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unsiree\Desktop\SET\การเปิดเผยสารสนเทศ\Q4 2566\งบการเงิน\เมคทูวิน โฮลดิ้ง\"/>
    </mc:Choice>
  </mc:AlternateContent>
  <xr:revisionPtr revIDLastSave="0" documentId="13_ncr:1_{11190D14-C70E-4EF4-BAEB-CE4A78896AF8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Financial Position" sheetId="1" r:id="rId1"/>
    <sheet name="Statement of Compre" sheetId="2" r:id="rId2"/>
    <sheet name="STATEMENT OF CHANGES" sheetId="10" r:id="rId3"/>
    <sheet name="STATEMENT OF CHANGES 2" sheetId="4" r:id="rId4"/>
    <sheet name="Cash Flows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'Financial Position'!$N$3</definedName>
    <definedName name="_int1200">[27]TASintDec00!$A$7:$P$15</definedName>
    <definedName name="_joy1" localSheetId="2">#REF!</definedName>
    <definedName name="_joy1">#REF!</definedName>
    <definedName name="_Key1" localSheetId="2" hidden="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2">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 localSheetId="2">#REF!</definedName>
    <definedName name="_st1">#REF!</definedName>
    <definedName name="_st14" localSheetId="2">#REF!</definedName>
    <definedName name="_st14">#REF!</definedName>
    <definedName name="_st15" localSheetId="2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 localSheetId="2">#REF!</definedName>
    <definedName name="_TB02">#REF!</definedName>
    <definedName name="_TB0208">[19]TB0208!$A$7:$Z$285</definedName>
    <definedName name="_TB0209">[34]TB0209!$A$7:$Z$286</definedName>
    <definedName name="_TB03" localSheetId="2">#REF!</definedName>
    <definedName name="_TB03">#REF!</definedName>
    <definedName name="_TB0308">[19]TB0308!$A$7:$Z$285</definedName>
    <definedName name="_TB0309">[34]TB0309!$A$7:$Z$286</definedName>
    <definedName name="_TB04" localSheetId="2">#REF!</definedName>
    <definedName name="_TB04">#REF!</definedName>
    <definedName name="_TB0408">[19]TB0408!$A$7:$Z$285</definedName>
    <definedName name="_TB0409">[34]TB0409!$A$7:$Z$286</definedName>
    <definedName name="_TB05" localSheetId="2">#REF!</definedName>
    <definedName name="_TB05">#REF!</definedName>
    <definedName name="_TB0508" localSheetId="2">#REF!</definedName>
    <definedName name="_TB0508">#REF!</definedName>
    <definedName name="_TB0509">[34]TB0509!$A$4:$Z$286</definedName>
    <definedName name="_TB06" localSheetId="2">#REF!</definedName>
    <definedName name="_TB06">#REF!</definedName>
    <definedName name="_TB0608" localSheetId="2">#REF!</definedName>
    <definedName name="_TB0608">#REF!</definedName>
    <definedName name="_TB0609">[34]TB0609!$A$5:$Z$287</definedName>
    <definedName name="_TB07" localSheetId="2">#REF!</definedName>
    <definedName name="_TB07">#REF!</definedName>
    <definedName name="_TB0708">[19]TB0708!$A$7:$Z$285</definedName>
    <definedName name="_TB0709">[34]TB0709!$A$7:$Z$287</definedName>
    <definedName name="_TB08" localSheetId="2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2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2">#REF!</definedName>
    <definedName name="_TB110">#REF!</definedName>
    <definedName name="_TB1108">[19]TB1108!$A$7:$Z$286</definedName>
    <definedName name="_TB1109">[34]TB1109!$A$7:$Z$287</definedName>
    <definedName name="_TB120" localSheetId="2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2">#REF!</definedName>
    <definedName name="_TB130">#REF!</definedName>
    <definedName name="_TB131" localSheetId="2">#REF!</definedName>
    <definedName name="_TB131">#REF!</definedName>
    <definedName name="_TB16">[37]TB!$5:$170</definedName>
    <definedName name="_TB2" localSheetId="2">#REF!</definedName>
    <definedName name="_TB2">#REF!</definedName>
    <definedName name="_TB2014" localSheetId="2">#REF!</definedName>
    <definedName name="_TB2014">#REF!</definedName>
    <definedName name="_TB3" localSheetId="2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 localSheetId="2">#REF!</definedName>
    <definedName name="A_copy">#REF!</definedName>
    <definedName name="a064t" localSheetId="3">'[39]10'!#REF!</definedName>
    <definedName name="a064t">'[39]10'!#REF!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2">#REF!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 localSheetId="2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2">#REF!</definedName>
    <definedName name="Adjustment" localSheetId="3">#REF!</definedName>
    <definedName name="Adjustment">#REF!</definedName>
    <definedName name="ADM">#N/A</definedName>
    <definedName name="Admin" localSheetId="2">#REF!</definedName>
    <definedName name="Admin">#REF!</definedName>
    <definedName name="ADMNOH">'[45]Expense Summary'!$C$19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2">#REF!</definedName>
    <definedName name="allowance" localSheetId="3">#REF!</definedName>
    <definedName name="allowance">#REF!</definedName>
    <definedName name="ALS">'[49]LS ปรับ 5ล้าน Total'!$C$7:$T$2935</definedName>
    <definedName name="AMC" localSheetId="2">#REF!</definedName>
    <definedName name="AMC">#REF!</definedName>
    <definedName name="AMOUNT" localSheetId="3">'[39]10'!#REF!</definedName>
    <definedName name="AMOUNT">'[39]10'!#REF!</definedName>
    <definedName name="amounts" localSheetId="2">#REF!</definedName>
    <definedName name="amounts" localSheetId="3">#REF!</definedName>
    <definedName name="amounts">#REF!</definedName>
    <definedName name="ana" localSheetId="2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2">#REF!</definedName>
    <definedName name="ass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2">#REF!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 localSheetId="2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2">#REF!</definedName>
    <definedName name="B_L">#REF!</definedName>
    <definedName name="b1sd2" localSheetId="2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 localSheetId="2">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2">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2">#REF!</definedName>
    <definedName name="Case_1">#REF!</definedName>
    <definedName name="Case_1_Title" localSheetId="2">#REF!</definedName>
    <definedName name="Case_1_Title">#REF!</definedName>
    <definedName name="Case_2" localSheetId="2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2">#REF!</definedName>
    <definedName name="CFPS">#REF!</definedName>
    <definedName name="cfxc" localSheetId="2">#REF!</definedName>
    <definedName name="cfxc">#REF!</definedName>
    <definedName name="cg" localSheetId="2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2">#REF!</definedName>
    <definedName name="ComplDate">#REF!</definedName>
    <definedName name="CompName" localSheetId="2">#REF!</definedName>
    <definedName name="CompName">#REF!</definedName>
    <definedName name="Coname">'[67]Financial Summary'!$B$2</definedName>
    <definedName name="Conventions" localSheetId="2">#REF!</definedName>
    <definedName name="Conventions">#REF!</definedName>
    <definedName name="cost" localSheetId="2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2">#REF!</definedName>
    <definedName name="cost_per_unit">#REF!</definedName>
    <definedName name="cost1" localSheetId="2">#REF!</definedName>
    <definedName name="cost1">#REF!</definedName>
    <definedName name="cost2">'[69]cost4-47'!$A$6:$P$41</definedName>
    <definedName name="cost25" localSheetId="2">#REF!</definedName>
    <definedName name="cost25">#REF!</definedName>
    <definedName name="country">[58]Sheet1!$D$1:$D$238</definedName>
    <definedName name="Cover" localSheetId="2">#REF!</definedName>
    <definedName name="Cover" localSheetId="3">#REF!</definedName>
    <definedName name="Cover">#REF!</definedName>
    <definedName name="CPI_Base_Case" localSheetId="2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2">#REF!</definedName>
    <definedName name="Currency">#REF!</definedName>
    <definedName name="Current" localSheetId="2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 localSheetId="2">#REF!</definedName>
    <definedName name="DA0">#REF!</definedName>
    <definedName name="dadf" localSheetId="2">#REF!</definedName>
    <definedName name="dadf">#REF!</definedName>
    <definedName name="dahsing" localSheetId="2">'[73]LC _ TR Listing'!#REF!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[76]ตั๋วเงินรับ!$F$1</definedName>
    <definedName name="DaWk7" localSheetId="2">#REF!</definedName>
    <definedName name="DaWk7">#REF!</definedName>
    <definedName name="DAYS" localSheetId="2">#REF!</definedName>
    <definedName name="DAYS">#REF!</definedName>
    <definedName name="DB_ben" localSheetId="2">'[29]cal (2)'!#REF!</definedName>
    <definedName name="DB_ben">'[29]cal (2)'!#REF!</definedName>
    <definedName name="DBfactor" localSheetId="2">'[29]cal (2)'!#REF!</definedName>
    <definedName name="DBfactor">'[29]cal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 localSheetId="2">#REF!</definedName>
    <definedName name="defamount1">#REF!</definedName>
    <definedName name="DeferDetails" localSheetId="2">#REF!</definedName>
    <definedName name="DeferDetails">#REF!</definedName>
    <definedName name="deferformula" localSheetId="2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">[77]desc!$A$1:$C$255</definedName>
    <definedName name="description" localSheetId="2">#REF!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df" localSheetId="2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2">#REF!</definedName>
    <definedName name="DISCOUNT99">#REF!</definedName>
    <definedName name="Discounted_Cash_Flow" localSheetId="2">#REF!</definedName>
    <definedName name="Discounted_Cash_Flow">#REF!</definedName>
    <definedName name="DIV_PD" localSheetId="2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2">#REF!</definedName>
    <definedName name="doit" localSheetId="3">#REF!</definedName>
    <definedName name="doit">#REF!</definedName>
    <definedName name="DOV" localSheetId="2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2">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2">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2">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2">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2">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2">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2">#REF!</definedName>
    <definedName name="Excel_BuiltIn_Criteria_10___8___6" localSheetId="3">#REF!</definedName>
    <definedName name="Excel_BuiltIn_Criteria_10___8___6">#REF!</definedName>
    <definedName name="Excel_BuiltIn_Criteria_5" localSheetId="2">'[84]Register Cal Mar_04_July_05 '!#REF!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2">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2">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2">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2">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2">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2">#REF!</definedName>
    <definedName name="fas">#REF!</definedName>
    <definedName name="FCE" localSheetId="2">#REF!</definedName>
    <definedName name="FCE">#REF!</definedName>
    <definedName name="fd" localSheetId="2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 localSheetId="2">#REF!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 localSheetId="2">#REF!</definedName>
    <definedName name="fg">#REF!</definedName>
    <definedName name="fgbxfv" localSheetId="2">#REF!</definedName>
    <definedName name="fgbxfv">#REF!</definedName>
    <definedName name="fgf" localSheetId="2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2">#REF!</definedName>
    <definedName name="Format">#REF!</definedName>
    <definedName name="FORWARD">#N/A</definedName>
    <definedName name="fr" localSheetId="2">#REF!</definedName>
    <definedName name="fr">#REF!</definedName>
    <definedName name="fre" localSheetId="2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 localSheetId="2">#REF!</definedName>
    <definedName name="fxgfhgj">#REF!</definedName>
    <definedName name="fyhj" localSheetId="2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 localSheetId="2">#REF!</definedName>
    <definedName name="gd">#REF!</definedName>
    <definedName name="gDataRange" localSheetId="2">#REF!</definedName>
    <definedName name="gDataRange">#REF!</definedName>
    <definedName name="GDR_EXRATE" localSheetId="2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 localSheetId="2">#REF!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 localSheetId="2">#REF!</definedName>
    <definedName name="gk">#REF!</definedName>
    <definedName name="GL">[58]Sheet1!$K$1:$K$12</definedName>
    <definedName name="GM" localSheetId="2">#REF!</definedName>
    <definedName name="GM">#REF!</definedName>
    <definedName name="GM_B_L" localSheetId="2">#REF!</definedName>
    <definedName name="GM_B_L">#REF!</definedName>
    <definedName name="GM_P_L" localSheetId="2">#REF!</definedName>
    <definedName name="GM_P_L">#REF!</definedName>
    <definedName name="Grp">[58]Sheet1!$K$27:$K$37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localSheetId="2" hidden="1">#REF!</definedName>
    <definedName name="Ha" hidden="1">#REF!</definedName>
    <definedName name="HEADDAYA3" localSheetId="4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 localSheetId="2">#REF!</definedName>
    <definedName name="HOTEL">#REF!</definedName>
    <definedName name="HSCB" localSheetId="3">'[59]ADJ - RATE'!#REF!</definedName>
    <definedName name="HSCB">'[59]ADJ - RATE'!#REF!</definedName>
    <definedName name="ht" localSheetId="2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2">#REF!</definedName>
    <definedName name="index" localSheetId="3">#REF!</definedName>
    <definedName name="index">#REF!</definedName>
    <definedName name="IndexNAV" localSheetId="2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2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 localSheetId="2">#REF!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 localSheetId="2">#REF!</definedName>
    <definedName name="jiajrihfj">#REF!</definedName>
    <definedName name="jj" localSheetId="2" hidden="1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2">#REF!</definedName>
    <definedName name="Jun" localSheetId="3">#REF!</definedName>
    <definedName name="Jun">#REF!</definedName>
    <definedName name="Jun_Building">[51]BUILD95!$AG$9:$AG$17</definedName>
    <definedName name="JUNE" localSheetId="2">#REF!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 localSheetId="2">#REF!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 localSheetId="2">#REF!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2">#REF!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2">#REF!</definedName>
    <definedName name="lsat" localSheetId="3">#REF!</definedName>
    <definedName name="lsat">#REF!</definedName>
    <definedName name="LT_INV" localSheetId="2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2">#REF!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 localSheetId="2">#REF!</definedName>
    <definedName name="NAV">#REF!</definedName>
    <definedName name="navarea" localSheetId="2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 localSheetId="2">#REF!</definedName>
    <definedName name="ND_EQ">#REF!</definedName>
    <definedName name="NET_DEBT" localSheetId="2">#REF!</definedName>
    <definedName name="NET_DEBT">#REF!</definedName>
    <definedName name="NET_INT" localSheetId="2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 localSheetId="2">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 localSheetId="2">#REF!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 localSheetId="2">#REF!</definedName>
    <definedName name="NoOfUnits">#REF!</definedName>
    <definedName name="Nos" localSheetId="2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 localSheetId="2">#REF!</definedName>
    <definedName name="NP">#REF!</definedName>
    <definedName name="NPV" localSheetId="2">#REF!</definedName>
    <definedName name="NPV">#REF!</definedName>
    <definedName name="NPV_Rate" localSheetId="2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 localSheetId="2">#REF!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2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2">#REF!,#REF!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CG" localSheetId="2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 localSheetId="2">#REF!</definedName>
    <definedName name="PRDump">#REF!</definedName>
    <definedName name="PRE_EPS" localSheetId="2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'Cash Flows'!$A$1:$L$122</definedName>
    <definedName name="_xlnm.Print_Area" localSheetId="0">'Financial Position'!$A$1:$M$115</definedName>
    <definedName name="_xlnm.Print_Area" localSheetId="2">'STATEMENT OF CHANGES'!$A$1:$S$56</definedName>
    <definedName name="_xlnm.Print_Area" localSheetId="3">'STATEMENT OF CHANGES 2'!$A$1:$M$33</definedName>
    <definedName name="_xlnm.Print_Area" localSheetId="1">'Statement of Compre'!$A$1:$L$80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 localSheetId="2">#REF!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 localSheetId="2">#REF!</definedName>
    <definedName name="Project_Title">#REF!</definedName>
    <definedName name="projectcodes">'[120]PJ List'!$B$2:$B$50</definedName>
    <definedName name="PROMMIS" localSheetId="2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2">#REF!</definedName>
    <definedName name="PTA_Bulk">#REF!</definedName>
    <definedName name="PTA_ISBL" localSheetId="2">#REF!</definedName>
    <definedName name="PTA_ISBL">#REF!</definedName>
    <definedName name="PurCost_Building">[51]BUILD95!$Z$9:$Z$17</definedName>
    <definedName name="PV_CFPS" localSheetId="2">#REF!</definedName>
    <definedName name="PV_CFPS">#REF!</definedName>
    <definedName name="PV_DPS" localSheetId="2">#REF!</definedName>
    <definedName name="PV_DPS">#REF!</definedName>
    <definedName name="PV_EPS" localSheetId="2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 localSheetId="2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2">#REF!</definedName>
    <definedName name="Report" localSheetId="3">#REF!</definedName>
    <definedName name="Report">#REF!</definedName>
    <definedName name="ReportName" localSheetId="2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 localSheetId="2">#REF!</definedName>
    <definedName name="REVENUE">#REF!</definedName>
    <definedName name="ReviseStamp" localSheetId="2">#REF!</definedName>
    <definedName name="ReviseStamp">#REF!</definedName>
    <definedName name="rewa">[46]เงินกู้ธนชาติ!$F$15</definedName>
    <definedName name="rfg" localSheetId="2">#REF!</definedName>
    <definedName name="rfg">#REF!</definedName>
    <definedName name="RFUR" localSheetId="2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 localSheetId="2">#REF!</definedName>
    <definedName name="RMAC">#REF!</definedName>
    <definedName name="ro" localSheetId="4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 localSheetId="2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 localSheetId="2">#REF!</definedName>
    <definedName name="Sal_inc">#REF!</definedName>
    <definedName name="SALE">#N/A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2">#REF!</definedName>
    <definedName name="sdfgg">#REF!</definedName>
    <definedName name="sdfsdsdfs" localSheetId="2">#REF!</definedName>
    <definedName name="sdfsdsdfs">#REF!</definedName>
    <definedName name="sdisu" localSheetId="2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2">#REF!</definedName>
    <definedName name="Sep" localSheetId="3">#REF!</definedName>
    <definedName name="Sep">#REF!</definedName>
    <definedName name="Sep_Building">[51]BUILD95!$AJ$9:$AJ$17</definedName>
    <definedName name="sfdf" localSheetId="2">#REF!</definedName>
    <definedName name="sfdf" localSheetId="3">#REF!</definedName>
    <definedName name="sfdf">#REF!</definedName>
    <definedName name="sfe" localSheetId="2">#REF!</definedName>
    <definedName name="sfe">#REF!</definedName>
    <definedName name="sfjs">#REF!</definedName>
    <definedName name="SFName">[53]StandingData!$B$2</definedName>
    <definedName name="SFUR" localSheetId="2">#REF!</definedName>
    <definedName name="SFUR">#REF!</definedName>
    <definedName name="sgv" localSheetId="2">#REF!</definedName>
    <definedName name="sgv" localSheetId="3">#REF!</definedName>
    <definedName name="sgv">#REF!</definedName>
    <definedName name="sh">[124]เงินกู้ธนชาติ!$E$17</definedName>
    <definedName name="SHARES" localSheetId="2">#REF!</definedName>
    <definedName name="SHARES">#REF!</definedName>
    <definedName name="Sheet" localSheetId="2">#REF!</definedName>
    <definedName name="Sheet">#REF!</definedName>
    <definedName name="Short">[91]เงินกู้ธนชาติ!$E$17</definedName>
    <definedName name="short1">'[91]เงินกู้ MGC'!$E$17</definedName>
    <definedName name="short2" localSheetId="2">#REF!</definedName>
    <definedName name="short2">#REF!</definedName>
    <definedName name="ShortRefBS" localSheetId="2">LEFT(#REF!,LEN(#REF!)-2)</definedName>
    <definedName name="ShortRefBS">LEFT(#REF!,LEN(#REF!)-2)</definedName>
    <definedName name="ShortRefII" localSheetId="2">LEFT(#REF!,LEN(#REF!)-2)</definedName>
    <definedName name="ShortRefII">LEFT(#REF!,LEN(#REF!)-2)</definedName>
    <definedName name="ShortRefIII" localSheetId="2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 localSheetId="2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 localSheetId="2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 localSheetId="2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2">#REF!</definedName>
    <definedName name="T_List" localSheetId="3">#REF!</definedName>
    <definedName name="T_List">#REF!</definedName>
    <definedName name="TA" localSheetId="2">#REF!</definedName>
    <definedName name="TA">#REF!</definedName>
    <definedName name="TABLE">'[125]งบทดลองปภพ 4-47'!$C$2:$I$238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 localSheetId="2">#REF!</definedName>
    <definedName name="TBCF1">#REF!</definedName>
    <definedName name="TBCF2" localSheetId="2">#REF!</definedName>
    <definedName name="TBCF2">#REF!</definedName>
    <definedName name="TBCF3" localSheetId="2">#REF!</definedName>
    <definedName name="TBCF3">#REF!</definedName>
    <definedName name="TBCFold">'[129]TBCF,'!$A$5:$E$200</definedName>
    <definedName name="TBCFsri">[130]TBCF!$A$5:$E$216</definedName>
    <definedName name="TBCUS" localSheetId="2">#REF!</definedName>
    <definedName name="TBCUS">#REF!</definedName>
    <definedName name="TBDate" localSheetId="2">#REF!</definedName>
    <definedName name="TBDate">#REF!</definedName>
    <definedName name="TBhalf" localSheetId="2">#REF!</definedName>
    <definedName name="TBhalf">#REF!</definedName>
    <definedName name="TBJun07" localSheetId="2">'[131]TB Jun 07'!$A$7:$C$279</definedName>
    <definedName name="TBJun07">'[132]TB Jun 07'!$A$7:$C$279</definedName>
    <definedName name="TBLDG" localSheetId="2">#REF!</definedName>
    <definedName name="TBLDG">#REF!</definedName>
    <definedName name="TBOILER" localSheetId="2">#REF!</definedName>
    <definedName name="TBOILER">#REF!</definedName>
    <definedName name="tbold" localSheetId="2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'[133]Insurance  Coveraged'!#REF!</definedName>
    <definedName name="TextRefCopy7">'[133]Insurance  Coveraged'!#REF!</definedName>
    <definedName name="TextRefCopy8">'[133]Insurance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2">#REF!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[134]ใบส่งเงิน!#REF!</definedName>
    <definedName name="upper_spec">[135]SPC!#REF!</definedName>
    <definedName name="US">'[82]ADJ - RATE'!$B$3</definedName>
    <definedName name="USD" localSheetId="2">#REF!</definedName>
    <definedName name="USD" localSheetId="3">#REF!</definedName>
    <definedName name="USD">#REF!</definedName>
    <definedName name="UT_Sen_Base_Case" localSheetId="2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 localSheetId="2">#REF!</definedName>
    <definedName name="Value_Statistics">#REF!</definedName>
    <definedName name="VBUD" localSheetId="2">#REF!</definedName>
    <definedName name="VBUD">#REF!</definedName>
    <definedName name="VCAR" localSheetId="2">#REF!</definedName>
    <definedName name="VCAR">#REF!</definedName>
    <definedName name="vdf">[136]ตั๋วเงินรับ!$F$1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[137]FF_6!$A$5:$K$9</definedName>
    <definedName name="wps___0">[138]FF_6!$A$5:$K$9</definedName>
    <definedName name="wps___12">[137]FF_6!$A$5:$K$9</definedName>
    <definedName name="wps___14">[137]FF_6!$A$5:$K$9</definedName>
    <definedName name="wps___3">[137]FF_6!$A$5:$K$9</definedName>
    <definedName name="wps___5">[137]FF_6!$A$5:$K$9</definedName>
    <definedName name="wps___6">[137]FF_6!$A$5:$K$9</definedName>
    <definedName name="wps___8">[137]FF_6!$A$5:$K$9</definedName>
    <definedName name="wr" localSheetId="2">#REF!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'[139]10'!#REF!</definedName>
    <definedName name="XXX">'[140]10'!#REF!</definedName>
    <definedName name="xxxx" localSheetId="2">#REF!</definedName>
    <definedName name="xxxx">#REF!</definedName>
    <definedName name="xzzs" localSheetId="2">#REF!</definedName>
    <definedName name="xzzs">#REF!</definedName>
    <definedName name="Y" localSheetId="2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2">#REF!</definedName>
    <definedName name="YEAR">#REF!</definedName>
    <definedName name="Yim" localSheetId="4">IF(#REF!=#REF!,"-",VLOOKUP([43]!ShortRefII,Illustrative,4,FALSE))</definedName>
    <definedName name="Yim" localSheetId="2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2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ฝากประจำ">#REF!</definedName>
    <definedName name="เช็คเอกสาร">#REF!</definedName>
    <definedName name="เชียงใหม่">#REF!</definedName>
    <definedName name="เชียงราย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">#REF!</definedName>
    <definedName name="แกห">#REF!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หลุม">#REF!</definedName>
    <definedName name="ไ">#N/A</definedName>
    <definedName name="ไก" localSheetId="4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ห">#REF!</definedName>
    <definedName name="ก" localSheetId="4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'[141]คชจ.ดำเนินงาน6-43'!#REF!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2" hidden="1">#REF!</definedName>
    <definedName name="กดแล" hidden="1">#REF!</definedName>
    <definedName name="กดไปที่_Sheet_Detail">[142]TB11!#REF!</definedName>
    <definedName name="กดะพ" localSheetId="2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'[143]SUM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ค่าใช้จ่าย">[144]PL!#REF!</definedName>
    <definedName name="งบทดลอง" localSheetId="2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'[143]SUM CONTROL PL'!$J$17</definedName>
    <definedName name="ตรัง" localSheetId="2">#REF!</definedName>
    <definedName name="ตรัง">#REF!</definedName>
    <definedName name="ททททท" localSheetId="4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ัตตานี">#REF!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'[141]คชจ.ดำเนินงาน6-43'!#REF!</definedName>
    <definedName name="ฟ255">'[141]คชจ.ดำเนินงาน6-43'!#REF!</definedName>
    <definedName name="ฟ420">'[141]คชจ.ดำเนินงาน6-43'!#REF!</definedName>
    <definedName name="ฟ70">'[145]S-5'!#REF!</definedName>
    <definedName name="ฟ80" localSheetId="2">#REF!</definedName>
    <definedName name="ฟ80">#REF!</definedName>
    <definedName name="ฟ850" localSheetId="2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 localSheetId="2">#REF!</definedName>
    <definedName name="รสส">#REF!</definedName>
    <definedName name="รัชดา" localSheetId="2">#REF!</definedName>
    <definedName name="รัชดา">#REF!</definedName>
    <definedName name="รา" localSheetId="2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ได้จากการขาย" localSheetId="2">#REF!</definedName>
    <definedName name="รายได้จากการขาย">'[143]SUM CONTROL PL'!$J$10</definedName>
    <definedName name="รายการ" localSheetId="2">#REF!</definedName>
    <definedName name="รายการ">'[146]งบกำไรฯ_48(1)'!$AB$6:$AB$33</definedName>
    <definedName name="รายงานเชื้อเพลิง" localSheetId="2">#REF!</definedName>
    <definedName name="รายงานเชื้อเพลิง">#REF!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เห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[147]เงินกู้ธนชาติ!$E$17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'[143]SUM CONTROL PL'!$J$17</definedName>
    <definedName name="หห" localSheetId="4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'[148]03中'!#REF!</definedName>
    <definedName name="板厚databaseei" localSheetId="2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2" i="1" l="1"/>
  <c r="G116" i="1" l="1"/>
  <c r="I116" i="1"/>
  <c r="N105" i="1" l="1"/>
  <c r="K116" i="1" l="1"/>
  <c r="M116" i="1"/>
  <c r="H116" i="1" l="1"/>
  <c r="J116" i="1"/>
  <c r="L116" i="1"/>
</calcChain>
</file>

<file path=xl/sharedStrings.xml><?xml version="1.0" encoding="utf-8"?>
<sst xmlns="http://schemas.openxmlformats.org/spreadsheetml/2006/main" count="385" uniqueCount="219">
  <si>
    <t xml:space="preserve"> - 7 -</t>
  </si>
  <si>
    <t xml:space="preserve">   ทุนที่ออกและชำระแล้ว</t>
  </si>
  <si>
    <t xml:space="preserve">    </t>
  </si>
  <si>
    <t xml:space="preserve"> - 6 -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</si>
  <si>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</si>
  <si>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</si>
  <si>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</si>
  <si>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</si>
  <si>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</si>
  <si>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</si>
  <si>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 xml:space="preserve">MAKE TO WIN HOLDING PUBLIC COMPANY LIMITED AND ITS SUBSIDIARY </t>
  </si>
  <si>
    <t xml:space="preserve">STATEMENT OF FINANCIAL POSITION </t>
  </si>
  <si>
    <t>ASSET</t>
  </si>
  <si>
    <t>Consolidated financial statements</t>
  </si>
  <si>
    <t>Separate financial statements</t>
  </si>
  <si>
    <t>2022</t>
  </si>
  <si>
    <t>Current assets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</si>
  <si>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</si>
  <si>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</si>
  <si>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</si>
  <si>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</si>
  <si>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</si>
  <si>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 xml:space="preserve">Property, plant and equipment </t>
  </si>
  <si>
    <t>Total non-current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</si>
  <si>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</si>
  <si>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</si>
  <si>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</si>
  <si>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</si>
  <si>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</si>
  <si>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</si>
  <si>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</si>
  <si>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</si>
  <si>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</si>
  <si>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</si>
  <si>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LIABILITIES AND SHAREHOLDERS’ EQUITY (CONT.)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</si>
  <si>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</si>
  <si>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</si>
  <si>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</si>
  <si>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</si>
  <si>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</si>
  <si>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</si>
  <si>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Retained earnings</t>
  </si>
  <si>
    <t>Unappropriated</t>
  </si>
  <si>
    <t>Total shareholders' equity of the Company</t>
  </si>
  <si>
    <t>Non-controlling interests</t>
  </si>
  <si>
    <t>Total shareholders' equity</t>
  </si>
  <si>
    <t>STATEMENT OF COMPREHENSIVE INCOME</t>
  </si>
  <si>
    <t>Note</t>
  </si>
  <si>
    <t>Revenues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</si>
  <si>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</si>
  <si>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</si>
  <si>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</si>
  <si>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</si>
  <si>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</si>
  <si>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</si>
  <si>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</si>
  <si>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Finance costs</t>
  </si>
  <si>
    <t>Profit for the year</t>
  </si>
  <si>
    <t>Item that will not be reclassified to profit or loss</t>
  </si>
  <si>
    <t>Acturial gain (loss) on defined employee benefit plan</t>
  </si>
  <si>
    <t>Earnings (loss) per share</t>
  </si>
  <si>
    <t>STATEMENT OF CHANGES IN SHAREHOLDERS' EQUITY</t>
  </si>
  <si>
    <t>Equity attributable to shareholder's equity of the Company</t>
  </si>
  <si>
    <t>Non-controlling</t>
  </si>
  <si>
    <t>interests</t>
  </si>
  <si>
    <t>Total</t>
  </si>
  <si>
    <t>Shareholders'</t>
  </si>
  <si>
    <t>Equity</t>
  </si>
  <si>
    <t>Appropriated for</t>
  </si>
  <si>
    <t>legal reserve</t>
  </si>
  <si>
    <t>share capital</t>
  </si>
  <si>
    <t>Issued and</t>
  </si>
  <si>
    <t>paid-up</t>
  </si>
  <si>
    <t>Changes in shareholders' equity for the year</t>
  </si>
  <si>
    <t>Other comprehensive income (expenses) for the year</t>
  </si>
  <si>
    <t>Dividend paid</t>
  </si>
  <si>
    <t>Balance as at December 31, 2022</t>
  </si>
  <si>
    <t>MAKE TO WIN HOLDING PUBLIC COMPANY LIMITED AND ITS SUBSIDIARY</t>
  </si>
  <si>
    <t xml:space="preserve">Issued and </t>
  </si>
  <si>
    <t xml:space="preserve">Premium on </t>
  </si>
  <si>
    <t>Appropriated -</t>
  </si>
  <si>
    <t>statutory reserve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</si>
  <si>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</si>
  <si>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</si>
  <si>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</si>
  <si>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</si>
  <si>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 xml:space="preserve">(Gain) loss from sales of fixed assets </t>
  </si>
  <si>
    <t>Interest income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</si>
  <si>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</si>
  <si>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</si>
  <si>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</si>
  <si>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</si>
  <si>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</si>
  <si>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paid for corporate income tax</t>
  </si>
  <si>
    <t>Net cash received from (used in) operating activities</t>
  </si>
  <si>
    <t>Cash flows from investing activities:</t>
  </si>
  <si>
    <t>Cash received from sale of fixed assets</t>
  </si>
  <si>
    <t>Cash received from interest income</t>
  </si>
  <si>
    <t>Cash received from dividend income</t>
  </si>
  <si>
    <t>Net cash received (used in) investing activities</t>
  </si>
  <si>
    <t xml:space="preserve"> STATEMENT OF CASH FLOWS (CONT.)</t>
  </si>
  <si>
    <t>Cash flows from financing activities:</t>
  </si>
  <si>
    <t>Net cash from (used in) financing activities</t>
  </si>
  <si>
    <t>Net increase (decrease) in cash and cash equivalents</t>
  </si>
  <si>
    <t>Supplemental cash flow information</t>
  </si>
  <si>
    <t>Non-cash transactions</t>
  </si>
  <si>
    <t>Intangible assets</t>
  </si>
  <si>
    <t>Other non-current assets</t>
  </si>
  <si>
    <t>Deposits at banks held as collateral</t>
  </si>
  <si>
    <t>Legal reserve</t>
  </si>
  <si>
    <t>Increase in share capital</t>
  </si>
  <si>
    <t>Right - of - use assets under lease agreements</t>
  </si>
  <si>
    <t>Account payable for purchase of fixed Asset</t>
  </si>
  <si>
    <t>Employee benefits expenses</t>
  </si>
  <si>
    <t>Provisions from restoration and product claim</t>
  </si>
  <si>
    <t>Income tax expenses</t>
  </si>
  <si>
    <t>Proceeds from issuance of share capital</t>
  </si>
  <si>
    <t xml:space="preserve">(Gain) loss from disposal of fixed assets </t>
  </si>
  <si>
    <t>Cash paid for purchase of intangible assets</t>
  </si>
  <si>
    <t>Deposits at banks held as collateral increase (decrease)</t>
  </si>
  <si>
    <t>Cash paid for investments in subsidiaries</t>
  </si>
  <si>
    <t xml:space="preserve">Transfer from right of use assets to property, plant and equipment </t>
  </si>
  <si>
    <t>Cash paid for employee benefits</t>
  </si>
  <si>
    <t xml:space="preserve"> Financial statements had been approved from the General Meeting No. ............./.............</t>
  </si>
  <si>
    <t>ON ............./............./.............</t>
  </si>
  <si>
    <t xml:space="preserve"> I hereby certify that these transactions are correct and true in every aspect.</t>
  </si>
  <si>
    <t>Share premium issued ordinary shares</t>
  </si>
  <si>
    <t>Transaction costs incurred from the issuance of shares</t>
  </si>
  <si>
    <t>Cash paid for promissory note</t>
  </si>
  <si>
    <t>Cash received from promissory note</t>
  </si>
  <si>
    <t>Finance costs paid</t>
  </si>
  <si>
    <t xml:space="preserve"> - 14 -</t>
  </si>
  <si>
    <t xml:space="preserve"> - 15 -</t>
  </si>
  <si>
    <t>Cash and cash equivalents</t>
  </si>
  <si>
    <t>Investment in subsidiary</t>
  </si>
  <si>
    <t>Right-of-use assets</t>
  </si>
  <si>
    <t>Deferred tax assets</t>
  </si>
  <si>
    <t>TOTAL ASSETS</t>
  </si>
  <si>
    <t>(Unit : Baht)</t>
  </si>
  <si>
    <t>Bank overdrafts and short-term loans</t>
  </si>
  <si>
    <t>Appropriated to statutory reserve</t>
  </si>
  <si>
    <t>TOTAL LIABILITIES</t>
  </si>
  <si>
    <t>Sales income</t>
  </si>
  <si>
    <t>Divident income</t>
  </si>
  <si>
    <t>Profit (loss) from operating activities</t>
  </si>
  <si>
    <t>Profit (loss) for the year</t>
  </si>
  <si>
    <t>Profit (loss) attributable to</t>
  </si>
  <si>
    <t>Net profit (loss) for the year</t>
  </si>
  <si>
    <t>Comprehensive income (expenses) attributable to:</t>
  </si>
  <si>
    <t>Dividend income</t>
  </si>
  <si>
    <t xml:space="preserve">Profit (loss) from operations before changes in operating </t>
  </si>
  <si>
    <t>Cash paid for purchase of right-of-use assets</t>
  </si>
  <si>
    <t xml:space="preserve">Increase (decrease) in bank overdraft and </t>
  </si>
  <si>
    <t>short-term loans from financial institutions</t>
  </si>
  <si>
    <t>Investment property</t>
  </si>
  <si>
    <t xml:space="preserve">    Lease liabilities</t>
  </si>
  <si>
    <t xml:space="preserve">     from financial institutions</t>
  </si>
  <si>
    <t>TOTAL LIABILITIES AND SHAREHOLDERS'EQUTY</t>
  </si>
  <si>
    <t>Rental income</t>
  </si>
  <si>
    <t>Unrealized (gain) loss on exchange rate</t>
  </si>
  <si>
    <t>Deficit from changes in ownership interests in a subsidiary</t>
  </si>
  <si>
    <t>Loan to a subsidiary</t>
  </si>
  <si>
    <t>AS AT DECEMBER 31, 2023</t>
  </si>
  <si>
    <t>2023</t>
  </si>
  <si>
    <t>Short - term loans from a subsidiary</t>
  </si>
  <si>
    <t>Accrued corporate income tax</t>
  </si>
  <si>
    <t>Provisions from product claim</t>
  </si>
  <si>
    <t>Long - term loans from financial institutions</t>
  </si>
  <si>
    <t>Non - current provisions for employee benefit</t>
  </si>
  <si>
    <t xml:space="preserve">674,000,000 ordinary shares of Baht 0.50 each
</t>
  </si>
  <si>
    <t>337,000,000 ordinary shares of Baht 1 each</t>
  </si>
  <si>
    <t>FOR THE YEAR ENDED DECEMBER 31, 2023</t>
  </si>
  <si>
    <t>Share prenium</t>
  </si>
  <si>
    <t xml:space="preserve">Surplus (deficit) </t>
  </si>
  <si>
    <t xml:space="preserve">Total Shareholder's </t>
  </si>
  <si>
    <t xml:space="preserve">from the change </t>
  </si>
  <si>
    <t xml:space="preserve">of the </t>
  </si>
  <si>
    <t xml:space="preserve">in the ownership </t>
  </si>
  <si>
    <t xml:space="preserve"> parent company</t>
  </si>
  <si>
    <t>interests in subsidiaries</t>
  </si>
  <si>
    <t>Balance as at January 1, 2022</t>
  </si>
  <si>
    <t>Changes in investment proportion of subsidiary</t>
  </si>
  <si>
    <t>Other comprehensive income (expenes) for the year</t>
  </si>
  <si>
    <t>Gain (loss) for the year</t>
  </si>
  <si>
    <t>Balance as at December 31, 2023</t>
  </si>
  <si>
    <t>Excess value of issued common stock</t>
  </si>
  <si>
    <t>Change in shareholders’ equity for the year</t>
  </si>
  <si>
    <t>Other comprehensive gain (loss) for the year</t>
  </si>
  <si>
    <t>(Gain) loss from amortizationl of Intangible assets</t>
  </si>
  <si>
    <t>Cash paid for loan to a subsidiary</t>
  </si>
  <si>
    <t>Cash received for loan to a subsidiary</t>
  </si>
  <si>
    <t xml:space="preserve">Cash paid for long - term loans from financial </t>
  </si>
  <si>
    <t xml:space="preserve">Cash received for long - term loans from financial </t>
  </si>
  <si>
    <t>consisted institutions</t>
  </si>
  <si>
    <t>Repayment of lease liabilities</t>
  </si>
  <si>
    <t>Cash received for short term loan to a subsidiary</t>
  </si>
  <si>
    <t>STATEMENT OF COMPREHENSIVE INCOME  (CONT.)</t>
  </si>
  <si>
    <t>STATEMENT OF CHANGES IN SHAREHOLDERS' EQUITY  (CONT.)</t>
  </si>
  <si>
    <t>Current portion of  liablities under</t>
  </si>
  <si>
    <t>Long-term loans  from financial  institutions</t>
  </si>
  <si>
    <t>Net profit (loss) before income tax</t>
  </si>
  <si>
    <t>Income tax expenses (income)</t>
  </si>
  <si>
    <t>Total comprehensive income (loss) for the year</t>
  </si>
  <si>
    <t>Owners of the parent</t>
  </si>
  <si>
    <t>Profit attributable to owners of the parent (Baht)</t>
  </si>
  <si>
    <t>Weighted average number of ordinary shares (Shares)</t>
  </si>
  <si>
    <t>Other comprehensive income (expense) for the year - net of tax</t>
  </si>
  <si>
    <t>Depreciation and amortization</t>
  </si>
  <si>
    <t xml:space="preserve">Allowance for stock declining value (reverse) </t>
  </si>
  <si>
    <t>Cash received (paid) from operating activities</t>
  </si>
  <si>
    <t xml:space="preserve">Cash paid for short term loans to subsidiary </t>
  </si>
  <si>
    <t>Cash received from increasing eapital of minority shareholdders</t>
  </si>
  <si>
    <t>Cash and cash equivalents at the beginning of the year</t>
  </si>
  <si>
    <t>Cash and cash equivalents at the end of the year</t>
  </si>
  <si>
    <t xml:space="preserve"> - 16 -</t>
  </si>
  <si>
    <t>Total other comprehensive income (loss) for the year</t>
  </si>
  <si>
    <t>- net of income tax</t>
  </si>
  <si>
    <t>Other comprehensive income for the year - net of tax</t>
  </si>
  <si>
    <t>Cash paid for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</si>
</sst>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(* #,##0.0000_);_(* \(#,##0.0000\);_(* &quot;-&quot;??_);_(@_)"/>
    <numFmt numFmtId="172" formatCode="_-* #,##0.00000_-;\-* #,##0.00000_-;_-* &quot;-&quot;??_-;_-@_-"/>
  </numFmts>
  <fonts count="3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b/>
      <sz val="11"/>
      <name val="Angsana New"/>
      <family val="1"/>
    </font>
    <font>
      <b/>
      <sz val="12"/>
      <color theme="1"/>
      <name val="Angsana New"/>
      <family val="1"/>
    </font>
    <font>
      <sz val="11"/>
      <color theme="1"/>
      <name val="Angsana New"/>
      <family val="1"/>
    </font>
    <font>
      <sz val="1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9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24" fillId="0" borderId="0"/>
    <xf numFmtId="165" fontId="1" fillId="0" borderId="0" applyFont="0" applyFill="0" applyBorder="0" applyAlignment="0" applyProtection="0"/>
  </cellStyleXfs>
  <cellXfs count="385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1" fillId="0" borderId="0" xfId="3" applyFont="1" applyAlignment="1">
      <alignment horizontal="right" vertical="center"/>
    </xf>
    <xf numFmtId="43" fontId="11" fillId="0" borderId="0" xfId="4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167" fontId="7" fillId="0" borderId="0" xfId="1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37" fontId="9" fillId="0" borderId="0" xfId="4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4" fillId="0" borderId="0" xfId="3" applyFont="1" applyAlignment="1">
      <alignment vertical="center"/>
    </xf>
    <xf numFmtId="43" fontId="3" fillId="0" borderId="0" xfId="4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2" fillId="0" borderId="0" xfId="3" applyFont="1" applyAlignment="1">
      <alignment vertical="top"/>
    </xf>
    <xf numFmtId="43" fontId="12" fillId="0" borderId="0" xfId="4" applyFont="1" applyAlignment="1">
      <alignment vertical="top"/>
    </xf>
    <xf numFmtId="166" fontId="8" fillId="0" borderId="0" xfId="4" applyNumberFormat="1" applyFont="1" applyAlignment="1">
      <alignment vertical="top"/>
    </xf>
    <xf numFmtId="166" fontId="12" fillId="0" borderId="0" xfId="3" applyNumberFormat="1" applyFont="1" applyAlignment="1">
      <alignment vertical="top"/>
    </xf>
    <xf numFmtId="43" fontId="12" fillId="0" borderId="0" xfId="3" applyNumberFormat="1" applyFont="1" applyAlignment="1">
      <alignment vertical="top"/>
    </xf>
    <xf numFmtId="166" fontId="12" fillId="0" borderId="0" xfId="3" applyNumberFormat="1" applyFont="1" applyAlignment="1">
      <alignment horizontal="center" vertical="top"/>
    </xf>
    <xf numFmtId="0" fontId="12" fillId="0" borderId="0" xfId="3" applyFont="1" applyAlignment="1">
      <alignment horizontal="right" vertical="top"/>
    </xf>
    <xf numFmtId="166" fontId="18" fillId="0" borderId="0" xfId="3" applyNumberFormat="1" applyFont="1" applyAlignment="1">
      <alignment vertical="top"/>
    </xf>
    <xf numFmtId="43" fontId="18" fillId="0" borderId="0" xfId="3" applyNumberFormat="1" applyFont="1" applyAlignment="1">
      <alignment vertical="top"/>
    </xf>
    <xf numFmtId="37" fontId="10" fillId="0" borderId="0" xfId="4" applyNumberFormat="1" applyFont="1" applyAlignment="1">
      <alignment vertical="top"/>
    </xf>
    <xf numFmtId="166" fontId="3" fillId="0" borderId="0" xfId="6" applyNumberFormat="1" applyFont="1"/>
    <xf numFmtId="37" fontId="4" fillId="0" borderId="0" xfId="6" applyNumberFormat="1" applyFont="1" applyAlignment="1">
      <alignment horizontal="center"/>
    </xf>
    <xf numFmtId="43" fontId="20" fillId="0" borderId="0" xfId="4" applyFont="1" applyAlignment="1">
      <alignment horizontal="right" vertical="center"/>
    </xf>
    <xf numFmtId="166" fontId="20" fillId="0" borderId="0" xfId="6" applyNumberFormat="1" applyFont="1" applyAlignment="1">
      <alignment horizontal="right" vertical="center"/>
    </xf>
    <xf numFmtId="0" fontId="20" fillId="0" borderId="0" xfId="6" applyFont="1" applyAlignment="1">
      <alignment vertical="center"/>
    </xf>
    <xf numFmtId="166" fontId="20" fillId="0" borderId="0" xfId="4" applyNumberFormat="1" applyFont="1" applyAlignment="1">
      <alignment horizontal="right" vertical="center"/>
    </xf>
    <xf numFmtId="166" fontId="12" fillId="0" borderId="0" xfId="6" applyNumberFormat="1" applyFont="1"/>
    <xf numFmtId="43" fontId="3" fillId="0" borderId="0" xfId="4" applyFont="1" applyAlignment="1">
      <alignment vertical="center"/>
    </xf>
    <xf numFmtId="43" fontId="12" fillId="0" borderId="0" xfId="4" applyFont="1" applyAlignment="1">
      <alignment vertical="center"/>
    </xf>
    <xf numFmtId="0" fontId="12" fillId="0" borderId="0" xfId="3" applyFont="1" applyAlignment="1">
      <alignment horizontal="left" vertical="center"/>
    </xf>
    <xf numFmtId="43" fontId="10" fillId="0" borderId="0" xfId="4" applyFont="1" applyAlignment="1">
      <alignment vertical="center"/>
    </xf>
    <xf numFmtId="0" fontId="11" fillId="0" borderId="0" xfId="3" applyFont="1" applyAlignment="1">
      <alignment horizontal="centerContinuous" vertical="top"/>
    </xf>
    <xf numFmtId="0" fontId="11" fillId="0" borderId="0" xfId="3" applyFont="1" applyAlignment="1">
      <alignment horizontal="right" vertical="top"/>
    </xf>
    <xf numFmtId="0" fontId="11" fillId="0" borderId="0" xfId="3" applyFont="1" applyAlignment="1">
      <alignment horizontal="center" vertical="top"/>
    </xf>
    <xf numFmtId="166" fontId="13" fillId="0" borderId="0" xfId="3" applyNumberFormat="1" applyFont="1" applyAlignment="1">
      <alignment horizontal="centerContinuous" vertical="top"/>
    </xf>
    <xf numFmtId="0" fontId="11" fillId="0" borderId="0" xfId="3" applyFont="1" applyAlignment="1">
      <alignment vertical="top"/>
    </xf>
    <xf numFmtId="37" fontId="9" fillId="0" borderId="0" xfId="4" applyNumberFormat="1" applyFont="1" applyAlignment="1">
      <alignment horizontal="center" vertical="top"/>
    </xf>
    <xf numFmtId="166" fontId="9" fillId="0" borderId="0" xfId="3" applyNumberFormat="1" applyFont="1" applyAlignment="1">
      <alignment horizontal="center" vertical="top"/>
    </xf>
    <xf numFmtId="166" fontId="21" fillId="0" borderId="0" xfId="3" applyNumberFormat="1" applyFont="1" applyAlignment="1">
      <alignment horizontal="center" vertical="top"/>
    </xf>
    <xf numFmtId="43" fontId="9" fillId="0" borderId="0" xfId="4" quotePrefix="1" applyFont="1" applyAlignment="1">
      <alignment horizontal="center" vertical="top" wrapText="1"/>
    </xf>
    <xf numFmtId="37" fontId="11" fillId="0" borderId="0" xfId="3" applyNumberFormat="1" applyFont="1" applyAlignment="1">
      <alignment vertical="top"/>
    </xf>
    <xf numFmtId="37" fontId="11" fillId="0" borderId="0" xfId="3" applyNumberFormat="1" applyFont="1" applyAlignment="1">
      <alignment horizontal="right" vertical="top"/>
    </xf>
    <xf numFmtId="37" fontId="9" fillId="0" borderId="0" xfId="3" applyNumberFormat="1" applyFont="1" applyAlignment="1">
      <alignment vertical="top"/>
    </xf>
    <xf numFmtId="37" fontId="9" fillId="0" borderId="0" xfId="3" applyNumberFormat="1" applyFont="1" applyAlignment="1">
      <alignment horizontal="right" vertical="top"/>
    </xf>
    <xf numFmtId="0" fontId="17" fillId="0" borderId="0" xfId="3" applyFont="1" applyAlignment="1">
      <alignment vertical="center"/>
    </xf>
    <xf numFmtId="167" fontId="12" fillId="0" borderId="0" xfId="1" applyNumberFormat="1" applyFont="1" applyAlignment="1">
      <alignment vertical="center"/>
    </xf>
    <xf numFmtId="165" fontId="12" fillId="0" borderId="0" xfId="1" applyFont="1" applyAlignment="1">
      <alignment vertical="center"/>
    </xf>
    <xf numFmtId="37" fontId="12" fillId="0" borderId="0" xfId="3" applyNumberFormat="1" applyFont="1" applyAlignment="1">
      <alignment vertical="center"/>
    </xf>
    <xf numFmtId="37" fontId="12" fillId="0" borderId="0" xfId="3" applyNumberFormat="1" applyFont="1" applyAlignment="1">
      <alignment horizontal="right" vertical="center"/>
    </xf>
    <xf numFmtId="37" fontId="17" fillId="0" borderId="0" xfId="3" applyNumberFormat="1" applyFont="1" applyAlignment="1">
      <alignment vertical="center"/>
    </xf>
    <xf numFmtId="43" fontId="11" fillId="0" borderId="0" xfId="4" applyFont="1" applyAlignment="1">
      <alignment vertical="top"/>
    </xf>
    <xf numFmtId="43" fontId="9" fillId="0" borderId="0" xfId="4" applyFont="1" applyAlignment="1">
      <alignment vertical="top"/>
    </xf>
    <xf numFmtId="43" fontId="9" fillId="0" borderId="0" xfId="4" applyFont="1" applyAlignment="1">
      <alignment horizontal="right" vertical="top"/>
    </xf>
    <xf numFmtId="43" fontId="11" fillId="0" borderId="2" xfId="4" applyFont="1" applyBorder="1" applyAlignment="1">
      <alignment vertical="top"/>
    </xf>
    <xf numFmtId="43" fontId="11" fillId="0" borderId="4" xfId="4" applyFont="1" applyBorder="1" applyAlignment="1">
      <alignment vertical="top"/>
    </xf>
    <xf numFmtId="43" fontId="11" fillId="0" borderId="0" xfId="3" applyNumberFormat="1" applyFont="1" applyAlignment="1">
      <alignment vertical="top"/>
    </xf>
    <xf numFmtId="43" fontId="11" fillId="0" borderId="1" xfId="4" applyFont="1" applyBorder="1" applyAlignment="1">
      <alignment vertical="top"/>
    </xf>
    <xf numFmtId="43" fontId="9" fillId="0" borderId="5" xfId="4" applyFont="1" applyBorder="1" applyAlignment="1">
      <alignment horizontal="right" vertical="top"/>
    </xf>
    <xf numFmtId="43" fontId="9" fillId="0" borderId="0" xfId="3" applyNumberFormat="1" applyFont="1" applyAlignment="1">
      <alignment vertical="top"/>
    </xf>
    <xf numFmtId="43" fontId="11" fillId="0" borderId="0" xfId="5" applyNumberFormat="1" applyFont="1"/>
    <xf numFmtId="43" fontId="9" fillId="0" borderId="5" xfId="4" applyFont="1" applyBorder="1" applyAlignment="1">
      <alignment vertical="top"/>
    </xf>
    <xf numFmtId="170" fontId="11" fillId="0" borderId="1" xfId="4" applyNumberFormat="1" applyFont="1" applyBorder="1" applyAlignment="1">
      <alignment vertical="top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9" fontId="11" fillId="0" borderId="0" xfId="4" applyNumberFormat="1" applyFont="1" applyBorder="1" applyAlignment="1">
      <alignment vertical="top"/>
    </xf>
    <xf numFmtId="43" fontId="9" fillId="0" borderId="0" xfId="4" applyFont="1" applyBorder="1" applyAlignment="1">
      <alignment vertical="top"/>
    </xf>
    <xf numFmtId="43" fontId="10" fillId="0" borderId="0" xfId="4" applyFont="1" applyBorder="1" applyAlignment="1">
      <alignment horizontal="right" vertical="center"/>
    </xf>
    <xf numFmtId="43" fontId="10" fillId="0" borderId="0" xfId="4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170" fontId="11" fillId="0" borderId="0" xfId="4" applyNumberFormat="1" applyFont="1" applyBorder="1" applyAlignment="1">
      <alignment vertical="top"/>
    </xf>
    <xf numFmtId="170" fontId="9" fillId="0" borderId="0" xfId="4" applyNumberFormat="1" applyFont="1" applyAlignment="1">
      <alignment vertical="top"/>
    </xf>
    <xf numFmtId="170" fontId="20" fillId="0" borderId="0" xfId="4" applyNumberFormat="1" applyFont="1" applyAlignment="1">
      <alignment horizontal="right" vertical="center"/>
    </xf>
    <xf numFmtId="170" fontId="20" fillId="0" borderId="0" xfId="6" applyNumberFormat="1" applyFont="1" applyAlignment="1">
      <alignment horizontal="right" vertical="center"/>
    </xf>
    <xf numFmtId="170" fontId="12" fillId="0" borderId="0" xfId="6" applyNumberFormat="1" applyFont="1"/>
    <xf numFmtId="165" fontId="11" fillId="0" borderId="0" xfId="1" applyFont="1" applyBorder="1" applyAlignment="1">
      <alignment vertical="top"/>
    </xf>
    <xf numFmtId="43" fontId="11" fillId="0" borderId="0" xfId="4" applyFont="1" applyAlignment="1">
      <alignment horizontal="right" vertical="center"/>
    </xf>
    <xf numFmtId="0" fontId="23" fillId="0" borderId="0" xfId="3" applyFont="1" applyAlignment="1">
      <alignment vertical="top"/>
    </xf>
    <xf numFmtId="37" fontId="23" fillId="0" borderId="0" xfId="3" applyNumberFormat="1" applyFont="1" applyAlignment="1">
      <alignment vertical="top"/>
    </xf>
    <xf numFmtId="37" fontId="25" fillId="0" borderId="0" xfId="3" applyNumberFormat="1" applyFont="1" applyAlignment="1">
      <alignment vertical="top"/>
    </xf>
    <xf numFmtId="43" fontId="11" fillId="0" borderId="0" xfId="4" applyFont="1" applyBorder="1" applyAlignment="1">
      <alignment vertical="top"/>
    </xf>
    <xf numFmtId="43" fontId="11" fillId="0" borderId="4" xfId="4" applyFont="1" applyBorder="1" applyAlignment="1">
      <alignment horizontal="right" vertical="top"/>
    </xf>
    <xf numFmtId="43" fontId="11" fillId="0" borderId="0" xfId="4" applyFont="1" applyFill="1" applyAlignment="1">
      <alignment vertical="top"/>
    </xf>
    <xf numFmtId="49" fontId="26" fillId="0" borderId="0" xfId="10" applyNumberFormat="1" applyFont="1" applyAlignment="1">
      <alignment vertical="center"/>
    </xf>
    <xf numFmtId="0" fontId="26" fillId="0" borderId="0" xfId="10" applyFont="1" applyAlignment="1">
      <alignment vertical="center"/>
    </xf>
    <xf numFmtId="0" fontId="11" fillId="0" borderId="0" xfId="3" applyFont="1" applyAlignment="1">
      <alignment horizontal="left" vertical="top" indent="1"/>
    </xf>
    <xf numFmtId="37" fontId="15" fillId="0" borderId="0" xfId="3" applyNumberFormat="1" applyFont="1" applyAlignment="1">
      <alignment vertical="top"/>
    </xf>
    <xf numFmtId="43" fontId="9" fillId="0" borderId="0" xfId="4" applyFont="1" applyBorder="1" applyAlignment="1">
      <alignment horizontal="right" vertical="top"/>
    </xf>
    <xf numFmtId="0" fontId="4" fillId="0" borderId="0" xfId="3" applyFont="1" applyAlignment="1">
      <alignment horizontal="center" vertical="center"/>
    </xf>
    <xf numFmtId="37" fontId="10" fillId="0" borderId="0" xfId="3" applyNumberFormat="1" applyFont="1" applyAlignment="1">
      <alignment vertical="top"/>
    </xf>
    <xf numFmtId="37" fontId="10" fillId="0" borderId="0" xfId="3" applyNumberFormat="1" applyFont="1" applyAlignment="1">
      <alignment horizontal="right" vertical="top"/>
    </xf>
    <xf numFmtId="43" fontId="10" fillId="0" borderId="0" xfId="4" applyFont="1" applyBorder="1" applyAlignment="1">
      <alignment vertical="top"/>
    </xf>
    <xf numFmtId="166" fontId="10" fillId="0" borderId="0" xfId="4" applyNumberFormat="1" applyFont="1" applyBorder="1" applyAlignment="1">
      <alignment vertical="top"/>
    </xf>
    <xf numFmtId="43" fontId="12" fillId="0" borderId="0" xfId="4" applyFont="1" applyBorder="1" applyAlignment="1">
      <alignment vertical="top"/>
    </xf>
    <xf numFmtId="43" fontId="8" fillId="0" borderId="0" xfId="4" applyFont="1" applyAlignment="1">
      <alignment vertical="top"/>
    </xf>
    <xf numFmtId="165" fontId="11" fillId="0" borderId="0" xfId="4" applyNumberFormat="1" applyFont="1" applyBorder="1" applyAlignment="1">
      <alignment horizontal="right" vertical="top"/>
    </xf>
    <xf numFmtId="165" fontId="11" fillId="0" borderId="0" xfId="4" applyNumberFormat="1" applyFont="1" applyBorder="1" applyAlignment="1">
      <alignment vertical="top"/>
    </xf>
    <xf numFmtId="0" fontId="12" fillId="0" borderId="0" xfId="3" applyFont="1" applyAlignment="1">
      <alignment horizontal="center" vertical="center"/>
    </xf>
    <xf numFmtId="167" fontId="12" fillId="0" borderId="0" xfId="1" applyNumberFormat="1" applyFont="1" applyAlignment="1">
      <alignment vertical="center" wrapText="1"/>
    </xf>
    <xf numFmtId="0" fontId="3" fillId="0" borderId="0" xfId="6" applyFont="1" applyAlignment="1">
      <alignment horizontal="left"/>
    </xf>
    <xf numFmtId="165" fontId="11" fillId="0" borderId="2" xfId="4" applyNumberFormat="1" applyFont="1" applyBorder="1" applyAlignment="1">
      <alignment vertical="top"/>
    </xf>
    <xf numFmtId="37" fontId="11" fillId="0" borderId="0" xfId="3" applyNumberFormat="1" applyFont="1" applyAlignment="1">
      <alignment horizontal="center" vertical="top"/>
    </xf>
    <xf numFmtId="0" fontId="20" fillId="0" borderId="0" xfId="6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71" fontId="9" fillId="0" borderId="3" xfId="4" applyNumberFormat="1" applyFont="1" applyBorder="1" applyAlignment="1">
      <alignment vertical="top"/>
    </xf>
    <xf numFmtId="37" fontId="9" fillId="0" borderId="0" xfId="3" applyNumberFormat="1" applyFont="1" applyAlignment="1">
      <alignment horizontal="left" vertical="center"/>
    </xf>
    <xf numFmtId="43" fontId="9" fillId="0" borderId="0" xfId="4" applyFont="1" applyBorder="1" applyAlignment="1">
      <alignment horizontal="left" vertical="center"/>
    </xf>
    <xf numFmtId="43" fontId="9" fillId="0" borderId="0" xfId="4" applyFont="1" applyAlignment="1">
      <alignment horizontal="left" vertical="center"/>
    </xf>
    <xf numFmtId="166" fontId="8" fillId="0" borderId="0" xfId="4" applyNumberFormat="1" applyFont="1" applyAlignment="1">
      <alignment horizontal="left" vertical="center"/>
    </xf>
    <xf numFmtId="43" fontId="12" fillId="0" borderId="0" xfId="4" applyFont="1" applyAlignment="1">
      <alignment horizontal="left" vertical="center"/>
    </xf>
    <xf numFmtId="43" fontId="12" fillId="0" borderId="0" xfId="3" applyNumberFormat="1" applyFont="1" applyAlignment="1">
      <alignment horizontal="left" vertical="center"/>
    </xf>
    <xf numFmtId="43" fontId="11" fillId="0" borderId="0" xfId="4" applyFont="1" applyBorder="1" applyAlignment="1">
      <alignment horizontal="right" vertical="center"/>
    </xf>
    <xf numFmtId="37" fontId="9" fillId="0" borderId="0" xfId="4" applyNumberFormat="1" applyFont="1" applyAlignment="1">
      <alignment horizontal="center" vertical="center"/>
    </xf>
    <xf numFmtId="166" fontId="9" fillId="0" borderId="0" xfId="3" applyNumberFormat="1" applyFont="1" applyAlignment="1">
      <alignment vertical="center"/>
    </xf>
    <xf numFmtId="43" fontId="9" fillId="0" borderId="0" xfId="4" applyFont="1" applyAlignment="1">
      <alignment vertical="center"/>
    </xf>
    <xf numFmtId="43" fontId="9" fillId="0" borderId="0" xfId="4" applyFont="1" applyAlignment="1">
      <alignment horizontal="right" vertical="center"/>
    </xf>
    <xf numFmtId="170" fontId="9" fillId="0" borderId="0" xfId="4" applyNumberFormat="1" applyFont="1" applyAlignment="1">
      <alignment vertical="center"/>
    </xf>
    <xf numFmtId="165" fontId="9" fillId="0" borderId="0" xfId="1" applyFont="1" applyAlignment="1">
      <alignment horizontal="right" vertical="center"/>
    </xf>
    <xf numFmtId="0" fontId="11" fillId="0" borderId="0" xfId="3" applyFont="1" applyAlignment="1">
      <alignment horizontal="left" vertical="center"/>
    </xf>
    <xf numFmtId="43" fontId="9" fillId="0" borderId="1" xfId="4" applyFont="1" applyBorder="1" applyAlignment="1">
      <alignment horizontal="right" vertical="center"/>
    </xf>
    <xf numFmtId="43" fontId="9" fillId="0" borderId="0" xfId="4" applyFont="1" applyBorder="1" applyAlignment="1">
      <alignment horizontal="right" vertical="center"/>
    </xf>
    <xf numFmtId="165" fontId="11" fillId="0" borderId="0" xfId="3" applyNumberFormat="1" applyFont="1" applyAlignment="1">
      <alignment vertical="center"/>
    </xf>
    <xf numFmtId="165" fontId="9" fillId="0" borderId="0" xfId="1" applyFont="1" applyAlignment="1">
      <alignment vertical="center"/>
    </xf>
    <xf numFmtId="43" fontId="9" fillId="0" borderId="2" xfId="4" applyFont="1" applyBorder="1" applyAlignment="1">
      <alignment vertical="center"/>
    </xf>
    <xf numFmtId="43" fontId="9" fillId="0" borderId="1" xfId="4" applyFont="1" applyBorder="1" applyAlignment="1">
      <alignment vertical="center"/>
    </xf>
    <xf numFmtId="43" fontId="9" fillId="0" borderId="3" xfId="4" applyFont="1" applyBorder="1" applyAlignment="1">
      <alignment horizontal="right" vertical="center"/>
    </xf>
    <xf numFmtId="166" fontId="13" fillId="0" borderId="0" xfId="3" applyNumberFormat="1" applyFont="1" applyAlignment="1">
      <alignment horizontal="center" vertical="center"/>
    </xf>
    <xf numFmtId="0" fontId="23" fillId="0" borderId="0" xfId="3" applyFont="1" applyAlignment="1">
      <alignment vertical="center"/>
    </xf>
    <xf numFmtId="0" fontId="23" fillId="0" borderId="0" xfId="3" applyFont="1" applyAlignment="1">
      <alignment horizontal="right" vertical="center"/>
    </xf>
    <xf numFmtId="166" fontId="29" fillId="0" borderId="0" xfId="3" applyNumberFormat="1" applyFont="1" applyAlignment="1">
      <alignment vertical="center"/>
    </xf>
    <xf numFmtId="37" fontId="25" fillId="0" borderId="0" xfId="4" applyNumberFormat="1" applyFont="1" applyAlignment="1">
      <alignment vertical="center"/>
    </xf>
    <xf numFmtId="43" fontId="23" fillId="0" borderId="0" xfId="4" applyFont="1" applyAlignment="1">
      <alignment vertical="center"/>
    </xf>
    <xf numFmtId="43" fontId="23" fillId="0" borderId="0" xfId="4" applyFont="1" applyAlignment="1">
      <alignment horizontal="right" vertical="center"/>
    </xf>
    <xf numFmtId="167" fontId="23" fillId="0" borderId="0" xfId="1" applyNumberFormat="1" applyFont="1" applyAlignment="1">
      <alignment vertical="center"/>
    </xf>
    <xf numFmtId="0" fontId="23" fillId="0" borderId="0" xfId="3" quotePrefix="1" applyFont="1" applyAlignment="1">
      <alignment horizontal="left" vertical="center"/>
    </xf>
    <xf numFmtId="166" fontId="9" fillId="0" borderId="0" xfId="4" applyNumberFormat="1" applyFont="1" applyAlignment="1">
      <alignment vertical="center"/>
    </xf>
    <xf numFmtId="169" fontId="9" fillId="0" borderId="0" xfId="4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0" fontId="11" fillId="0" borderId="0" xfId="3" quotePrefix="1" applyFont="1" applyAlignment="1">
      <alignment horizontal="right" vertical="center"/>
    </xf>
    <xf numFmtId="43" fontId="9" fillId="0" borderId="2" xfId="4" applyFont="1" applyBorder="1" applyAlignment="1">
      <alignment horizontal="right" vertical="center"/>
    </xf>
    <xf numFmtId="10" fontId="11" fillId="0" borderId="0" xfId="2" applyNumberFormat="1" applyFont="1" applyAlignment="1">
      <alignment vertical="center"/>
    </xf>
    <xf numFmtId="166" fontId="29" fillId="0" borderId="0" xfId="3" applyNumberFormat="1" applyFont="1" applyAlignment="1">
      <alignment horizontal="center" vertical="center"/>
    </xf>
    <xf numFmtId="166" fontId="25" fillId="0" borderId="0" xfId="4" applyNumberFormat="1" applyFont="1" applyAlignment="1">
      <alignment vertical="center"/>
    </xf>
    <xf numFmtId="166" fontId="25" fillId="0" borderId="0" xfId="4" applyNumberFormat="1" applyFont="1" applyAlignment="1">
      <alignment horizontal="right" vertical="center"/>
    </xf>
    <xf numFmtId="165" fontId="11" fillId="0" borderId="0" xfId="1" applyFont="1" applyAlignment="1">
      <alignment vertical="center"/>
    </xf>
    <xf numFmtId="37" fontId="11" fillId="0" borderId="0" xfId="3" applyNumberFormat="1" applyFont="1" applyAlignment="1">
      <alignment vertical="center"/>
    </xf>
    <xf numFmtId="43" fontId="11" fillId="0" borderId="0" xfId="3" applyNumberFormat="1" applyFont="1" applyAlignment="1">
      <alignment vertical="center"/>
    </xf>
    <xf numFmtId="37" fontId="11" fillId="0" borderId="0" xfId="3" applyNumberFormat="1" applyFont="1" applyAlignment="1">
      <alignment horizontal="left" vertical="center" wrapText="1"/>
    </xf>
    <xf numFmtId="37" fontId="11" fillId="0" borderId="0" xfId="3" applyNumberFormat="1" applyFont="1" applyAlignment="1">
      <alignment horizontal="right" vertical="center"/>
    </xf>
    <xf numFmtId="37" fontId="23" fillId="0" borderId="0" xfId="3" applyNumberFormat="1" applyFont="1" applyAlignment="1">
      <alignment vertical="center"/>
    </xf>
    <xf numFmtId="43" fontId="11" fillId="0" borderId="0" xfId="4" applyFont="1" applyBorder="1" applyAlignment="1">
      <alignment vertical="center"/>
    </xf>
    <xf numFmtId="43" fontId="9" fillId="0" borderId="0" xfId="4" applyFont="1" applyBorder="1" applyAlignment="1">
      <alignment vertical="center"/>
    </xf>
    <xf numFmtId="37" fontId="23" fillId="0" borderId="0" xfId="3" applyNumberFormat="1" applyFont="1" applyAlignment="1">
      <alignment horizontal="right" vertical="center"/>
    </xf>
    <xf numFmtId="43" fontId="11" fillId="0" borderId="3" xfId="4" applyFont="1" applyBorder="1" applyAlignment="1">
      <alignment horizontal="right" vertical="center"/>
    </xf>
    <xf numFmtId="43" fontId="11" fillId="0" borderId="0" xfId="4" applyFont="1" applyAlignment="1">
      <alignment horizontal="center" vertical="center"/>
    </xf>
    <xf numFmtId="166" fontId="13" fillId="0" borderId="0" xfId="3" applyNumberFormat="1" applyFont="1" applyAlignment="1">
      <alignment horizontal="left" vertical="center"/>
    </xf>
    <xf numFmtId="0" fontId="23" fillId="0" borderId="0" xfId="3" applyFont="1" applyAlignment="1">
      <alignment horizontal="left" vertical="center"/>
    </xf>
    <xf numFmtId="43" fontId="25" fillId="0" borderId="0" xfId="4" applyFont="1" applyAlignment="1">
      <alignment vertical="center"/>
    </xf>
    <xf numFmtId="170" fontId="9" fillId="0" borderId="1" xfId="4" applyNumberFormat="1" applyFont="1" applyBorder="1" applyAlignment="1">
      <alignment vertical="center"/>
    </xf>
    <xf numFmtId="43" fontId="9" fillId="0" borderId="3" xfId="4" applyFont="1" applyBorder="1" applyAlignment="1">
      <alignment vertical="center"/>
    </xf>
    <xf numFmtId="37" fontId="9" fillId="0" borderId="0" xfId="4" applyNumberFormat="1" applyFont="1" applyAlignment="1">
      <alignment horizontal="right" vertical="top"/>
    </xf>
    <xf numFmtId="37" fontId="9" fillId="0" borderId="0" xfId="4" applyNumberFormat="1" applyFont="1" applyAlignment="1">
      <alignment horizontal="center" vertical="top" wrapText="1"/>
    </xf>
    <xf numFmtId="166" fontId="9" fillId="0" borderId="0" xfId="4" applyNumberFormat="1" applyFont="1" applyAlignment="1">
      <alignment vertical="top"/>
    </xf>
    <xf numFmtId="43" fontId="11" fillId="0" borderId="0" xfId="4" applyFont="1" applyAlignment="1">
      <alignment horizontal="center" vertical="top"/>
    </xf>
    <xf numFmtId="165" fontId="11" fillId="0" borderId="0" xfId="3" applyNumberFormat="1" applyFont="1" applyAlignment="1">
      <alignment vertical="top"/>
    </xf>
    <xf numFmtId="166" fontId="11" fillId="0" borderId="0" xfId="3" applyNumberFormat="1" applyFont="1" applyAlignment="1">
      <alignment vertical="top"/>
    </xf>
    <xf numFmtId="165" fontId="9" fillId="0" borderId="0" xfId="1" applyFont="1" applyAlignment="1">
      <alignment vertical="top"/>
    </xf>
    <xf numFmtId="166" fontId="11" fillId="0" borderId="0" xfId="3" applyNumberFormat="1" applyFont="1" applyAlignment="1">
      <alignment horizontal="center" vertical="top"/>
    </xf>
    <xf numFmtId="165" fontId="9" fillId="0" borderId="0" xfId="4" applyNumberFormat="1" applyFont="1" applyBorder="1" applyAlignment="1">
      <alignment vertical="top"/>
    </xf>
    <xf numFmtId="166" fontId="9" fillId="0" borderId="0" xfId="4" applyNumberFormat="1" applyFont="1" applyAlignment="1">
      <alignment horizontal="right" vertical="top"/>
    </xf>
    <xf numFmtId="43" fontId="23" fillId="0" borderId="0" xfId="4" applyFont="1" applyAlignment="1">
      <alignment vertical="top"/>
    </xf>
    <xf numFmtId="165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/>
    </xf>
    <xf numFmtId="166" fontId="5" fillId="0" borderId="0" xfId="6" applyNumberFormat="1" applyFont="1"/>
    <xf numFmtId="166" fontId="5" fillId="0" borderId="0" xfId="6" applyNumberFormat="1" applyFont="1" applyAlignment="1">
      <alignment horizontal="center"/>
    </xf>
    <xf numFmtId="0" fontId="5" fillId="0" borderId="0" xfId="6" applyFont="1"/>
    <xf numFmtId="165" fontId="5" fillId="0" borderId="0" xfId="1" applyFont="1" applyAlignment="1">
      <alignment horizontal="center"/>
    </xf>
    <xf numFmtId="165" fontId="5" fillId="0" borderId="0" xfId="1" applyFont="1" applyBorder="1" applyAlignment="1">
      <alignment horizontal="right"/>
    </xf>
    <xf numFmtId="43" fontId="9" fillId="0" borderId="0" xfId="4" applyFont="1" applyFill="1" applyAlignment="1">
      <alignment vertical="center"/>
    </xf>
    <xf numFmtId="170" fontId="9" fillId="0" borderId="0" xfId="4" applyNumberFormat="1" applyFont="1" applyFill="1" applyAlignment="1">
      <alignment horizontal="right" vertical="center"/>
    </xf>
    <xf numFmtId="43" fontId="11" fillId="0" borderId="0" xfId="4" applyFont="1" applyFill="1" applyAlignment="1">
      <alignment vertical="center"/>
    </xf>
    <xf numFmtId="0" fontId="3" fillId="0" borderId="0" xfId="3" applyFont="1" applyAlignment="1">
      <alignment horizontal="left" vertical="center"/>
    </xf>
    <xf numFmtId="37" fontId="11" fillId="0" borderId="0" xfId="3" applyNumberFormat="1" applyFont="1" applyAlignment="1">
      <alignment horizontal="left" vertical="top" wrapText="1"/>
    </xf>
    <xf numFmtId="43" fontId="11" fillId="0" borderId="0" xfId="4" applyFont="1" applyFill="1" applyAlignment="1">
      <alignment horizontal="right" vertical="center"/>
    </xf>
    <xf numFmtId="165" fontId="11" fillId="0" borderId="0" xfId="1" applyFont="1" applyFill="1" applyAlignment="1">
      <alignment vertical="center"/>
    </xf>
    <xf numFmtId="43" fontId="12" fillId="0" borderId="0" xfId="4" applyFont="1" applyAlignment="1">
      <alignment horizontal="center" vertical="top"/>
    </xf>
    <xf numFmtId="165" fontId="12" fillId="0" borderId="0" xfId="3" applyNumberFormat="1" applyFont="1" applyAlignment="1">
      <alignment vertical="top"/>
    </xf>
    <xf numFmtId="172" fontId="8" fillId="0" borderId="0" xfId="1" applyNumberFormat="1" applyFont="1" applyAlignment="1">
      <alignment vertical="top"/>
    </xf>
    <xf numFmtId="49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3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41" fontId="11" fillId="0" borderId="0" xfId="4" applyNumberFormat="1" applyFont="1" applyFill="1" applyBorder="1" applyAlignment="1">
      <alignment vertical="center" wrapText="1"/>
    </xf>
    <xf numFmtId="43" fontId="3" fillId="0" borderId="0" xfId="4" applyFont="1" applyFill="1" applyAlignment="1">
      <alignment vertical="center"/>
    </xf>
    <xf numFmtId="0" fontId="23" fillId="0" borderId="0" xfId="3" applyFont="1" applyAlignment="1">
      <alignment horizontal="center" vertical="center"/>
    </xf>
    <xf numFmtId="0" fontId="11" fillId="0" borderId="0" xfId="3" applyFont="1" applyAlignment="1">
      <alignment horizontal="centerContinuous" vertical="center"/>
    </xf>
    <xf numFmtId="166" fontId="13" fillId="0" borderId="0" xfId="3" applyNumberFormat="1" applyFont="1" applyAlignment="1">
      <alignment horizontal="centerContinuous" vertical="center"/>
    </xf>
    <xf numFmtId="0" fontId="28" fillId="0" borderId="0" xfId="3" applyFont="1" applyAlignment="1">
      <alignment vertical="center"/>
    </xf>
    <xf numFmtId="43" fontId="21" fillId="0" borderId="0" xfId="4" quotePrefix="1" applyFont="1" applyFill="1" applyAlignment="1">
      <alignment horizontal="center" vertical="center" wrapText="1"/>
    </xf>
    <xf numFmtId="166" fontId="21" fillId="0" borderId="0" xfId="3" applyNumberFormat="1" applyFont="1" applyAlignment="1">
      <alignment horizontal="center" vertical="center"/>
    </xf>
    <xf numFmtId="168" fontId="21" fillId="0" borderId="0" xfId="4" quotePrefix="1" applyNumberFormat="1" applyFont="1" applyFill="1" applyAlignment="1">
      <alignment horizontal="center" vertical="center" wrapText="1"/>
    </xf>
    <xf numFmtId="37" fontId="9" fillId="0" borderId="0" xfId="4" applyNumberFormat="1" applyFont="1" applyFill="1" applyAlignment="1">
      <alignment horizontal="center" vertical="center"/>
    </xf>
    <xf numFmtId="43" fontId="9" fillId="0" borderId="0" xfId="3" applyNumberFormat="1" applyFont="1" applyAlignment="1">
      <alignment vertical="center"/>
    </xf>
    <xf numFmtId="43" fontId="9" fillId="0" borderId="0" xfId="4" applyFont="1" applyFill="1" applyAlignment="1">
      <alignment horizontal="right" vertical="center"/>
    </xf>
    <xf numFmtId="4" fontId="11" fillId="0" borderId="0" xfId="3" applyNumberFormat="1" applyFont="1" applyAlignment="1">
      <alignment vertical="center"/>
    </xf>
    <xf numFmtId="170" fontId="9" fillId="0" borderId="0" xfId="3" applyNumberFormat="1" applyFont="1" applyAlignment="1">
      <alignment vertical="center"/>
    </xf>
    <xf numFmtId="170" fontId="9" fillId="0" borderId="0" xfId="4" applyNumberFormat="1" applyFont="1" applyFill="1" applyAlignment="1">
      <alignment vertical="center"/>
    </xf>
    <xf numFmtId="165" fontId="9" fillId="0" borderId="0" xfId="1" applyFont="1" applyFill="1" applyAlignment="1">
      <alignment horizontal="right" vertical="center"/>
    </xf>
    <xf numFmtId="43" fontId="9" fillId="0" borderId="1" xfId="4" applyFont="1" applyFill="1" applyBorder="1" applyAlignment="1">
      <alignment horizontal="right" vertical="center"/>
    </xf>
    <xf numFmtId="43" fontId="9" fillId="0" borderId="0" xfId="4" applyFont="1" applyFill="1" applyBorder="1" applyAlignment="1">
      <alignment horizontal="right" vertical="center"/>
    </xf>
    <xf numFmtId="43" fontId="13" fillId="0" borderId="0" xfId="3" applyNumberFormat="1" applyFont="1" applyAlignment="1">
      <alignment vertical="center"/>
    </xf>
    <xf numFmtId="168" fontId="9" fillId="0" borderId="0" xfId="4" applyNumberFormat="1" applyFont="1" applyFill="1" applyAlignment="1">
      <alignment vertical="center"/>
    </xf>
    <xf numFmtId="41" fontId="9" fillId="0" borderId="0" xfId="4" applyNumberFormat="1" applyFont="1" applyFill="1" applyAlignment="1">
      <alignment vertical="center"/>
    </xf>
    <xf numFmtId="166" fontId="10" fillId="0" borderId="0" xfId="3" applyNumberFormat="1" applyFont="1" applyAlignment="1">
      <alignment vertical="center"/>
    </xf>
    <xf numFmtId="166" fontId="12" fillId="0" borderId="0" xfId="4" applyNumberFormat="1" applyFont="1" applyFill="1" applyAlignment="1">
      <alignment horizontal="right" vertical="center"/>
    </xf>
    <xf numFmtId="166" fontId="10" fillId="0" borderId="0" xfId="4" applyNumberFormat="1" applyFont="1" applyFill="1" applyAlignment="1">
      <alignment horizontal="right" vertical="center"/>
    </xf>
    <xf numFmtId="43" fontId="12" fillId="0" borderId="0" xfId="4" applyFont="1" applyFill="1" applyAlignment="1">
      <alignment vertical="center"/>
    </xf>
    <xf numFmtId="4" fontId="12" fillId="0" borderId="0" xfId="3" applyNumberFormat="1" applyFont="1" applyAlignment="1">
      <alignment vertical="center"/>
    </xf>
    <xf numFmtId="4" fontId="3" fillId="0" borderId="0" xfId="3" applyNumberFormat="1" applyFont="1" applyAlignment="1">
      <alignment vertical="center"/>
    </xf>
    <xf numFmtId="0" fontId="4" fillId="0" borderId="0" xfId="9" applyFont="1" applyAlignment="1">
      <alignment horizontal="right"/>
    </xf>
    <xf numFmtId="37" fontId="11" fillId="0" borderId="0" xfId="3" applyNumberFormat="1" applyFont="1" applyAlignment="1">
      <alignment horizontal="left" vertical="center"/>
    </xf>
    <xf numFmtId="43" fontId="9" fillId="0" borderId="1" xfId="4" applyFont="1" applyFill="1" applyBorder="1" applyAlignment="1">
      <alignment vertical="center"/>
    </xf>
    <xf numFmtId="43" fontId="11" fillId="0" borderId="0" xfId="4" applyFont="1" applyFill="1" applyBorder="1" applyAlignment="1">
      <alignment horizontal="right" vertical="center"/>
    </xf>
    <xf numFmtId="43" fontId="11" fillId="0" borderId="2" xfId="4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43" fontId="9" fillId="0" borderId="2" xfId="4" applyFont="1" applyFill="1" applyBorder="1" applyAlignment="1">
      <alignment horizontal="right" vertical="center"/>
    </xf>
    <xf numFmtId="0" fontId="11" fillId="0" borderId="0" xfId="3" quotePrefix="1" applyFont="1" applyAlignment="1">
      <alignment horizontal="left" vertical="center"/>
    </xf>
    <xf numFmtId="165" fontId="12" fillId="0" borderId="0" xfId="3" applyNumberFormat="1" applyFont="1" applyAlignment="1">
      <alignment vertical="center"/>
    </xf>
    <xf numFmtId="166" fontId="18" fillId="0" borderId="0" xfId="3" applyNumberFormat="1" applyFont="1" applyAlignment="1">
      <alignment vertical="center"/>
    </xf>
    <xf numFmtId="43" fontId="18" fillId="0" borderId="0" xfId="3" applyNumberFormat="1" applyFont="1" applyAlignment="1">
      <alignment vertical="center"/>
    </xf>
    <xf numFmtId="168" fontId="10" fillId="0" borderId="0" xfId="4" applyNumberFormat="1" applyFont="1" applyFill="1" applyAlignment="1">
      <alignment vertical="center"/>
    </xf>
    <xf numFmtId="41" fontId="10" fillId="0" borderId="0" xfId="4" applyNumberFormat="1" applyFont="1" applyFill="1" applyAlignment="1">
      <alignment vertical="center"/>
    </xf>
    <xf numFmtId="43" fontId="10" fillId="0" borderId="0" xfId="4" applyFont="1" applyFill="1" applyAlignment="1">
      <alignment vertical="center"/>
    </xf>
    <xf numFmtId="165" fontId="9" fillId="0" borderId="0" xfId="1" applyFont="1" applyFill="1" applyAlignment="1">
      <alignment vertical="center"/>
    </xf>
    <xf numFmtId="43" fontId="9" fillId="0" borderId="2" xfId="4" applyFont="1" applyFill="1" applyBorder="1" applyAlignment="1">
      <alignment vertical="center"/>
    </xf>
    <xf numFmtId="0" fontId="32" fillId="0" borderId="0" xfId="0" applyFont="1" applyAlignment="1">
      <alignment vertical="center"/>
    </xf>
    <xf numFmtId="43" fontId="9" fillId="0" borderId="5" xfId="3" applyNumberFormat="1" applyFont="1" applyBorder="1" applyAlignment="1">
      <alignment vertical="center"/>
    </xf>
    <xf numFmtId="43" fontId="9" fillId="0" borderId="3" xfId="4" applyFont="1" applyFill="1" applyBorder="1" applyAlignment="1">
      <alignment horizontal="right" vertical="center"/>
    </xf>
    <xf numFmtId="0" fontId="28" fillId="0" borderId="0" xfId="3" quotePrefix="1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43" fontId="9" fillId="0" borderId="4" xfId="4" applyFont="1" applyBorder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0" applyFont="1"/>
    <xf numFmtId="166" fontId="5" fillId="0" borderId="1" xfId="6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166" fontId="5" fillId="0" borderId="1" xfId="6" applyNumberFormat="1" applyFont="1" applyBorder="1"/>
    <xf numFmtId="0" fontId="33" fillId="0" borderId="0" xfId="3" applyFont="1" applyAlignment="1">
      <alignment vertical="top"/>
    </xf>
    <xf numFmtId="15" fontId="5" fillId="0" borderId="0" xfId="3" applyNumberFormat="1" applyFont="1" applyAlignment="1">
      <alignment vertical="top"/>
    </xf>
    <xf numFmtId="0" fontId="5" fillId="0" borderId="0" xfId="6" applyFont="1" applyAlignment="1">
      <alignment vertical="center"/>
    </xf>
    <xf numFmtId="43" fontId="5" fillId="0" borderId="0" xfId="6" applyNumberFormat="1" applyFont="1" applyAlignment="1">
      <alignment horizontal="right" vertical="center"/>
    </xf>
    <xf numFmtId="170" fontId="5" fillId="0" borderId="0" xfId="6" applyNumberFormat="1" applyFont="1" applyAlignment="1">
      <alignment horizontal="right" vertical="center"/>
    </xf>
    <xf numFmtId="43" fontId="5" fillId="0" borderId="0" xfId="4" applyFont="1" applyAlignment="1">
      <alignment horizontal="right" vertical="center"/>
    </xf>
    <xf numFmtId="170" fontId="5" fillId="0" borderId="0" xfId="4" applyNumberFormat="1" applyFont="1" applyAlignment="1">
      <alignment horizontal="right" vertical="center"/>
    </xf>
    <xf numFmtId="0" fontId="5" fillId="0" borderId="0" xfId="3" applyFont="1" applyAlignment="1">
      <alignment vertical="top"/>
    </xf>
    <xf numFmtId="43" fontId="5" fillId="0" borderId="0" xfId="4" applyFont="1" applyBorder="1" applyAlignment="1">
      <alignment horizontal="right" vertical="center"/>
    </xf>
    <xf numFmtId="165" fontId="5" fillId="0" borderId="0" xfId="6" applyNumberFormat="1" applyFont="1"/>
    <xf numFmtId="165" fontId="5" fillId="0" borderId="0" xfId="1" applyFont="1"/>
    <xf numFmtId="170" fontId="5" fillId="0" borderId="0" xfId="4" applyNumberFormat="1" applyFont="1" applyBorder="1" applyAlignment="1">
      <alignment horizontal="right" vertical="center"/>
    </xf>
    <xf numFmtId="165" fontId="5" fillId="0" borderId="0" xfId="1" applyFont="1" applyAlignment="1">
      <alignment horizontal="right" vertical="center"/>
    </xf>
    <xf numFmtId="0" fontId="11" fillId="0" borderId="0" xfId="3" applyFont="1" applyAlignment="1">
      <alignment horizontal="left" vertical="center" indent="1"/>
    </xf>
    <xf numFmtId="37" fontId="11" fillId="0" borderId="0" xfId="3" applyNumberFormat="1" applyFont="1" applyAlignment="1">
      <alignment horizontal="left" vertical="center" indent="1"/>
    </xf>
    <xf numFmtId="0" fontId="34" fillId="0" borderId="0" xfId="0" applyFont="1" applyAlignment="1">
      <alignment vertical="center"/>
    </xf>
    <xf numFmtId="166" fontId="12" fillId="0" borderId="0" xfId="6" applyNumberFormat="1" applyFont="1" applyAlignment="1">
      <alignment horizontal="left" vertical="center" wrapText="1"/>
    </xf>
    <xf numFmtId="0" fontId="12" fillId="0" borderId="0" xfId="3" applyFont="1" applyAlignment="1">
      <alignment horizontal="left" vertical="center" wrapText="1"/>
    </xf>
    <xf numFmtId="166" fontId="5" fillId="0" borderId="1" xfId="6" applyNumberFormat="1" applyFont="1" applyBorder="1" applyAlignment="1">
      <alignment horizontal="center" vertical="center"/>
    </xf>
    <xf numFmtId="43" fontId="9" fillId="0" borderId="5" xfId="4" applyFont="1" applyFill="1" applyBorder="1" applyAlignment="1">
      <alignment horizontal="right" vertical="center"/>
    </xf>
    <xf numFmtId="169" fontId="11" fillId="0" borderId="0" xfId="4" applyNumberFormat="1" applyFont="1" applyAlignment="1">
      <alignment horizontal="right" vertical="center"/>
    </xf>
    <xf numFmtId="43" fontId="9" fillId="0" borderId="4" xfId="4" applyFont="1" applyBorder="1" applyAlignment="1">
      <alignment horizontal="right" vertical="center"/>
    </xf>
    <xf numFmtId="170" fontId="9" fillId="0" borderId="0" xfId="4" applyNumberFormat="1" applyFont="1" applyBorder="1" applyAlignment="1">
      <alignment vertical="center"/>
    </xf>
    <xf numFmtId="165" fontId="11" fillId="0" borderId="2" xfId="1" applyFont="1" applyBorder="1" applyAlignment="1">
      <alignment vertical="top"/>
    </xf>
    <xf numFmtId="165" fontId="11" fillId="0" borderId="4" xfId="1" applyFont="1" applyBorder="1" applyAlignment="1">
      <alignment vertical="top"/>
    </xf>
    <xf numFmtId="165" fontId="11" fillId="0" borderId="0" xfId="1" applyFont="1" applyAlignment="1">
      <alignment vertical="top"/>
    </xf>
    <xf numFmtId="43" fontId="9" fillId="0" borderId="3" xfId="4" applyFont="1" applyBorder="1" applyAlignment="1">
      <alignment horizontal="right" vertical="top"/>
    </xf>
    <xf numFmtId="43" fontId="11" fillId="0" borderId="1" xfId="4" applyFont="1" applyBorder="1" applyAlignment="1">
      <alignment horizontal="right" vertical="center"/>
    </xf>
    <xf numFmtId="165" fontId="11" fillId="0" borderId="0" xfId="1" applyFont="1" applyBorder="1" applyAlignment="1">
      <alignment horizontal="right" vertical="center"/>
    </xf>
    <xf numFmtId="170" fontId="11" fillId="0" borderId="0" xfId="6" applyNumberFormat="1" applyFont="1" applyAlignment="1">
      <alignment vertical="center"/>
    </xf>
    <xf numFmtId="43" fontId="11" fillId="0" borderId="0" xfId="4" applyFont="1" applyBorder="1" applyAlignment="1">
      <alignment horizontal="right"/>
    </xf>
    <xf numFmtId="166" fontId="11" fillId="0" borderId="0" xfId="6" applyNumberFormat="1" applyFont="1" applyAlignment="1">
      <alignment vertical="center"/>
    </xf>
    <xf numFmtId="166" fontId="11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vertical="center"/>
    </xf>
    <xf numFmtId="165" fontId="5" fillId="0" borderId="0" xfId="1" applyFont="1" applyAlignment="1">
      <alignment vertical="center"/>
    </xf>
    <xf numFmtId="166" fontId="5" fillId="0" borderId="2" xfId="6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Continuous" vertical="center"/>
    </xf>
    <xf numFmtId="166" fontId="5" fillId="0" borderId="2" xfId="6" applyNumberFormat="1" applyFont="1" applyBorder="1" applyAlignment="1">
      <alignment horizontal="centerContinuous" vertical="center"/>
    </xf>
    <xf numFmtId="166" fontId="5" fillId="0" borderId="4" xfId="6" applyNumberFormat="1" applyFont="1" applyBorder="1" applyAlignment="1">
      <alignment horizontal="center" vertical="center"/>
    </xf>
    <xf numFmtId="166" fontId="5" fillId="0" borderId="4" xfId="6" applyNumberFormat="1" applyFont="1" applyBorder="1" applyAlignment="1">
      <alignment vertical="center"/>
    </xf>
    <xf numFmtId="165" fontId="5" fillId="0" borderId="0" xfId="1" applyFont="1" applyAlignment="1">
      <alignment horizontal="center" vertical="center"/>
    </xf>
    <xf numFmtId="0" fontId="33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165" fontId="5" fillId="0" borderId="0" xfId="1" applyFont="1" applyBorder="1" applyAlignment="1">
      <alignment horizontal="center" vertical="center"/>
    </xf>
    <xf numFmtId="43" fontId="36" fillId="0" borderId="0" xfId="4" applyFont="1" applyAlignment="1">
      <alignment horizontal="right" vertical="center"/>
    </xf>
    <xf numFmtId="165" fontId="5" fillId="0" borderId="0" xfId="1" applyFont="1" applyBorder="1" applyAlignment="1">
      <alignment horizontal="right" vertical="center"/>
    </xf>
    <xf numFmtId="170" fontId="5" fillId="0" borderId="0" xfId="6" applyNumberFormat="1" applyFont="1" applyAlignment="1">
      <alignment vertical="center"/>
    </xf>
    <xf numFmtId="170" fontId="5" fillId="0" borderId="0" xfId="6" applyNumberFormat="1" applyFont="1"/>
    <xf numFmtId="170" fontId="5" fillId="0" borderId="0" xfId="4" applyNumberFormat="1" applyFont="1" applyBorder="1" applyAlignment="1">
      <alignment horizontal="right"/>
    </xf>
    <xf numFmtId="170" fontId="5" fillId="0" borderId="0" xfId="4" applyNumberFormat="1" applyFont="1" applyBorder="1" applyAlignment="1">
      <alignment horizontal="center"/>
    </xf>
    <xf numFmtId="165" fontId="5" fillId="0" borderId="0" xfId="1" applyFont="1" applyBorder="1" applyAlignment="1">
      <alignment horizontal="center"/>
    </xf>
    <xf numFmtId="43" fontId="5" fillId="0" borderId="0" xfId="4" applyFont="1" applyBorder="1" applyAlignment="1">
      <alignment horizontal="right"/>
    </xf>
    <xf numFmtId="166" fontId="12" fillId="0" borderId="0" xfId="6" applyNumberFormat="1" applyFont="1" applyAlignment="1">
      <alignment vertical="center"/>
    </xf>
    <xf numFmtId="165" fontId="11" fillId="0" borderId="0" xfId="1" applyFont="1" applyBorder="1" applyAlignment="1">
      <alignment horizontal="center" vertical="center"/>
    </xf>
    <xf numFmtId="165" fontId="5" fillId="0" borderId="0" xfId="1" applyFont="1" applyBorder="1" applyAlignment="1">
      <alignment vertical="center"/>
    </xf>
    <xf numFmtId="165" fontId="36" fillId="0" borderId="0" xfId="1" applyFont="1" applyBorder="1" applyAlignment="1">
      <alignment horizontal="right" vertical="center"/>
    </xf>
    <xf numFmtId="0" fontId="11" fillId="0" borderId="0" xfId="6" applyFont="1" applyAlignment="1">
      <alignment vertical="center"/>
    </xf>
    <xf numFmtId="170" fontId="11" fillId="0" borderId="0" xfId="4" applyNumberFormat="1" applyFont="1" applyBorder="1" applyAlignment="1">
      <alignment horizontal="right" vertical="center"/>
    </xf>
    <xf numFmtId="0" fontId="23" fillId="0" borderId="0" xfId="6" applyFont="1" applyAlignment="1">
      <alignment vertical="center"/>
    </xf>
    <xf numFmtId="165" fontId="11" fillId="0" borderId="5" xfId="1" applyFont="1" applyBorder="1" applyAlignment="1">
      <alignment horizontal="right" vertical="center"/>
    </xf>
    <xf numFmtId="165" fontId="11" fillId="0" borderId="0" xfId="1" applyFont="1" applyAlignment="1">
      <alignment horizontal="center" vertical="center"/>
    </xf>
    <xf numFmtId="170" fontId="9" fillId="0" borderId="0" xfId="4" applyNumberFormat="1" applyFont="1" applyAlignment="1">
      <alignment horizontal="right" vertical="center"/>
    </xf>
    <xf numFmtId="170" fontId="9" fillId="0" borderId="0" xfId="4" applyNumberFormat="1" applyFont="1" applyBorder="1" applyAlignment="1">
      <alignment horizontal="right" vertical="center"/>
    </xf>
    <xf numFmtId="43" fontId="9" fillId="0" borderId="0" xfId="4" applyFont="1" applyFill="1" applyBorder="1" applyAlignment="1">
      <alignment vertical="center"/>
    </xf>
    <xf numFmtId="43" fontId="11" fillId="0" borderId="0" xfId="4" applyFont="1" applyFill="1" applyBorder="1" applyAlignment="1">
      <alignment vertical="center"/>
    </xf>
    <xf numFmtId="166" fontId="9" fillId="0" borderId="6" xfId="4" applyNumberFormat="1" applyFont="1" applyBorder="1" applyAlignment="1">
      <alignment vertical="top"/>
    </xf>
    <xf numFmtId="171" fontId="9" fillId="0" borderId="3" xfId="4" applyNumberFormat="1" applyFont="1" applyFill="1" applyBorder="1" applyAlignment="1">
      <alignment vertical="top"/>
    </xf>
    <xf numFmtId="43" fontId="9" fillId="0" borderId="0" xfId="4" applyFont="1" applyFill="1" applyAlignment="1">
      <alignment vertical="top"/>
    </xf>
    <xf numFmtId="167" fontId="9" fillId="0" borderId="6" xfId="1" applyNumberFormat="1" applyFont="1" applyFill="1" applyBorder="1" applyAlignment="1">
      <alignment vertical="top"/>
    </xf>
    <xf numFmtId="166" fontId="9" fillId="0" borderId="6" xfId="4" applyNumberFormat="1" applyFont="1" applyFill="1" applyBorder="1" applyAlignment="1">
      <alignment vertical="top"/>
    </xf>
    <xf numFmtId="0" fontId="3" fillId="0" borderId="0" xfId="3" applyFont="1" applyAlignment="1">
      <alignment horizontal="left"/>
    </xf>
    <xf numFmtId="165" fontId="5" fillId="0" borderId="4" xfId="1" applyFont="1" applyBorder="1" applyAlignment="1">
      <alignment horizontal="right" vertical="center"/>
    </xf>
    <xf numFmtId="165" fontId="5" fillId="0" borderId="4" xfId="1" applyFont="1" applyBorder="1" applyAlignment="1">
      <alignment vertical="center"/>
    </xf>
    <xf numFmtId="43" fontId="36" fillId="0" borderId="4" xfId="1" applyNumberFormat="1" applyFont="1" applyBorder="1" applyAlignment="1">
      <alignment horizontal="right" vertical="center"/>
    </xf>
    <xf numFmtId="165" fontId="5" fillId="0" borderId="4" xfId="1" applyFont="1" applyBorder="1" applyAlignment="1">
      <alignment horizontal="right"/>
    </xf>
    <xf numFmtId="43" fontId="5" fillId="0" borderId="4" xfId="6" applyNumberFormat="1" applyFont="1" applyBorder="1" applyAlignment="1">
      <alignment horizontal="right" vertical="center"/>
    </xf>
    <xf numFmtId="170" fontId="9" fillId="0" borderId="0" xfId="1" applyNumberFormat="1" applyFont="1" applyFill="1" applyAlignment="1">
      <alignment vertical="center"/>
    </xf>
    <xf numFmtId="170" fontId="9" fillId="0" borderId="0" xfId="1" applyNumberFormat="1" applyFont="1" applyAlignment="1">
      <alignment vertical="center"/>
    </xf>
    <xf numFmtId="170" fontId="9" fillId="0" borderId="0" xfId="1" applyNumberFormat="1" applyFont="1" applyFill="1" applyAlignment="1">
      <alignment horizontal="right" vertical="center"/>
    </xf>
    <xf numFmtId="170" fontId="10" fillId="0" borderId="0" xfId="4" applyNumberFormat="1" applyFont="1" applyFill="1" applyAlignment="1">
      <alignment vertical="center"/>
    </xf>
    <xf numFmtId="0" fontId="23" fillId="0" borderId="0" xfId="3" quotePrefix="1" applyFont="1" applyAlignment="1">
      <alignment horizontal="left" vertical="top" indent="1"/>
    </xf>
    <xf numFmtId="43" fontId="9" fillId="0" borderId="5" xfId="4" applyFont="1" applyBorder="1" applyAlignment="1">
      <alignment horizontal="right" vertical="center"/>
    </xf>
    <xf numFmtId="15" fontId="5" fillId="0" borderId="0" xfId="3" applyNumberFormat="1" applyFont="1" applyAlignment="1">
      <alignment vertical="center"/>
    </xf>
    <xf numFmtId="165" fontId="5" fillId="0" borderId="5" xfId="1" applyFont="1" applyBorder="1" applyAlignment="1">
      <alignment horizontal="right" vertical="center"/>
    </xf>
    <xf numFmtId="43" fontId="5" fillId="0" borderId="5" xfId="4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37" fontId="9" fillId="0" borderId="1" xfId="4" applyNumberFormat="1" applyFont="1" applyBorder="1" applyAlignment="1">
      <alignment horizontal="center" vertical="center"/>
    </xf>
    <xf numFmtId="37" fontId="11" fillId="0" borderId="0" xfId="3" applyNumberFormat="1" applyFont="1" applyAlignment="1">
      <alignment horizontal="left" vertical="top" wrapText="1"/>
    </xf>
    <xf numFmtId="0" fontId="22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9" fillId="0" borderId="1" xfId="4" applyNumberFormat="1" applyFont="1" applyBorder="1" applyAlignment="1">
      <alignment horizontal="right" vertical="center"/>
    </xf>
    <xf numFmtId="0" fontId="11" fillId="0" borderId="0" xfId="3" applyFont="1" applyAlignment="1">
      <alignment horizontal="right" vertical="center"/>
    </xf>
    <xf numFmtId="37" fontId="11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1" fontId="11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37" fontId="3" fillId="0" borderId="0" xfId="3" applyNumberFormat="1" applyFont="1" applyAlignment="1">
      <alignment horizontal="left" vertical="center"/>
    </xf>
    <xf numFmtId="166" fontId="3" fillId="0" borderId="0" xfId="6" quotePrefix="1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5" fillId="0" borderId="1" xfId="6" applyFont="1" applyBorder="1" applyAlignment="1">
      <alignment horizontal="right" vertical="center"/>
    </xf>
    <xf numFmtId="0" fontId="35" fillId="0" borderId="1" xfId="0" applyFont="1" applyBorder="1" applyAlignment="1">
      <alignment horizontal="right" vertical="center"/>
    </xf>
    <xf numFmtId="166" fontId="5" fillId="0" borderId="2" xfId="6" applyNumberFormat="1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/>
    </xf>
    <xf numFmtId="0" fontId="3" fillId="0" borderId="0" xfId="6" applyFont="1" applyAlignment="1">
      <alignment horizontal="left"/>
    </xf>
    <xf numFmtId="37" fontId="4" fillId="0" borderId="0" xfId="6" applyNumberFormat="1" applyFont="1" applyAlignment="1">
      <alignment horizontal="center"/>
    </xf>
    <xf numFmtId="38" fontId="5" fillId="0" borderId="1" xfId="6" applyNumberFormat="1" applyFont="1" applyBorder="1" applyAlignment="1">
      <alignment horizontal="right" vertical="center"/>
    </xf>
    <xf numFmtId="0" fontId="3" fillId="0" borderId="0" xfId="6" applyFont="1" applyAlignment="1">
      <alignment horizontal="center" vertical="center"/>
    </xf>
    <xf numFmtId="41" fontId="9" fillId="0" borderId="1" xfId="3" applyNumberFormat="1" applyFont="1" applyBorder="1" applyAlignment="1">
      <alignment horizontal="right" vertical="center"/>
    </xf>
    <xf numFmtId="43" fontId="11" fillId="0" borderId="2" xfId="4" applyFont="1" applyFill="1" applyBorder="1" applyAlignment="1">
      <alignment horizontal="center" vertical="center"/>
    </xf>
    <xf numFmtId="41" fontId="11" fillId="0" borderId="2" xfId="4" applyNumberFormat="1" applyFont="1" applyFill="1" applyBorder="1" applyAlignment="1">
      <alignment horizontal="center" vertical="center" wrapText="1"/>
    </xf>
    <xf numFmtId="0" fontId="3" fillId="0" borderId="0" xfId="3" applyFont="1" applyAlignment="1">
      <alignment horizontal="left"/>
    </xf>
  </cellXfs>
  <cellStyles count="12">
    <cellStyle name="Comma" xfId="1" builtinId="3"/>
    <cellStyle name="Comma 10" xfId="4" xr:uid="{00000000-0005-0000-0000-000001000000}"/>
    <cellStyle name="Comma 2" xfId="11" xr:uid="{0C13C996-1BDD-4FFA-96AC-08161DAEB7E2}"/>
    <cellStyle name="Comma 3 2" xfId="7" xr:uid="{00000000-0005-0000-0000-000002000000}"/>
    <cellStyle name="Comma 4 2 5" xfId="5" xr:uid="{00000000-0005-0000-0000-000003000000}"/>
    <cellStyle name="Normal" xfId="0" builtinId="0"/>
    <cellStyle name="Normal 2 2" xfId="10" xr:uid="{00000000-0005-0000-0000-000005000000}"/>
    <cellStyle name="Normal 2 2 10" xfId="9" xr:uid="{00000000-0005-0000-0000-000006000000}"/>
    <cellStyle name="Normal 2 20" xfId="8" xr:uid="{00000000-0005-0000-0000-000007000000}"/>
    <cellStyle name="Normal 5 2" xfId="3" xr:uid="{00000000-0005-0000-0000-000008000000}"/>
    <cellStyle name="Normal_Equity" xfId="6" xr:uid="{00000000-0005-0000-0000-000009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751840</xdr:colOff>
      <xdr:row>31</xdr:row>
      <xdr:rowOff>233680</xdr:rowOff>
    </xdr:from>
    <xdr:to>
      <xdr:col>10</xdr:col>
      <xdr:colOff>826374</xdr:colOff>
      <xdr:row>38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B11423F1-A3BB-4B35-875C-2C04D1B2D27F}"/>
            </a:ext>
          </a:extLst>
        </xdr:cNvPr>
        <xdr:cNvGrpSpPr/>
      </xdr:nvGrpSpPr>
      <xdr:grpSpPr>
        <a:xfrm>
          <a:off x="904240" y="7254966"/>
          <a:ext cx="4330848" cy="1573348"/>
          <a:chOff x="859695" y="16578376"/>
          <a:chExt cx="4725571" cy="65920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4C2873DD-F110-44B6-9EF2-E81F98075888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6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CABFAFD-F423-4CB0-85D4-827BEE45BFBB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687466</xdr:colOff>
      <xdr:row>69</xdr:row>
      <xdr:rowOff>128160</xdr:rowOff>
    </xdr:from>
    <xdr:to>
      <xdr:col>10</xdr:col>
      <xdr:colOff>762000</xdr:colOff>
      <xdr:row>78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1285CFA9-DB29-4814-8031-EFD5A44C40F5}"/>
            </a:ext>
          </a:extLst>
        </xdr:cNvPr>
        <xdr:cNvGrpSpPr/>
      </xdr:nvGrpSpPr>
      <xdr:grpSpPr>
        <a:xfrm>
          <a:off x="839866" y="15814474"/>
          <a:ext cx="4330848" cy="2386440"/>
          <a:chOff x="859695" y="16578376"/>
          <a:chExt cx="4725571" cy="659209"/>
        </a:xfrm>
      </xdr:grpSpPr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36EE9D1D-2A3A-4239-A93A-15269DD3F6D7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400"/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EFEA5D7B-134A-447D-9716-DAB25AFEA7F7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802640</xdr:colOff>
      <xdr:row>110</xdr:row>
      <xdr:rowOff>101600</xdr:rowOff>
    </xdr:from>
    <xdr:to>
      <xdr:col>10</xdr:col>
      <xdr:colOff>877174</xdr:colOff>
      <xdr:row>115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F0896375-D768-4C6C-A971-2A7D5F07D6BC}"/>
            </a:ext>
          </a:extLst>
        </xdr:cNvPr>
        <xdr:cNvGrpSpPr/>
      </xdr:nvGrpSpPr>
      <xdr:grpSpPr>
        <a:xfrm>
          <a:off x="955040" y="25672143"/>
          <a:ext cx="4330848" cy="1084943"/>
          <a:chOff x="859695" y="16578376"/>
          <a:chExt cx="4725571" cy="659209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7FF74F7-C0E3-49B1-845C-24913EB3D375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E5DEC47E-A962-497E-91A2-66309B9D644A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851646</xdr:colOff>
      <xdr:row>67</xdr:row>
      <xdr:rowOff>14941</xdr:rowOff>
    </xdr:from>
    <xdr:to>
      <xdr:col>10</xdr:col>
      <xdr:colOff>55083</xdr:colOff>
      <xdr:row>70</xdr:row>
      <xdr:rowOff>76958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3A59F7A-2104-481B-8615-2D3B539CAA0B}"/>
            </a:ext>
          </a:extLst>
        </xdr:cNvPr>
        <xdr:cNvGrpSpPr/>
      </xdr:nvGrpSpPr>
      <xdr:grpSpPr>
        <a:xfrm>
          <a:off x="927846" y="15712141"/>
          <a:ext cx="4293597" cy="747817"/>
          <a:chOff x="859695" y="16578375"/>
          <a:chExt cx="4264059" cy="659209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64F8CB4-E8EE-46C2-9152-22874776F113}"/>
              </a:ext>
            </a:extLst>
          </xdr:cNvPr>
          <xdr:cNvSpPr txBox="1"/>
        </xdr:nvSpPr>
        <xdr:spPr>
          <a:xfrm>
            <a:off x="859695" y="16578375"/>
            <a:ext cx="238270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55D5CE3-A8E1-46DA-A30F-FF0F4DC45BDD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695696</xdr:colOff>
      <xdr:row>39</xdr:row>
      <xdr:rowOff>95292</xdr:rowOff>
    </xdr:from>
    <xdr:to>
      <xdr:col>9</xdr:col>
      <xdr:colOff>706915</xdr:colOff>
      <xdr:row>42</xdr:row>
      <xdr:rowOff>212444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E72106A2-52BD-43D2-825B-CB9912309AE3}"/>
            </a:ext>
          </a:extLst>
        </xdr:cNvPr>
        <xdr:cNvGrpSpPr/>
      </xdr:nvGrpSpPr>
      <xdr:grpSpPr>
        <a:xfrm>
          <a:off x="771896" y="9010692"/>
          <a:ext cx="4278419" cy="802952"/>
          <a:chOff x="859695" y="16578375"/>
          <a:chExt cx="4264059" cy="659209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D94B438E-9B65-4FE8-A884-E7B4DA9C46BC}"/>
              </a:ext>
            </a:extLst>
          </xdr:cNvPr>
          <xdr:cNvSpPr txBox="1"/>
        </xdr:nvSpPr>
        <xdr:spPr>
          <a:xfrm>
            <a:off x="859695" y="16578375"/>
            <a:ext cx="224255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2224F9FD-A0FF-4B1E-A960-85E04885D741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675</xdr:row>
      <xdr:rowOff>3657600</xdr:rowOff>
    </xdr:from>
    <xdr:to>
      <xdr:col>4</xdr:col>
      <xdr:colOff>0</xdr:colOff>
      <xdr:row>675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13021894-19F9-4D67-9CB2-37AA8E71FF3B}"/>
            </a:ext>
          </a:extLst>
        </xdr:cNvPr>
        <xdr:cNvSpPr>
          <a:spLocks noChangeShapeType="1"/>
        </xdr:cNvSpPr>
      </xdr:nvSpPr>
      <xdr:spPr bwMode="auto">
        <a:xfrm>
          <a:off x="2698750" y="144468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2008533</xdr:colOff>
      <xdr:row>25</xdr:row>
      <xdr:rowOff>62125</xdr:rowOff>
    </xdr:from>
    <xdr:to>
      <xdr:col>12</xdr:col>
      <xdr:colOff>296673</xdr:colOff>
      <xdr:row>30</xdr:row>
      <xdr:rowOff>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1AC43EB5-8248-45D2-87B0-6053976780F9}"/>
            </a:ext>
          </a:extLst>
        </xdr:cNvPr>
        <xdr:cNvGrpSpPr/>
      </xdr:nvGrpSpPr>
      <xdr:grpSpPr>
        <a:xfrm>
          <a:off x="2084733" y="5853325"/>
          <a:ext cx="4460340" cy="1385675"/>
          <a:chOff x="859695" y="16578375"/>
          <a:chExt cx="4264059" cy="659209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3E5E7DF-A689-479E-D0F6-B1A946B07B48}"/>
              </a:ext>
            </a:extLst>
          </xdr:cNvPr>
          <xdr:cNvSpPr txBox="1"/>
        </xdr:nvSpPr>
        <xdr:spPr>
          <a:xfrm>
            <a:off x="859695" y="16578375"/>
            <a:ext cx="238270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F5883F6F-130F-B0B8-AD58-CA884B09296D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1977473</xdr:colOff>
      <xdr:row>51</xdr:row>
      <xdr:rowOff>103532</xdr:rowOff>
    </xdr:from>
    <xdr:to>
      <xdr:col>12</xdr:col>
      <xdr:colOff>265613</xdr:colOff>
      <xdr:row>57</xdr:row>
      <xdr:rowOff>153126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A1A29C-3138-428B-B4AA-3E088F78D094}"/>
            </a:ext>
          </a:extLst>
        </xdr:cNvPr>
        <xdr:cNvGrpSpPr/>
      </xdr:nvGrpSpPr>
      <xdr:grpSpPr>
        <a:xfrm>
          <a:off x="2053673" y="12219332"/>
          <a:ext cx="4460340" cy="1497394"/>
          <a:chOff x="859695" y="16578375"/>
          <a:chExt cx="4264059" cy="659209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448316F-F618-BC76-5ED2-AEEAE04D46EA}"/>
              </a:ext>
            </a:extLst>
          </xdr:cNvPr>
          <xdr:cNvSpPr txBox="1"/>
        </xdr:nvSpPr>
        <xdr:spPr>
          <a:xfrm>
            <a:off x="859695" y="16578375"/>
            <a:ext cx="238270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CF9C1B1-E4B7-C74F-36C9-B066EA38AF4F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659</xdr:row>
      <xdr:rowOff>3657600</xdr:rowOff>
    </xdr:from>
    <xdr:to>
      <xdr:col>4</xdr:col>
      <xdr:colOff>0</xdr:colOff>
      <xdr:row>659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754212</xdr:colOff>
      <xdr:row>28</xdr:row>
      <xdr:rowOff>172126</xdr:rowOff>
    </xdr:from>
    <xdr:to>
      <xdr:col>10</xdr:col>
      <xdr:colOff>715536</xdr:colOff>
      <xdr:row>31</xdr:row>
      <xdr:rowOff>121440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E6B00A39-9D5E-4717-9AF5-646E0E4E6132}"/>
            </a:ext>
          </a:extLst>
        </xdr:cNvPr>
        <xdr:cNvGrpSpPr/>
      </xdr:nvGrpSpPr>
      <xdr:grpSpPr>
        <a:xfrm>
          <a:off x="937092" y="7121566"/>
          <a:ext cx="4319964" cy="650354"/>
          <a:chOff x="859695" y="16578375"/>
          <a:chExt cx="4635738" cy="659209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AC64F63-7EC8-4FA1-B1C3-FF5CE84775AD}"/>
              </a:ext>
            </a:extLst>
          </xdr:cNvPr>
          <xdr:cNvSpPr txBox="1"/>
        </xdr:nvSpPr>
        <xdr:spPr>
          <a:xfrm>
            <a:off x="859695" y="16578375"/>
            <a:ext cx="2436589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6A36A98-9BFF-4514-A6B2-16360B979F41}"/>
              </a:ext>
            </a:extLst>
          </xdr:cNvPr>
          <xdr:cNvSpPr txBox="1"/>
        </xdr:nvSpPr>
        <xdr:spPr>
          <a:xfrm>
            <a:off x="3044586" y="16578389"/>
            <a:ext cx="2450847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634084</xdr:colOff>
      <xdr:row>35</xdr:row>
      <xdr:rowOff>185857</xdr:rowOff>
    </xdr:from>
    <xdr:to>
      <xdr:col>9</xdr:col>
      <xdr:colOff>464635</xdr:colOff>
      <xdr:row>38</xdr:row>
      <xdr:rowOff>139395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74412DC2-4821-427A-9DE9-C52AA54B716F}"/>
            </a:ext>
          </a:extLst>
        </xdr:cNvPr>
        <xdr:cNvGrpSpPr/>
      </xdr:nvGrpSpPr>
      <xdr:grpSpPr>
        <a:xfrm>
          <a:off x="862684" y="8339257"/>
          <a:ext cx="4250151" cy="791738"/>
          <a:chOff x="859695" y="16578375"/>
          <a:chExt cx="4264059" cy="659209"/>
        </a:xfrm>
      </xdr:grpSpPr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E6E6DC7-5262-4C64-9CD9-9D539A57E2CB}"/>
              </a:ext>
            </a:extLst>
          </xdr:cNvPr>
          <xdr:cNvSpPr txBox="1"/>
        </xdr:nvSpPr>
        <xdr:spPr>
          <a:xfrm>
            <a:off x="859695" y="16578375"/>
            <a:ext cx="224762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C18AB70-F5E0-4980-90F1-FCB0795A9130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72</xdr:row>
      <xdr:rowOff>242341</xdr:rowOff>
    </xdr:from>
    <xdr:to>
      <xdr:col>9</xdr:col>
      <xdr:colOff>428856</xdr:colOff>
      <xdr:row>77</xdr:row>
      <xdr:rowOff>117768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3E6D6A08-9F4B-495F-82C1-9DCC3328AE39}"/>
            </a:ext>
          </a:extLst>
        </xdr:cNvPr>
        <xdr:cNvGrpSpPr/>
      </xdr:nvGrpSpPr>
      <xdr:grpSpPr>
        <a:xfrm>
          <a:off x="699251" y="17463541"/>
          <a:ext cx="4377805" cy="1094627"/>
          <a:chOff x="859695" y="16578375"/>
          <a:chExt cx="4264059" cy="659209"/>
        </a:xfrm>
      </xdr:grpSpPr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F1276B0-2F8E-4D49-9AE2-E01228B75BEF}"/>
              </a:ext>
            </a:extLst>
          </xdr:cNvPr>
          <xdr:cNvSpPr txBox="1"/>
        </xdr:nvSpPr>
        <xdr:spPr>
          <a:xfrm>
            <a:off x="859695" y="16578375"/>
            <a:ext cx="219166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480F7D8F-BCA9-42B1-8AEC-C866EA459A34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119</xdr:row>
      <xdr:rowOff>47194</xdr:rowOff>
    </xdr:from>
    <xdr:to>
      <xdr:col>9</xdr:col>
      <xdr:colOff>428856</xdr:colOff>
      <xdr:row>122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EE52C1F6-409F-4864-9B8D-B994D8E7347E}"/>
            </a:ext>
          </a:extLst>
        </xdr:cNvPr>
        <xdr:cNvGrpSpPr/>
      </xdr:nvGrpSpPr>
      <xdr:grpSpPr>
        <a:xfrm>
          <a:off x="699251" y="28317394"/>
          <a:ext cx="4377805" cy="714806"/>
          <a:chOff x="859695" y="16578375"/>
          <a:chExt cx="4264059" cy="659209"/>
        </a:xfrm>
      </xdr:grpSpPr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B1B50999-C67D-4A05-9384-6B17F1BA3AAC}"/>
              </a:ext>
            </a:extLst>
          </xdr:cNvPr>
          <xdr:cNvSpPr txBox="1"/>
        </xdr:nvSpPr>
        <xdr:spPr>
          <a:xfrm>
            <a:off x="859695" y="16578375"/>
            <a:ext cx="2183534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649C7FA3-92B7-4C0D-B16A-276BA5E71D77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Yaowapha Lertphongthawee)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9/Q1/WP%20Q1'09%20noon/Documents%20and%20Settings/Audit/My%20Documents/MY%20WORK/NuN%20%20WORK%20%20'08/TKL%2008/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Ex/TTC'10/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8/Year%20End/Support%20Working%20Paper/Q2/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34;&#3618;%205/Backup/&#3648;&#3588;&#3619;&#3639;&#3656;&#3629;&#3591;&#3595;&#3633;&#3609;/Sun/TKL/2010/TKL-2010/Support%20Working%20Paper-2009/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Thai%20Taffeta%20Co.,Ltd/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New%20Folder/2010/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NY/2018/Kyoei%20Denki/Year/Top%20Lead/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J6GZZB2/Desktop/Documents%20and%20Settings/plimsirisettakul/My%20Documents/My%20document/N&amp;N/2003/Profit%20or%20loss%20sheet_2002/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1/YSC/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2015/Q2/WP%20Q2'15/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J6GZZB2/Desktop/WINDOWS/Desktop/Documents%20and%20Settings/plimsirisettakul/My%20Documents/My%20document/N&amp;N/2003/Profit%20or%20loss%20sheet_2002/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parfun/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0/OEG2010/detail/Voucher/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J6GZZB2/Desktop/WINDOWS/Temporary%20Internet%20Files/Content.IE5/6PKLYBUD/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JV%20Import/JV%20Impert%202007/Import%20JV%2010-Oct'07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J6GZZB2/Desktop/from%20bowling/SLP/2003/nan2/bowling%20drive%20D/STL/STL%20YE2003/STL/jharktip/slp/SNF%20_TOPQ3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/Year%202010/JCT/Q2%202010/Lead%20JCT%20Q2.complete/top%20Lead%20Q2'2010.BS/JCT-SUM-Q2-201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6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rm"/>
      <sheetName val="CON_infrai"/>
      <sheetName val="ลูกค้า"/>
      <sheetName val="JV Entry"/>
      <sheetName val="EAS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 refreshError="1"/>
      <sheetData sheetId="522" refreshError="1"/>
      <sheetData sheetId="523" refreshError="1"/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AA-1"/>
      <sheetName val="เงินกู้ธนชาติ"/>
      <sheetName val="เงินกู้ MGC"/>
      <sheetName val="StandingData"/>
      <sheetName val="11-20"/>
      <sheetName val="ชื่อหุ้น"/>
      <sheetName val="B&amp;S 1999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Purchase Order"/>
      <sheetName val="Customize Your Purchase Order"/>
      <sheetName val="FF_6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6"/>
  <sheetViews>
    <sheetView tabSelected="1" view="pageBreakPreview" topLeftCell="R77" zoomScale="70" zoomScaleSheetLayoutView="70" workbookViewId="0">
      <selection activeCell="BA106" sqref="BA106"/>
    </sheetView>
  </sheetViews>
  <sheetFormatPr defaultColWidth="8.109375" defaultRowHeight="24" customHeight="1"/>
  <cols>
    <col min="1" max="2" width="1.109375" style="6" customWidth="1"/>
    <col min="3" max="3" width="29.44140625" style="6" customWidth="1"/>
    <col min="4" max="4" width="3.5546875" style="4" customWidth="1"/>
    <col min="5" max="5" width="1.44140625" style="9" customWidth="1"/>
    <col min="6" max="6" width="0.5546875" style="9" customWidth="1"/>
    <col min="7" max="7" width="12.88671875" style="10" customWidth="1"/>
    <col min="8" max="8" width="0.5546875" style="5" customWidth="1"/>
    <col min="9" max="9" width="12.88671875" style="10" customWidth="1"/>
    <col min="10" max="10" width="0.5546875" style="5" customWidth="1"/>
    <col min="11" max="11" width="12.88671875" style="5" customWidth="1"/>
    <col min="12" max="12" width="0.5546875" style="6" customWidth="1"/>
    <col min="13" max="13" width="12.88671875" style="6" customWidth="1"/>
    <col min="14" max="14" width="17.44140625" style="6" customWidth="1"/>
    <col min="15" max="15" width="20.109375" style="6" customWidth="1"/>
    <col min="16" max="16" width="4.5546875" style="6" customWidth="1"/>
    <col min="17" max="17" width="24.5546875" style="6" bestFit="1" customWidth="1"/>
    <col min="18" max="18" width="2.109375" style="6" bestFit="1" customWidth="1"/>
    <col min="19" max="19" width="8.109375" style="6" customWidth="1"/>
    <col min="20" max="20" width="8.5546875" style="6" bestFit="1" customWidth="1"/>
    <col min="21" max="21" width="8.109375" style="6" customWidth="1"/>
    <col min="22" max="22" width="8.5546875" style="6" bestFit="1" customWidth="1"/>
    <col min="23" max="30" width="8.109375" style="6" customWidth="1"/>
    <col min="31" max="16384" width="8.109375" style="6"/>
  </cols>
  <sheetData>
    <row r="1" spans="1:15" s="7" customFormat="1" ht="21" customHeight="1">
      <c r="A1" s="357" t="s">
        <v>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</row>
    <row r="2" spans="1:15" s="1" customFormat="1" ht="21" customHeight="1">
      <c r="A2" s="352" t="s">
        <v>10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112"/>
    </row>
    <row r="3" spans="1:15" s="1" customFormat="1" ht="21" customHeight="1">
      <c r="A3" s="352" t="s">
        <v>11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112"/>
    </row>
    <row r="4" spans="1:15" s="1" customFormat="1" ht="21" customHeight="1">
      <c r="A4" s="352" t="s">
        <v>162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</row>
    <row r="5" spans="1:15" s="2" customFormat="1" ht="9.6" customHeight="1">
      <c r="A5" s="72"/>
      <c r="B5" s="72"/>
      <c r="C5" s="72"/>
      <c r="D5" s="73"/>
      <c r="E5" s="72"/>
      <c r="F5" s="72"/>
      <c r="G5" s="72"/>
      <c r="H5" s="37"/>
      <c r="I5" s="72"/>
      <c r="J5" s="37"/>
      <c r="K5" s="37"/>
      <c r="L5" s="1"/>
      <c r="M5" s="1"/>
    </row>
    <row r="6" spans="1:15" ht="17.850000000000001" customHeight="1">
      <c r="A6" s="355" t="s">
        <v>12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</row>
    <row r="7" spans="1:15" ht="17.850000000000001" customHeight="1">
      <c r="E7" s="135"/>
      <c r="F7" s="135"/>
      <c r="G7" s="358" t="s">
        <v>138</v>
      </c>
      <c r="H7" s="358"/>
      <c r="I7" s="358"/>
      <c r="J7" s="358"/>
      <c r="K7" s="358"/>
      <c r="L7" s="358"/>
      <c r="M7" s="358"/>
    </row>
    <row r="8" spans="1:15" ht="17.850000000000001" customHeight="1">
      <c r="G8" s="353" t="s">
        <v>13</v>
      </c>
      <c r="H8" s="353"/>
      <c r="I8" s="353"/>
      <c r="J8" s="121"/>
      <c r="K8" s="353" t="s">
        <v>14</v>
      </c>
      <c r="L8" s="353"/>
      <c r="M8" s="353"/>
    </row>
    <row r="9" spans="1:15" ht="17.850000000000001" customHeight="1">
      <c r="D9" s="359" t="s">
        <v>26</v>
      </c>
      <c r="E9" s="359"/>
      <c r="G9" s="200" t="s">
        <v>163</v>
      </c>
      <c r="H9" s="201"/>
      <c r="I9" s="200" t="s">
        <v>15</v>
      </c>
      <c r="J9" s="201"/>
      <c r="K9" s="200" t="s">
        <v>163</v>
      </c>
      <c r="L9" s="201"/>
      <c r="M9" s="200" t="s">
        <v>15</v>
      </c>
    </row>
    <row r="10" spans="1:15" s="136" customFormat="1" ht="17.850000000000001" customHeight="1">
      <c r="A10" s="136" t="s">
        <v>16</v>
      </c>
      <c r="D10" s="137"/>
      <c r="E10" s="138"/>
      <c r="F10" s="138"/>
      <c r="G10" s="139"/>
      <c r="H10" s="140"/>
      <c r="I10" s="139"/>
      <c r="J10" s="140"/>
      <c r="K10" s="140"/>
      <c r="M10" s="141"/>
    </row>
    <row r="11" spans="1:15" ht="17.850000000000001" customHeight="1">
      <c r="B11" s="127" t="s">
        <v>133</v>
      </c>
      <c r="C11" s="127"/>
      <c r="D11" s="4">
        <v>5</v>
      </c>
      <c r="E11" s="135"/>
      <c r="F11" s="135"/>
      <c r="G11" s="123">
        <v>835986.08999999973</v>
      </c>
      <c r="H11" s="123"/>
      <c r="I11" s="123">
        <v>159933566.20000002</v>
      </c>
      <c r="J11" s="123"/>
      <c r="K11" s="123">
        <v>738658.9299999997</v>
      </c>
      <c r="L11" s="123"/>
      <c r="M11" s="123">
        <v>6188362.6699999999</v>
      </c>
      <c r="N11" s="11"/>
      <c r="O11" s="11"/>
    </row>
    <row r="12" spans="1:15" ht="17.850000000000001" customHeight="1">
      <c r="B12" s="127" t="s">
        <v>17</v>
      </c>
      <c r="C12" s="127"/>
      <c r="D12" s="4">
        <v>6</v>
      </c>
      <c r="E12" s="135"/>
      <c r="F12" s="135"/>
      <c r="G12" s="123">
        <v>146972008.95000002</v>
      </c>
      <c r="H12" s="123"/>
      <c r="I12" s="123">
        <v>84272644.309999987</v>
      </c>
      <c r="J12" s="123"/>
      <c r="K12" s="123">
        <v>3023293.3499999996</v>
      </c>
      <c r="L12" s="123"/>
      <c r="M12" s="123">
        <v>469338.19</v>
      </c>
      <c r="N12" s="11"/>
      <c r="O12" s="11"/>
    </row>
    <row r="13" spans="1:15" ht="17.850000000000001" customHeight="1">
      <c r="B13" s="127" t="s">
        <v>161</v>
      </c>
      <c r="C13" s="127"/>
      <c r="D13" s="4">
        <v>7</v>
      </c>
      <c r="E13" s="135"/>
      <c r="F13" s="135"/>
      <c r="G13" s="145">
        <v>0</v>
      </c>
      <c r="H13" s="145"/>
      <c r="I13" s="145">
        <v>0</v>
      </c>
      <c r="J13" s="145"/>
      <c r="K13" s="123">
        <v>18000000</v>
      </c>
      <c r="L13" s="145"/>
      <c r="M13" s="145">
        <v>0</v>
      </c>
      <c r="N13" s="11"/>
      <c r="O13" s="11"/>
    </row>
    <row r="14" spans="1:15" ht="17.850000000000001" customHeight="1">
      <c r="B14" s="127" t="s">
        <v>18</v>
      </c>
      <c r="C14" s="127"/>
      <c r="D14" s="4">
        <v>8</v>
      </c>
      <c r="E14" s="135"/>
      <c r="F14" s="135"/>
      <c r="G14" s="123">
        <v>310801251.19</v>
      </c>
      <c r="H14" s="123"/>
      <c r="I14" s="123">
        <v>169567945.56999999</v>
      </c>
      <c r="J14" s="123"/>
      <c r="K14" s="123">
        <v>43171315.520000003</v>
      </c>
      <c r="L14" s="123"/>
      <c r="M14" s="123">
        <v>43857043.689999998</v>
      </c>
      <c r="N14" s="11"/>
      <c r="O14" s="11"/>
    </row>
    <row r="15" spans="1:15" ht="17.850000000000001" customHeight="1">
      <c r="B15" s="127" t="s">
        <v>19</v>
      </c>
      <c r="C15" s="127"/>
      <c r="D15" s="4">
        <v>9</v>
      </c>
      <c r="E15" s="135"/>
      <c r="F15" s="135"/>
      <c r="G15" s="133">
        <v>32077293.299999997</v>
      </c>
      <c r="H15" s="123"/>
      <c r="I15" s="133">
        <v>5922056.9100000001</v>
      </c>
      <c r="J15" s="123"/>
      <c r="K15" s="123">
        <v>139679.57999999999</v>
      </c>
      <c r="L15" s="124"/>
      <c r="M15" s="123">
        <v>265802.40000000002</v>
      </c>
      <c r="N15" s="142"/>
      <c r="O15" s="142"/>
    </row>
    <row r="16" spans="1:15" ht="17.850000000000001" customHeight="1">
      <c r="C16" s="143" t="s">
        <v>20</v>
      </c>
      <c r="E16" s="122"/>
      <c r="F16" s="122"/>
      <c r="G16" s="132">
        <v>490686539.52999997</v>
      </c>
      <c r="H16" s="123"/>
      <c r="I16" s="132">
        <v>419696212.99000001</v>
      </c>
      <c r="J16" s="123"/>
      <c r="K16" s="132">
        <v>65072947.380000003</v>
      </c>
      <c r="L16" s="123"/>
      <c r="M16" s="132">
        <v>50780546.949999996</v>
      </c>
      <c r="N16" s="11"/>
      <c r="O16" s="11"/>
    </row>
    <row r="17" spans="1:16" ht="17.850000000000001" customHeight="1">
      <c r="A17" s="136" t="s">
        <v>21</v>
      </c>
      <c r="E17" s="122"/>
      <c r="F17" s="122"/>
      <c r="G17" s="144"/>
      <c r="H17" s="144"/>
      <c r="I17" s="144"/>
      <c r="J17" s="144"/>
      <c r="K17" s="144"/>
      <c r="L17" s="144"/>
      <c r="M17" s="144"/>
      <c r="N17" s="11"/>
      <c r="O17" s="11"/>
    </row>
    <row r="18" spans="1:16" ht="17.850000000000001" customHeight="1">
      <c r="B18" s="127" t="s">
        <v>134</v>
      </c>
      <c r="C18" s="127"/>
      <c r="D18" s="4">
        <v>10</v>
      </c>
      <c r="E18" s="122"/>
      <c r="F18" s="122"/>
      <c r="G18" s="145">
        <v>0</v>
      </c>
      <c r="H18" s="144"/>
      <c r="I18" s="145">
        <v>0</v>
      </c>
      <c r="J18" s="144"/>
      <c r="K18" s="123">
        <v>290179737.06</v>
      </c>
      <c r="L18" s="144"/>
      <c r="M18" s="123">
        <v>290179737.06</v>
      </c>
      <c r="N18" s="11"/>
      <c r="O18" s="11"/>
    </row>
    <row r="19" spans="1:16" ht="17.850000000000001" customHeight="1">
      <c r="B19" s="127" t="s">
        <v>108</v>
      </c>
      <c r="C19" s="127"/>
      <c r="D19" s="4">
        <v>11</v>
      </c>
      <c r="E19" s="122"/>
      <c r="F19" s="122"/>
      <c r="G19" s="126">
        <v>50000</v>
      </c>
      <c r="H19" s="131"/>
      <c r="I19" s="126">
        <v>50000</v>
      </c>
      <c r="J19" s="144"/>
      <c r="K19" s="145">
        <v>0</v>
      </c>
      <c r="L19" s="144"/>
      <c r="M19" s="145">
        <v>0</v>
      </c>
      <c r="N19" s="11"/>
      <c r="O19" s="11"/>
    </row>
    <row r="20" spans="1:16" ht="17.850000000000001" customHeight="1">
      <c r="B20" s="127" t="s">
        <v>154</v>
      </c>
      <c r="C20" s="127"/>
      <c r="D20" s="4">
        <v>12</v>
      </c>
      <c r="E20" s="122"/>
      <c r="F20" s="122"/>
      <c r="G20" s="126">
        <v>34554645.700000003</v>
      </c>
      <c r="H20" s="145"/>
      <c r="I20" s="126">
        <v>36339758.469999999</v>
      </c>
      <c r="J20" s="144"/>
      <c r="K20" s="126">
        <v>58790747.940000005</v>
      </c>
      <c r="L20" s="126"/>
      <c r="M20" s="126">
        <v>61160358.719999999</v>
      </c>
      <c r="N20" s="11"/>
      <c r="O20" s="11"/>
    </row>
    <row r="21" spans="1:16" ht="17.850000000000001" customHeight="1">
      <c r="B21" s="127" t="s">
        <v>22</v>
      </c>
      <c r="C21" s="127"/>
      <c r="D21" s="146">
        <v>13</v>
      </c>
      <c r="E21" s="135"/>
      <c r="F21" s="135"/>
      <c r="G21" s="123">
        <v>409508294.71999997</v>
      </c>
      <c r="H21" s="144"/>
      <c r="I21" s="123">
        <v>269671574.47000003</v>
      </c>
      <c r="J21" s="144"/>
      <c r="K21" s="123">
        <v>128684620.36</v>
      </c>
      <c r="L21" s="147"/>
      <c r="M21" s="123">
        <v>133837270.15000001</v>
      </c>
      <c r="N21" s="11"/>
      <c r="O21" s="11"/>
      <c r="P21" s="148"/>
    </row>
    <row r="22" spans="1:16" ht="17.850000000000001" customHeight="1">
      <c r="B22" s="127" t="s">
        <v>135</v>
      </c>
      <c r="C22" s="127"/>
      <c r="D22" s="146">
        <v>14</v>
      </c>
      <c r="E22" s="135"/>
      <c r="F22" s="135"/>
      <c r="G22" s="123">
        <v>10875020.66</v>
      </c>
      <c r="H22" s="144"/>
      <c r="I22" s="123">
        <v>5384700.4700000007</v>
      </c>
      <c r="J22" s="144"/>
      <c r="K22" s="145">
        <v>0</v>
      </c>
      <c r="L22" s="145"/>
      <c r="M22" s="145">
        <v>0</v>
      </c>
      <c r="N22" s="11"/>
      <c r="O22" s="11"/>
      <c r="P22" s="148"/>
    </row>
    <row r="23" spans="1:16" ht="17.850000000000001" customHeight="1">
      <c r="B23" s="127" t="s">
        <v>106</v>
      </c>
      <c r="C23" s="127"/>
      <c r="D23" s="146">
        <v>15</v>
      </c>
      <c r="E23" s="135"/>
      <c r="F23" s="135"/>
      <c r="G23" s="123">
        <v>2261047.1999999997</v>
      </c>
      <c r="H23" s="144"/>
      <c r="I23" s="123">
        <v>956161.40000000014</v>
      </c>
      <c r="J23" s="144"/>
      <c r="K23" s="123">
        <v>35625.770000000019</v>
      </c>
      <c r="L23" s="147"/>
      <c r="M23" s="123">
        <v>52162.870000000112</v>
      </c>
      <c r="N23" s="11"/>
      <c r="O23" s="11"/>
      <c r="P23" s="148"/>
    </row>
    <row r="24" spans="1:16" ht="17.850000000000001" customHeight="1">
      <c r="B24" s="127" t="s">
        <v>136</v>
      </c>
      <c r="C24" s="127"/>
      <c r="D24" s="146">
        <v>16</v>
      </c>
      <c r="E24" s="135"/>
      <c r="F24" s="135"/>
      <c r="G24" s="123">
        <v>1868064.77</v>
      </c>
      <c r="H24" s="144"/>
      <c r="I24" s="123">
        <v>1138561.1299999999</v>
      </c>
      <c r="J24" s="144"/>
      <c r="K24" s="123">
        <v>761400.22</v>
      </c>
      <c r="L24" s="147"/>
      <c r="M24" s="123">
        <v>498006</v>
      </c>
      <c r="N24" s="11"/>
      <c r="O24" s="11"/>
      <c r="P24" s="148"/>
    </row>
    <row r="25" spans="1:16" ht="17.850000000000001" customHeight="1">
      <c r="B25" s="127" t="s">
        <v>107</v>
      </c>
      <c r="C25" s="127"/>
      <c r="D25" s="149"/>
      <c r="G25" s="123">
        <v>1049159.6799999999</v>
      </c>
      <c r="H25" s="144"/>
      <c r="I25" s="123">
        <v>1053899.8399999999</v>
      </c>
      <c r="J25" s="144"/>
      <c r="K25" s="123">
        <v>312400</v>
      </c>
      <c r="L25" s="144"/>
      <c r="M25" s="123">
        <v>291400</v>
      </c>
      <c r="N25" s="11"/>
      <c r="O25" s="11"/>
    </row>
    <row r="26" spans="1:16" ht="17.850000000000001" customHeight="1">
      <c r="C26" s="143" t="s">
        <v>23</v>
      </c>
      <c r="G26" s="150">
        <v>460166232.7299999</v>
      </c>
      <c r="H26" s="144"/>
      <c r="I26" s="150">
        <v>314594655.77999997</v>
      </c>
      <c r="J26" s="144"/>
      <c r="K26" s="150">
        <v>478764531.35000002</v>
      </c>
      <c r="L26" s="144"/>
      <c r="M26" s="150">
        <v>486018934.80000001</v>
      </c>
      <c r="N26" s="11"/>
      <c r="O26" s="11"/>
    </row>
    <row r="27" spans="1:16" ht="17.850000000000001" customHeight="1" thickBot="1">
      <c r="A27" s="279" t="s">
        <v>137</v>
      </c>
      <c r="E27" s="135"/>
      <c r="F27" s="135"/>
      <c r="G27" s="283">
        <v>950852772.25999987</v>
      </c>
      <c r="H27" s="144"/>
      <c r="I27" s="134">
        <v>734290868.76999998</v>
      </c>
      <c r="J27" s="144"/>
      <c r="K27" s="134">
        <v>543837478.73000002</v>
      </c>
      <c r="L27" s="144"/>
      <c r="M27" s="134">
        <v>536799481.75</v>
      </c>
      <c r="N27" s="11"/>
      <c r="O27" s="11"/>
      <c r="P27" s="151"/>
    </row>
    <row r="28" spans="1:16" s="136" customFormat="1" ht="21" customHeight="1" thickTop="1">
      <c r="A28" s="360"/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11"/>
      <c r="O28" s="11"/>
    </row>
    <row r="29" spans="1:16" s="136" customFormat="1" ht="20.100000000000001" customHeight="1">
      <c r="A29" s="356" t="s">
        <v>123</v>
      </c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11"/>
      <c r="O29" s="11"/>
    </row>
    <row r="30" spans="1:16" s="136" customFormat="1" ht="20.100000000000001" customHeight="1">
      <c r="A30" s="356" t="s">
        <v>124</v>
      </c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11"/>
      <c r="O30" s="11"/>
    </row>
    <row r="31" spans="1:16" s="136" customFormat="1" ht="20.100000000000001" customHeight="1">
      <c r="A31" s="356" t="s">
        <v>125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11"/>
      <c r="O31" s="11"/>
    </row>
    <row r="32" spans="1:16" s="54" customFormat="1" ht="24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55"/>
      <c r="O32" s="55"/>
    </row>
    <row r="33" spans="1:15" s="54" customFormat="1" ht="20.100000000000001" customHeight="1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55"/>
      <c r="O33" s="55"/>
    </row>
    <row r="34" spans="1:15" s="54" customFormat="1" ht="20.100000000000001" customHeight="1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55"/>
      <c r="O34" s="55"/>
    </row>
    <row r="35" spans="1:15" s="54" customFormat="1" ht="20.100000000000001" customHeigh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55"/>
      <c r="O35" s="107"/>
    </row>
    <row r="36" spans="1:15" s="54" customFormat="1" ht="20.100000000000001" customHeight="1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55"/>
      <c r="O36" s="107"/>
    </row>
    <row r="37" spans="1:15" s="54" customFormat="1" ht="20.100000000000001" customHeight="1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55"/>
      <c r="O37" s="107"/>
    </row>
    <row r="38" spans="1:15" s="54" customFormat="1" ht="20.100000000000001" customHeight="1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55"/>
      <c r="O38" s="107"/>
    </row>
    <row r="39" spans="1:15" s="54" customFormat="1" ht="20.100000000000001" customHeight="1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55"/>
      <c r="O39" s="107"/>
    </row>
    <row r="40" spans="1:15" s="7" customFormat="1" ht="21" customHeight="1">
      <c r="A40" s="357" t="s">
        <v>0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</row>
    <row r="41" spans="1:15" s="7" customFormat="1" ht="21" customHeight="1">
      <c r="A41" s="352" t="s">
        <v>77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</row>
    <row r="42" spans="1:15" s="7" customFormat="1" ht="21" customHeight="1">
      <c r="A42" s="352" t="s">
        <v>24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</row>
    <row r="43" spans="1:15" s="7" customFormat="1" ht="21" customHeight="1">
      <c r="A43" s="352" t="s">
        <v>162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</row>
    <row r="44" spans="1:15" s="7" customFormat="1" ht="6" customHeight="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</row>
    <row r="45" spans="1:15" ht="17.850000000000001" customHeight="1">
      <c r="A45" s="355" t="s">
        <v>25</v>
      </c>
      <c r="B45" s="356"/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356"/>
    </row>
    <row r="46" spans="1:15" ht="17.850000000000001" customHeight="1">
      <c r="E46" s="135"/>
      <c r="F46" s="135"/>
      <c r="G46" s="358" t="s">
        <v>138</v>
      </c>
      <c r="H46" s="358"/>
      <c r="I46" s="358"/>
      <c r="J46" s="358"/>
      <c r="K46" s="358"/>
      <c r="L46" s="358"/>
      <c r="M46" s="358"/>
    </row>
    <row r="47" spans="1:15" ht="17.850000000000001" customHeight="1">
      <c r="G47" s="353" t="s">
        <v>13</v>
      </c>
      <c r="H47" s="353"/>
      <c r="I47" s="353"/>
      <c r="J47" s="121"/>
      <c r="K47" s="353" t="s">
        <v>14</v>
      </c>
      <c r="L47" s="353"/>
      <c r="M47" s="353"/>
    </row>
    <row r="48" spans="1:15" ht="17.850000000000001" customHeight="1">
      <c r="D48" s="359" t="s">
        <v>26</v>
      </c>
      <c r="E48" s="359"/>
      <c r="G48" s="200" t="s">
        <v>163</v>
      </c>
      <c r="H48" s="201"/>
      <c r="I48" s="200" t="s">
        <v>15</v>
      </c>
      <c r="J48" s="201"/>
      <c r="K48" s="200" t="s">
        <v>163</v>
      </c>
      <c r="L48" s="201"/>
      <c r="M48" s="200" t="s">
        <v>15</v>
      </c>
    </row>
    <row r="49" spans="1:18" s="136" customFormat="1" ht="17.850000000000001" customHeight="1">
      <c r="A49" s="136" t="s">
        <v>27</v>
      </c>
      <c r="D49" s="137"/>
      <c r="E49" s="152"/>
      <c r="F49" s="152"/>
      <c r="G49" s="153"/>
      <c r="H49" s="153"/>
      <c r="I49" s="153"/>
      <c r="J49" s="153"/>
      <c r="K49" s="153"/>
      <c r="L49" s="153"/>
      <c r="M49" s="154"/>
    </row>
    <row r="50" spans="1:18" ht="17.850000000000001" customHeight="1">
      <c r="B50" s="6" t="s">
        <v>139</v>
      </c>
      <c r="D50" s="6"/>
      <c r="E50" s="6"/>
      <c r="F50" s="6"/>
      <c r="G50" s="6"/>
      <c r="H50" s="6"/>
      <c r="I50" s="6"/>
      <c r="J50" s="6"/>
      <c r="K50" s="6"/>
      <c r="M50" s="155"/>
      <c r="N50" s="142"/>
      <c r="O50" s="142"/>
      <c r="P50" s="155"/>
      <c r="Q50" s="155"/>
    </row>
    <row r="51" spans="1:18" ht="17.850000000000001" customHeight="1">
      <c r="C51" s="6" t="s">
        <v>156</v>
      </c>
      <c r="D51" s="6">
        <v>17</v>
      </c>
      <c r="E51" s="135"/>
      <c r="F51" s="135"/>
      <c r="G51" s="123">
        <v>244391457.96000001</v>
      </c>
      <c r="H51" s="123"/>
      <c r="I51" s="123">
        <v>93789333.74000001</v>
      </c>
      <c r="J51" s="123"/>
      <c r="K51" s="123">
        <v>45671239.700000003</v>
      </c>
      <c r="L51" s="123"/>
      <c r="M51" s="123">
        <v>29500000</v>
      </c>
      <c r="N51" s="142"/>
      <c r="O51" s="142"/>
      <c r="P51" s="155"/>
      <c r="Q51" s="155"/>
    </row>
    <row r="52" spans="1:18" ht="17.850000000000001" customHeight="1">
      <c r="B52" s="156" t="s">
        <v>28</v>
      </c>
      <c r="D52" s="4">
        <v>18</v>
      </c>
      <c r="E52" s="135"/>
      <c r="F52" s="135"/>
      <c r="G52" s="123">
        <v>27566596.009999998</v>
      </c>
      <c r="H52" s="123"/>
      <c r="I52" s="123">
        <v>25063955.050000001</v>
      </c>
      <c r="J52" s="123"/>
      <c r="K52" s="123">
        <v>2378961.5500000003</v>
      </c>
      <c r="L52" s="123"/>
      <c r="M52" s="123">
        <v>3400435.77</v>
      </c>
      <c r="N52" s="142"/>
      <c r="O52" s="142"/>
      <c r="P52" s="155"/>
      <c r="Q52" s="155"/>
    </row>
    <row r="53" spans="1:18" s="156" customFormat="1" ht="17.850000000000001" customHeight="1">
      <c r="B53" s="156" t="s">
        <v>164</v>
      </c>
      <c r="D53" s="156">
        <v>19</v>
      </c>
      <c r="G53" s="284">
        <v>0</v>
      </c>
      <c r="H53" s="284"/>
      <c r="I53" s="284">
        <v>0</v>
      </c>
      <c r="J53" s="284"/>
      <c r="K53" s="284">
        <v>0</v>
      </c>
      <c r="L53" s="284"/>
      <c r="M53" s="284">
        <v>0</v>
      </c>
    </row>
    <row r="54" spans="1:18" ht="17.850000000000001" customHeight="1">
      <c r="B54" s="156" t="s">
        <v>198</v>
      </c>
      <c r="C54" s="277"/>
      <c r="E54" s="135"/>
      <c r="F54" s="135"/>
      <c r="G54" s="284"/>
      <c r="H54" s="284"/>
      <c r="I54" s="284"/>
      <c r="J54" s="284"/>
      <c r="K54" s="284"/>
      <c r="L54" s="284"/>
      <c r="M54" s="284"/>
      <c r="N54" s="142"/>
      <c r="O54" s="142"/>
      <c r="P54" s="155"/>
      <c r="Q54" s="155"/>
    </row>
    <row r="55" spans="1:18" ht="17.850000000000001" customHeight="1">
      <c r="C55" s="277" t="s">
        <v>199</v>
      </c>
      <c r="D55" s="6">
        <v>20</v>
      </c>
      <c r="E55" s="156"/>
      <c r="F55" s="156"/>
      <c r="G55" s="131">
        <v>12600000</v>
      </c>
      <c r="H55" s="123"/>
      <c r="I55" s="131">
        <v>12600000</v>
      </c>
      <c r="J55" s="123"/>
      <c r="K55" s="284">
        <v>0</v>
      </c>
      <c r="L55" s="123"/>
      <c r="M55" s="284">
        <v>0</v>
      </c>
      <c r="N55" s="142"/>
      <c r="O55" s="142"/>
      <c r="P55" s="155"/>
      <c r="R55" s="155"/>
    </row>
    <row r="56" spans="1:18" ht="17.850000000000001" customHeight="1">
      <c r="C56" s="277" t="s">
        <v>32</v>
      </c>
      <c r="D56" s="4">
        <v>21</v>
      </c>
      <c r="E56" s="156"/>
      <c r="F56" s="156"/>
      <c r="G56" s="123">
        <v>2278396.13</v>
      </c>
      <c r="I56" s="131">
        <v>1136690.6000000001</v>
      </c>
      <c r="K56" s="284">
        <v>0</v>
      </c>
      <c r="L56" s="123"/>
      <c r="M56" s="284">
        <v>0</v>
      </c>
      <c r="N56" s="142"/>
      <c r="O56" s="142"/>
      <c r="P56" s="155"/>
      <c r="Q56" s="155"/>
    </row>
    <row r="57" spans="1:18" ht="17.850000000000001" customHeight="1">
      <c r="B57" s="156" t="s">
        <v>165</v>
      </c>
      <c r="E57" s="156"/>
      <c r="F57" s="156"/>
      <c r="G57" s="123">
        <v>4369534.5</v>
      </c>
      <c r="I57" s="123">
        <v>1429213.45</v>
      </c>
      <c r="K57" s="284">
        <v>0</v>
      </c>
      <c r="L57" s="123"/>
      <c r="M57" s="284">
        <v>0</v>
      </c>
      <c r="N57" s="142"/>
      <c r="O57" s="142"/>
      <c r="P57" s="155"/>
      <c r="Q57" s="155"/>
    </row>
    <row r="58" spans="1:18" ht="17.850000000000001" customHeight="1">
      <c r="B58" s="156" t="s">
        <v>166</v>
      </c>
      <c r="E58" s="156"/>
      <c r="F58" s="156"/>
      <c r="G58" s="123">
        <v>4526134.55</v>
      </c>
      <c r="I58" s="123">
        <v>2652835.54</v>
      </c>
      <c r="K58" s="284">
        <v>0</v>
      </c>
      <c r="L58" s="123"/>
      <c r="M58" s="284">
        <v>0</v>
      </c>
      <c r="N58" s="142"/>
      <c r="O58" s="142"/>
      <c r="P58" s="155"/>
      <c r="Q58" s="155"/>
    </row>
    <row r="59" spans="1:18" ht="17.850000000000001" customHeight="1">
      <c r="B59" s="156" t="s">
        <v>29</v>
      </c>
      <c r="C59" s="156"/>
      <c r="D59" s="159"/>
      <c r="E59" s="156"/>
      <c r="F59" s="156"/>
      <c r="G59" s="123">
        <v>757465.77</v>
      </c>
      <c r="I59" s="123">
        <v>1124477.8799999999</v>
      </c>
      <c r="K59" s="5">
        <v>190871.26</v>
      </c>
      <c r="L59" s="123"/>
      <c r="M59" s="5">
        <v>369867.9</v>
      </c>
      <c r="N59" s="11"/>
      <c r="O59" s="11"/>
      <c r="P59" s="155"/>
      <c r="Q59" s="155"/>
    </row>
    <row r="60" spans="1:18" ht="17.850000000000001" customHeight="1">
      <c r="B60" s="156"/>
      <c r="C60" s="160" t="s">
        <v>30</v>
      </c>
      <c r="D60" s="159"/>
      <c r="E60" s="156"/>
      <c r="F60" s="156"/>
      <c r="G60" s="150">
        <v>296489584.92000002</v>
      </c>
      <c r="I60" s="150">
        <v>137796506.25999999</v>
      </c>
      <c r="K60" s="132">
        <v>48241072.509999998</v>
      </c>
      <c r="L60" s="123"/>
      <c r="M60" s="132">
        <v>33270303.669999998</v>
      </c>
      <c r="N60" s="11"/>
      <c r="O60" s="11"/>
      <c r="P60" s="155"/>
      <c r="Q60" s="155"/>
    </row>
    <row r="61" spans="1:18" ht="17.850000000000001" customHeight="1">
      <c r="A61" s="160" t="s">
        <v>31</v>
      </c>
      <c r="C61" s="156"/>
      <c r="D61" s="159"/>
      <c r="E61" s="156"/>
      <c r="F61" s="156"/>
      <c r="G61" s="123"/>
      <c r="I61" s="123"/>
      <c r="K61" s="123"/>
      <c r="L61" s="123"/>
      <c r="M61" s="123"/>
      <c r="N61" s="11"/>
      <c r="O61" s="11"/>
      <c r="P61" s="155"/>
      <c r="Q61" s="155"/>
    </row>
    <row r="62" spans="1:18" ht="17.850000000000001" customHeight="1">
      <c r="A62" s="156"/>
      <c r="B62" s="6" t="s">
        <v>167</v>
      </c>
      <c r="C62" s="278"/>
      <c r="D62" s="159">
        <v>20</v>
      </c>
      <c r="E62" s="156"/>
      <c r="F62" s="156"/>
      <c r="G62" s="131">
        <v>14513773.130000001</v>
      </c>
      <c r="I62" s="131">
        <v>25085148</v>
      </c>
      <c r="K62" s="125">
        <v>0</v>
      </c>
      <c r="L62" s="123"/>
      <c r="M62" s="125">
        <v>0</v>
      </c>
      <c r="N62" s="11"/>
      <c r="O62" s="11"/>
      <c r="P62" s="155"/>
      <c r="Q62" s="155"/>
    </row>
    <row r="63" spans="1:18" ht="17.850000000000001" customHeight="1">
      <c r="B63" s="156" t="s">
        <v>32</v>
      </c>
      <c r="C63" s="156"/>
      <c r="D63" s="4">
        <v>21</v>
      </c>
      <c r="E63" s="156"/>
      <c r="F63" s="156"/>
      <c r="G63" s="161">
        <v>4598997.9399999995</v>
      </c>
      <c r="H63" s="161"/>
      <c r="I63" s="161">
        <v>1923385.6400000004</v>
      </c>
      <c r="J63" s="161"/>
      <c r="K63" s="125">
        <v>0</v>
      </c>
      <c r="L63" s="162"/>
      <c r="M63" s="125">
        <v>0</v>
      </c>
      <c r="N63" s="11"/>
      <c r="O63" s="11"/>
      <c r="P63" s="155"/>
      <c r="Q63" s="155"/>
    </row>
    <row r="64" spans="1:18" ht="17.850000000000001" customHeight="1">
      <c r="A64" s="156"/>
      <c r="B64" s="6" t="s">
        <v>168</v>
      </c>
      <c r="C64" s="278"/>
      <c r="D64" s="159">
        <v>22</v>
      </c>
      <c r="E64" s="156"/>
      <c r="F64" s="156"/>
      <c r="G64" s="123">
        <v>2308553.8899999997</v>
      </c>
      <c r="I64" s="123">
        <v>1790682.12</v>
      </c>
      <c r="K64" s="133">
        <v>1933528.4</v>
      </c>
      <c r="L64" s="123"/>
      <c r="M64" s="133">
        <v>1580109.86</v>
      </c>
      <c r="N64" s="11"/>
      <c r="O64" s="11"/>
      <c r="P64" s="155"/>
      <c r="Q64" s="155"/>
    </row>
    <row r="65" spans="1:17" ht="17.850000000000001" customHeight="1">
      <c r="B65" s="156"/>
      <c r="C65" s="160" t="s">
        <v>33</v>
      </c>
      <c r="D65" s="159"/>
      <c r="E65" s="6"/>
      <c r="F65" s="6"/>
      <c r="G65" s="132">
        <v>21421324.960000001</v>
      </c>
      <c r="I65" s="132">
        <v>28799215.760000002</v>
      </c>
      <c r="K65" s="123">
        <v>1933528.4</v>
      </c>
      <c r="L65" s="123"/>
      <c r="M65" s="123">
        <v>1580109.86</v>
      </c>
      <c r="N65" s="11"/>
      <c r="O65" s="11"/>
      <c r="P65" s="155"/>
      <c r="Q65" s="155"/>
    </row>
    <row r="66" spans="1:17" ht="17.850000000000001" customHeight="1">
      <c r="A66" s="160" t="s">
        <v>141</v>
      </c>
      <c r="B66" s="156"/>
      <c r="C66" s="156"/>
      <c r="D66" s="159"/>
      <c r="E66" s="6"/>
      <c r="F66" s="6"/>
      <c r="G66" s="150">
        <v>317910909.88</v>
      </c>
      <c r="I66" s="150">
        <v>166595722.02000001</v>
      </c>
      <c r="K66" s="132">
        <v>50174600.909999996</v>
      </c>
      <c r="L66" s="123"/>
      <c r="M66" s="132">
        <v>34850413.530000001</v>
      </c>
      <c r="N66" s="11"/>
      <c r="O66" s="11"/>
      <c r="P66" s="155"/>
      <c r="Q66" s="155"/>
    </row>
    <row r="67" spans="1:17" ht="17.850000000000001" customHeight="1">
      <c r="A67" s="160"/>
      <c r="B67" s="156"/>
      <c r="C67" s="156"/>
      <c r="D67" s="159"/>
      <c r="E67" s="6"/>
      <c r="F67" s="6"/>
      <c r="G67" s="129"/>
      <c r="I67" s="129"/>
      <c r="K67" s="162"/>
      <c r="L67" s="123"/>
      <c r="M67" s="162"/>
      <c r="N67" s="11"/>
      <c r="O67" s="11"/>
      <c r="P67" s="155"/>
      <c r="Q67" s="155"/>
    </row>
    <row r="68" spans="1:17" ht="17.850000000000001" customHeight="1">
      <c r="A68" s="356" t="s">
        <v>123</v>
      </c>
      <c r="B68" s="356"/>
      <c r="C68" s="356"/>
      <c r="D68" s="356"/>
      <c r="E68" s="356"/>
      <c r="F68" s="356"/>
      <c r="G68" s="356"/>
      <c r="H68" s="356"/>
      <c r="I68" s="356"/>
      <c r="J68" s="356"/>
      <c r="K68" s="356"/>
      <c r="L68" s="356"/>
      <c r="M68" s="356"/>
      <c r="N68" s="11"/>
      <c r="O68" s="11"/>
      <c r="P68" s="155"/>
      <c r="Q68" s="155"/>
    </row>
    <row r="69" spans="1:17" ht="17.850000000000001" customHeight="1">
      <c r="A69" s="356" t="s">
        <v>124</v>
      </c>
      <c r="B69" s="356"/>
      <c r="C69" s="356"/>
      <c r="D69" s="356"/>
      <c r="E69" s="356"/>
      <c r="F69" s="356"/>
      <c r="G69" s="356"/>
      <c r="H69" s="356"/>
      <c r="I69" s="356"/>
      <c r="J69" s="356"/>
      <c r="K69" s="356"/>
      <c r="L69" s="356"/>
      <c r="M69" s="356"/>
      <c r="N69" s="11"/>
      <c r="O69" s="11"/>
      <c r="P69" s="155"/>
      <c r="Q69" s="155"/>
    </row>
    <row r="70" spans="1:17" ht="17.850000000000001" customHeight="1">
      <c r="A70" s="356" t="s">
        <v>125</v>
      </c>
      <c r="B70" s="356"/>
      <c r="C70" s="356"/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11"/>
      <c r="O70" s="11"/>
      <c r="P70" s="155"/>
      <c r="Q70" s="155"/>
    </row>
    <row r="71" spans="1:17" ht="17.850000000000001" customHeight="1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1"/>
      <c r="O71" s="11"/>
      <c r="P71" s="155"/>
      <c r="Q71" s="155"/>
    </row>
    <row r="72" spans="1:17" ht="17.850000000000001" customHeight="1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1"/>
      <c r="O72" s="11"/>
      <c r="P72" s="155"/>
      <c r="Q72" s="155"/>
    </row>
    <row r="73" spans="1:17" ht="26.4" customHeight="1">
      <c r="A73" s="160"/>
      <c r="B73" s="156"/>
      <c r="C73" s="156"/>
      <c r="D73" s="159"/>
      <c r="E73" s="6"/>
      <c r="F73" s="6"/>
      <c r="G73" s="129"/>
      <c r="I73" s="129"/>
      <c r="K73" s="162"/>
      <c r="L73" s="123"/>
      <c r="M73" s="129"/>
      <c r="N73" s="11"/>
      <c r="O73" s="11"/>
      <c r="P73" s="155"/>
      <c r="Q73" s="155"/>
    </row>
    <row r="74" spans="1:17" s="7" customFormat="1" ht="24" customHeight="1">
      <c r="A74" s="59"/>
      <c r="B74" s="57"/>
      <c r="C74" s="57"/>
      <c r="D74" s="58"/>
      <c r="G74" s="76"/>
      <c r="H74" s="38"/>
      <c r="I74" s="76"/>
      <c r="J74" s="38"/>
      <c r="K74" s="77"/>
      <c r="L74" s="40"/>
      <c r="M74" s="76"/>
      <c r="N74" s="55"/>
      <c r="O74" s="55"/>
      <c r="P74" s="56"/>
      <c r="Q74" s="56"/>
    </row>
    <row r="75" spans="1:17" s="7" customFormat="1" ht="24" customHeight="1">
      <c r="A75" s="59"/>
      <c r="B75" s="57"/>
      <c r="C75" s="57"/>
      <c r="D75" s="58"/>
      <c r="G75" s="76"/>
      <c r="H75" s="38"/>
      <c r="I75" s="76"/>
      <c r="J75" s="38"/>
      <c r="K75" s="77"/>
      <c r="L75" s="40"/>
      <c r="M75" s="76"/>
      <c r="N75" s="55"/>
      <c r="O75" s="55"/>
      <c r="P75" s="56"/>
      <c r="Q75" s="56"/>
    </row>
    <row r="76" spans="1:17" s="7" customFormat="1" ht="24" customHeight="1">
      <c r="A76" s="59"/>
      <c r="B76" s="57"/>
      <c r="C76" s="57"/>
      <c r="D76" s="58"/>
      <c r="G76" s="76"/>
      <c r="H76" s="38"/>
      <c r="I76" s="76"/>
      <c r="J76" s="38"/>
      <c r="K76" s="77"/>
      <c r="L76" s="40"/>
      <c r="M76" s="76"/>
      <c r="N76" s="55"/>
      <c r="O76" s="55"/>
      <c r="P76" s="56"/>
      <c r="Q76" s="56"/>
    </row>
    <row r="77" spans="1:17" s="7" customFormat="1" ht="24" customHeight="1">
      <c r="A77" s="59"/>
      <c r="B77" s="57"/>
      <c r="C77" s="57"/>
      <c r="D77" s="58"/>
      <c r="G77" s="76"/>
      <c r="H77" s="38"/>
      <c r="I77" s="76"/>
      <c r="J77" s="38"/>
      <c r="K77" s="77"/>
      <c r="L77" s="40"/>
      <c r="M77" s="76"/>
      <c r="N77" s="55"/>
      <c r="O77" s="55"/>
      <c r="P77" s="56"/>
      <c r="Q77" s="56"/>
    </row>
    <row r="78" spans="1:17" s="7" customFormat="1" ht="24" customHeight="1">
      <c r="A78" s="59"/>
      <c r="B78" s="57"/>
      <c r="C78" s="57"/>
      <c r="D78" s="58"/>
      <c r="G78" s="76"/>
      <c r="H78" s="38"/>
      <c r="I78" s="76"/>
      <c r="J78" s="38"/>
      <c r="K78" s="77"/>
      <c r="L78" s="40"/>
      <c r="M78" s="76"/>
      <c r="N78" s="55"/>
      <c r="O78" s="55"/>
      <c r="P78" s="56"/>
      <c r="Q78" s="56"/>
    </row>
    <row r="79" spans="1:17" s="3" customFormat="1" ht="24" customHeight="1">
      <c r="A79" s="357" t="s">
        <v>4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8"/>
      <c r="O79" s="8"/>
    </row>
    <row r="80" spans="1:17" s="3" customFormat="1" ht="24" customHeight="1">
      <c r="A80" s="352" t="s">
        <v>77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8"/>
      <c r="O80" s="8"/>
    </row>
    <row r="81" spans="1:15" s="3" customFormat="1" ht="24" customHeight="1">
      <c r="A81" s="352" t="s">
        <v>24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8"/>
      <c r="O81" s="8"/>
    </row>
    <row r="82" spans="1:15" s="3" customFormat="1" ht="24" customHeight="1">
      <c r="A82" s="352" t="s">
        <v>162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8"/>
      <c r="O82" s="8"/>
    </row>
    <row r="83" spans="1:15" s="3" customFormat="1" ht="6" customHeight="1">
      <c r="A83" s="72"/>
      <c r="B83" s="72"/>
      <c r="C83" s="72"/>
      <c r="D83" s="73"/>
      <c r="E83" s="72"/>
      <c r="F83" s="72"/>
      <c r="G83" s="72"/>
      <c r="H83" s="37"/>
      <c r="I83" s="72"/>
      <c r="J83" s="37"/>
      <c r="K83" s="37"/>
      <c r="L83" s="1"/>
      <c r="M83" s="1"/>
      <c r="N83" s="8"/>
      <c r="O83" s="8"/>
    </row>
    <row r="84" spans="1:15" ht="17.850000000000001" customHeight="1">
      <c r="A84" s="355" t="s">
        <v>34</v>
      </c>
      <c r="B84" s="356"/>
      <c r="C84" s="356"/>
      <c r="D84" s="356"/>
      <c r="E84" s="356"/>
      <c r="F84" s="356"/>
      <c r="G84" s="356"/>
      <c r="H84" s="356"/>
      <c r="I84" s="356"/>
      <c r="J84" s="356"/>
      <c r="K84" s="356"/>
      <c r="L84" s="356"/>
      <c r="M84" s="356"/>
      <c r="N84" s="11"/>
      <c r="O84" s="11"/>
    </row>
    <row r="85" spans="1:15" ht="17.850000000000001" customHeight="1">
      <c r="E85" s="135"/>
      <c r="F85" s="135"/>
      <c r="G85" s="358" t="s">
        <v>138</v>
      </c>
      <c r="H85" s="358"/>
      <c r="I85" s="358"/>
      <c r="J85" s="358"/>
      <c r="K85" s="358"/>
      <c r="L85" s="358"/>
      <c r="M85" s="358"/>
      <c r="N85" s="11"/>
      <c r="O85" s="11"/>
    </row>
    <row r="86" spans="1:15" ht="17.850000000000001" customHeight="1">
      <c r="G86" s="353" t="s">
        <v>13</v>
      </c>
      <c r="H86" s="353"/>
      <c r="I86" s="353"/>
      <c r="J86" s="121"/>
      <c r="K86" s="353" t="s">
        <v>14</v>
      </c>
      <c r="L86" s="353"/>
      <c r="M86" s="353"/>
      <c r="N86" s="11"/>
      <c r="O86" s="11"/>
    </row>
    <row r="87" spans="1:15" ht="17.850000000000001" customHeight="1">
      <c r="D87" s="359" t="s">
        <v>26</v>
      </c>
      <c r="E87" s="359"/>
      <c r="G87" s="200" t="s">
        <v>163</v>
      </c>
      <c r="H87" s="201"/>
      <c r="I87" s="200" t="s">
        <v>15</v>
      </c>
      <c r="J87" s="201"/>
      <c r="K87" s="200" t="s">
        <v>163</v>
      </c>
      <c r="L87" s="201"/>
      <c r="M87" s="200" t="s">
        <v>15</v>
      </c>
      <c r="N87" s="11"/>
      <c r="O87" s="11"/>
    </row>
    <row r="88" spans="1:15" s="136" customFormat="1" ht="17.850000000000001" customHeight="1">
      <c r="A88" s="160" t="s">
        <v>35</v>
      </c>
      <c r="B88" s="160"/>
      <c r="C88" s="160"/>
      <c r="D88" s="163"/>
      <c r="E88" s="160"/>
      <c r="F88" s="160"/>
      <c r="G88" s="153"/>
      <c r="H88" s="121"/>
      <c r="I88" s="153"/>
      <c r="J88" s="121"/>
      <c r="K88" s="153"/>
      <c r="L88" s="153"/>
      <c r="M88" s="154"/>
      <c r="N88" s="11"/>
      <c r="O88" s="11"/>
    </row>
    <row r="89" spans="1:15" ht="17.850000000000001" customHeight="1">
      <c r="A89" s="160" t="s">
        <v>36</v>
      </c>
      <c r="B89" s="160"/>
      <c r="C89" s="156"/>
      <c r="D89" s="4">
        <v>32</v>
      </c>
      <c r="E89" s="156"/>
      <c r="F89" s="156"/>
      <c r="G89" s="144"/>
      <c r="H89" s="144"/>
      <c r="I89" s="144"/>
      <c r="J89" s="144"/>
      <c r="K89" s="144"/>
      <c r="L89" s="144"/>
      <c r="M89" s="147"/>
      <c r="N89" s="11"/>
      <c r="O89" s="11"/>
    </row>
    <row r="90" spans="1:15" ht="17.850000000000001" customHeight="1">
      <c r="A90" s="156"/>
      <c r="B90" s="156" t="s">
        <v>37</v>
      </c>
      <c r="C90" s="156"/>
      <c r="D90" s="159"/>
      <c r="E90" s="156"/>
      <c r="F90" s="156"/>
      <c r="G90" s="144"/>
      <c r="H90" s="144"/>
      <c r="I90" s="144"/>
      <c r="J90" s="144"/>
      <c r="K90" s="144"/>
      <c r="L90" s="144"/>
      <c r="M90" s="147"/>
      <c r="N90" s="11"/>
      <c r="O90" s="11"/>
    </row>
    <row r="91" spans="1:15" ht="17.850000000000001" customHeight="1" thickBot="1">
      <c r="A91" s="156"/>
      <c r="C91" s="354" t="s">
        <v>169</v>
      </c>
      <c r="D91" s="354"/>
      <c r="E91" s="156"/>
      <c r="F91" s="156"/>
      <c r="G91" s="164">
        <v>337000000</v>
      </c>
      <c r="H91" s="123"/>
      <c r="J91" s="123"/>
      <c r="K91" s="164">
        <v>337000000</v>
      </c>
      <c r="L91" s="165"/>
      <c r="N91" s="148"/>
    </row>
    <row r="92" spans="1:15" ht="17.850000000000001" customHeight="1" thickTop="1" thickBot="1">
      <c r="A92" s="156"/>
      <c r="C92" s="354" t="s">
        <v>170</v>
      </c>
      <c r="D92" s="354"/>
      <c r="E92" s="156"/>
      <c r="F92" s="156"/>
      <c r="G92" s="120"/>
      <c r="H92" s="123"/>
      <c r="I92" s="164">
        <v>337000000</v>
      </c>
      <c r="J92" s="123"/>
      <c r="K92" s="120"/>
      <c r="L92" s="165"/>
      <c r="M92" s="164">
        <v>337000000</v>
      </c>
      <c r="N92" s="148">
        <f>K91-G91</f>
        <v>0</v>
      </c>
    </row>
    <row r="93" spans="1:15" s="127" customFormat="1" ht="17.850000000000001" customHeight="1" thickTop="1">
      <c r="A93" s="127" t="s">
        <v>1</v>
      </c>
      <c r="B93" s="127" t="s">
        <v>38</v>
      </c>
      <c r="E93" s="166"/>
      <c r="F93" s="166"/>
      <c r="G93" s="116"/>
      <c r="H93" s="116"/>
      <c r="I93" s="116"/>
      <c r="J93" s="116"/>
      <c r="K93" s="116"/>
      <c r="L93" s="116"/>
      <c r="M93" s="116"/>
      <c r="N93" s="130"/>
      <c r="O93" s="6"/>
    </row>
    <row r="94" spans="1:15" ht="17.850000000000001" customHeight="1">
      <c r="A94" s="127"/>
      <c r="B94" s="127"/>
      <c r="C94" s="354" t="s">
        <v>169</v>
      </c>
      <c r="D94" s="354"/>
      <c r="E94" s="135"/>
      <c r="F94" s="135"/>
      <c r="G94" s="120">
        <v>337000000</v>
      </c>
      <c r="H94" s="123"/>
      <c r="J94" s="123"/>
      <c r="K94" s="155">
        <v>337000000</v>
      </c>
      <c r="L94" s="123"/>
    </row>
    <row r="95" spans="1:15" ht="17.850000000000001" customHeight="1">
      <c r="A95" s="127"/>
      <c r="B95" s="127"/>
      <c r="C95" s="354" t="s">
        <v>170</v>
      </c>
      <c r="D95" s="354"/>
      <c r="E95" s="135"/>
      <c r="F95" s="135"/>
      <c r="G95" s="120"/>
      <c r="H95" s="123"/>
      <c r="I95" s="120">
        <v>337000000</v>
      </c>
      <c r="J95" s="123"/>
      <c r="K95" s="124"/>
      <c r="L95" s="123"/>
      <c r="M95" s="120">
        <v>337000000</v>
      </c>
    </row>
    <row r="96" spans="1:15" ht="17.850000000000001" customHeight="1">
      <c r="A96" s="167" t="s">
        <v>39</v>
      </c>
      <c r="B96" s="127"/>
      <c r="C96" s="194"/>
      <c r="D96" s="194"/>
      <c r="E96" s="135"/>
      <c r="F96" s="135"/>
      <c r="G96" s="120"/>
      <c r="H96" s="123"/>
      <c r="I96" s="120"/>
      <c r="J96" s="123"/>
      <c r="K96" s="124"/>
      <c r="L96" s="123"/>
      <c r="M96" s="120"/>
    </row>
    <row r="97" spans="1:23" ht="17.850000000000001" customHeight="1">
      <c r="A97" s="127"/>
      <c r="B97" s="127" t="s">
        <v>40</v>
      </c>
      <c r="C97" s="127"/>
      <c r="E97" s="135"/>
      <c r="F97" s="135"/>
      <c r="G97" s="195">
        <v>156009700</v>
      </c>
      <c r="H97" s="190"/>
      <c r="I97" s="220">
        <v>156009700</v>
      </c>
      <c r="J97" s="190"/>
      <c r="K97" s="195">
        <v>156009700</v>
      </c>
      <c r="L97" s="190"/>
      <c r="M97" s="220">
        <v>156009700</v>
      </c>
      <c r="T97" s="196"/>
      <c r="U97" s="196"/>
      <c r="V97" s="196"/>
      <c r="W97" s="196"/>
    </row>
    <row r="98" spans="1:23" s="127" customFormat="1" ht="20.85" customHeight="1">
      <c r="B98" s="127" t="s">
        <v>160</v>
      </c>
      <c r="C98" s="158"/>
      <c r="D98" s="194"/>
      <c r="E98" s="166"/>
      <c r="F98" s="124"/>
      <c r="G98" s="120">
        <v>-18621.43</v>
      </c>
      <c r="H98" s="145">
        <v>0</v>
      </c>
      <c r="I98" s="120">
        <v>-18621.43</v>
      </c>
      <c r="J98" s="145">
        <v>0</v>
      </c>
      <c r="K98" s="328">
        <v>0</v>
      </c>
      <c r="L98" s="145">
        <v>0</v>
      </c>
      <c r="M98" s="328">
        <v>0</v>
      </c>
      <c r="N98" s="6"/>
    </row>
    <row r="99" spans="1:23" ht="17.850000000000001" customHeight="1">
      <c r="A99" s="167" t="s">
        <v>41</v>
      </c>
      <c r="B99" s="127"/>
      <c r="C99" s="127"/>
      <c r="E99" s="135"/>
      <c r="F99" s="135"/>
      <c r="G99" s="85"/>
      <c r="H99" s="123"/>
      <c r="I99" s="85"/>
      <c r="J99" s="123"/>
      <c r="K99" s="85"/>
      <c r="L99" s="123"/>
      <c r="M99" s="124"/>
    </row>
    <row r="100" spans="1:23" ht="17.850000000000001" customHeight="1">
      <c r="A100" s="127"/>
      <c r="B100" s="127" t="s">
        <v>140</v>
      </c>
      <c r="D100" s="4">
        <v>24</v>
      </c>
      <c r="E100" s="135"/>
      <c r="F100" s="135"/>
      <c r="G100" s="85">
        <v>3531370.87</v>
      </c>
      <c r="H100" s="123"/>
      <c r="I100" s="85">
        <v>3531370.87</v>
      </c>
      <c r="J100" s="123"/>
      <c r="K100" s="85">
        <v>3531370.87</v>
      </c>
      <c r="L100" s="123"/>
      <c r="M100" s="85">
        <v>3531370.87</v>
      </c>
      <c r="N100" s="148"/>
    </row>
    <row r="101" spans="1:23" ht="17.850000000000001" customHeight="1">
      <c r="A101" s="127"/>
      <c r="B101" s="127" t="s">
        <v>42</v>
      </c>
      <c r="C101" s="127"/>
      <c r="E101" s="135"/>
      <c r="F101" s="135"/>
      <c r="G101" s="85">
        <v>71970778.540000007</v>
      </c>
      <c r="H101" s="123">
        <v>0</v>
      </c>
      <c r="I101" s="85">
        <v>17776959.07</v>
      </c>
      <c r="J101" s="123"/>
      <c r="K101" s="85">
        <v>-2878193.0499999993</v>
      </c>
      <c r="L101" s="123"/>
      <c r="M101" s="85">
        <v>5407997.3500000071</v>
      </c>
      <c r="N101" s="155"/>
    </row>
    <row r="102" spans="1:23" ht="17.850000000000001" customHeight="1">
      <c r="A102" s="143" t="s">
        <v>43</v>
      </c>
      <c r="E102" s="135"/>
      <c r="F102" s="135"/>
      <c r="G102" s="285">
        <v>568493227.98000002</v>
      </c>
      <c r="H102" s="123"/>
      <c r="I102" s="285">
        <v>514299408.50999999</v>
      </c>
      <c r="J102" s="123"/>
      <c r="K102" s="285">
        <v>493662877.81999999</v>
      </c>
      <c r="L102" s="168"/>
      <c r="M102" s="285">
        <v>501949068.22000003</v>
      </c>
      <c r="N102" s="148"/>
      <c r="Q102" s="85"/>
      <c r="R102" s="123"/>
      <c r="S102" s="85"/>
      <c r="T102" s="123"/>
      <c r="U102" s="85"/>
      <c r="V102" s="123"/>
      <c r="W102" s="124"/>
    </row>
    <row r="103" spans="1:23" ht="17.850000000000001" customHeight="1">
      <c r="A103" s="136" t="s">
        <v>44</v>
      </c>
      <c r="E103" s="135"/>
      <c r="F103" s="135"/>
      <c r="G103" s="128">
        <v>64448634.399999999</v>
      </c>
      <c r="H103" s="162"/>
      <c r="I103" s="128">
        <v>53395738.240000002</v>
      </c>
      <c r="J103" s="162"/>
      <c r="K103" s="169">
        <v>0</v>
      </c>
      <c r="L103" s="286"/>
      <c r="M103" s="169">
        <v>0</v>
      </c>
      <c r="Q103" s="130"/>
      <c r="R103" s="130"/>
      <c r="S103" s="130"/>
      <c r="T103" s="130"/>
      <c r="U103" s="130"/>
      <c r="V103" s="130"/>
      <c r="W103" s="130"/>
    </row>
    <row r="104" spans="1:23" ht="17.850000000000001" customHeight="1">
      <c r="A104" s="143" t="s">
        <v>45</v>
      </c>
      <c r="E104" s="135"/>
      <c r="F104" s="135"/>
      <c r="G104" s="128">
        <v>632941862.38</v>
      </c>
      <c r="H104" s="123"/>
      <c r="I104" s="128">
        <v>567695146.75</v>
      </c>
      <c r="J104" s="123"/>
      <c r="K104" s="128">
        <v>493662877.81999999</v>
      </c>
      <c r="L104" s="157"/>
      <c r="M104" s="128">
        <v>501949068.22000003</v>
      </c>
      <c r="N104" s="148"/>
      <c r="Q104" s="129"/>
    </row>
    <row r="105" spans="1:23" ht="17.850000000000001" customHeight="1" thickBot="1">
      <c r="A105" s="136" t="s">
        <v>157</v>
      </c>
      <c r="C105" s="2"/>
      <c r="D105" s="2"/>
      <c r="E105" s="135"/>
      <c r="F105" s="135"/>
      <c r="G105" s="170">
        <v>950852772.25999999</v>
      </c>
      <c r="H105" s="123"/>
      <c r="I105" s="170">
        <v>734290868.76999998</v>
      </c>
      <c r="J105" s="123"/>
      <c r="K105" s="170">
        <v>543837478.73000002</v>
      </c>
      <c r="L105" s="157"/>
      <c r="M105" s="170">
        <v>536799481.75</v>
      </c>
      <c r="N105" s="148">
        <f>G105-G27</f>
        <v>0</v>
      </c>
      <c r="O105" s="148"/>
      <c r="Q105" s="129"/>
    </row>
    <row r="106" spans="1:23" ht="19.350000000000001" customHeight="1" thickTop="1">
      <c r="A106" s="136"/>
      <c r="E106" s="135"/>
      <c r="F106" s="135"/>
      <c r="G106" s="162"/>
      <c r="H106" s="123"/>
      <c r="I106" s="162"/>
      <c r="J106" s="123"/>
      <c r="K106" s="162"/>
      <c r="L106" s="157"/>
      <c r="M106" s="162"/>
      <c r="N106" s="148"/>
      <c r="O106" s="148"/>
      <c r="Q106" s="129"/>
    </row>
    <row r="107" spans="1:23" s="136" customFormat="1" ht="20.100000000000001" customHeight="1">
      <c r="A107" s="356" t="s">
        <v>123</v>
      </c>
      <c r="B107" s="356"/>
      <c r="C107" s="356"/>
      <c r="D107" s="356"/>
      <c r="E107" s="356"/>
      <c r="F107" s="356"/>
      <c r="G107" s="356"/>
      <c r="H107" s="356"/>
      <c r="I107" s="356"/>
      <c r="J107" s="356"/>
      <c r="K107" s="356"/>
      <c r="L107" s="356"/>
      <c r="M107" s="356"/>
      <c r="N107" s="11"/>
      <c r="O107" s="11"/>
      <c r="Q107" s="162"/>
    </row>
    <row r="108" spans="1:23" s="136" customFormat="1" ht="20.100000000000001" customHeight="1">
      <c r="A108" s="356" t="s">
        <v>124</v>
      </c>
      <c r="B108" s="356"/>
      <c r="C108" s="356"/>
      <c r="D108" s="356"/>
      <c r="E108" s="356"/>
      <c r="F108" s="356"/>
      <c r="G108" s="356"/>
      <c r="H108" s="356"/>
      <c r="I108" s="356"/>
      <c r="J108" s="356"/>
      <c r="K108" s="356"/>
      <c r="L108" s="356"/>
      <c r="M108" s="356"/>
      <c r="N108" s="11"/>
      <c r="O108" s="11"/>
      <c r="Q108" s="162"/>
    </row>
    <row r="109" spans="1:23" s="136" customFormat="1" ht="20.100000000000001" customHeight="1">
      <c r="A109" s="356" t="s">
        <v>125</v>
      </c>
      <c r="B109" s="356"/>
      <c r="C109" s="356"/>
      <c r="D109" s="356"/>
      <c r="E109" s="356"/>
      <c r="F109" s="356"/>
      <c r="G109" s="356"/>
      <c r="H109" s="356"/>
      <c r="I109" s="356"/>
      <c r="J109" s="356"/>
      <c r="K109" s="356"/>
      <c r="L109" s="356"/>
      <c r="M109" s="356"/>
      <c r="N109" s="11"/>
      <c r="O109" s="11"/>
    </row>
    <row r="110" spans="1:23" s="136" customFormat="1" ht="20.100000000000001" customHeight="1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  <c r="N110" s="11"/>
      <c r="O110" s="11"/>
    </row>
    <row r="111" spans="1:23" s="54" customFormat="1" ht="20.100000000000001" customHeight="1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55"/>
      <c r="O111" s="55"/>
    </row>
    <row r="112" spans="1:23" s="54" customFormat="1" ht="15" customHeight="1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55"/>
      <c r="O112" s="55"/>
    </row>
    <row r="113" spans="1:15" s="54" customFormat="1" ht="20.100000000000001" customHeight="1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55"/>
      <c r="O113" s="55"/>
    </row>
    <row r="114" spans="1:15" s="54" customFormat="1" ht="20.100000000000001" customHeight="1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55"/>
      <c r="O114" s="55"/>
    </row>
    <row r="115" spans="1:15" s="54" customFormat="1" ht="19.350000000000001" customHeight="1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55"/>
      <c r="O115" s="55"/>
    </row>
    <row r="116" spans="1:15" ht="24" customHeight="1">
      <c r="G116" s="11">
        <f t="shared" ref="G116:M116" si="0">G105-G27</f>
        <v>0</v>
      </c>
      <c r="H116" s="11">
        <f t="shared" si="0"/>
        <v>0</v>
      </c>
      <c r="I116" s="11">
        <f t="shared" si="0"/>
        <v>0</v>
      </c>
      <c r="J116" s="11">
        <f t="shared" si="0"/>
        <v>0</v>
      </c>
      <c r="K116" s="11">
        <f t="shared" si="0"/>
        <v>0</v>
      </c>
      <c r="L116" s="11">
        <f t="shared" si="0"/>
        <v>0</v>
      </c>
      <c r="M116" s="11">
        <f t="shared" si="0"/>
        <v>0</v>
      </c>
    </row>
  </sheetData>
  <mergeCells count="41">
    <mergeCell ref="A108:M108"/>
    <mergeCell ref="A109:M109"/>
    <mergeCell ref="D9:E9"/>
    <mergeCell ref="A40:M40"/>
    <mergeCell ref="A28:M28"/>
    <mergeCell ref="A29:M29"/>
    <mergeCell ref="A30:M30"/>
    <mergeCell ref="A31:M31"/>
    <mergeCell ref="A80:M80"/>
    <mergeCell ref="A81:M81"/>
    <mergeCell ref="A45:M45"/>
    <mergeCell ref="A68:M68"/>
    <mergeCell ref="A69:M69"/>
    <mergeCell ref="A107:M107"/>
    <mergeCell ref="A84:M84"/>
    <mergeCell ref="D87:E87"/>
    <mergeCell ref="C95:D95"/>
    <mergeCell ref="C94:D94"/>
    <mergeCell ref="C92:D92"/>
    <mergeCell ref="A1:M1"/>
    <mergeCell ref="G47:I47"/>
    <mergeCell ref="G46:M46"/>
    <mergeCell ref="G7:M7"/>
    <mergeCell ref="G86:I86"/>
    <mergeCell ref="G85:M85"/>
    <mergeCell ref="A42:M42"/>
    <mergeCell ref="A41:M41"/>
    <mergeCell ref="A43:M43"/>
    <mergeCell ref="K47:M47"/>
    <mergeCell ref="D48:E48"/>
    <mergeCell ref="A79:M79"/>
    <mergeCell ref="A4:M4"/>
    <mergeCell ref="A2:M2"/>
    <mergeCell ref="A82:M82"/>
    <mergeCell ref="K86:M86"/>
    <mergeCell ref="A3:M3"/>
    <mergeCell ref="C91:D91"/>
    <mergeCell ref="A6:M6"/>
    <mergeCell ref="K8:M8"/>
    <mergeCell ref="G8:I8"/>
    <mergeCell ref="A70:M70"/>
  </mergeCells>
  <pageMargins left="0.78740157480314965" right="0.31496062992125984" top="0.82677165354330717" bottom="0.78740157480314965" header="0.51181102362204722" footer="0.78740157480314965"/>
  <pageSetup paperSize="9" firstPageNumber="2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47"/>
  <sheetViews>
    <sheetView view="pageBreakPreview" zoomScale="10" zoomScaleSheetLayoutView="10" workbookViewId="0">
      <selection activeCell="U111" sqref="A90:U111"/>
    </sheetView>
  </sheetViews>
  <sheetFormatPr defaultColWidth="5.44140625" defaultRowHeight="24" customHeight="1"/>
  <cols>
    <col min="1" max="1" width="1.44140625" style="20" customWidth="1"/>
    <col min="2" max="2" width="28" style="20" customWidth="1"/>
    <col min="3" max="3" width="4.109375" style="26" customWidth="1"/>
    <col min="4" max="4" width="2.109375" style="19" customWidth="1"/>
    <col min="5" max="5" width="0.88671875" style="27" customWidth="1"/>
    <col min="6" max="6" width="12.109375" style="28" customWidth="1"/>
    <col min="7" max="7" width="0.5546875" style="29" customWidth="1"/>
    <col min="8" max="8" width="12.109375" style="28" customWidth="1"/>
    <col min="9" max="9" width="0.5546875" style="29" customWidth="1"/>
    <col min="10" max="10" width="12.109375" style="29" customWidth="1"/>
    <col min="11" max="11" width="0.5546875" style="29" customWidth="1"/>
    <col min="12" max="12" width="12.109375" style="29" customWidth="1"/>
    <col min="13" max="14" width="16.5546875" style="29" customWidth="1"/>
    <col min="15" max="15" width="11.5546875" style="19" customWidth="1"/>
    <col min="16" max="16" width="12" style="20" customWidth="1"/>
    <col min="17" max="17" width="15.109375" style="20" customWidth="1"/>
    <col min="18" max="18" width="12.5546875" style="20" customWidth="1"/>
    <col min="19" max="19" width="10.44140625" style="20" customWidth="1"/>
    <col min="20" max="21" width="11.5546875" style="20" bestFit="1" customWidth="1"/>
    <col min="22" max="22" width="11.109375" style="20" bestFit="1" customWidth="1"/>
    <col min="23" max="23" width="11.5546875" style="20" bestFit="1" customWidth="1"/>
    <col min="24" max="24" width="13.5546875" style="20" customWidth="1"/>
    <col min="25" max="25" width="5.5546875" style="20" customWidth="1"/>
    <col min="26" max="26" width="15.44140625" style="20" bestFit="1" customWidth="1"/>
    <col min="27" max="27" width="5.44140625" style="20"/>
    <col min="28" max="28" width="9" style="20" bestFit="1" customWidth="1"/>
    <col min="29" max="29" width="11.5546875" style="20" bestFit="1" customWidth="1"/>
    <col min="30" max="30" width="11.109375" style="20" bestFit="1" customWidth="1"/>
    <col min="31" max="16384" width="5.44140625" style="20"/>
  </cols>
  <sheetData>
    <row r="1" spans="1:29" s="13" customFormat="1" ht="21" customHeight="1">
      <c r="A1" s="356" t="s">
        <v>5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72"/>
      <c r="N1" s="72"/>
      <c r="O1" s="12"/>
    </row>
    <row r="2" spans="1:29" s="12" customFormat="1" ht="21" customHeight="1">
      <c r="A2" s="352" t="s">
        <v>77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97"/>
      <c r="N2" s="97"/>
      <c r="O2" s="14"/>
      <c r="U2" s="15"/>
      <c r="V2" s="15"/>
      <c r="W2" s="15"/>
      <c r="X2" s="15"/>
      <c r="Y2" s="15"/>
    </row>
    <row r="3" spans="1:29" s="12" customFormat="1" ht="21" customHeight="1">
      <c r="A3" s="362" t="s">
        <v>46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16"/>
      <c r="N3" s="16"/>
      <c r="O3" s="17"/>
      <c r="P3" s="17"/>
      <c r="U3" s="15"/>
      <c r="V3" s="15"/>
      <c r="W3" s="15"/>
      <c r="X3" s="15"/>
      <c r="Y3" s="15"/>
    </row>
    <row r="4" spans="1:29" s="12" customFormat="1" ht="21" customHeight="1">
      <c r="A4" s="361" t="s">
        <v>171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18"/>
      <c r="N4" s="18"/>
      <c r="U4" s="15"/>
      <c r="V4" s="15"/>
      <c r="W4" s="15"/>
      <c r="X4" s="15"/>
      <c r="Y4" s="15"/>
    </row>
    <row r="5" spans="1:29" s="12" customFormat="1" ht="11.4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U5" s="15"/>
      <c r="V5" s="15"/>
      <c r="W5" s="15"/>
      <c r="X5" s="15"/>
      <c r="Y5" s="15"/>
    </row>
    <row r="6" spans="1:29" s="45" customFormat="1" ht="16.5" customHeight="1">
      <c r="A6" s="41"/>
      <c r="B6" s="41"/>
      <c r="C6" s="42"/>
      <c r="D6" s="43"/>
      <c r="E6" s="44"/>
      <c r="F6" s="358" t="s">
        <v>138</v>
      </c>
      <c r="G6" s="358"/>
      <c r="H6" s="358"/>
      <c r="I6" s="358"/>
      <c r="J6" s="358"/>
      <c r="K6" s="358"/>
      <c r="L6" s="358"/>
      <c r="M6" s="171"/>
      <c r="N6" s="171"/>
      <c r="O6" s="43"/>
      <c r="U6" s="60"/>
      <c r="V6" s="60"/>
      <c r="W6" s="60"/>
      <c r="X6" s="60"/>
      <c r="Y6" s="60"/>
    </row>
    <row r="7" spans="1:29" s="45" customFormat="1" ht="16.5" customHeight="1">
      <c r="C7" s="201"/>
      <c r="D7" s="201"/>
      <c r="E7" s="202"/>
      <c r="F7" s="363" t="s">
        <v>13</v>
      </c>
      <c r="G7" s="363"/>
      <c r="H7" s="363"/>
      <c r="I7" s="203"/>
      <c r="J7" s="363" t="s">
        <v>14</v>
      </c>
      <c r="K7" s="363"/>
      <c r="L7" s="363"/>
      <c r="M7" s="172"/>
      <c r="N7" s="172"/>
      <c r="O7" s="43"/>
      <c r="U7" s="60"/>
      <c r="V7" s="60"/>
      <c r="W7" s="60"/>
      <c r="X7" s="60"/>
      <c r="Y7" s="60"/>
    </row>
    <row r="8" spans="1:29" s="45" customFormat="1" ht="16.5" customHeight="1">
      <c r="C8" s="364" t="s">
        <v>47</v>
      </c>
      <c r="D8" s="364"/>
      <c r="E8" s="204"/>
      <c r="F8" s="200" t="s">
        <v>163</v>
      </c>
      <c r="G8" s="201"/>
      <c r="H8" s="200" t="s">
        <v>15</v>
      </c>
      <c r="I8" s="201"/>
      <c r="J8" s="200" t="s">
        <v>163</v>
      </c>
      <c r="K8" s="201"/>
      <c r="L8" s="200" t="s">
        <v>15</v>
      </c>
      <c r="M8" s="49"/>
      <c r="N8" s="49"/>
      <c r="O8" s="43"/>
      <c r="U8" s="60"/>
      <c r="V8" s="60"/>
      <c r="W8" s="60"/>
      <c r="X8" s="60"/>
      <c r="Y8" s="60"/>
    </row>
    <row r="9" spans="1:29" s="45" customFormat="1" ht="16.5" customHeight="1">
      <c r="A9" s="86" t="s">
        <v>48</v>
      </c>
      <c r="C9" s="110"/>
      <c r="D9" s="110"/>
      <c r="E9" s="48"/>
      <c r="F9" s="49"/>
      <c r="G9" s="46"/>
      <c r="H9" s="49"/>
      <c r="I9" s="46"/>
      <c r="J9" s="49"/>
      <c r="K9" s="47"/>
      <c r="L9" s="49"/>
      <c r="M9" s="49"/>
      <c r="N9" s="49"/>
      <c r="O9" s="43"/>
      <c r="U9" s="60"/>
      <c r="V9" s="60"/>
      <c r="W9" s="60"/>
      <c r="X9" s="60"/>
      <c r="Y9" s="60"/>
    </row>
    <row r="10" spans="1:29" s="45" customFormat="1" ht="16.5" customHeight="1">
      <c r="B10" s="50" t="s">
        <v>142</v>
      </c>
      <c r="C10" s="51"/>
      <c r="D10" s="110"/>
      <c r="E10" s="50"/>
      <c r="F10" s="60">
        <v>527132870.09000003</v>
      </c>
      <c r="G10" s="61"/>
      <c r="H10" s="60">
        <v>249753684.07000002</v>
      </c>
      <c r="I10" s="61"/>
      <c r="J10" s="61">
        <v>56056258.539999999</v>
      </c>
      <c r="K10" s="61"/>
      <c r="L10" s="61">
        <v>92101723.549999997</v>
      </c>
      <c r="M10" s="173"/>
      <c r="N10" s="173"/>
      <c r="O10" s="174"/>
      <c r="Q10" s="60"/>
      <c r="U10" s="60"/>
      <c r="V10" s="60"/>
      <c r="W10" s="60"/>
      <c r="X10" s="60"/>
      <c r="Y10" s="60"/>
    </row>
    <row r="11" spans="1:29" s="45" customFormat="1" ht="16.5" customHeight="1">
      <c r="B11" s="50" t="s">
        <v>158</v>
      </c>
      <c r="C11" s="51"/>
      <c r="D11" s="110"/>
      <c r="E11" s="50"/>
      <c r="F11" s="60">
        <v>1080000</v>
      </c>
      <c r="G11" s="62"/>
      <c r="H11" s="60">
        <v>630000</v>
      </c>
      <c r="I11" s="62"/>
      <c r="J11" s="61">
        <v>2760000</v>
      </c>
      <c r="K11" s="62"/>
      <c r="L11" s="177">
        <v>2310000</v>
      </c>
      <c r="M11" s="173"/>
      <c r="N11" s="173"/>
      <c r="O11" s="174"/>
      <c r="P11" s="175"/>
      <c r="Q11" s="60"/>
      <c r="U11" s="60"/>
      <c r="V11" s="60"/>
      <c r="W11" s="60"/>
      <c r="X11" s="60"/>
      <c r="Y11" s="60"/>
      <c r="AC11" s="60"/>
    </row>
    <row r="12" spans="1:29" ht="16.5" customHeight="1">
      <c r="A12" s="45"/>
      <c r="B12" s="50" t="s">
        <v>143</v>
      </c>
      <c r="C12" s="51"/>
      <c r="D12" s="110"/>
      <c r="E12" s="50"/>
      <c r="F12" s="79">
        <v>0</v>
      </c>
      <c r="G12" s="62"/>
      <c r="H12" s="79">
        <v>0</v>
      </c>
      <c r="I12" s="62"/>
      <c r="J12" s="79">
        <v>0</v>
      </c>
      <c r="K12" s="62"/>
      <c r="L12" s="84">
        <v>24082253</v>
      </c>
      <c r="M12" s="22"/>
      <c r="N12" s="22"/>
      <c r="O12" s="197"/>
      <c r="P12" s="198"/>
      <c r="Q12" s="21"/>
      <c r="U12" s="21"/>
      <c r="V12" s="21"/>
      <c r="W12" s="21"/>
      <c r="X12" s="21"/>
      <c r="Y12" s="21"/>
      <c r="AC12" s="21"/>
    </row>
    <row r="13" spans="1:29" s="45" customFormat="1" ht="16.5" customHeight="1">
      <c r="B13" s="50" t="s">
        <v>49</v>
      </c>
      <c r="C13" s="51"/>
      <c r="D13" s="110"/>
      <c r="E13" s="50"/>
      <c r="F13" s="60">
        <v>767645.23999999976</v>
      </c>
      <c r="G13" s="62"/>
      <c r="H13" s="60">
        <v>506549.08</v>
      </c>
      <c r="I13" s="62"/>
      <c r="J13" s="61">
        <v>1712626.54</v>
      </c>
      <c r="K13" s="62"/>
      <c r="L13" s="177">
        <v>2378933.4000000018</v>
      </c>
      <c r="M13" s="173"/>
      <c r="N13" s="173"/>
      <c r="O13" s="174"/>
      <c r="P13" s="175"/>
      <c r="Q13" s="60"/>
      <c r="U13" s="60"/>
      <c r="V13" s="60"/>
      <c r="W13" s="60"/>
      <c r="X13" s="60"/>
      <c r="Y13" s="60"/>
      <c r="AC13" s="60"/>
    </row>
    <row r="14" spans="1:29" s="45" customFormat="1" ht="16.5" customHeight="1">
      <c r="A14" s="87" t="s">
        <v>50</v>
      </c>
      <c r="B14" s="50"/>
      <c r="C14" s="51"/>
      <c r="D14" s="110"/>
      <c r="E14" s="50"/>
      <c r="F14" s="109">
        <v>528980515.33000004</v>
      </c>
      <c r="G14" s="62"/>
      <c r="H14" s="109">
        <v>250890233.15000004</v>
      </c>
      <c r="I14" s="62"/>
      <c r="J14" s="63">
        <v>60528885.079999998</v>
      </c>
      <c r="K14" s="62"/>
      <c r="L14" s="287">
        <v>120872909.95</v>
      </c>
      <c r="M14" s="173"/>
      <c r="N14" s="173"/>
      <c r="O14" s="174"/>
      <c r="P14" s="175"/>
      <c r="Q14" s="60"/>
      <c r="R14" s="176"/>
      <c r="U14" s="60"/>
      <c r="V14" s="60"/>
      <c r="W14" s="60"/>
      <c r="X14" s="60"/>
      <c r="Y14" s="60"/>
      <c r="AC14" s="60"/>
    </row>
    <row r="15" spans="1:29" s="45" customFormat="1" ht="16.5" customHeight="1">
      <c r="A15" s="87" t="s">
        <v>51</v>
      </c>
      <c r="C15" s="51"/>
      <c r="D15" s="110"/>
      <c r="E15" s="50"/>
      <c r="F15" s="64"/>
      <c r="G15" s="61"/>
      <c r="H15" s="64"/>
      <c r="I15" s="61"/>
      <c r="J15" s="64"/>
      <c r="K15" s="61"/>
      <c r="L15" s="288"/>
      <c r="M15" s="173"/>
      <c r="N15" s="173"/>
      <c r="O15" s="43"/>
      <c r="Q15" s="60"/>
      <c r="U15" s="60"/>
      <c r="V15" s="60"/>
      <c r="W15" s="60"/>
      <c r="X15" s="60"/>
      <c r="Y15" s="60"/>
    </row>
    <row r="16" spans="1:29" s="45" customFormat="1" ht="16.5" customHeight="1">
      <c r="A16" s="50"/>
      <c r="B16" s="45" t="s">
        <v>52</v>
      </c>
      <c r="C16" s="51"/>
      <c r="D16" s="110"/>
      <c r="E16" s="50"/>
      <c r="F16" s="65">
        <v>385191883.79999995</v>
      </c>
      <c r="G16" s="61"/>
      <c r="H16" s="65">
        <v>181932367.79000002</v>
      </c>
      <c r="I16" s="61"/>
      <c r="J16" s="60">
        <v>43713694.770000003</v>
      </c>
      <c r="K16" s="61"/>
      <c r="L16" s="289">
        <v>61953747.629999995</v>
      </c>
      <c r="M16" s="173"/>
      <c r="N16" s="173"/>
      <c r="O16" s="43"/>
      <c r="Q16" s="60"/>
      <c r="R16" s="176"/>
      <c r="U16" s="60"/>
      <c r="V16" s="60"/>
      <c r="W16" s="60"/>
      <c r="X16" s="60"/>
      <c r="Y16" s="60"/>
    </row>
    <row r="17" spans="1:25" s="45" customFormat="1" ht="16.5" customHeight="1">
      <c r="A17" s="50"/>
      <c r="B17" s="50" t="s">
        <v>53</v>
      </c>
      <c r="C17" s="51"/>
      <c r="D17" s="110"/>
      <c r="E17" s="50"/>
      <c r="F17" s="65">
        <v>23704568.969999995</v>
      </c>
      <c r="G17" s="61"/>
      <c r="H17" s="65">
        <v>14495131.110000003</v>
      </c>
      <c r="I17" s="61"/>
      <c r="J17" s="60">
        <v>5419560.9299999997</v>
      </c>
      <c r="K17" s="61"/>
      <c r="L17" s="289">
        <v>5455790.71</v>
      </c>
      <c r="M17" s="173"/>
      <c r="N17" s="173"/>
      <c r="O17" s="43"/>
      <c r="Q17" s="60"/>
      <c r="R17" s="176"/>
      <c r="U17" s="60"/>
      <c r="V17" s="60"/>
      <c r="W17" s="60"/>
      <c r="X17" s="60"/>
      <c r="Y17" s="60"/>
    </row>
    <row r="18" spans="1:25" s="45" customFormat="1" ht="16.5" customHeight="1">
      <c r="B18" s="50" t="s">
        <v>54</v>
      </c>
      <c r="C18" s="42"/>
      <c r="D18" s="43"/>
      <c r="E18" s="50"/>
      <c r="F18" s="91">
        <v>34147684.710000001</v>
      </c>
      <c r="G18" s="62"/>
      <c r="H18" s="91">
        <v>25835151.399999999</v>
      </c>
      <c r="I18" s="62"/>
      <c r="J18" s="61">
        <v>18395511.030000001</v>
      </c>
      <c r="K18" s="62"/>
      <c r="L18" s="61">
        <v>19195936.479999997</v>
      </c>
      <c r="M18" s="173"/>
      <c r="N18" s="173"/>
      <c r="O18" s="174"/>
      <c r="Q18" s="60"/>
      <c r="R18" s="175"/>
      <c r="T18" s="65"/>
      <c r="U18" s="60"/>
      <c r="V18" s="60"/>
      <c r="W18" s="60"/>
      <c r="X18" s="60"/>
      <c r="Y18" s="60"/>
    </row>
    <row r="19" spans="1:25" s="45" customFormat="1" ht="16.5" customHeight="1">
      <c r="A19" s="86" t="s">
        <v>55</v>
      </c>
      <c r="B19" s="52"/>
      <c r="C19" s="51"/>
      <c r="D19" s="110"/>
      <c r="E19" s="50"/>
      <c r="F19" s="63">
        <v>443044137.4799999</v>
      </c>
      <c r="G19" s="61"/>
      <c r="H19" s="63">
        <v>222262650.30000001</v>
      </c>
      <c r="I19" s="61"/>
      <c r="J19" s="63">
        <v>67528766.730000004</v>
      </c>
      <c r="K19" s="61"/>
      <c r="L19" s="63">
        <v>86605474.819999993</v>
      </c>
      <c r="M19" s="173"/>
      <c r="N19" s="173"/>
      <c r="O19" s="174"/>
      <c r="Q19" s="60"/>
      <c r="R19" s="175"/>
      <c r="T19" s="65"/>
      <c r="U19" s="60"/>
      <c r="V19" s="60"/>
      <c r="W19" s="60"/>
      <c r="X19" s="60"/>
      <c r="Y19" s="60"/>
    </row>
    <row r="20" spans="1:25" s="45" customFormat="1" ht="16.5" customHeight="1">
      <c r="A20" s="86" t="s">
        <v>144</v>
      </c>
      <c r="B20" s="52"/>
      <c r="C20" s="51"/>
      <c r="D20" s="110"/>
      <c r="E20" s="50"/>
      <c r="F20" s="89">
        <v>85936377.849999994</v>
      </c>
      <c r="G20" s="61"/>
      <c r="H20" s="89">
        <v>28627582.850000024</v>
      </c>
      <c r="I20" s="61"/>
      <c r="J20" s="89">
        <v>-6999881.6500000004</v>
      </c>
      <c r="K20" s="61"/>
      <c r="L20" s="89">
        <v>34267435.13000001</v>
      </c>
      <c r="M20" s="177"/>
      <c r="N20" s="173"/>
      <c r="O20" s="174"/>
      <c r="Q20" s="60"/>
      <c r="R20" s="175"/>
      <c r="T20" s="65"/>
      <c r="U20" s="60"/>
      <c r="V20" s="60"/>
      <c r="W20" s="60"/>
      <c r="X20" s="60"/>
      <c r="Y20" s="60"/>
    </row>
    <row r="21" spans="1:25" s="45" customFormat="1" ht="16.5" customHeight="1">
      <c r="B21" s="52" t="s">
        <v>56</v>
      </c>
      <c r="C21" s="42"/>
      <c r="D21" s="43"/>
      <c r="E21" s="50"/>
      <c r="F21" s="60">
        <v>6378025.0899999989</v>
      </c>
      <c r="G21" s="61"/>
      <c r="H21" s="60">
        <v>3087896.3299999996</v>
      </c>
      <c r="I21" s="61"/>
      <c r="J21" s="61">
        <v>1549702.9700000002</v>
      </c>
      <c r="K21" s="61"/>
      <c r="L21" s="61">
        <v>1610548.7900000003</v>
      </c>
      <c r="M21" s="177"/>
      <c r="N21" s="173"/>
      <c r="O21" s="174"/>
      <c r="P21" s="176"/>
      <c r="Q21" s="60"/>
      <c r="R21" s="175"/>
      <c r="U21" s="60"/>
      <c r="V21" s="60"/>
      <c r="W21" s="60"/>
      <c r="X21" s="60"/>
      <c r="Y21" s="60"/>
    </row>
    <row r="22" spans="1:25" s="45" customFormat="1" ht="16.5" customHeight="1">
      <c r="A22" s="86" t="s">
        <v>200</v>
      </c>
      <c r="B22" s="52"/>
      <c r="C22" s="51"/>
      <c r="D22" s="110"/>
      <c r="E22" s="50"/>
      <c r="F22" s="90">
        <v>79558352.760000005</v>
      </c>
      <c r="G22" s="62"/>
      <c r="H22" s="90">
        <v>25539686.520000026</v>
      </c>
      <c r="I22" s="62"/>
      <c r="J22" s="90">
        <v>-8549584.620000001</v>
      </c>
      <c r="K22" s="62"/>
      <c r="L22" s="90">
        <v>32656886.340000011</v>
      </c>
      <c r="M22" s="104"/>
      <c r="N22" s="173"/>
      <c r="O22" s="43"/>
      <c r="Q22" s="60"/>
      <c r="T22" s="65"/>
      <c r="U22" s="60"/>
      <c r="V22" s="60"/>
      <c r="W22" s="60"/>
      <c r="X22" s="60"/>
      <c r="Y22" s="60"/>
    </row>
    <row r="23" spans="1:25" s="45" customFormat="1" ht="16.5" customHeight="1">
      <c r="A23" s="52" t="s">
        <v>2</v>
      </c>
      <c r="B23" s="45" t="s">
        <v>201</v>
      </c>
      <c r="C23" s="51">
        <v>23</v>
      </c>
      <c r="D23" s="110"/>
      <c r="E23" s="50"/>
      <c r="F23" s="66">
        <v>14255396.75</v>
      </c>
      <c r="G23" s="61"/>
      <c r="H23" s="66">
        <v>3439085.46</v>
      </c>
      <c r="I23" s="61"/>
      <c r="J23" s="66">
        <v>-263394.21999999997</v>
      </c>
      <c r="K23" s="61"/>
      <c r="L23" s="66">
        <v>65665.719999999739</v>
      </c>
      <c r="M23" s="105"/>
      <c r="N23" s="173"/>
      <c r="O23" s="178"/>
      <c r="P23" s="176"/>
      <c r="Q23" s="60"/>
      <c r="U23" s="60"/>
      <c r="V23" s="60"/>
      <c r="W23" s="60"/>
      <c r="X23" s="60"/>
      <c r="Y23" s="60"/>
    </row>
    <row r="24" spans="1:25" s="45" customFormat="1" ht="16.5" customHeight="1">
      <c r="A24" s="87" t="s">
        <v>147</v>
      </c>
      <c r="C24" s="51"/>
      <c r="D24" s="110"/>
      <c r="E24" s="50"/>
      <c r="F24" s="254">
        <v>65302956.009999998</v>
      </c>
      <c r="G24" s="61"/>
      <c r="H24" s="254">
        <v>22100601.059999999</v>
      </c>
      <c r="I24" s="61"/>
      <c r="J24" s="254">
        <v>-8286190.4000000013</v>
      </c>
      <c r="K24" s="61"/>
      <c r="L24" s="254">
        <v>32591220.619999997</v>
      </c>
      <c r="M24" s="179"/>
      <c r="N24" s="173"/>
      <c r="O24" s="43"/>
      <c r="Q24" s="60"/>
      <c r="U24" s="60"/>
      <c r="V24" s="60"/>
      <c r="W24" s="60"/>
      <c r="X24" s="60"/>
      <c r="Y24" s="60"/>
    </row>
    <row r="25" spans="1:25" s="45" customFormat="1" ht="16.5" customHeight="1">
      <c r="A25" s="87" t="s">
        <v>217</v>
      </c>
      <c r="C25" s="51"/>
      <c r="D25" s="110"/>
      <c r="E25" s="50"/>
      <c r="G25" s="65"/>
      <c r="O25" s="43"/>
      <c r="Q25" s="60"/>
      <c r="U25" s="60"/>
      <c r="V25" s="60"/>
      <c r="W25" s="60"/>
      <c r="X25" s="60"/>
      <c r="Y25" s="60"/>
    </row>
    <row r="26" spans="1:25" s="45" customFormat="1" ht="16.5" customHeight="1">
      <c r="A26" s="92" t="s">
        <v>58</v>
      </c>
      <c r="B26" s="93"/>
      <c r="C26" s="51"/>
      <c r="D26" s="110"/>
      <c r="E26" s="50"/>
      <c r="F26" s="85"/>
      <c r="G26" s="65"/>
      <c r="H26" s="85"/>
      <c r="I26" s="65"/>
      <c r="J26" s="85"/>
      <c r="K26" s="74"/>
      <c r="L26" s="85"/>
      <c r="O26" s="43"/>
      <c r="Q26" s="60"/>
      <c r="U26" s="60"/>
      <c r="V26" s="60"/>
      <c r="W26" s="60"/>
      <c r="X26" s="60"/>
      <c r="Y26" s="60"/>
    </row>
    <row r="27" spans="1:25" s="45" customFormat="1" ht="16.5" customHeight="1">
      <c r="A27" s="50"/>
      <c r="B27" s="94" t="s">
        <v>59</v>
      </c>
      <c r="C27" s="51"/>
      <c r="D27" s="110"/>
      <c r="E27" s="50"/>
      <c r="F27" s="291">
        <v>-56240.38</v>
      </c>
      <c r="G27" s="65"/>
      <c r="H27" s="71">
        <v>0</v>
      </c>
      <c r="I27" s="79"/>
      <c r="J27" s="71">
        <v>0</v>
      </c>
      <c r="K27" s="79"/>
      <c r="L27" s="71">
        <v>0</v>
      </c>
      <c r="O27" s="43"/>
      <c r="Q27" s="60"/>
      <c r="U27" s="60"/>
      <c r="V27" s="60"/>
      <c r="W27" s="60"/>
      <c r="X27" s="60"/>
      <c r="Y27" s="60"/>
    </row>
    <row r="28" spans="1:25" s="45" customFormat="1" ht="16.5" customHeight="1">
      <c r="A28" s="87" t="s">
        <v>215</v>
      </c>
      <c r="B28" s="94"/>
      <c r="C28" s="51"/>
      <c r="D28" s="110"/>
      <c r="E28" s="50"/>
      <c r="O28" s="43"/>
      <c r="Q28" s="60"/>
      <c r="U28" s="60"/>
      <c r="V28" s="60"/>
      <c r="W28" s="60"/>
      <c r="X28" s="60"/>
      <c r="Y28" s="60"/>
    </row>
    <row r="29" spans="1:25" s="45" customFormat="1" ht="16.5" customHeight="1">
      <c r="A29" s="87"/>
      <c r="B29" s="347" t="s">
        <v>216</v>
      </c>
      <c r="C29" s="51"/>
      <c r="D29" s="110"/>
      <c r="E29" s="50"/>
      <c r="F29" s="120">
        <v>-56240.38</v>
      </c>
      <c r="G29" s="65"/>
      <c r="H29" s="71">
        <v>0</v>
      </c>
      <c r="I29" s="79"/>
      <c r="J29" s="71">
        <v>0</v>
      </c>
      <c r="K29" s="79"/>
      <c r="L29" s="71">
        <v>0</v>
      </c>
      <c r="O29" s="43"/>
      <c r="Q29" s="60"/>
      <c r="U29" s="60"/>
      <c r="V29" s="60"/>
      <c r="W29" s="60"/>
      <c r="X29" s="60"/>
      <c r="Y29" s="60"/>
    </row>
    <row r="30" spans="1:25" s="45" customFormat="1" ht="16.5" customHeight="1" thickBot="1">
      <c r="A30" s="87" t="s">
        <v>202</v>
      </c>
      <c r="B30" s="50"/>
      <c r="C30" s="51"/>
      <c r="D30" s="110"/>
      <c r="E30" s="50"/>
      <c r="F30" s="67">
        <v>65246715.629999995</v>
      </c>
      <c r="G30" s="61"/>
      <c r="H30" s="290">
        <v>22100601.059999999</v>
      </c>
      <c r="I30" s="61"/>
      <c r="J30" s="290">
        <v>-8286190.4000000013</v>
      </c>
      <c r="K30" s="61"/>
      <c r="L30" s="290">
        <v>32591220.619999997</v>
      </c>
      <c r="M30" s="180"/>
      <c r="N30" s="180"/>
      <c r="O30" s="178"/>
      <c r="P30" s="176"/>
      <c r="Q30" s="60"/>
      <c r="R30" s="176"/>
      <c r="U30" s="60"/>
      <c r="V30" s="60"/>
      <c r="W30" s="60"/>
      <c r="X30" s="60"/>
      <c r="Y30" s="60"/>
    </row>
    <row r="31" spans="1:25" s="45" customFormat="1" ht="16.5" customHeight="1" thickTop="1">
      <c r="A31" s="88" t="s">
        <v>146</v>
      </c>
      <c r="C31" s="53"/>
      <c r="D31" s="52"/>
      <c r="E31" s="52"/>
      <c r="F31" s="68"/>
      <c r="G31" s="61"/>
      <c r="H31" s="68"/>
      <c r="I31" s="61"/>
      <c r="J31" s="61"/>
      <c r="K31" s="61"/>
      <c r="L31" s="61"/>
      <c r="M31" s="173"/>
      <c r="N31" s="173"/>
      <c r="O31" s="43"/>
      <c r="Q31" s="60"/>
      <c r="U31" s="60"/>
      <c r="V31" s="60"/>
      <c r="W31" s="60"/>
      <c r="X31" s="60"/>
      <c r="Y31" s="60"/>
    </row>
    <row r="32" spans="1:25" s="45" customFormat="1" ht="16.5" customHeight="1">
      <c r="B32" s="52" t="s">
        <v>203</v>
      </c>
      <c r="C32" s="53"/>
      <c r="D32" s="52"/>
      <c r="E32" s="52"/>
      <c r="F32" s="69">
        <v>54241623.399999999</v>
      </c>
      <c r="G32" s="61"/>
      <c r="H32" s="69">
        <v>19373149.68</v>
      </c>
      <c r="I32" s="61"/>
      <c r="J32" s="61">
        <v>-8286190.4000000013</v>
      </c>
      <c r="K32" s="61"/>
      <c r="L32" s="61">
        <v>32591220.619999997</v>
      </c>
      <c r="M32" s="173"/>
      <c r="N32" s="173"/>
      <c r="O32" s="174"/>
      <c r="P32" s="176"/>
      <c r="Q32" s="181"/>
      <c r="R32" s="60"/>
      <c r="S32" s="65"/>
      <c r="T32" s="65"/>
      <c r="U32" s="60"/>
      <c r="V32" s="60"/>
      <c r="W32" s="60"/>
      <c r="X32" s="60"/>
      <c r="Y32" s="60"/>
    </row>
    <row r="33" spans="1:25" s="45" customFormat="1" ht="16.5" customHeight="1">
      <c r="B33" s="52" t="s">
        <v>44</v>
      </c>
      <c r="C33" s="53"/>
      <c r="D33" s="52"/>
      <c r="E33" s="52"/>
      <c r="F33" s="61">
        <v>11061332.609999999</v>
      </c>
      <c r="G33" s="61"/>
      <c r="H33" s="61">
        <v>2727451.38</v>
      </c>
      <c r="I33" s="61"/>
      <c r="J33" s="71">
        <v>0</v>
      </c>
      <c r="K33" s="80"/>
      <c r="L33" s="71">
        <v>0</v>
      </c>
      <c r="M33" s="173"/>
      <c r="N33" s="173"/>
      <c r="O33" s="43"/>
      <c r="Q33" s="60"/>
      <c r="R33" s="60"/>
      <c r="S33" s="65"/>
      <c r="U33" s="60"/>
      <c r="V33" s="60"/>
      <c r="W33" s="60"/>
      <c r="X33" s="60"/>
      <c r="Y33" s="60"/>
    </row>
    <row r="34" spans="1:25" s="45" customFormat="1" ht="16.5" customHeight="1" thickBot="1">
      <c r="A34" s="87" t="s">
        <v>147</v>
      </c>
      <c r="C34" s="53"/>
      <c r="D34" s="52"/>
      <c r="E34" s="52"/>
      <c r="F34" s="70">
        <v>65302956.010000005</v>
      </c>
      <c r="G34" s="61"/>
      <c r="H34" s="70">
        <v>22100601.059999999</v>
      </c>
      <c r="I34" s="61"/>
      <c r="J34" s="70">
        <v>-8286190.4000000013</v>
      </c>
      <c r="K34" s="61"/>
      <c r="L34" s="70">
        <v>32591220.619999997</v>
      </c>
      <c r="M34" s="173"/>
      <c r="N34" s="173"/>
      <c r="O34" s="178"/>
      <c r="P34" s="176"/>
      <c r="Q34" s="60"/>
      <c r="R34" s="60"/>
      <c r="S34" s="65"/>
      <c r="T34" s="65"/>
      <c r="U34" s="60"/>
      <c r="V34" s="60"/>
      <c r="W34" s="60"/>
      <c r="X34" s="60"/>
      <c r="Y34" s="60"/>
    </row>
    <row r="35" spans="1:25" s="45" customFormat="1" ht="8.85" customHeight="1" thickTop="1">
      <c r="A35" s="87"/>
      <c r="B35" s="50"/>
      <c r="C35" s="51"/>
      <c r="D35" s="110"/>
      <c r="E35" s="50"/>
      <c r="F35" s="96"/>
      <c r="G35" s="61"/>
      <c r="H35" s="96"/>
      <c r="I35" s="61"/>
      <c r="J35" s="96"/>
      <c r="K35" s="61"/>
      <c r="L35" s="96"/>
      <c r="M35" s="180"/>
      <c r="N35" s="180"/>
      <c r="O35" s="178"/>
      <c r="P35" s="176"/>
      <c r="Q35" s="60"/>
      <c r="R35" s="176"/>
      <c r="U35" s="60"/>
      <c r="V35" s="60"/>
      <c r="W35" s="60"/>
      <c r="X35" s="60"/>
      <c r="Y35" s="60"/>
    </row>
    <row r="36" spans="1:25" s="136" customFormat="1" ht="20.100000000000001" customHeight="1">
      <c r="A36" s="356" t="s">
        <v>123</v>
      </c>
      <c r="B36" s="35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130"/>
      <c r="N36" s="11"/>
      <c r="O36" s="11"/>
      <c r="Q36" s="162"/>
    </row>
    <row r="37" spans="1:25" s="136" customFormat="1" ht="20.100000000000001" customHeight="1">
      <c r="A37" s="356" t="s">
        <v>124</v>
      </c>
      <c r="B37" s="356"/>
      <c r="C37" s="356"/>
      <c r="D37" s="356"/>
      <c r="E37" s="356"/>
      <c r="F37" s="356"/>
      <c r="G37" s="356"/>
      <c r="H37" s="356"/>
      <c r="I37" s="356"/>
      <c r="J37" s="356"/>
      <c r="K37" s="356"/>
      <c r="L37" s="356"/>
      <c r="M37" s="182"/>
      <c r="N37" s="11"/>
      <c r="O37" s="11"/>
      <c r="Q37" s="162"/>
    </row>
    <row r="38" spans="1:25" s="136" customFormat="1" ht="20.85" customHeight="1">
      <c r="A38" s="356" t="s">
        <v>125</v>
      </c>
      <c r="B38" s="356"/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183"/>
      <c r="N38" s="11"/>
      <c r="O38" s="11"/>
    </row>
    <row r="39" spans="1:25" ht="9" customHeight="1">
      <c r="A39" s="98"/>
      <c r="B39" s="98"/>
      <c r="C39" s="99"/>
      <c r="D39" s="98"/>
      <c r="E39" s="98"/>
      <c r="F39" s="100"/>
      <c r="G39" s="100"/>
      <c r="H39" s="100"/>
      <c r="I39" s="100"/>
      <c r="J39" s="100"/>
      <c r="K39" s="100"/>
      <c r="L39" s="100"/>
      <c r="M39" s="100"/>
      <c r="N39" s="100"/>
      <c r="Q39" s="102"/>
      <c r="R39" s="102"/>
      <c r="S39" s="24"/>
      <c r="T39" s="24"/>
      <c r="U39" s="102"/>
      <c r="V39" s="102"/>
      <c r="W39" s="102"/>
      <c r="X39" s="102"/>
      <c r="Y39" s="102"/>
    </row>
    <row r="40" spans="1:25" ht="21" customHeight="1">
      <c r="A40" s="98"/>
      <c r="B40" s="98"/>
      <c r="C40" s="99"/>
      <c r="D40" s="98"/>
      <c r="E40" s="98"/>
      <c r="F40" s="100"/>
      <c r="G40" s="100"/>
      <c r="H40" s="100"/>
      <c r="I40" s="100"/>
      <c r="J40" s="100"/>
      <c r="K40" s="100"/>
      <c r="L40" s="100"/>
      <c r="M40" s="101"/>
      <c r="N40" s="101"/>
      <c r="Q40" s="102"/>
      <c r="R40" s="102"/>
      <c r="S40" s="24"/>
      <c r="T40" s="24"/>
      <c r="U40" s="102"/>
      <c r="V40" s="102"/>
      <c r="W40" s="102"/>
      <c r="X40" s="102"/>
      <c r="Y40" s="102"/>
    </row>
    <row r="41" spans="1:25" ht="19.350000000000001" customHeight="1">
      <c r="A41" s="98"/>
      <c r="B41" s="98"/>
      <c r="C41" s="99"/>
      <c r="D41" s="98"/>
      <c r="E41" s="98"/>
      <c r="F41" s="100"/>
      <c r="G41" s="100"/>
      <c r="H41" s="100"/>
      <c r="I41" s="100"/>
      <c r="J41" s="100"/>
      <c r="K41" s="100"/>
      <c r="L41" s="100"/>
      <c r="M41" s="101"/>
      <c r="N41" s="101"/>
      <c r="Q41" s="102"/>
      <c r="R41" s="102"/>
      <c r="S41" s="24"/>
      <c r="T41" s="24"/>
      <c r="U41" s="102"/>
      <c r="V41" s="102"/>
      <c r="W41" s="102"/>
      <c r="X41" s="102"/>
      <c r="Y41" s="102"/>
    </row>
    <row r="42" spans="1:25" ht="9.6" customHeight="1">
      <c r="A42" s="98"/>
      <c r="B42" s="98"/>
      <c r="C42" s="99"/>
      <c r="D42" s="98"/>
      <c r="E42" s="98"/>
      <c r="F42" s="100"/>
      <c r="G42" s="100"/>
      <c r="H42" s="100"/>
      <c r="I42" s="100"/>
      <c r="J42" s="100"/>
      <c r="K42" s="100"/>
      <c r="L42" s="100"/>
      <c r="M42" s="101"/>
      <c r="N42" s="101"/>
      <c r="Q42" s="102"/>
      <c r="R42" s="102"/>
      <c r="S42" s="24"/>
      <c r="T42" s="24"/>
      <c r="U42" s="102"/>
      <c r="V42" s="102"/>
      <c r="W42" s="102"/>
      <c r="X42" s="102"/>
      <c r="Y42" s="102"/>
    </row>
    <row r="43" spans="1:25" ht="26.1" customHeight="1">
      <c r="A43" s="95"/>
      <c r="B43" s="45"/>
      <c r="C43" s="53"/>
      <c r="D43" s="52"/>
      <c r="E43" s="52"/>
      <c r="F43" s="75"/>
      <c r="G43" s="61"/>
      <c r="H43" s="75"/>
      <c r="I43" s="61"/>
      <c r="J43" s="75"/>
      <c r="K43" s="61"/>
      <c r="L43" s="75"/>
      <c r="M43" s="22"/>
      <c r="N43" s="22"/>
      <c r="O43" s="25"/>
      <c r="P43" s="23"/>
      <c r="Q43" s="21"/>
      <c r="R43" s="21"/>
      <c r="S43" s="24"/>
      <c r="T43" s="24"/>
      <c r="U43" s="21"/>
      <c r="V43" s="21"/>
      <c r="W43" s="21"/>
      <c r="X43" s="21"/>
      <c r="Y43" s="21"/>
    </row>
    <row r="44" spans="1:25" s="13" customFormat="1" ht="21" customHeight="1">
      <c r="A44" s="356" t="s">
        <v>6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72"/>
      <c r="N44" s="72"/>
      <c r="O44" s="12"/>
    </row>
    <row r="45" spans="1:25" s="12" customFormat="1" ht="21" customHeight="1">
      <c r="A45" s="352" t="s">
        <v>77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97"/>
      <c r="N45" s="97"/>
      <c r="O45" s="14"/>
      <c r="U45" s="15"/>
      <c r="V45" s="15"/>
      <c r="W45" s="15"/>
      <c r="X45" s="15"/>
      <c r="Y45" s="15"/>
    </row>
    <row r="46" spans="1:25" s="12" customFormat="1" ht="21" customHeight="1">
      <c r="A46" s="362" t="s">
        <v>196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16"/>
      <c r="N46" s="16"/>
      <c r="O46" s="17"/>
      <c r="P46" s="17"/>
      <c r="U46" s="15"/>
      <c r="V46" s="15"/>
      <c r="W46" s="15"/>
      <c r="X46" s="15"/>
      <c r="Y46" s="15"/>
    </row>
    <row r="47" spans="1:25" s="12" customFormat="1" ht="21" customHeight="1">
      <c r="A47" s="361" t="s">
        <v>171</v>
      </c>
      <c r="B47" s="361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18"/>
      <c r="N47" s="18"/>
      <c r="U47" s="15"/>
      <c r="V47" s="15"/>
      <c r="W47" s="15"/>
      <c r="X47" s="15"/>
      <c r="Y47" s="15"/>
    </row>
    <row r="48" spans="1:25" s="43" customFormat="1" ht="19.350000000000001" customHeight="1">
      <c r="A48" s="184"/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U48" s="174"/>
      <c r="V48" s="174"/>
      <c r="W48" s="174"/>
      <c r="X48" s="174"/>
      <c r="Y48" s="174"/>
    </row>
    <row r="49" spans="1:25" s="45" customFormat="1" ht="17.100000000000001" customHeight="1">
      <c r="C49" s="42"/>
      <c r="D49" s="43"/>
      <c r="E49" s="44"/>
      <c r="F49" s="358" t="s">
        <v>138</v>
      </c>
      <c r="G49" s="358"/>
      <c r="H49" s="358"/>
      <c r="I49" s="358"/>
      <c r="J49" s="358"/>
      <c r="K49" s="358"/>
      <c r="L49" s="358"/>
      <c r="M49" s="172"/>
      <c r="N49" s="172"/>
      <c r="O49" s="43"/>
      <c r="U49" s="60"/>
      <c r="V49" s="60"/>
      <c r="W49" s="60"/>
      <c r="X49" s="60"/>
      <c r="Y49" s="60"/>
    </row>
    <row r="50" spans="1:25" s="45" customFormat="1" ht="17.100000000000001" customHeight="1">
      <c r="C50" s="201"/>
      <c r="D50" s="201"/>
      <c r="E50" s="202"/>
      <c r="F50" s="363" t="s">
        <v>13</v>
      </c>
      <c r="G50" s="363"/>
      <c r="H50" s="363"/>
      <c r="I50" s="203"/>
      <c r="J50" s="363" t="s">
        <v>14</v>
      </c>
      <c r="K50" s="363"/>
      <c r="L50" s="363"/>
      <c r="M50" s="49"/>
      <c r="N50" s="49"/>
      <c r="O50" s="43"/>
      <c r="U50" s="60"/>
      <c r="V50" s="60"/>
      <c r="W50" s="60"/>
      <c r="X50" s="60"/>
      <c r="Y50" s="60"/>
    </row>
    <row r="51" spans="1:25" s="45" customFormat="1" ht="17.100000000000001" customHeight="1">
      <c r="C51" s="364" t="s">
        <v>47</v>
      </c>
      <c r="D51" s="364"/>
      <c r="E51" s="204"/>
      <c r="F51" s="200" t="s">
        <v>163</v>
      </c>
      <c r="G51" s="201"/>
      <c r="H51" s="200" t="s">
        <v>15</v>
      </c>
      <c r="I51" s="201"/>
      <c r="J51" s="200" t="s">
        <v>163</v>
      </c>
      <c r="K51" s="201"/>
      <c r="L51" s="200" t="s">
        <v>15</v>
      </c>
      <c r="M51" s="173"/>
      <c r="N51" s="173"/>
      <c r="O51" s="43"/>
      <c r="Q51" s="60"/>
      <c r="U51" s="60"/>
      <c r="V51" s="60"/>
      <c r="W51" s="60"/>
      <c r="X51" s="60"/>
      <c r="Y51" s="60"/>
    </row>
    <row r="52" spans="1:25" s="45" customFormat="1" ht="17.100000000000001" customHeight="1">
      <c r="A52" s="88" t="s">
        <v>148</v>
      </c>
      <c r="C52" s="253"/>
      <c r="D52" s="253"/>
      <c r="E52" s="204"/>
      <c r="F52" s="255"/>
      <c r="G52" s="201"/>
      <c r="H52" s="255"/>
      <c r="I52" s="201"/>
      <c r="J52" s="255"/>
      <c r="K52" s="201"/>
      <c r="L52" s="255"/>
      <c r="M52" s="173"/>
      <c r="N52" s="173"/>
      <c r="O52" s="43"/>
      <c r="Q52" s="60"/>
      <c r="U52" s="60"/>
      <c r="V52" s="60"/>
      <c r="W52" s="60"/>
      <c r="X52" s="60"/>
      <c r="Y52" s="60"/>
    </row>
    <row r="53" spans="1:25" s="45" customFormat="1" ht="17.100000000000001" customHeight="1">
      <c r="B53" s="52" t="s">
        <v>203</v>
      </c>
      <c r="C53" s="53"/>
      <c r="D53" s="52"/>
      <c r="E53" s="52"/>
      <c r="F53" s="69">
        <v>54193819.469999999</v>
      </c>
      <c r="G53" s="61"/>
      <c r="H53" s="69">
        <v>19373149.68</v>
      </c>
      <c r="I53" s="61"/>
      <c r="J53" s="61">
        <v>-8286190.4000000013</v>
      </c>
      <c r="K53" s="61"/>
      <c r="L53" s="61">
        <v>32591220.619999997</v>
      </c>
      <c r="M53" s="173"/>
      <c r="N53" s="173"/>
      <c r="O53" s="43"/>
      <c r="Q53" s="60"/>
      <c r="R53" s="60"/>
      <c r="S53" s="65"/>
      <c r="U53" s="60"/>
      <c r="V53" s="60"/>
      <c r="W53" s="60"/>
      <c r="X53" s="60"/>
      <c r="Y53" s="60"/>
    </row>
    <row r="54" spans="1:25" s="45" customFormat="1" ht="17.100000000000001" customHeight="1">
      <c r="A54" s="88"/>
      <c r="B54" s="52" t="s">
        <v>44</v>
      </c>
      <c r="C54" s="53"/>
      <c r="D54" s="52"/>
      <c r="E54" s="52"/>
      <c r="F54" s="61">
        <v>11052896.16</v>
      </c>
      <c r="G54" s="61"/>
      <c r="H54" s="61">
        <v>2727451.38</v>
      </c>
      <c r="I54" s="61"/>
      <c r="J54" s="71">
        <v>0</v>
      </c>
      <c r="K54" s="80"/>
      <c r="L54" s="71">
        <v>0</v>
      </c>
      <c r="M54" s="173"/>
      <c r="N54" s="173"/>
      <c r="O54" s="178"/>
      <c r="P54" s="176"/>
      <c r="Q54" s="60"/>
      <c r="R54" s="60"/>
      <c r="S54" s="65"/>
      <c r="T54" s="65"/>
      <c r="U54" s="60"/>
      <c r="V54" s="60"/>
      <c r="W54" s="60"/>
      <c r="X54" s="60"/>
      <c r="Y54" s="60"/>
    </row>
    <row r="55" spans="1:25" s="45" customFormat="1" ht="17.100000000000001" customHeight="1" thickBot="1">
      <c r="F55" s="70">
        <v>65246715.630000003</v>
      </c>
      <c r="G55" s="61"/>
      <c r="H55" s="70">
        <v>22100601.059999999</v>
      </c>
      <c r="I55" s="61"/>
      <c r="J55" s="70">
        <v>-8286190.4000000013</v>
      </c>
      <c r="K55" s="61"/>
      <c r="L55" s="70">
        <v>32591220.619999997</v>
      </c>
      <c r="M55" s="173"/>
      <c r="N55" s="173"/>
      <c r="O55" s="43"/>
      <c r="Q55" s="60"/>
      <c r="R55" s="60"/>
      <c r="S55" s="65"/>
      <c r="T55" s="65"/>
      <c r="U55" s="60"/>
      <c r="V55" s="60"/>
      <c r="W55" s="60"/>
      <c r="X55" s="60"/>
      <c r="Y55" s="60"/>
    </row>
    <row r="56" spans="1:25" s="45" customFormat="1" ht="17.100000000000001" customHeight="1" thickTop="1">
      <c r="A56" s="88" t="s">
        <v>60</v>
      </c>
      <c r="C56" s="53">
        <v>25</v>
      </c>
      <c r="D56" s="52"/>
      <c r="E56" s="52"/>
      <c r="F56" s="61"/>
      <c r="G56" s="61"/>
      <c r="H56" s="61"/>
      <c r="I56" s="61"/>
      <c r="J56" s="61"/>
      <c r="K56" s="61"/>
      <c r="L56" s="61"/>
      <c r="M56" s="61"/>
      <c r="N56" s="61"/>
      <c r="O56" s="43"/>
      <c r="Q56" s="60"/>
      <c r="R56" s="60"/>
      <c r="S56" s="65"/>
      <c r="T56" s="65"/>
      <c r="U56" s="60"/>
      <c r="V56" s="60"/>
      <c r="W56" s="60"/>
      <c r="X56" s="60"/>
      <c r="Y56" s="60"/>
    </row>
    <row r="57" spans="1:25" s="45" customFormat="1" ht="17.100000000000001" customHeight="1" thickBot="1">
      <c r="B57" s="52" t="s">
        <v>204</v>
      </c>
      <c r="C57" s="53"/>
      <c r="D57" s="52"/>
      <c r="E57" s="52"/>
      <c r="F57" s="333">
        <v>8.0489703041543001E-2</v>
      </c>
      <c r="G57" s="334"/>
      <c r="H57" s="333">
        <v>3.7599164346639735E-2</v>
      </c>
      <c r="I57" s="61"/>
      <c r="J57" s="113">
        <v>-1.2294051038575669E-2</v>
      </c>
      <c r="K57" s="61"/>
      <c r="L57" s="113">
        <v>6.3252629571846353E-2</v>
      </c>
      <c r="M57" s="177"/>
      <c r="N57" s="173"/>
      <c r="O57" s="43"/>
      <c r="Q57" s="60"/>
      <c r="R57" s="60"/>
      <c r="S57" s="65"/>
      <c r="T57" s="65"/>
      <c r="U57" s="60"/>
      <c r="V57" s="60"/>
      <c r="W57" s="60"/>
      <c r="X57" s="60"/>
      <c r="Y57" s="60"/>
    </row>
    <row r="58" spans="1:25" ht="17.100000000000001" customHeight="1" thickTop="1" thickBot="1">
      <c r="B58" s="52" t="s">
        <v>205</v>
      </c>
      <c r="C58" s="53"/>
      <c r="D58" s="52"/>
      <c r="E58" s="52"/>
      <c r="F58" s="335">
        <v>674000000</v>
      </c>
      <c r="G58" s="334"/>
      <c r="H58" s="336">
        <v>515254794</v>
      </c>
      <c r="I58" s="61"/>
      <c r="J58" s="332">
        <v>674000000</v>
      </c>
      <c r="K58" s="173"/>
      <c r="L58" s="332">
        <v>515254794</v>
      </c>
      <c r="M58" s="199"/>
      <c r="N58" s="22"/>
      <c r="Q58" s="21"/>
      <c r="R58" s="21"/>
      <c r="S58" s="24"/>
      <c r="T58" s="24"/>
      <c r="U58" s="21"/>
      <c r="V58" s="21"/>
      <c r="W58" s="21"/>
      <c r="X58" s="21"/>
      <c r="Y58" s="21"/>
    </row>
    <row r="59" spans="1:25" ht="17.100000000000001" customHeight="1" thickTop="1">
      <c r="A59" s="88"/>
      <c r="B59" s="52"/>
      <c r="C59" s="53"/>
      <c r="D59" s="52"/>
      <c r="E59" s="52"/>
      <c r="F59" s="61"/>
      <c r="G59" s="61"/>
      <c r="H59" s="61"/>
      <c r="I59" s="61"/>
      <c r="J59" s="61"/>
      <c r="K59" s="61"/>
      <c r="L59" s="61"/>
      <c r="M59" s="22"/>
      <c r="N59" s="22"/>
      <c r="Q59" s="21"/>
      <c r="R59" s="21"/>
      <c r="S59" s="24"/>
      <c r="T59" s="24"/>
      <c r="U59" s="21"/>
      <c r="V59" s="21"/>
      <c r="W59" s="21"/>
      <c r="X59" s="21"/>
      <c r="Y59" s="21"/>
    </row>
    <row r="60" spans="1:25" ht="17.100000000000001" customHeight="1">
      <c r="A60" s="52"/>
      <c r="B60" s="52"/>
      <c r="C60" s="53"/>
      <c r="D60" s="52"/>
      <c r="E60" s="52"/>
      <c r="F60" s="75"/>
      <c r="G60" s="75"/>
      <c r="H60" s="75"/>
      <c r="I60" s="75"/>
      <c r="J60" s="75"/>
      <c r="K60" s="75"/>
      <c r="L60" s="75"/>
      <c r="M60" s="103"/>
      <c r="N60" s="103"/>
      <c r="Q60" s="21"/>
      <c r="R60" s="21"/>
      <c r="S60" s="24"/>
      <c r="T60" s="24"/>
      <c r="U60" s="21"/>
      <c r="V60" s="21"/>
      <c r="W60" s="21"/>
      <c r="X60" s="21"/>
      <c r="Y60" s="21"/>
    </row>
    <row r="61" spans="1:25" ht="17.100000000000001" customHeight="1">
      <c r="A61" s="52"/>
      <c r="B61" s="52"/>
      <c r="C61" s="53"/>
      <c r="D61" s="52"/>
      <c r="E61" s="52"/>
      <c r="F61" s="75"/>
      <c r="G61" s="75"/>
      <c r="H61" s="75"/>
      <c r="I61" s="75"/>
      <c r="J61" s="75"/>
      <c r="K61" s="75"/>
      <c r="L61" s="75"/>
      <c r="M61" s="22"/>
      <c r="N61" s="22"/>
      <c r="Q61" s="21"/>
      <c r="R61" s="21"/>
      <c r="S61" s="24"/>
      <c r="T61" s="24"/>
      <c r="U61" s="21"/>
      <c r="V61" s="21"/>
      <c r="W61" s="21"/>
      <c r="X61" s="21"/>
      <c r="Y61" s="21"/>
    </row>
    <row r="62" spans="1:25" ht="17.100000000000001" customHeight="1">
      <c r="A62" s="52"/>
      <c r="B62" s="52"/>
      <c r="C62" s="53"/>
      <c r="D62" s="52"/>
      <c r="E62" s="52"/>
      <c r="F62" s="75"/>
      <c r="G62" s="61"/>
      <c r="H62" s="75"/>
      <c r="I62" s="61"/>
      <c r="J62" s="75"/>
      <c r="K62" s="61"/>
      <c r="L62" s="75"/>
      <c r="M62" s="22"/>
      <c r="N62" s="22"/>
      <c r="Q62" s="21"/>
      <c r="R62" s="21"/>
      <c r="S62" s="24"/>
      <c r="T62" s="24"/>
      <c r="U62" s="21"/>
      <c r="V62" s="21"/>
      <c r="W62" s="21"/>
      <c r="X62" s="21"/>
      <c r="Y62" s="21"/>
    </row>
    <row r="63" spans="1:25" s="45" customFormat="1" ht="17.100000000000001" customHeight="1">
      <c r="A63" s="356" t="s">
        <v>123</v>
      </c>
      <c r="B63" s="356"/>
      <c r="C63" s="356"/>
      <c r="D63" s="356"/>
      <c r="E63" s="356"/>
      <c r="F63" s="356"/>
      <c r="G63" s="356"/>
      <c r="H63" s="356"/>
      <c r="I63" s="356"/>
      <c r="J63" s="356"/>
      <c r="K63" s="356"/>
      <c r="L63" s="356"/>
      <c r="M63" s="173"/>
      <c r="N63" s="173"/>
      <c r="O63" s="43"/>
      <c r="Q63" s="60"/>
      <c r="R63" s="60"/>
      <c r="S63" s="65"/>
      <c r="T63" s="65"/>
      <c r="U63" s="60"/>
      <c r="V63" s="60"/>
      <c r="W63" s="60"/>
      <c r="X63" s="60"/>
      <c r="Y63" s="60"/>
    </row>
    <row r="64" spans="1:25" s="45" customFormat="1" ht="17.100000000000001" customHeight="1">
      <c r="A64" s="356" t="s">
        <v>124</v>
      </c>
      <c r="B64" s="356"/>
      <c r="C64" s="356"/>
      <c r="D64" s="356"/>
      <c r="E64" s="356"/>
      <c r="F64" s="356"/>
      <c r="G64" s="356"/>
      <c r="H64" s="356"/>
      <c r="I64" s="356"/>
      <c r="J64" s="356"/>
      <c r="K64" s="356"/>
      <c r="L64" s="356"/>
      <c r="M64" s="173"/>
      <c r="N64" s="173"/>
      <c r="O64" s="43"/>
      <c r="Q64" s="60"/>
      <c r="R64" s="60"/>
      <c r="S64" s="65"/>
      <c r="T64" s="65"/>
      <c r="U64" s="60"/>
      <c r="V64" s="60"/>
      <c r="W64" s="60"/>
      <c r="X64" s="60"/>
      <c r="Y64" s="60"/>
    </row>
    <row r="65" spans="1:25" s="45" customFormat="1" ht="17.100000000000001" customHeight="1">
      <c r="A65" s="356" t="s">
        <v>125</v>
      </c>
      <c r="B65" s="356"/>
      <c r="C65" s="356"/>
      <c r="D65" s="356"/>
      <c r="E65" s="356"/>
      <c r="F65" s="356"/>
      <c r="G65" s="356"/>
      <c r="H65" s="356"/>
      <c r="I65" s="356"/>
      <c r="J65" s="356"/>
      <c r="K65" s="356"/>
      <c r="L65" s="356"/>
      <c r="M65" s="173"/>
      <c r="N65" s="173"/>
      <c r="O65" s="43"/>
      <c r="Q65" s="60"/>
      <c r="R65" s="60"/>
      <c r="S65" s="65"/>
      <c r="T65" s="65"/>
      <c r="U65" s="60"/>
      <c r="V65" s="60"/>
      <c r="W65" s="60"/>
      <c r="X65" s="60"/>
      <c r="Y65" s="60"/>
    </row>
    <row r="66" spans="1:25" ht="17.100000000000001" customHeight="1">
      <c r="A66" s="52"/>
      <c r="B66" s="52"/>
      <c r="C66" s="53"/>
      <c r="D66" s="52"/>
      <c r="E66" s="52"/>
      <c r="F66" s="75"/>
      <c r="G66" s="61"/>
      <c r="H66" s="75"/>
      <c r="I66" s="61"/>
      <c r="J66" s="75"/>
      <c r="K66" s="61"/>
      <c r="L66" s="75"/>
      <c r="M66" s="22"/>
      <c r="N66" s="22"/>
      <c r="Q66" s="21"/>
      <c r="R66" s="21"/>
      <c r="S66" s="24"/>
      <c r="T66" s="24"/>
      <c r="U66" s="21"/>
      <c r="V66" s="21"/>
      <c r="W66" s="21"/>
      <c r="X66" s="21"/>
      <c r="Y66" s="21"/>
    </row>
    <row r="67" spans="1:25" ht="18" customHeight="1">
      <c r="A67" s="52"/>
      <c r="B67" s="52"/>
      <c r="C67" s="53"/>
      <c r="D67" s="52"/>
      <c r="E67" s="52"/>
      <c r="F67" s="75"/>
      <c r="G67" s="61"/>
      <c r="H67" s="75"/>
      <c r="I67" s="61"/>
      <c r="J67" s="75"/>
      <c r="K67" s="61"/>
      <c r="L67" s="75"/>
      <c r="M67" s="22"/>
      <c r="N67" s="22"/>
      <c r="Q67" s="21"/>
      <c r="R67" s="21"/>
      <c r="S67" s="24"/>
      <c r="T67" s="24"/>
      <c r="U67" s="21"/>
      <c r="V67" s="21"/>
      <c r="W67" s="21"/>
      <c r="X67" s="21"/>
      <c r="Y67" s="21"/>
    </row>
    <row r="68" spans="1:25" ht="17.100000000000001" customHeight="1">
      <c r="A68" s="52"/>
      <c r="B68" s="52"/>
      <c r="C68" s="53"/>
      <c r="D68" s="52"/>
      <c r="E68" s="52"/>
      <c r="F68" s="75"/>
      <c r="G68" s="61"/>
      <c r="H68" s="75"/>
      <c r="I68" s="61"/>
      <c r="J68" s="75"/>
      <c r="K68" s="61"/>
      <c r="L68" s="75"/>
      <c r="M68" s="22"/>
      <c r="N68" s="22"/>
      <c r="Q68" s="21"/>
      <c r="R68" s="21"/>
      <c r="S68" s="24"/>
      <c r="T68" s="24"/>
      <c r="U68" s="21"/>
      <c r="V68" s="21"/>
      <c r="W68" s="21"/>
      <c r="X68" s="21"/>
      <c r="Y68" s="21"/>
    </row>
    <row r="69" spans="1:25" ht="17.100000000000001" customHeight="1">
      <c r="A69" s="52"/>
      <c r="B69" s="52"/>
      <c r="C69" s="53"/>
      <c r="D69" s="52"/>
      <c r="E69" s="52"/>
      <c r="F69" s="75"/>
      <c r="G69" s="61"/>
      <c r="H69" s="75"/>
      <c r="I69" s="61"/>
      <c r="J69" s="75"/>
      <c r="K69" s="61"/>
      <c r="L69" s="75"/>
      <c r="M69" s="22"/>
      <c r="N69" s="22"/>
      <c r="Q69" s="21"/>
      <c r="R69" s="21"/>
      <c r="S69" s="24"/>
      <c r="T69" s="24"/>
      <c r="U69" s="21"/>
      <c r="V69" s="21"/>
      <c r="W69" s="21"/>
      <c r="X69" s="21"/>
      <c r="Y69" s="21"/>
    </row>
    <row r="70" spans="1:25" ht="17.100000000000001" customHeight="1">
      <c r="A70" s="52"/>
      <c r="B70" s="52"/>
      <c r="C70" s="53"/>
      <c r="D70" s="52"/>
      <c r="E70" s="52"/>
      <c r="F70" s="75"/>
      <c r="G70" s="61"/>
      <c r="H70" s="75"/>
      <c r="I70" s="61"/>
      <c r="J70" s="75"/>
      <c r="K70" s="61"/>
      <c r="L70" s="75"/>
      <c r="M70" s="22"/>
      <c r="N70" s="22"/>
      <c r="Q70" s="21"/>
      <c r="R70" s="21"/>
      <c r="S70" s="24"/>
      <c r="T70" s="24"/>
      <c r="U70" s="21"/>
      <c r="V70" s="21"/>
      <c r="W70" s="21"/>
      <c r="X70" s="21"/>
      <c r="Y70" s="21"/>
    </row>
    <row r="71" spans="1:25" ht="17.100000000000001" customHeight="1">
      <c r="A71" s="52"/>
      <c r="B71" s="52"/>
      <c r="C71" s="53"/>
      <c r="D71" s="52"/>
      <c r="E71" s="52"/>
      <c r="F71" s="75"/>
      <c r="G71" s="61"/>
      <c r="H71" s="75"/>
      <c r="I71" s="61"/>
      <c r="J71" s="75"/>
      <c r="K71" s="61"/>
      <c r="L71" s="75"/>
      <c r="M71" s="22"/>
      <c r="N71" s="22"/>
      <c r="Q71" s="21"/>
      <c r="R71" s="21"/>
      <c r="S71" s="24"/>
      <c r="T71" s="24"/>
      <c r="U71" s="21"/>
      <c r="V71" s="21"/>
      <c r="W71" s="21"/>
      <c r="X71" s="21"/>
      <c r="Y71" s="21"/>
    </row>
    <row r="72" spans="1:25" ht="17.100000000000001" customHeight="1">
      <c r="A72" s="52"/>
      <c r="B72" s="52"/>
      <c r="C72" s="53"/>
      <c r="D72" s="52"/>
      <c r="E72" s="52"/>
      <c r="F72" s="75"/>
      <c r="G72" s="61"/>
      <c r="H72" s="75"/>
      <c r="I72" s="61"/>
      <c r="J72" s="75"/>
      <c r="K72" s="61"/>
      <c r="L72" s="75"/>
      <c r="M72" s="22"/>
      <c r="N72" s="22"/>
      <c r="Q72" s="21"/>
      <c r="R72" s="21"/>
      <c r="S72" s="24"/>
      <c r="T72" s="24"/>
      <c r="U72" s="21"/>
      <c r="V72" s="21"/>
      <c r="W72" s="21"/>
      <c r="X72" s="21"/>
      <c r="Y72" s="21"/>
    </row>
    <row r="73" spans="1:25" ht="17.100000000000001" customHeight="1">
      <c r="A73" s="52"/>
      <c r="B73" s="52"/>
      <c r="C73" s="53"/>
      <c r="D73" s="52"/>
      <c r="E73" s="52"/>
      <c r="F73" s="75"/>
      <c r="G73" s="61"/>
      <c r="H73" s="75"/>
      <c r="I73" s="61"/>
      <c r="J73" s="75"/>
      <c r="K73" s="61"/>
      <c r="L73" s="75"/>
      <c r="M73" s="22"/>
      <c r="N73" s="22"/>
      <c r="Q73" s="21"/>
      <c r="R73" s="21"/>
      <c r="S73" s="24"/>
      <c r="T73" s="24"/>
      <c r="U73" s="21"/>
      <c r="V73" s="21"/>
      <c r="W73" s="21"/>
      <c r="X73" s="21"/>
      <c r="Y73" s="21"/>
    </row>
    <row r="74" spans="1:25" ht="17.100000000000001" customHeight="1">
      <c r="A74" s="52"/>
      <c r="B74" s="52"/>
      <c r="C74" s="53"/>
      <c r="D74" s="52"/>
      <c r="E74" s="52"/>
      <c r="F74" s="75"/>
      <c r="G74" s="61"/>
      <c r="H74" s="75"/>
      <c r="I74" s="61"/>
      <c r="J74" s="75"/>
      <c r="K74" s="61"/>
      <c r="L74" s="75"/>
      <c r="M74" s="22"/>
      <c r="N74" s="22"/>
      <c r="Q74" s="21"/>
      <c r="R74" s="21"/>
      <c r="S74" s="24"/>
      <c r="T74" s="24"/>
      <c r="U74" s="21"/>
      <c r="V74" s="21"/>
      <c r="W74" s="21"/>
      <c r="X74" s="21"/>
      <c r="Y74" s="21"/>
    </row>
    <row r="75" spans="1:25" ht="17.100000000000001" customHeight="1">
      <c r="A75" s="52"/>
      <c r="B75" s="52"/>
      <c r="C75" s="53"/>
      <c r="D75" s="52"/>
      <c r="E75" s="52"/>
      <c r="F75" s="75"/>
      <c r="G75" s="61"/>
      <c r="H75" s="75"/>
      <c r="I75" s="61"/>
      <c r="J75" s="75"/>
      <c r="K75" s="61"/>
      <c r="L75" s="75"/>
      <c r="M75" s="22"/>
      <c r="N75" s="22"/>
      <c r="Q75" s="21"/>
      <c r="R75" s="21"/>
      <c r="S75" s="24"/>
      <c r="T75" s="24"/>
      <c r="U75" s="21"/>
      <c r="V75" s="21"/>
      <c r="W75" s="21"/>
      <c r="X75" s="21"/>
      <c r="Y75" s="21"/>
    </row>
    <row r="76" spans="1:25" ht="17.100000000000001" customHeight="1">
      <c r="A76" s="52"/>
      <c r="B76" s="52"/>
      <c r="C76" s="53"/>
      <c r="D76" s="52"/>
      <c r="E76" s="52"/>
      <c r="F76" s="75"/>
      <c r="G76" s="61"/>
      <c r="H76" s="75"/>
      <c r="I76" s="61"/>
      <c r="J76" s="75"/>
      <c r="K76" s="61"/>
      <c r="L76" s="75"/>
      <c r="M76" s="22"/>
      <c r="N76" s="22"/>
      <c r="Q76" s="21"/>
      <c r="R76" s="21"/>
      <c r="S76" s="24"/>
      <c r="T76" s="24"/>
      <c r="U76" s="21"/>
      <c r="V76" s="21"/>
      <c r="W76" s="21"/>
      <c r="X76" s="21"/>
      <c r="Y76" s="21"/>
    </row>
    <row r="77" spans="1:25" ht="17.100000000000001" customHeight="1">
      <c r="A77" s="52"/>
      <c r="B77" s="52"/>
      <c r="C77" s="53"/>
      <c r="D77" s="52"/>
      <c r="E77" s="52"/>
      <c r="F77" s="75"/>
      <c r="G77" s="61"/>
      <c r="H77" s="75"/>
      <c r="I77" s="61"/>
      <c r="J77" s="75"/>
      <c r="K77" s="61"/>
      <c r="L77" s="75"/>
      <c r="M77" s="22"/>
      <c r="N77" s="22"/>
      <c r="Q77" s="21"/>
      <c r="R77" s="21"/>
      <c r="S77" s="24"/>
      <c r="T77" s="24"/>
      <c r="U77" s="21"/>
      <c r="V77" s="21"/>
      <c r="W77" s="21"/>
      <c r="X77" s="21"/>
      <c r="Y77" s="21"/>
    </row>
    <row r="78" spans="1:25" ht="23.4" customHeight="1">
      <c r="A78" s="52"/>
      <c r="B78" s="52"/>
      <c r="C78" s="53"/>
      <c r="D78" s="52"/>
      <c r="E78" s="52"/>
      <c r="F78" s="75"/>
      <c r="G78" s="61"/>
      <c r="H78" s="75"/>
      <c r="I78" s="61"/>
      <c r="J78" s="75"/>
      <c r="K78" s="61"/>
      <c r="L78" s="75"/>
      <c r="M78" s="22"/>
      <c r="N78" s="22"/>
      <c r="Q78" s="21"/>
      <c r="R78" s="21"/>
      <c r="S78" s="24"/>
      <c r="T78" s="24"/>
      <c r="U78" s="21"/>
      <c r="V78" s="21"/>
      <c r="W78" s="21"/>
      <c r="X78" s="21"/>
      <c r="Y78" s="21"/>
    </row>
    <row r="79" spans="1:25" ht="35.1" customHeight="1">
      <c r="A79" s="52"/>
      <c r="B79" s="52"/>
      <c r="C79" s="53"/>
      <c r="D79" s="52"/>
      <c r="E79" s="52"/>
      <c r="F79" s="75"/>
      <c r="G79" s="61"/>
      <c r="H79" s="75"/>
      <c r="I79" s="61"/>
      <c r="J79" s="75"/>
      <c r="K79" s="61"/>
      <c r="L79" s="75"/>
      <c r="M79" s="22"/>
      <c r="N79" s="22"/>
      <c r="Q79" s="21"/>
      <c r="R79" s="21"/>
      <c r="S79" s="24"/>
      <c r="T79" s="24"/>
      <c r="U79" s="21"/>
      <c r="V79" s="21"/>
      <c r="W79" s="21"/>
      <c r="X79" s="21"/>
      <c r="Y79" s="21"/>
    </row>
    <row r="80" spans="1:25" s="39" customFormat="1" ht="24" customHeight="1">
      <c r="A80" s="193"/>
      <c r="B80" s="114"/>
      <c r="C80" s="114"/>
      <c r="D80" s="114"/>
      <c r="E80" s="114"/>
      <c r="F80" s="115"/>
      <c r="G80" s="116"/>
      <c r="H80" s="115"/>
      <c r="I80" s="116"/>
      <c r="J80" s="115"/>
      <c r="K80" s="116"/>
      <c r="L80" s="115"/>
      <c r="M80" s="117"/>
      <c r="N80" s="117"/>
      <c r="Q80" s="118"/>
      <c r="R80" s="118"/>
      <c r="S80" s="119"/>
      <c r="T80" s="119"/>
      <c r="U80" s="118"/>
      <c r="V80" s="118"/>
      <c r="W80" s="118"/>
      <c r="X80" s="118"/>
      <c r="Y80" s="118"/>
    </row>
    <row r="96" spans="3:3" ht="24" customHeight="1">
      <c r="C96" s="281"/>
    </row>
    <row r="104" spans="3:4" ht="24" customHeight="1">
      <c r="C104" s="20"/>
      <c r="D104" s="20"/>
    </row>
    <row r="247" spans="1:30" s="28" customFormat="1" ht="24" customHeight="1">
      <c r="A247" s="20"/>
      <c r="B247" s="20"/>
      <c r="C247" s="26"/>
      <c r="D247" s="19"/>
      <c r="E247" s="27"/>
      <c r="G247" s="29"/>
      <c r="I247" s="29"/>
      <c r="J247" s="29"/>
      <c r="K247" s="29"/>
      <c r="L247" s="29"/>
      <c r="M247" s="29"/>
      <c r="N247" s="29"/>
      <c r="O247" s="19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</row>
  </sheetData>
  <mergeCells count="22">
    <mergeCell ref="A1:L1"/>
    <mergeCell ref="A2:L2"/>
    <mergeCell ref="J7:L7"/>
    <mergeCell ref="F7:H7"/>
    <mergeCell ref="C8:D8"/>
    <mergeCell ref="A44:L44"/>
    <mergeCell ref="A3:L3"/>
    <mergeCell ref="A4:L4"/>
    <mergeCell ref="F6:L6"/>
    <mergeCell ref="A36:L36"/>
    <mergeCell ref="A37:L37"/>
    <mergeCell ref="A38:L38"/>
    <mergeCell ref="A45:L45"/>
    <mergeCell ref="A63:L63"/>
    <mergeCell ref="A64:L64"/>
    <mergeCell ref="A65:L65"/>
    <mergeCell ref="A47:L47"/>
    <mergeCell ref="A46:L46"/>
    <mergeCell ref="F49:L49"/>
    <mergeCell ref="F50:H50"/>
    <mergeCell ref="J50:L50"/>
    <mergeCell ref="C51:D51"/>
  </mergeCells>
  <pageMargins left="0.98425196850393704" right="0.39370078740157483" top="0.82677165354330717" bottom="0.78740157480314965" header="0.51181102362204722" footer="0.78740157480314965"/>
  <pageSetup paperSize="9" firstPageNumber="4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928B-79CB-4EA6-9367-617DF03D0D7C}">
  <dimension ref="A1:S114"/>
  <sheetViews>
    <sheetView view="pageBreakPreview" zoomScale="10" zoomScaleNormal="85" zoomScaleSheetLayoutView="10" workbookViewId="0">
      <selection activeCell="AA42" sqref="AA42"/>
    </sheetView>
  </sheetViews>
  <sheetFormatPr defaultColWidth="8.109375" defaultRowHeight="17.399999999999999"/>
  <cols>
    <col min="1" max="1" width="1.33203125" style="295" customWidth="1"/>
    <col min="2" max="2" width="33" style="295" customWidth="1"/>
    <col min="3" max="3" width="2.109375" style="296" customWidth="1"/>
    <col min="4" max="4" width="2.109375" style="295" customWidth="1"/>
    <col min="5" max="5" width="10.5546875" style="295" customWidth="1"/>
    <col min="6" max="6" width="0.6640625" style="295" customWidth="1"/>
    <col min="7" max="7" width="10.5546875" style="295" customWidth="1"/>
    <col min="8" max="8" width="0.6640625" style="295" customWidth="1"/>
    <col min="9" max="9" width="14" style="295" bestFit="1" customWidth="1"/>
    <col min="10" max="10" width="0.6640625" style="295" customWidth="1"/>
    <col min="11" max="11" width="10.5546875" style="295" bestFit="1" customWidth="1"/>
    <col min="12" max="12" width="0.6640625" style="295" customWidth="1"/>
    <col min="13" max="13" width="10.5546875" style="295" customWidth="1"/>
    <col min="14" max="14" width="0.6640625" style="295" customWidth="1"/>
    <col min="15" max="15" width="10.5546875" style="295" customWidth="1"/>
    <col min="16" max="16" width="0.6640625" style="295" customWidth="1"/>
    <col min="17" max="17" width="10.5546875" style="295" customWidth="1"/>
    <col min="18" max="18" width="0.6640625" style="295" customWidth="1"/>
    <col min="19" max="19" width="10.5546875" style="295" customWidth="1"/>
    <col min="20" max="20" width="2.6640625" style="295" customWidth="1"/>
    <col min="21" max="21" width="10.33203125" style="295" bestFit="1" customWidth="1"/>
    <col min="22" max="22" width="8.6640625" style="295" customWidth="1"/>
    <col min="23" max="23" width="11.6640625" style="295" customWidth="1"/>
    <col min="24" max="24" width="10.6640625" style="295" customWidth="1"/>
    <col min="25" max="16384" width="8.109375" style="295"/>
  </cols>
  <sheetData>
    <row r="1" spans="1:19" s="298" customFormat="1" ht="21" customHeight="1">
      <c r="A1" s="366" t="s">
        <v>7</v>
      </c>
      <c r="B1" s="366"/>
      <c r="C1" s="366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297"/>
      <c r="S1" s="297"/>
    </row>
    <row r="2" spans="1:19" s="298" customFormat="1" ht="21" customHeight="1">
      <c r="A2" s="368" t="s">
        <v>77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</row>
    <row r="3" spans="1:19" s="298" customFormat="1" ht="21" customHeight="1">
      <c r="A3" s="369" t="s">
        <v>61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</row>
    <row r="4" spans="1:19" s="298" customFormat="1" ht="21" customHeight="1">
      <c r="A4" s="369" t="s">
        <v>171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</row>
    <row r="5" spans="1:19" s="298" customFormat="1" ht="6" customHeight="1">
      <c r="A5" s="299"/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</row>
    <row r="6" spans="1:19" s="300" customFormat="1" ht="15" customHeight="1">
      <c r="C6" s="256"/>
      <c r="E6" s="370" t="s">
        <v>138</v>
      </c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1"/>
    </row>
    <row r="7" spans="1:19" s="300" customFormat="1" ht="15" customHeight="1">
      <c r="A7" s="257"/>
      <c r="B7" s="257"/>
      <c r="C7" s="256"/>
      <c r="E7" s="372" t="s">
        <v>13</v>
      </c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3"/>
    </row>
    <row r="8" spans="1:19" s="300" customFormat="1" ht="15" customHeight="1">
      <c r="A8" s="257"/>
      <c r="B8" s="257"/>
      <c r="C8" s="256"/>
      <c r="D8" s="303"/>
      <c r="E8" s="374" t="s">
        <v>62</v>
      </c>
      <c r="F8" s="374"/>
      <c r="G8" s="374"/>
      <c r="H8" s="374"/>
      <c r="I8" s="374"/>
      <c r="J8" s="374"/>
      <c r="K8" s="374"/>
      <c r="L8" s="374"/>
      <c r="M8" s="374"/>
      <c r="N8" s="304"/>
      <c r="O8" s="302"/>
      <c r="P8" s="257"/>
      <c r="Q8" s="257" t="s">
        <v>63</v>
      </c>
      <c r="R8" s="257"/>
      <c r="S8" s="257" t="s">
        <v>65</v>
      </c>
    </row>
    <row r="9" spans="1:19" s="257" customFormat="1" ht="15" customHeight="1">
      <c r="C9" s="256"/>
      <c r="E9" s="257" t="s">
        <v>71</v>
      </c>
      <c r="G9" s="257" t="s">
        <v>172</v>
      </c>
      <c r="I9" s="305" t="s">
        <v>173</v>
      </c>
      <c r="J9" s="306"/>
      <c r="K9" s="372" t="s">
        <v>41</v>
      </c>
      <c r="L9" s="372"/>
      <c r="M9" s="372"/>
      <c r="O9" s="257" t="s">
        <v>174</v>
      </c>
      <c r="Q9" s="257" t="s">
        <v>64</v>
      </c>
    </row>
    <row r="10" spans="1:19" s="257" customFormat="1" ht="15" customHeight="1">
      <c r="C10" s="256"/>
      <c r="E10" s="257" t="s">
        <v>72</v>
      </c>
      <c r="I10" s="257" t="s">
        <v>175</v>
      </c>
      <c r="K10" s="257" t="s">
        <v>68</v>
      </c>
      <c r="M10" s="257" t="s">
        <v>42</v>
      </c>
      <c r="O10" s="257" t="s">
        <v>176</v>
      </c>
    </row>
    <row r="11" spans="1:19" s="257" customFormat="1" ht="15" customHeight="1">
      <c r="C11" s="375" t="s">
        <v>26</v>
      </c>
      <c r="D11" s="375"/>
      <c r="E11" s="257" t="s">
        <v>70</v>
      </c>
      <c r="I11" s="257" t="s">
        <v>177</v>
      </c>
      <c r="K11" s="257" t="s">
        <v>69</v>
      </c>
      <c r="O11" s="257" t="s">
        <v>178</v>
      </c>
    </row>
    <row r="12" spans="1:19" s="257" customFormat="1" ht="15" customHeight="1">
      <c r="E12" s="282"/>
      <c r="G12" s="282"/>
      <c r="I12" s="282" t="s">
        <v>179</v>
      </c>
      <c r="K12" s="282"/>
      <c r="M12" s="282"/>
      <c r="O12" s="282"/>
      <c r="Q12" s="282"/>
      <c r="S12" s="282"/>
    </row>
    <row r="13" spans="1:19" s="257" customFormat="1" ht="15" customHeight="1">
      <c r="A13" s="308" t="s">
        <v>180</v>
      </c>
      <c r="B13" s="266"/>
      <c r="C13" s="309"/>
      <c r="E13" s="312">
        <v>250000000</v>
      </c>
      <c r="F13" s="310"/>
      <c r="G13" s="313">
        <v>0</v>
      </c>
      <c r="H13" s="310"/>
      <c r="I13" s="313">
        <v>0</v>
      </c>
      <c r="J13" s="310"/>
      <c r="K13" s="312">
        <v>1498212.27</v>
      </c>
      <c r="L13" s="310"/>
      <c r="M13" s="312">
        <v>38436967.990000002</v>
      </c>
      <c r="N13" s="310"/>
      <c r="O13" s="312">
        <v>289935180.25999999</v>
      </c>
      <c r="P13" s="310"/>
      <c r="Q13" s="312">
        <v>34797549.490000002</v>
      </c>
      <c r="R13" s="310"/>
      <c r="S13" s="312">
        <v>324732729.75</v>
      </c>
    </row>
    <row r="14" spans="1:19" s="257" customFormat="1" ht="15" customHeight="1">
      <c r="A14" s="266" t="s">
        <v>73</v>
      </c>
      <c r="B14" s="266"/>
      <c r="C14" s="309"/>
      <c r="E14" s="312"/>
      <c r="F14" s="312"/>
      <c r="G14" s="313"/>
      <c r="H14" s="312"/>
      <c r="I14" s="313"/>
      <c r="J14" s="312"/>
      <c r="K14" s="312"/>
      <c r="L14" s="312"/>
      <c r="M14" s="312"/>
      <c r="N14" s="312"/>
      <c r="O14" s="312"/>
      <c r="P14" s="312"/>
      <c r="Q14" s="312"/>
      <c r="R14" s="312"/>
      <c r="S14" s="312"/>
    </row>
    <row r="15" spans="1:19" s="257" customFormat="1" ht="15" customHeight="1">
      <c r="A15" s="266"/>
      <c r="B15" s="266" t="s">
        <v>185</v>
      </c>
      <c r="C15" s="309"/>
      <c r="E15" s="314">
        <v>0</v>
      </c>
      <c r="F15" s="312"/>
      <c r="G15" s="301">
        <v>156009700</v>
      </c>
      <c r="H15" s="312"/>
      <c r="I15" s="313">
        <v>0</v>
      </c>
      <c r="J15" s="312"/>
      <c r="K15" s="313">
        <v>0</v>
      </c>
      <c r="L15" s="312"/>
      <c r="M15" s="313">
        <v>0</v>
      </c>
      <c r="N15" s="312"/>
      <c r="O15" s="312">
        <v>156009700</v>
      </c>
      <c r="P15" s="312"/>
      <c r="Q15" s="316">
        <v>0</v>
      </c>
      <c r="R15" s="312"/>
      <c r="S15" s="312">
        <v>156009700</v>
      </c>
    </row>
    <row r="16" spans="1:19" s="257" customFormat="1" ht="15" customHeight="1">
      <c r="A16" s="266"/>
      <c r="B16" s="266" t="s">
        <v>110</v>
      </c>
      <c r="C16" s="309"/>
      <c r="E16" s="301">
        <v>87000000</v>
      </c>
      <c r="F16" s="312"/>
      <c r="G16" s="313">
        <v>0</v>
      </c>
      <c r="H16" s="312"/>
      <c r="I16" s="313">
        <v>0</v>
      </c>
      <c r="J16" s="312"/>
      <c r="K16" s="313">
        <v>0</v>
      </c>
      <c r="L16" s="301"/>
      <c r="M16" s="313">
        <v>0</v>
      </c>
      <c r="N16" s="301"/>
      <c r="O16" s="301">
        <v>87000000</v>
      </c>
      <c r="P16" s="312"/>
      <c r="Q16" s="312">
        <v>48002000</v>
      </c>
      <c r="R16" s="312"/>
      <c r="S16" s="312">
        <v>135002000</v>
      </c>
    </row>
    <row r="17" spans="1:19" s="257" customFormat="1" ht="15" customHeight="1">
      <c r="A17" s="266"/>
      <c r="B17" s="266" t="s">
        <v>75</v>
      </c>
      <c r="C17" s="309"/>
      <c r="E17" s="313">
        <v>0</v>
      </c>
      <c r="F17" s="312"/>
      <c r="G17" s="313">
        <v>0</v>
      </c>
      <c r="H17" s="312"/>
      <c r="I17" s="313">
        <v>0</v>
      </c>
      <c r="J17" s="312"/>
      <c r="K17" s="313">
        <v>0</v>
      </c>
      <c r="L17" s="313"/>
      <c r="M17" s="311">
        <v>-38000000</v>
      </c>
      <c r="N17" s="311"/>
      <c r="O17" s="311">
        <v>-38000000</v>
      </c>
      <c r="P17" s="311"/>
      <c r="Q17" s="311">
        <v>-12967747</v>
      </c>
      <c r="R17" s="311"/>
      <c r="S17" s="311">
        <v>-50967747</v>
      </c>
    </row>
    <row r="18" spans="1:19" s="257" customFormat="1" ht="15" customHeight="1">
      <c r="A18" s="266"/>
      <c r="B18" s="266" t="s">
        <v>109</v>
      </c>
      <c r="C18" s="309"/>
      <c r="E18" s="314">
        <v>0</v>
      </c>
      <c r="F18" s="315"/>
      <c r="G18" s="316">
        <v>0</v>
      </c>
      <c r="H18" s="315"/>
      <c r="I18" s="313">
        <v>0</v>
      </c>
      <c r="J18" s="185"/>
      <c r="K18" s="317">
        <v>2033158.6</v>
      </c>
      <c r="L18" s="189"/>
      <c r="M18" s="318">
        <v>-2033158.6</v>
      </c>
      <c r="N18" s="189"/>
      <c r="O18" s="316">
        <v>0</v>
      </c>
      <c r="P18" s="318"/>
      <c r="Q18" s="316">
        <v>0</v>
      </c>
      <c r="R18" s="316">
        <v>0</v>
      </c>
      <c r="S18" s="316">
        <v>0</v>
      </c>
    </row>
    <row r="19" spans="1:19" s="257" customFormat="1" ht="15" customHeight="1">
      <c r="A19" s="266"/>
      <c r="B19" s="266" t="s">
        <v>181</v>
      </c>
      <c r="C19" s="309"/>
      <c r="E19" s="313">
        <v>0</v>
      </c>
      <c r="F19" s="312"/>
      <c r="G19" s="313">
        <v>0</v>
      </c>
      <c r="H19" s="312"/>
      <c r="I19" s="311">
        <v>-18621.43</v>
      </c>
      <c r="J19" s="312"/>
      <c r="K19" s="313">
        <v>0</v>
      </c>
      <c r="L19" s="313"/>
      <c r="M19" s="313">
        <v>0</v>
      </c>
      <c r="N19" s="312"/>
      <c r="O19" s="311">
        <v>-18621.43</v>
      </c>
      <c r="P19" s="312"/>
      <c r="Q19" s="311">
        <v>-19163515.630000003</v>
      </c>
      <c r="R19" s="312"/>
      <c r="S19" s="311">
        <v>-19182137.060000002</v>
      </c>
    </row>
    <row r="20" spans="1:19" s="257" customFormat="1" ht="15" customHeight="1">
      <c r="A20" s="266"/>
      <c r="B20" s="266" t="s">
        <v>183</v>
      </c>
      <c r="C20" s="309"/>
      <c r="E20" s="313">
        <v>0</v>
      </c>
      <c r="F20" s="313"/>
      <c r="G20" s="313">
        <v>0</v>
      </c>
      <c r="H20" s="312"/>
      <c r="I20" s="313">
        <v>0</v>
      </c>
      <c r="J20" s="312"/>
      <c r="K20" s="313">
        <v>0</v>
      </c>
      <c r="L20" s="312"/>
      <c r="M20" s="189">
        <v>19373149.68</v>
      </c>
      <c r="N20" s="189"/>
      <c r="O20" s="189">
        <v>19373149.68</v>
      </c>
      <c r="P20" s="189"/>
      <c r="Q20" s="317">
        <v>2727451.38</v>
      </c>
      <c r="R20" s="189"/>
      <c r="S20" s="189">
        <v>22100601.059999999</v>
      </c>
    </row>
    <row r="21" spans="1:19" s="257" customFormat="1" ht="15" customHeight="1">
      <c r="A21" s="266"/>
      <c r="B21" s="266" t="s">
        <v>182</v>
      </c>
      <c r="C21" s="309"/>
      <c r="E21" s="313">
        <v>0</v>
      </c>
      <c r="F21" s="313">
        <v>0</v>
      </c>
      <c r="G21" s="313">
        <v>0</v>
      </c>
      <c r="H21" s="301">
        <v>0</v>
      </c>
      <c r="I21" s="313">
        <v>0</v>
      </c>
      <c r="J21" s="301"/>
      <c r="K21" s="313">
        <v>0</v>
      </c>
      <c r="L21" s="313">
        <v>0</v>
      </c>
      <c r="M21" s="313">
        <v>0</v>
      </c>
      <c r="N21" s="313">
        <v>0</v>
      </c>
      <c r="O21" s="313">
        <v>0</v>
      </c>
      <c r="P21" s="313">
        <v>0</v>
      </c>
      <c r="Q21" s="313">
        <v>0</v>
      </c>
      <c r="R21" s="313">
        <v>0</v>
      </c>
      <c r="S21" s="313">
        <v>0</v>
      </c>
    </row>
    <row r="22" spans="1:19" s="300" customFormat="1" ht="15" customHeight="1">
      <c r="A22" s="308" t="s">
        <v>76</v>
      </c>
      <c r="B22" s="266"/>
      <c r="C22" s="309"/>
      <c r="D22" s="257"/>
      <c r="E22" s="338">
        <v>337000000</v>
      </c>
      <c r="F22" s="307"/>
      <c r="G22" s="339">
        <v>156009700</v>
      </c>
      <c r="H22" s="307"/>
      <c r="I22" s="340">
        <v>-18621.43</v>
      </c>
      <c r="J22" s="307"/>
      <c r="K22" s="341">
        <v>3531370.87</v>
      </c>
      <c r="L22" s="188"/>
      <c r="M22" s="341">
        <v>17776959.07</v>
      </c>
      <c r="N22" s="188"/>
      <c r="O22" s="341">
        <v>514299408.50999999</v>
      </c>
      <c r="P22" s="188"/>
      <c r="Q22" s="341">
        <v>53395738.24000001</v>
      </c>
      <c r="R22" s="188"/>
      <c r="S22" s="341">
        <v>567695146.75</v>
      </c>
    </row>
    <row r="23" spans="1:19" s="300" customFormat="1" ht="9.75" customHeight="1">
      <c r="A23" s="308"/>
      <c r="B23" s="266"/>
      <c r="C23" s="309"/>
      <c r="D23" s="257"/>
      <c r="E23" s="312"/>
      <c r="F23" s="307"/>
      <c r="G23" s="321"/>
      <c r="H23" s="307"/>
      <c r="I23" s="322"/>
      <c r="J23" s="310"/>
      <c r="K23" s="189"/>
      <c r="L23" s="317"/>
      <c r="M23" s="189"/>
      <c r="N23" s="317"/>
      <c r="O23" s="189"/>
      <c r="P23" s="317"/>
      <c r="Q23" s="189"/>
      <c r="R23" s="317"/>
      <c r="S23" s="189"/>
    </row>
    <row r="24" spans="1:19" s="300" customFormat="1" ht="17.100000000000001" customHeight="1">
      <c r="A24" s="356" t="s">
        <v>123</v>
      </c>
      <c r="B24" s="356"/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356"/>
      <c r="N24" s="356"/>
      <c r="O24" s="356"/>
      <c r="P24" s="356"/>
      <c r="Q24" s="356"/>
      <c r="R24" s="356"/>
      <c r="S24" s="356"/>
    </row>
    <row r="25" spans="1:19" s="300" customFormat="1" ht="17.100000000000001" customHeight="1">
      <c r="A25" s="356" t="s">
        <v>124</v>
      </c>
      <c r="B25" s="356"/>
      <c r="C25" s="356"/>
      <c r="D25" s="356"/>
      <c r="E25" s="356"/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/>
      <c r="Q25" s="356"/>
      <c r="R25" s="356"/>
      <c r="S25" s="356"/>
    </row>
    <row r="26" spans="1:19" s="300" customFormat="1" ht="17.100000000000001" customHeight="1">
      <c r="A26" s="356" t="s">
        <v>125</v>
      </c>
      <c r="B26" s="356"/>
      <c r="C26" s="356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56"/>
      <c r="R26" s="356"/>
      <c r="S26" s="356"/>
    </row>
    <row r="27" spans="1:19" s="300" customFormat="1" ht="36.75" customHeight="1">
      <c r="A27" s="308"/>
      <c r="B27" s="266"/>
      <c r="C27" s="309"/>
      <c r="D27" s="257"/>
      <c r="E27" s="312"/>
      <c r="F27" s="307"/>
      <c r="G27" s="321"/>
      <c r="H27" s="307"/>
      <c r="I27" s="322"/>
      <c r="J27" s="307"/>
      <c r="K27" s="189"/>
      <c r="L27" s="188"/>
      <c r="M27" s="189"/>
      <c r="N27" s="188"/>
      <c r="O27" s="189"/>
      <c r="P27" s="188"/>
      <c r="Q27" s="189"/>
      <c r="R27" s="188"/>
      <c r="S27" s="189"/>
    </row>
    <row r="28" spans="1:19" ht="14.25" customHeight="1"/>
    <row r="29" spans="1:19" ht="21.6" customHeight="1"/>
    <row r="30" spans="1:19" ht="21.6" customHeight="1"/>
    <row r="31" spans="1:19" s="298" customFormat="1" ht="21.6" customHeight="1">
      <c r="A31" s="366" t="s">
        <v>8</v>
      </c>
      <c r="B31" s="366"/>
      <c r="C31" s="366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297"/>
      <c r="S31" s="297"/>
    </row>
    <row r="32" spans="1:19" s="298" customFormat="1" ht="21.6" customHeight="1">
      <c r="A32" s="368" t="s">
        <v>77</v>
      </c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</row>
    <row r="33" spans="1:19" s="298" customFormat="1" ht="21.6" customHeight="1">
      <c r="A33" s="369" t="s">
        <v>197</v>
      </c>
      <c r="B33" s="369"/>
      <c r="C33" s="369"/>
      <c r="D33" s="369"/>
      <c r="E33" s="369"/>
      <c r="F33" s="369"/>
      <c r="G33" s="369"/>
      <c r="H33" s="369"/>
      <c r="I33" s="369"/>
      <c r="J33" s="369"/>
      <c r="K33" s="369"/>
      <c r="L33" s="369"/>
      <c r="M33" s="369"/>
      <c r="N33" s="369"/>
      <c r="O33" s="369"/>
      <c r="P33" s="369"/>
      <c r="Q33" s="369"/>
      <c r="R33" s="369"/>
      <c r="S33" s="369"/>
    </row>
    <row r="34" spans="1:19" s="298" customFormat="1" ht="21.6" customHeight="1">
      <c r="A34" s="369" t="s">
        <v>171</v>
      </c>
      <c r="B34" s="369"/>
      <c r="C34" s="369"/>
      <c r="D34" s="369"/>
      <c r="E34" s="369"/>
      <c r="F34" s="369"/>
      <c r="G34" s="369"/>
      <c r="H34" s="369"/>
      <c r="I34" s="369"/>
      <c r="J34" s="369"/>
      <c r="K34" s="369"/>
      <c r="L34" s="369"/>
      <c r="M34" s="369"/>
      <c r="N34" s="369"/>
      <c r="O34" s="369"/>
      <c r="P34" s="369"/>
      <c r="Q34" s="369"/>
      <c r="R34" s="369"/>
      <c r="S34" s="369"/>
    </row>
    <row r="35" spans="1:19" s="298" customFormat="1" ht="6" customHeight="1">
      <c r="A35" s="299"/>
      <c r="B35" s="299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</row>
    <row r="36" spans="1:19" s="300" customFormat="1" ht="15.6">
      <c r="C36" s="256"/>
      <c r="E36" s="370" t="s">
        <v>138</v>
      </c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1"/>
    </row>
    <row r="37" spans="1:19" s="300" customFormat="1" ht="15.6">
      <c r="A37" s="257"/>
      <c r="B37" s="257"/>
      <c r="C37" s="256"/>
      <c r="E37" s="372" t="s">
        <v>13</v>
      </c>
      <c r="F37" s="372"/>
      <c r="G37" s="372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3"/>
    </row>
    <row r="38" spans="1:19" s="300" customFormat="1" ht="15.6">
      <c r="A38" s="257"/>
      <c r="B38" s="257"/>
      <c r="C38" s="256"/>
      <c r="D38" s="303"/>
      <c r="E38" s="374" t="s">
        <v>62</v>
      </c>
      <c r="F38" s="374"/>
      <c r="G38" s="374"/>
      <c r="H38" s="374"/>
      <c r="I38" s="374"/>
      <c r="J38" s="374"/>
      <c r="K38" s="374"/>
      <c r="L38" s="374"/>
      <c r="M38" s="374"/>
      <c r="N38" s="304"/>
      <c r="O38" s="302"/>
      <c r="P38" s="257"/>
      <c r="Q38" s="257" t="s">
        <v>63</v>
      </c>
      <c r="R38" s="257"/>
      <c r="S38" s="257" t="s">
        <v>65</v>
      </c>
    </row>
    <row r="39" spans="1:19" s="257" customFormat="1" ht="15.6">
      <c r="C39" s="256"/>
      <c r="E39" s="257" t="s">
        <v>71</v>
      </c>
      <c r="G39" s="257" t="s">
        <v>172</v>
      </c>
      <c r="I39" s="305" t="s">
        <v>173</v>
      </c>
      <c r="J39" s="306"/>
      <c r="K39" s="372" t="s">
        <v>41</v>
      </c>
      <c r="L39" s="372"/>
      <c r="M39" s="372"/>
      <c r="O39" s="257" t="s">
        <v>174</v>
      </c>
      <c r="Q39" s="257" t="s">
        <v>64</v>
      </c>
    </row>
    <row r="40" spans="1:19" s="257" customFormat="1" ht="15.6">
      <c r="C40" s="256"/>
      <c r="E40" s="257" t="s">
        <v>72</v>
      </c>
      <c r="I40" s="257" t="s">
        <v>175</v>
      </c>
      <c r="K40" s="257" t="s">
        <v>68</v>
      </c>
      <c r="M40" s="257" t="s">
        <v>42</v>
      </c>
      <c r="O40" s="257" t="s">
        <v>176</v>
      </c>
    </row>
    <row r="41" spans="1:19" s="257" customFormat="1" ht="15.6">
      <c r="C41" s="375" t="s">
        <v>26</v>
      </c>
      <c r="D41" s="375"/>
      <c r="E41" s="257" t="s">
        <v>70</v>
      </c>
      <c r="I41" s="257" t="s">
        <v>177</v>
      </c>
      <c r="K41" s="257" t="s">
        <v>69</v>
      </c>
      <c r="O41" s="257" t="s">
        <v>178</v>
      </c>
    </row>
    <row r="42" spans="1:19" s="257" customFormat="1" ht="15.6">
      <c r="E42" s="282"/>
      <c r="G42" s="282"/>
      <c r="I42" s="282" t="s">
        <v>179</v>
      </c>
      <c r="K42" s="282"/>
      <c r="M42" s="282"/>
      <c r="O42" s="282"/>
      <c r="Q42" s="282"/>
      <c r="S42" s="282"/>
    </row>
    <row r="43" spans="1:19" ht="15.9" customHeight="1">
      <c r="A43" s="323" t="s">
        <v>186</v>
      </c>
      <c r="B43" s="323"/>
      <c r="C43" s="323"/>
      <c r="D43" s="323"/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292"/>
      <c r="P43" s="292"/>
      <c r="Q43" s="292"/>
      <c r="R43" s="292"/>
      <c r="S43" s="292"/>
    </row>
    <row r="44" spans="1:19" ht="15.9" customHeight="1">
      <c r="A44" s="323"/>
      <c r="B44" s="323" t="s">
        <v>145</v>
      </c>
      <c r="C44" s="323"/>
      <c r="E44" s="293">
        <v>0</v>
      </c>
      <c r="F44" s="324"/>
      <c r="G44" s="293">
        <v>0</v>
      </c>
      <c r="H44" s="324"/>
      <c r="I44" s="293">
        <v>0</v>
      </c>
      <c r="J44" s="324"/>
      <c r="K44" s="293">
        <v>0</v>
      </c>
      <c r="L44" s="292"/>
      <c r="M44" s="292">
        <v>54241623.399999999</v>
      </c>
      <c r="N44" s="292"/>
      <c r="O44" s="292">
        <v>54241623.399999999</v>
      </c>
      <c r="P44" s="292"/>
      <c r="Q44" s="320">
        <v>11061332.609999999</v>
      </c>
      <c r="R44" s="292"/>
      <c r="S44" s="292">
        <v>65302956.009999998</v>
      </c>
    </row>
    <row r="45" spans="1:19" ht="15.9" customHeight="1">
      <c r="A45" s="323"/>
      <c r="B45" s="323" t="s">
        <v>206</v>
      </c>
      <c r="C45" s="32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</row>
    <row r="46" spans="1:19" ht="15.9" customHeight="1">
      <c r="A46" s="323"/>
      <c r="B46" s="323" t="s">
        <v>59</v>
      </c>
      <c r="C46" s="323"/>
      <c r="E46" s="293">
        <v>0</v>
      </c>
      <c r="F46" s="324"/>
      <c r="G46" s="293">
        <v>0</v>
      </c>
      <c r="H46" s="324"/>
      <c r="I46" s="293">
        <v>0</v>
      </c>
      <c r="J46" s="324"/>
      <c r="K46" s="293">
        <v>0</v>
      </c>
      <c r="L46" s="293"/>
      <c r="M46" s="294">
        <v>-47803.93</v>
      </c>
      <c r="N46" s="293"/>
      <c r="O46" s="294">
        <v>-47803.93</v>
      </c>
      <c r="P46" s="293"/>
      <c r="Q46" s="294">
        <v>-8436.4500000000007</v>
      </c>
      <c r="R46" s="293"/>
      <c r="S46" s="294">
        <v>-56240.380000000005</v>
      </c>
    </row>
    <row r="47" spans="1:19" ht="15.9" customHeight="1" thickBot="1">
      <c r="A47" s="325" t="s">
        <v>184</v>
      </c>
      <c r="B47" s="325"/>
      <c r="C47" s="325"/>
      <c r="D47" s="323"/>
      <c r="E47" s="326">
        <v>337000000</v>
      </c>
      <c r="F47" s="327"/>
      <c r="G47" s="326">
        <v>156009700</v>
      </c>
      <c r="H47" s="327"/>
      <c r="I47" s="348">
        <v>-18621.43</v>
      </c>
      <c r="J47" s="327"/>
      <c r="K47" s="326">
        <v>3531370.87</v>
      </c>
      <c r="L47" s="327"/>
      <c r="M47" s="326">
        <v>71970778.540000141</v>
      </c>
      <c r="N47" s="327"/>
      <c r="O47" s="326">
        <v>568493227.98000014</v>
      </c>
      <c r="P47" s="327"/>
      <c r="Q47" s="326">
        <v>64448634.400000006</v>
      </c>
      <c r="R47" s="327"/>
      <c r="S47" s="326">
        <v>632941862.38000011</v>
      </c>
    </row>
    <row r="48" spans="1:19" s="298" customFormat="1" ht="12.75" customHeight="1" thickTop="1">
      <c r="A48" s="299"/>
      <c r="B48" s="299"/>
      <c r="C48" s="299"/>
      <c r="D48" s="299"/>
      <c r="E48" s="299"/>
      <c r="F48" s="299"/>
      <c r="G48" s="299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</row>
    <row r="49" spans="1:19" s="300" customFormat="1" ht="17.100000000000001" customHeight="1">
      <c r="A49" s="356" t="s">
        <v>123</v>
      </c>
      <c r="B49" s="356"/>
      <c r="C49" s="356"/>
      <c r="D49" s="356"/>
      <c r="E49" s="356"/>
      <c r="F49" s="356"/>
      <c r="G49" s="356"/>
      <c r="H49" s="356"/>
      <c r="I49" s="356"/>
      <c r="J49" s="356"/>
      <c r="K49" s="356"/>
      <c r="L49" s="356"/>
      <c r="M49" s="356"/>
      <c r="N49" s="356"/>
      <c r="O49" s="356"/>
      <c r="P49" s="356"/>
      <c r="Q49" s="356"/>
      <c r="R49" s="356"/>
      <c r="S49" s="356"/>
    </row>
    <row r="50" spans="1:19" s="300" customFormat="1" ht="17.100000000000001" customHeight="1">
      <c r="A50" s="356" t="s">
        <v>124</v>
      </c>
      <c r="B50" s="356"/>
      <c r="C50" s="356"/>
      <c r="D50" s="356"/>
      <c r="E50" s="356"/>
      <c r="F50" s="356"/>
      <c r="G50" s="356"/>
      <c r="H50" s="356"/>
      <c r="I50" s="356"/>
      <c r="J50" s="356"/>
      <c r="K50" s="356"/>
      <c r="L50" s="356"/>
      <c r="M50" s="356"/>
      <c r="N50" s="356"/>
      <c r="O50" s="356"/>
      <c r="P50" s="356"/>
      <c r="Q50" s="356"/>
      <c r="R50" s="356"/>
      <c r="S50" s="356"/>
    </row>
    <row r="51" spans="1:19" s="300" customFormat="1" ht="17.100000000000001" customHeight="1">
      <c r="A51" s="356" t="s">
        <v>125</v>
      </c>
      <c r="B51" s="356"/>
      <c r="C51" s="356"/>
      <c r="D51" s="356"/>
      <c r="E51" s="356"/>
      <c r="F51" s="356"/>
      <c r="G51" s="356"/>
      <c r="H51" s="356"/>
      <c r="I51" s="356"/>
      <c r="J51" s="356"/>
      <c r="K51" s="356"/>
      <c r="L51" s="356"/>
      <c r="M51" s="356"/>
      <c r="N51" s="356"/>
      <c r="O51" s="356"/>
      <c r="P51" s="356"/>
      <c r="Q51" s="356"/>
      <c r="R51" s="356"/>
      <c r="S51" s="356"/>
    </row>
    <row r="52" spans="1:19" s="300" customFormat="1" ht="17.100000000000001" customHeight="1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</row>
    <row r="53" spans="1:19" s="300" customFormat="1" ht="17.100000000000001" customHeight="1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</row>
    <row r="54" spans="1:19" s="300" customFormat="1" ht="17.100000000000001" customHeight="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</row>
    <row r="55" spans="1:19" s="300" customFormat="1" ht="17.100000000000001" customHeight="1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</row>
    <row r="56" spans="1:19" s="1" customFormat="1" ht="22.2" customHeight="1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</row>
    <row r="103" spans="4:4" ht="19.8">
      <c r="D103" s="319">
        <v>28</v>
      </c>
    </row>
    <row r="114" spans="9:15">
      <c r="I114" s="295">
        <v>21901173.27</v>
      </c>
      <c r="K114" s="295">
        <v>17987521.879999999</v>
      </c>
      <c r="M114" s="295">
        <v>4845744.07</v>
      </c>
      <c r="O114" s="295">
        <v>4450624.12</v>
      </c>
    </row>
  </sheetData>
  <mergeCells count="25">
    <mergeCell ref="A24:S24"/>
    <mergeCell ref="A25:S25"/>
    <mergeCell ref="A26:S26"/>
    <mergeCell ref="E7:S7"/>
    <mergeCell ref="A1:Q1"/>
    <mergeCell ref="A2:S2"/>
    <mergeCell ref="A3:S3"/>
    <mergeCell ref="A4:S4"/>
    <mergeCell ref="E6:S6"/>
    <mergeCell ref="E8:M8"/>
    <mergeCell ref="K9:M9"/>
    <mergeCell ref="C11:D11"/>
    <mergeCell ref="A56:M56"/>
    <mergeCell ref="A31:Q31"/>
    <mergeCell ref="A32:S32"/>
    <mergeCell ref="A33:S33"/>
    <mergeCell ref="A34:S34"/>
    <mergeCell ref="E36:S36"/>
    <mergeCell ref="E37:S37"/>
    <mergeCell ref="E38:M38"/>
    <mergeCell ref="K39:M39"/>
    <mergeCell ref="A49:S49"/>
    <mergeCell ref="A50:S50"/>
    <mergeCell ref="A51:S51"/>
    <mergeCell ref="C41:D41"/>
  </mergeCells>
  <printOptions horizontalCentered="1"/>
  <pageMargins left="0.9055118110236221" right="0.39370078740157483" top="0.9055118110236221" bottom="0.59055118110236227" header="0.51181102362204722" footer="0.59055118110236227"/>
  <pageSetup paperSize="9" firstPageNumber="5" fitToHeight="0" orientation="landscape" useFirstPageNumber="1" r:id="rId1"/>
  <headerFooter>
    <oddFooter>&amp;L&amp;"Angsana New,Regular"&amp;16Notes to interim financial statements form an integral part of these statements.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4"/>
  <sheetViews>
    <sheetView view="pageBreakPreview" zoomScale="25" zoomScaleNormal="110" zoomScaleSheetLayoutView="25" workbookViewId="0">
      <selection activeCell="AL86" sqref="AL86"/>
    </sheetView>
  </sheetViews>
  <sheetFormatPr defaultColWidth="8.109375" defaultRowHeight="19.8"/>
  <cols>
    <col min="1" max="1" width="2.44140625" style="36" customWidth="1"/>
    <col min="2" max="2" width="21.5546875" style="36" customWidth="1"/>
    <col min="3" max="3" width="6" style="36" customWidth="1"/>
    <col min="4" max="4" width="2.109375" style="36" customWidth="1"/>
    <col min="5" max="5" width="10.5546875" style="36" customWidth="1"/>
    <col min="6" max="6" width="0.5546875" style="36" customWidth="1"/>
    <col min="7" max="7" width="10.5546875" style="36" customWidth="1"/>
    <col min="8" max="8" width="0.5546875" style="36" customWidth="1"/>
    <col min="9" max="9" width="10.5546875" style="36" customWidth="1"/>
    <col min="10" max="10" width="0.5546875" style="36" customWidth="1"/>
    <col min="11" max="11" width="10.5546875" style="36" customWidth="1"/>
    <col min="12" max="12" width="0.5546875" style="36" customWidth="1"/>
    <col min="13" max="13" width="10.5546875" style="36" customWidth="1"/>
    <col min="14" max="14" width="13.5546875" style="36" bestFit="1" customWidth="1"/>
    <col min="15" max="15" width="12.44140625" style="36" customWidth="1"/>
    <col min="16" max="16" width="13.5546875" style="36" customWidth="1"/>
    <col min="17" max="17" width="10.44140625" style="36" bestFit="1" customWidth="1"/>
    <col min="18" max="16384" width="8.109375" style="36"/>
  </cols>
  <sheetData>
    <row r="1" spans="1:27" s="13" customFormat="1" ht="21" customHeight="1">
      <c r="A1" s="356" t="s">
        <v>9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1"/>
      <c r="O1" s="1"/>
      <c r="P1" s="1"/>
      <c r="Q1" s="1"/>
    </row>
    <row r="2" spans="1:27" s="12" customFormat="1" ht="21" customHeight="1">
      <c r="A2" s="352" t="s">
        <v>77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14"/>
      <c r="O2" s="14"/>
      <c r="P2" s="14"/>
      <c r="Q2" s="14"/>
      <c r="W2" s="15"/>
      <c r="X2" s="15"/>
      <c r="Y2" s="15"/>
      <c r="Z2" s="15"/>
      <c r="AA2" s="15"/>
    </row>
    <row r="3" spans="1:27" s="30" customFormat="1" ht="21" customHeight="1">
      <c r="B3" s="378" t="s">
        <v>61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</row>
    <row r="4" spans="1:27" s="30" customFormat="1" ht="21" customHeight="1">
      <c r="B4" s="378" t="s">
        <v>171</v>
      </c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</row>
    <row r="5" spans="1:27" s="30" customFormat="1" ht="18.600000000000001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7" s="256" customFormat="1" ht="18" customHeight="1">
      <c r="E6" s="379" t="s">
        <v>138</v>
      </c>
      <c r="F6" s="379"/>
      <c r="G6" s="379"/>
      <c r="H6" s="379"/>
      <c r="I6" s="379"/>
      <c r="J6" s="379"/>
      <c r="K6" s="379"/>
      <c r="L6" s="379"/>
      <c r="M6" s="379"/>
    </row>
    <row r="7" spans="1:27" s="257" customFormat="1" ht="18" customHeight="1">
      <c r="E7" s="374" t="s">
        <v>14</v>
      </c>
      <c r="F7" s="374"/>
      <c r="G7" s="374"/>
      <c r="H7" s="374"/>
      <c r="I7" s="374"/>
      <c r="J7" s="374"/>
      <c r="K7" s="374"/>
      <c r="L7" s="374"/>
      <c r="M7" s="374"/>
    </row>
    <row r="8" spans="1:27" s="257" customFormat="1" ht="18" customHeight="1">
      <c r="B8" s="258"/>
      <c r="C8" s="259"/>
      <c r="D8" s="186"/>
      <c r="E8" s="186" t="s">
        <v>78</v>
      </c>
      <c r="F8" s="186"/>
      <c r="G8" s="186" t="s">
        <v>79</v>
      </c>
      <c r="H8" s="186"/>
      <c r="I8" s="376" t="s">
        <v>41</v>
      </c>
      <c r="J8" s="376"/>
      <c r="K8" s="376"/>
      <c r="L8" s="186"/>
      <c r="M8" s="261" t="s">
        <v>65</v>
      </c>
    </row>
    <row r="9" spans="1:27" s="257" customFormat="1" ht="18" customHeight="1">
      <c r="B9" s="258"/>
      <c r="C9" s="259"/>
      <c r="D9" s="186"/>
      <c r="E9" s="186" t="s">
        <v>72</v>
      </c>
      <c r="F9" s="186"/>
      <c r="G9" s="186" t="s">
        <v>70</v>
      </c>
      <c r="H9" s="186"/>
      <c r="I9" s="186" t="s">
        <v>80</v>
      </c>
      <c r="J9" s="186"/>
      <c r="K9" s="186" t="s">
        <v>42</v>
      </c>
      <c r="L9" s="186"/>
      <c r="M9" s="261" t="s">
        <v>66</v>
      </c>
    </row>
    <row r="10" spans="1:27" s="257" customFormat="1" ht="18" customHeight="1">
      <c r="B10" s="258"/>
      <c r="C10" s="262" t="s">
        <v>47</v>
      </c>
      <c r="D10" s="186"/>
      <c r="E10" s="260" t="s">
        <v>70</v>
      </c>
      <c r="F10" s="186"/>
      <c r="G10" s="263"/>
      <c r="H10" s="186"/>
      <c r="I10" s="260" t="s">
        <v>81</v>
      </c>
      <c r="J10" s="186"/>
      <c r="K10" s="263"/>
      <c r="L10" s="186"/>
      <c r="M10" s="260" t="s">
        <v>67</v>
      </c>
    </row>
    <row r="11" spans="1:27" s="256" customFormat="1" ht="18" customHeight="1">
      <c r="A11" s="264" t="s">
        <v>180</v>
      </c>
      <c r="B11" s="265"/>
      <c r="C11" s="271"/>
      <c r="D11" s="271"/>
      <c r="E11" s="276">
        <v>250000000</v>
      </c>
      <c r="F11" s="267"/>
      <c r="G11" s="270">
        <v>0</v>
      </c>
      <c r="H11" s="267"/>
      <c r="I11" s="312">
        <v>1498212.27</v>
      </c>
      <c r="J11" s="276"/>
      <c r="K11" s="312">
        <v>12849935.33</v>
      </c>
      <c r="L11" s="312"/>
      <c r="M11" s="312">
        <v>264348147.59999999</v>
      </c>
      <c r="N11" s="269"/>
      <c r="O11" s="269"/>
    </row>
    <row r="12" spans="1:27" s="256" customFormat="1" ht="18" customHeight="1">
      <c r="A12" s="271" t="s">
        <v>73</v>
      </c>
      <c r="B12" s="271"/>
      <c r="C12" s="266"/>
      <c r="E12" s="268"/>
      <c r="F12" s="267"/>
      <c r="G12" s="268"/>
      <c r="H12" s="267"/>
      <c r="I12" s="272"/>
      <c r="J12" s="267"/>
      <c r="K12" s="272"/>
      <c r="L12" s="272"/>
      <c r="M12" s="272"/>
      <c r="N12" s="269"/>
      <c r="O12" s="269"/>
    </row>
    <row r="13" spans="1:27" s="187" customFormat="1" ht="18" customHeight="1">
      <c r="B13" s="187" t="s">
        <v>126</v>
      </c>
      <c r="E13" s="268">
        <v>0</v>
      </c>
      <c r="G13" s="273">
        <v>156009700</v>
      </c>
      <c r="I13" s="268">
        <v>0</v>
      </c>
      <c r="K13" s="268">
        <v>0</v>
      </c>
      <c r="M13" s="273">
        <v>156009700</v>
      </c>
    </row>
    <row r="14" spans="1:27" s="187" customFormat="1" ht="18" customHeight="1">
      <c r="B14" s="271" t="s">
        <v>110</v>
      </c>
      <c r="E14" s="274">
        <v>87000000</v>
      </c>
      <c r="G14" s="275">
        <v>0</v>
      </c>
      <c r="I14" s="275">
        <v>0</v>
      </c>
      <c r="K14" s="275">
        <v>0</v>
      </c>
      <c r="M14" s="274">
        <v>87000000</v>
      </c>
    </row>
    <row r="15" spans="1:27" s="256" customFormat="1" ht="18" customHeight="1">
      <c r="A15" s="271"/>
      <c r="B15" s="271" t="s">
        <v>75</v>
      </c>
      <c r="C15" s="271"/>
      <c r="D15" s="272"/>
      <c r="E15" s="275">
        <v>0</v>
      </c>
      <c r="F15" s="272"/>
      <c r="G15" s="275">
        <v>0</v>
      </c>
      <c r="H15" s="267"/>
      <c r="I15" s="275">
        <v>0</v>
      </c>
      <c r="J15" s="272"/>
      <c r="K15" s="272">
        <v>-38000000</v>
      </c>
      <c r="L15" s="269"/>
      <c r="M15" s="269">
        <v>-38000000</v>
      </c>
    </row>
    <row r="16" spans="1:27" s="256" customFormat="1" ht="18" customHeight="1">
      <c r="A16" s="271"/>
      <c r="B16" s="271" t="s">
        <v>109</v>
      </c>
      <c r="C16" s="271"/>
      <c r="D16" s="272"/>
      <c r="E16" s="275">
        <v>0</v>
      </c>
      <c r="F16" s="272"/>
      <c r="G16" s="275">
        <v>0</v>
      </c>
      <c r="H16" s="267"/>
      <c r="I16" s="272">
        <v>2033158.6</v>
      </c>
      <c r="J16" s="272"/>
      <c r="K16" s="272">
        <v>-2033158.6</v>
      </c>
      <c r="L16" s="269"/>
      <c r="M16" s="275">
        <v>0</v>
      </c>
    </row>
    <row r="17" spans="1:15" s="256" customFormat="1" ht="18" customHeight="1">
      <c r="A17" s="271"/>
      <c r="B17" s="271" t="s">
        <v>57</v>
      </c>
      <c r="C17" s="266"/>
      <c r="E17" s="275">
        <v>0</v>
      </c>
      <c r="F17" s="272"/>
      <c r="G17" s="275">
        <v>0</v>
      </c>
      <c r="H17" s="267"/>
      <c r="I17" s="275">
        <v>0</v>
      </c>
      <c r="J17" s="267"/>
      <c r="K17" s="276">
        <v>32591220.620000001</v>
      </c>
      <c r="L17" s="269"/>
      <c r="M17" s="269">
        <v>32591220.620000001</v>
      </c>
      <c r="N17" s="269"/>
      <c r="O17" s="269"/>
    </row>
    <row r="18" spans="1:15" s="256" customFormat="1" ht="18" customHeight="1">
      <c r="A18" s="271"/>
      <c r="B18" s="271" t="s">
        <v>74</v>
      </c>
      <c r="C18" s="266"/>
      <c r="E18" s="275">
        <v>0</v>
      </c>
      <c r="F18" s="268"/>
      <c r="G18" s="275">
        <v>0</v>
      </c>
      <c r="H18" s="268"/>
      <c r="I18" s="275">
        <v>0</v>
      </c>
      <c r="J18" s="267"/>
      <c r="K18" s="275">
        <v>0</v>
      </c>
      <c r="L18" s="275"/>
      <c r="M18" s="275">
        <v>0</v>
      </c>
      <c r="N18" s="269"/>
      <c r="O18" s="269"/>
    </row>
    <row r="19" spans="1:15" s="256" customFormat="1" ht="18" customHeight="1">
      <c r="A19" s="264" t="s">
        <v>76</v>
      </c>
      <c r="B19" s="265"/>
      <c r="C19" s="266"/>
      <c r="E19" s="342">
        <v>337000000</v>
      </c>
      <c r="F19" s="267"/>
      <c r="G19" s="342">
        <v>156009700</v>
      </c>
      <c r="H19" s="267"/>
      <c r="I19" s="342">
        <v>3531370.87</v>
      </c>
      <c r="J19" s="267"/>
      <c r="K19" s="342">
        <v>5407997.3499999978</v>
      </c>
      <c r="L19" s="269"/>
      <c r="M19" s="342">
        <v>501949068.22000003</v>
      </c>
      <c r="N19" s="270"/>
      <c r="O19" s="269"/>
    </row>
    <row r="20" spans="1:15" s="256" customFormat="1" ht="18" customHeight="1">
      <c r="A20" s="2" t="s">
        <v>73</v>
      </c>
      <c r="B20" s="2"/>
      <c r="C20" s="2"/>
      <c r="D20" s="272"/>
      <c r="E20" s="272"/>
      <c r="F20" s="272"/>
      <c r="G20" s="272"/>
      <c r="H20" s="272"/>
      <c r="I20" s="272"/>
      <c r="J20" s="267"/>
      <c r="K20" s="272"/>
      <c r="L20" s="272"/>
      <c r="M20" s="272"/>
      <c r="N20" s="270"/>
      <c r="O20" s="269"/>
    </row>
    <row r="21" spans="1:15" s="256" customFormat="1" ht="18" customHeight="1">
      <c r="A21" s="2"/>
      <c r="B21" s="349" t="s">
        <v>145</v>
      </c>
      <c r="C21" s="2"/>
      <c r="D21" s="2"/>
      <c r="E21" s="268">
        <v>0</v>
      </c>
      <c r="F21" s="268"/>
      <c r="G21" s="268">
        <v>0</v>
      </c>
      <c r="H21" s="268"/>
      <c r="I21" s="268">
        <v>0</v>
      </c>
      <c r="J21" s="267"/>
      <c r="K21" s="269">
        <v>-8286190.4000000069</v>
      </c>
      <c r="L21" s="269"/>
      <c r="M21" s="269">
        <v>-8286190.4000000069</v>
      </c>
      <c r="N21" s="270"/>
      <c r="O21" s="269"/>
    </row>
    <row r="22" spans="1:15" s="256" customFormat="1" ht="18" customHeight="1">
      <c r="A22" s="2"/>
      <c r="B22" s="349" t="s">
        <v>187</v>
      </c>
      <c r="C22" s="2"/>
      <c r="D22" s="2"/>
      <c r="E22" s="268">
        <v>0</v>
      </c>
      <c r="F22" s="268"/>
      <c r="G22" s="268">
        <v>0</v>
      </c>
      <c r="H22" s="268"/>
      <c r="I22" s="268">
        <v>0</v>
      </c>
      <c r="J22" s="268"/>
      <c r="K22" s="268">
        <v>0</v>
      </c>
      <c r="L22" s="270"/>
      <c r="M22" s="268">
        <v>0</v>
      </c>
      <c r="N22" s="270"/>
      <c r="O22" s="269"/>
    </row>
    <row r="23" spans="1:15" s="256" customFormat="1" ht="18" customHeight="1" thickBot="1">
      <c r="A23" s="264" t="s">
        <v>184</v>
      </c>
      <c r="B23" s="349"/>
      <c r="C23" s="2"/>
      <c r="D23" s="2"/>
      <c r="E23" s="350">
        <v>337000000</v>
      </c>
      <c r="F23" s="276"/>
      <c r="G23" s="350">
        <v>156009700</v>
      </c>
      <c r="H23" s="276"/>
      <c r="I23" s="350">
        <v>3531370.87</v>
      </c>
      <c r="J23" s="276"/>
      <c r="K23" s="351">
        <v>-2878193.0500000091</v>
      </c>
      <c r="L23" s="276"/>
      <c r="M23" s="350">
        <v>493662877.81999999</v>
      </c>
      <c r="N23" s="270"/>
      <c r="O23" s="269"/>
    </row>
    <row r="24" spans="1:15" s="256" customFormat="1" ht="18" customHeight="1" thickTop="1">
      <c r="A24" s="264"/>
      <c r="B24" s="265"/>
      <c r="C24" s="266"/>
      <c r="E24" s="267"/>
      <c r="F24" s="267"/>
      <c r="G24" s="267"/>
      <c r="H24" s="267"/>
      <c r="I24" s="267"/>
      <c r="J24" s="267"/>
      <c r="K24" s="267"/>
      <c r="L24" s="269"/>
      <c r="M24" s="267"/>
      <c r="N24" s="270"/>
      <c r="O24" s="269"/>
    </row>
    <row r="25" spans="1:15" s="33" customFormat="1" ht="20.100000000000001" customHeight="1">
      <c r="A25" s="380" t="s">
        <v>123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2"/>
      <c r="O25" s="32"/>
    </row>
    <row r="26" spans="1:15" s="33" customFormat="1" ht="20.100000000000001" customHeight="1">
      <c r="A26" s="380" t="s">
        <v>124</v>
      </c>
      <c r="B26" s="380"/>
      <c r="C26" s="380"/>
      <c r="D26" s="380"/>
      <c r="E26" s="380"/>
      <c r="F26" s="380"/>
      <c r="G26" s="380"/>
      <c r="H26" s="380"/>
      <c r="I26" s="380"/>
      <c r="J26" s="380"/>
      <c r="K26" s="380"/>
      <c r="L26" s="380"/>
      <c r="M26" s="380"/>
      <c r="N26" s="32"/>
      <c r="O26" s="32"/>
    </row>
    <row r="27" spans="1:15" s="33" customFormat="1" ht="20.100000000000001" customHeight="1">
      <c r="A27" s="380" t="s">
        <v>125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380"/>
      <c r="N27" s="32"/>
      <c r="O27" s="32"/>
    </row>
    <row r="28" spans="1:15" s="33" customFormat="1" ht="20.100000000000001" customHeight="1">
      <c r="A28" s="111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32"/>
      <c r="O28" s="32"/>
    </row>
    <row r="29" spans="1:15" s="33" customFormat="1" ht="16.350000000000001" customHeight="1">
      <c r="A29" s="34"/>
      <c r="B29" s="34"/>
      <c r="C29" s="34"/>
      <c r="I29" s="35"/>
      <c r="J29" s="82"/>
      <c r="K29" s="35"/>
      <c r="L29" s="35"/>
      <c r="M29" s="35"/>
      <c r="N29" s="81"/>
      <c r="O29" s="32"/>
    </row>
    <row r="30" spans="1:15" s="33" customFormat="1" ht="20.100000000000001" customHeight="1">
      <c r="A30" s="34"/>
      <c r="B30" s="34"/>
      <c r="C30" s="34"/>
      <c r="I30" s="35"/>
      <c r="K30" s="35"/>
      <c r="L30" s="35"/>
      <c r="M30" s="35"/>
      <c r="N30" s="32"/>
      <c r="O30" s="32"/>
    </row>
    <row r="31" spans="1:15" s="33" customFormat="1" ht="20.100000000000001" customHeight="1">
      <c r="A31" s="34"/>
      <c r="B31" s="34"/>
      <c r="C31" s="34"/>
      <c r="I31" s="35"/>
      <c r="K31" s="35"/>
      <c r="L31" s="35"/>
      <c r="M31" s="35"/>
      <c r="N31" s="32"/>
      <c r="O31" s="32"/>
    </row>
    <row r="32" spans="1:15" s="33" customFormat="1" ht="46.35" customHeight="1">
      <c r="A32" s="34"/>
      <c r="B32" s="34"/>
      <c r="C32" s="34"/>
      <c r="I32" s="35"/>
      <c r="K32" s="35"/>
      <c r="L32" s="35"/>
      <c r="M32" s="35"/>
      <c r="N32" s="32"/>
      <c r="O32" s="32"/>
    </row>
    <row r="33" spans="1:14" s="30" customFormat="1" ht="26.25" customHeight="1">
      <c r="A33" s="377"/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7"/>
      <c r="M33" s="377"/>
    </row>
    <row r="34" spans="1:14" s="30" customFormat="1" ht="26.25" customHeight="1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</row>
    <row r="35" spans="1:14" s="30" customFormat="1" ht="26.25" customHeight="1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</row>
    <row r="36" spans="1:14" ht="20.85" customHeight="1"/>
    <row r="45" spans="1:14">
      <c r="F45" s="83"/>
      <c r="H45" s="83"/>
      <c r="L45" s="83"/>
      <c r="N45" s="83"/>
    </row>
    <row r="46" spans="1:14">
      <c r="F46" s="83"/>
      <c r="H46" s="83"/>
      <c r="L46" s="83"/>
      <c r="N46" s="83"/>
    </row>
    <row r="47" spans="1:14">
      <c r="F47" s="83"/>
      <c r="H47" s="83"/>
      <c r="J47" s="83"/>
      <c r="L47" s="83"/>
    </row>
    <row r="48" spans="1:14">
      <c r="F48" s="83"/>
      <c r="H48" s="83"/>
      <c r="J48" s="83"/>
      <c r="N48" s="83"/>
    </row>
    <row r="49" spans="6:14">
      <c r="J49" s="83"/>
      <c r="L49" s="83"/>
      <c r="N49" s="83"/>
    </row>
    <row r="55" spans="6:14">
      <c r="J55" s="83"/>
      <c r="L55" s="83"/>
      <c r="N55" s="83"/>
    </row>
    <row r="56" spans="6:14">
      <c r="F56" s="83"/>
      <c r="H56" s="83"/>
      <c r="L56" s="83"/>
      <c r="N56" s="83"/>
    </row>
    <row r="58" spans="6:14">
      <c r="J58" s="83"/>
      <c r="N58" s="83"/>
    </row>
    <row r="94" spans="3:3">
      <c r="C94" s="280"/>
    </row>
  </sheetData>
  <mergeCells count="11">
    <mergeCell ref="A1:M1"/>
    <mergeCell ref="A2:M2"/>
    <mergeCell ref="I8:K8"/>
    <mergeCell ref="A33:M33"/>
    <mergeCell ref="B3:M3"/>
    <mergeCell ref="B4:M4"/>
    <mergeCell ref="E6:M6"/>
    <mergeCell ref="E7:M7"/>
    <mergeCell ref="A25:M25"/>
    <mergeCell ref="A26:M26"/>
    <mergeCell ref="A27:M27"/>
  </mergeCells>
  <printOptions horizontalCentered="1"/>
  <pageMargins left="0.86614173228346458" right="0.39370078740157483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17"/>
  <sheetViews>
    <sheetView view="pageBreakPreview" topLeftCell="A9" zoomScale="10" zoomScaleSheetLayoutView="10" workbookViewId="0">
      <selection activeCell="Q100" sqref="Q100"/>
    </sheetView>
  </sheetViews>
  <sheetFormatPr defaultColWidth="5.5546875" defaultRowHeight="24" customHeight="1"/>
  <cols>
    <col min="1" max="3" width="1.44140625" style="7" customWidth="1"/>
    <col min="4" max="4" width="37" style="7" customWidth="1"/>
    <col min="5" max="5" width="1.109375" style="242" customWidth="1"/>
    <col min="6" max="6" width="12" style="243" customWidth="1"/>
    <col min="7" max="7" width="0.5546875" style="242" customWidth="1"/>
    <col min="8" max="8" width="12" style="243" customWidth="1"/>
    <col min="9" max="9" width="0.5546875" style="242" customWidth="1"/>
    <col min="10" max="10" width="12" style="244" customWidth="1"/>
    <col min="11" max="11" width="0.5546875" style="245" customWidth="1"/>
    <col min="12" max="12" width="12" style="246" customWidth="1"/>
    <col min="13" max="13" width="11.109375" style="229" bestFit="1" customWidth="1"/>
    <col min="14" max="14" width="6.5546875" style="7" bestFit="1" customWidth="1"/>
    <col min="15" max="16" width="5.5546875" style="7"/>
    <col min="17" max="17" width="10.44140625" style="7" bestFit="1" customWidth="1"/>
    <col min="18" max="19" width="5.5546875" style="7"/>
    <col min="20" max="20" width="16.44140625" style="7" bestFit="1" customWidth="1"/>
    <col min="21" max="16384" width="5.5546875" style="7"/>
  </cols>
  <sheetData>
    <row r="1" spans="1:20" s="1" customFormat="1" ht="21" customHeight="1">
      <c r="A1" s="357" t="s">
        <v>131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206"/>
    </row>
    <row r="2" spans="1:20" s="1" customFormat="1" ht="21" customHeight="1">
      <c r="A2" s="352" t="s">
        <v>77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206"/>
    </row>
    <row r="3" spans="1:20" s="1" customFormat="1" ht="21" customHeight="1">
      <c r="A3" s="352" t="s">
        <v>82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206"/>
    </row>
    <row r="4" spans="1:20" s="1" customFormat="1" ht="21" customHeight="1">
      <c r="A4" s="352" t="s">
        <v>171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206"/>
    </row>
    <row r="5" spans="1:20" s="6" customFormat="1" ht="19.350000000000001" customHeight="1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192"/>
    </row>
    <row r="6" spans="1:20" s="6" customFormat="1" ht="17.850000000000001" customHeight="1">
      <c r="A6" s="208"/>
      <c r="B6" s="208"/>
      <c r="C6" s="208"/>
      <c r="D6" s="208"/>
      <c r="E6" s="209"/>
      <c r="F6" s="381" t="s">
        <v>138</v>
      </c>
      <c r="G6" s="381"/>
      <c r="H6" s="381"/>
      <c r="I6" s="381"/>
      <c r="J6" s="381"/>
      <c r="K6" s="381"/>
      <c r="L6" s="381"/>
      <c r="M6" s="192"/>
    </row>
    <row r="7" spans="1:20" s="6" customFormat="1" ht="17.850000000000001" customHeight="1">
      <c r="E7" s="9"/>
      <c r="F7" s="383" t="s">
        <v>13</v>
      </c>
      <c r="G7" s="383"/>
      <c r="H7" s="383"/>
      <c r="I7" s="205"/>
      <c r="J7" s="382" t="s">
        <v>14</v>
      </c>
      <c r="K7" s="382"/>
      <c r="L7" s="382"/>
      <c r="M7" s="192"/>
    </row>
    <row r="8" spans="1:20" s="6" customFormat="1" ht="17.850000000000001" customHeight="1">
      <c r="E8" s="9"/>
      <c r="F8" s="200" t="s">
        <v>163</v>
      </c>
      <c r="G8" s="201"/>
      <c r="H8" s="200" t="s">
        <v>15</v>
      </c>
      <c r="I8" s="201"/>
      <c r="J8" s="200" t="s">
        <v>163</v>
      </c>
      <c r="K8" s="201"/>
      <c r="L8" s="200" t="s">
        <v>15</v>
      </c>
      <c r="M8" s="192"/>
    </row>
    <row r="9" spans="1:20" s="6" customFormat="1" ht="17.850000000000001" customHeight="1">
      <c r="A9" s="210" t="s">
        <v>83</v>
      </c>
      <c r="E9" s="122"/>
      <c r="F9" s="211"/>
      <c r="G9" s="212"/>
      <c r="H9" s="211"/>
      <c r="I9" s="212"/>
      <c r="J9" s="213"/>
      <c r="K9" s="214"/>
      <c r="L9" s="213"/>
      <c r="M9" s="192"/>
    </row>
    <row r="10" spans="1:20" s="6" customFormat="1" ht="17.850000000000001" customHeight="1">
      <c r="A10" s="6" t="s">
        <v>145</v>
      </c>
      <c r="E10" s="122"/>
      <c r="F10" s="190">
        <v>65302956.009999998</v>
      </c>
      <c r="G10" s="215"/>
      <c r="H10" s="190">
        <v>22100601.059999999</v>
      </c>
      <c r="I10" s="215"/>
      <c r="J10" s="190">
        <v>-8286190.4000000004</v>
      </c>
      <c r="K10" s="216"/>
      <c r="L10" s="190">
        <v>32591220.619999997</v>
      </c>
      <c r="M10" s="192"/>
      <c r="Q10" s="217"/>
      <c r="T10" s="217"/>
    </row>
    <row r="11" spans="1:20" s="6" customFormat="1" ht="17.850000000000001" customHeight="1">
      <c r="A11" s="6" t="s">
        <v>84</v>
      </c>
      <c r="E11" s="122"/>
      <c r="F11" s="190"/>
      <c r="G11" s="215"/>
      <c r="H11" s="190"/>
      <c r="I11" s="215"/>
      <c r="J11" s="216"/>
      <c r="K11" s="190"/>
      <c r="L11" s="216"/>
      <c r="M11" s="192"/>
    </row>
    <row r="12" spans="1:20" s="6" customFormat="1" ht="17.850000000000001" customHeight="1">
      <c r="B12" s="6" t="s">
        <v>85</v>
      </c>
      <c r="E12" s="122"/>
      <c r="F12" s="190"/>
      <c r="G12" s="215"/>
      <c r="H12" s="190"/>
      <c r="I12" s="215"/>
      <c r="J12" s="216"/>
      <c r="K12" s="190"/>
      <c r="L12" s="216"/>
      <c r="M12" s="192"/>
    </row>
    <row r="13" spans="1:20" s="6" customFormat="1" ht="17.850000000000001" customHeight="1">
      <c r="C13" s="6" t="s">
        <v>207</v>
      </c>
      <c r="E13" s="122"/>
      <c r="F13" s="216">
        <v>13345542.270000001</v>
      </c>
      <c r="G13" s="215"/>
      <c r="H13" s="216">
        <v>9051684.4600000009</v>
      </c>
      <c r="I13" s="215"/>
      <c r="J13" s="216">
        <v>7717702.8199999994</v>
      </c>
      <c r="K13" s="190"/>
      <c r="L13" s="216">
        <v>7978391.9299999997</v>
      </c>
      <c r="M13" s="192"/>
      <c r="Q13" s="217"/>
      <c r="T13" s="217"/>
    </row>
    <row r="14" spans="1:20" s="6" customFormat="1" ht="17.850000000000001" customHeight="1">
      <c r="C14" s="6" t="s">
        <v>208</v>
      </c>
      <c r="E14" s="122"/>
      <c r="F14" s="220">
        <v>1188772.06</v>
      </c>
      <c r="G14" s="131"/>
      <c r="H14" s="220">
        <v>677405.27</v>
      </c>
      <c r="I14" s="131"/>
      <c r="J14" s="220">
        <v>963552.67999999993</v>
      </c>
      <c r="K14" s="247"/>
      <c r="L14" s="220">
        <v>284786.67</v>
      </c>
      <c r="M14" s="192"/>
      <c r="Q14" s="217"/>
      <c r="T14" s="217"/>
    </row>
    <row r="15" spans="1:20" s="6" customFormat="1" ht="17.850000000000001" customHeight="1">
      <c r="C15" s="6" t="s">
        <v>113</v>
      </c>
      <c r="E15" s="122"/>
      <c r="F15" s="216">
        <v>397411.59</v>
      </c>
      <c r="G15" s="215"/>
      <c r="H15" s="216">
        <v>391514.23999999993</v>
      </c>
      <c r="I15" s="215"/>
      <c r="J15" s="216">
        <v>309807.51</v>
      </c>
      <c r="K15" s="190"/>
      <c r="L15" s="216">
        <v>306552.43999999994</v>
      </c>
      <c r="M15" s="192"/>
      <c r="Q15" s="217"/>
      <c r="T15" s="217"/>
    </row>
    <row r="16" spans="1:20" s="6" customFormat="1" ht="17.850000000000001" customHeight="1">
      <c r="C16" s="6" t="s">
        <v>114</v>
      </c>
      <c r="E16" s="122"/>
      <c r="F16" s="216">
        <v>1873299.0100000007</v>
      </c>
      <c r="G16" s="215"/>
      <c r="H16" s="216">
        <v>2198381.4200000004</v>
      </c>
      <c r="I16" s="215"/>
      <c r="J16" s="191">
        <v>0</v>
      </c>
      <c r="K16" s="190"/>
      <c r="L16" s="191">
        <v>0</v>
      </c>
      <c r="M16" s="192"/>
      <c r="Q16" s="217"/>
      <c r="T16" s="217"/>
    </row>
    <row r="17" spans="1:20" s="6" customFormat="1" ht="17.850000000000001" customHeight="1">
      <c r="C17" s="6" t="s">
        <v>86</v>
      </c>
      <c r="E17" s="122"/>
      <c r="F17" s="191">
        <v>0</v>
      </c>
      <c r="G17" s="215"/>
      <c r="H17" s="216">
        <v>-15845.060000000001</v>
      </c>
      <c r="I17" s="218"/>
      <c r="J17" s="191">
        <v>0</v>
      </c>
      <c r="K17" s="219"/>
      <c r="L17" s="216">
        <v>-2180.84</v>
      </c>
      <c r="M17" s="192"/>
      <c r="Q17" s="217"/>
      <c r="T17" s="217"/>
    </row>
    <row r="18" spans="1:20" s="6" customFormat="1" ht="17.850000000000001" customHeight="1">
      <c r="C18" s="6" t="s">
        <v>117</v>
      </c>
      <c r="E18" s="122"/>
      <c r="F18" s="191">
        <v>0</v>
      </c>
      <c r="G18" s="215"/>
      <c r="H18" s="216">
        <v>21</v>
      </c>
      <c r="I18" s="218"/>
      <c r="J18" s="191">
        <v>0</v>
      </c>
      <c r="K18" s="219"/>
      <c r="L18" s="216">
        <v>21</v>
      </c>
      <c r="M18" s="192"/>
      <c r="Q18" s="217"/>
      <c r="T18" s="217"/>
    </row>
    <row r="19" spans="1:20" s="6" customFormat="1" ht="17.850000000000001" customHeight="1">
      <c r="C19" s="6" t="s">
        <v>188</v>
      </c>
      <c r="E19" s="122"/>
      <c r="F19" s="328">
        <v>0</v>
      </c>
      <c r="G19" s="215"/>
      <c r="H19" s="124">
        <v>4</v>
      </c>
      <c r="I19" s="218"/>
      <c r="J19" s="328">
        <v>0</v>
      </c>
      <c r="K19" s="125"/>
      <c r="L19" s="126">
        <v>4</v>
      </c>
      <c r="M19" s="192"/>
      <c r="Q19" s="217"/>
      <c r="T19" s="217"/>
    </row>
    <row r="20" spans="1:20" s="6" customFormat="1" ht="17.850000000000001" customHeight="1">
      <c r="C20" s="6" t="s">
        <v>159</v>
      </c>
      <c r="E20" s="122"/>
      <c r="F20" s="124">
        <v>-14760.94</v>
      </c>
      <c r="G20" s="215"/>
      <c r="H20" s="328">
        <v>0</v>
      </c>
      <c r="I20" s="218"/>
      <c r="J20" s="328">
        <v>0</v>
      </c>
      <c r="K20" s="125"/>
      <c r="L20" s="191">
        <v>0</v>
      </c>
      <c r="M20" s="192"/>
      <c r="Q20" s="217"/>
      <c r="T20" s="217"/>
    </row>
    <row r="21" spans="1:20" s="6" customFormat="1" ht="17.850000000000001" customHeight="1">
      <c r="C21" s="6" t="s">
        <v>87</v>
      </c>
      <c r="E21" s="122"/>
      <c r="F21" s="216">
        <v>-123573.07</v>
      </c>
      <c r="G21" s="215"/>
      <c r="H21" s="216">
        <v>-32163.040000000001</v>
      </c>
      <c r="I21" s="215"/>
      <c r="J21" s="216">
        <v>-491434.89</v>
      </c>
      <c r="K21" s="216"/>
      <c r="L21" s="216">
        <v>-604067.87</v>
      </c>
      <c r="M21" s="192"/>
      <c r="Q21" s="217"/>
      <c r="T21" s="217"/>
    </row>
    <row r="22" spans="1:20" s="6" customFormat="1" ht="17.850000000000001" customHeight="1">
      <c r="C22" s="6" t="s">
        <v>149</v>
      </c>
      <c r="E22" s="122"/>
      <c r="F22" s="191">
        <v>0</v>
      </c>
      <c r="G22" s="215"/>
      <c r="H22" s="191">
        <v>0</v>
      </c>
      <c r="I22" s="215"/>
      <c r="J22" s="328">
        <v>0</v>
      </c>
      <c r="K22" s="216"/>
      <c r="L22" s="216">
        <v>-24082253</v>
      </c>
      <c r="M22" s="192"/>
      <c r="Q22" s="217"/>
      <c r="T22" s="217"/>
    </row>
    <row r="23" spans="1:20" s="6" customFormat="1" ht="17.850000000000001" customHeight="1">
      <c r="A23" s="127"/>
      <c r="B23" s="127"/>
      <c r="C23" s="6" t="s">
        <v>56</v>
      </c>
      <c r="D23" s="127"/>
      <c r="E23" s="122"/>
      <c r="F23" s="216">
        <v>6378025.0899999989</v>
      </c>
      <c r="G23" s="215"/>
      <c r="H23" s="216">
        <v>3087896.3299999996</v>
      </c>
      <c r="I23" s="215"/>
      <c r="J23" s="216">
        <v>1549702.9700000002</v>
      </c>
      <c r="K23" s="216"/>
      <c r="L23" s="216">
        <v>1610548.7900000003</v>
      </c>
      <c r="M23" s="192"/>
    </row>
    <row r="24" spans="1:20" s="6" customFormat="1" ht="17.850000000000001" customHeight="1">
      <c r="A24" s="127"/>
      <c r="B24" s="127"/>
      <c r="C24" s="6" t="s">
        <v>115</v>
      </c>
      <c r="D24" s="127"/>
      <c r="E24" s="122"/>
      <c r="F24" s="221">
        <v>14255396.75</v>
      </c>
      <c r="G24" s="222"/>
      <c r="H24" s="221">
        <v>3439085.46</v>
      </c>
      <c r="I24" s="222"/>
      <c r="J24" s="221">
        <v>-263394.21999999997</v>
      </c>
      <c r="K24" s="216"/>
      <c r="L24" s="221">
        <v>65665.719999999827</v>
      </c>
      <c r="M24" s="192"/>
    </row>
    <row r="25" spans="1:20" s="6" customFormat="1" ht="17.850000000000001" customHeight="1">
      <c r="A25" s="6" t="s">
        <v>150</v>
      </c>
      <c r="E25" s="122"/>
      <c r="F25" s="223"/>
      <c r="G25" s="9"/>
      <c r="H25" s="223"/>
      <c r="I25" s="9"/>
      <c r="J25" s="224"/>
      <c r="K25" s="225"/>
      <c r="L25" s="224"/>
      <c r="M25" s="192"/>
      <c r="Q25" s="217"/>
      <c r="T25" s="217"/>
    </row>
    <row r="26" spans="1:20" s="6" customFormat="1" ht="17.850000000000001" customHeight="1">
      <c r="C26" s="6" t="s">
        <v>88</v>
      </c>
      <c r="E26" s="122"/>
      <c r="F26" s="215">
        <v>102603068.77</v>
      </c>
      <c r="G26" s="215"/>
      <c r="H26" s="215">
        <v>40898585.139999993</v>
      </c>
      <c r="I26" s="215"/>
      <c r="J26" s="215">
        <v>1499746.469999999</v>
      </c>
      <c r="K26" s="216"/>
      <c r="L26" s="215">
        <v>18148689.459999993</v>
      </c>
      <c r="M26" s="192"/>
      <c r="Q26" s="217"/>
      <c r="T26" s="217"/>
    </row>
    <row r="27" spans="1:20" s="6" customFormat="1" ht="17.850000000000001" customHeight="1">
      <c r="A27" s="6" t="s">
        <v>89</v>
      </c>
      <c r="E27" s="122"/>
      <c r="F27" s="195"/>
      <c r="G27" s="195"/>
      <c r="H27" s="195"/>
      <c r="I27" s="195"/>
      <c r="J27" s="216"/>
      <c r="K27" s="216"/>
      <c r="L27" s="216"/>
      <c r="M27" s="192"/>
    </row>
    <row r="28" spans="1:20" s="6" customFormat="1" ht="17.850000000000001" customHeight="1">
      <c r="C28" s="6" t="s">
        <v>90</v>
      </c>
      <c r="E28" s="122"/>
      <c r="F28" s="190">
        <v>-62699364.64000003</v>
      </c>
      <c r="G28" s="215"/>
      <c r="H28" s="190">
        <v>-37512485.319999985</v>
      </c>
      <c r="I28" s="215"/>
      <c r="J28" s="216">
        <v>-2461835.61</v>
      </c>
      <c r="K28" s="216"/>
      <c r="L28" s="216">
        <v>-274209.90000000002</v>
      </c>
      <c r="M28" s="192"/>
      <c r="T28" s="217"/>
    </row>
    <row r="29" spans="1:20" s="6" customFormat="1" ht="17.850000000000001" customHeight="1">
      <c r="C29" s="6" t="s">
        <v>91</v>
      </c>
      <c r="E29" s="122"/>
      <c r="F29" s="216">
        <v>-142422077.68000001</v>
      </c>
      <c r="G29" s="215"/>
      <c r="H29" s="216">
        <v>-53211440.459999986</v>
      </c>
      <c r="I29" s="215"/>
      <c r="J29" s="216">
        <v>-277824.51</v>
      </c>
      <c r="K29" s="216"/>
      <c r="L29" s="216">
        <v>2319271.2800000031</v>
      </c>
      <c r="M29" s="192"/>
      <c r="Q29" s="217"/>
      <c r="T29" s="217"/>
    </row>
    <row r="30" spans="1:20" s="6" customFormat="1" ht="17.850000000000001" customHeight="1">
      <c r="C30" s="6" t="s">
        <v>19</v>
      </c>
      <c r="E30" s="122"/>
      <c r="F30" s="216">
        <v>-26029574.109999996</v>
      </c>
      <c r="G30" s="215"/>
      <c r="H30" s="216">
        <v>-4311145.45</v>
      </c>
      <c r="I30" s="215"/>
      <c r="J30" s="216">
        <v>251785.10000000003</v>
      </c>
      <c r="K30" s="216"/>
      <c r="L30" s="216">
        <v>-204331.25000000003</v>
      </c>
      <c r="M30" s="192"/>
      <c r="Q30" s="217"/>
      <c r="T30" s="217"/>
    </row>
    <row r="31" spans="1:20" s="6" customFormat="1" ht="17.850000000000001" customHeight="1">
      <c r="C31" s="6" t="s">
        <v>107</v>
      </c>
      <c r="E31" s="122"/>
      <c r="F31" s="216">
        <v>4740.16</v>
      </c>
      <c r="G31" s="215"/>
      <c r="H31" s="216">
        <v>-762499.83999999985</v>
      </c>
      <c r="I31" s="215"/>
      <c r="J31" s="190">
        <v>-21000</v>
      </c>
      <c r="K31" s="216"/>
      <c r="L31" s="191">
        <v>0</v>
      </c>
      <c r="M31" s="192"/>
      <c r="Q31" s="217"/>
      <c r="T31" s="217"/>
    </row>
    <row r="32" spans="1:20" s="6" customFormat="1" ht="7.35" customHeight="1">
      <c r="E32" s="122"/>
      <c r="F32" s="191"/>
      <c r="G32" s="215"/>
      <c r="H32" s="216"/>
      <c r="I32" s="215"/>
      <c r="J32" s="191"/>
      <c r="K32" s="216"/>
      <c r="L32" s="191"/>
      <c r="M32" s="192"/>
      <c r="Q32" s="217"/>
      <c r="T32" s="217"/>
    </row>
    <row r="33" spans="1:20" s="6" customFormat="1" ht="17.850000000000001" customHeight="1">
      <c r="A33" s="356" t="s">
        <v>123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192"/>
      <c r="Q33" s="217"/>
      <c r="T33" s="217"/>
    </row>
    <row r="34" spans="1:20" s="6" customFormat="1" ht="17.850000000000001" customHeight="1">
      <c r="A34" s="356" t="s">
        <v>124</v>
      </c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192"/>
      <c r="Q34" s="217"/>
      <c r="T34" s="217"/>
    </row>
    <row r="35" spans="1:20" s="6" customFormat="1" ht="17.850000000000001" customHeight="1">
      <c r="A35" s="356" t="s">
        <v>125</v>
      </c>
      <c r="B35" s="35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192"/>
      <c r="Q35" s="217"/>
      <c r="T35" s="217"/>
    </row>
    <row r="36" spans="1:20" ht="27" customHeight="1">
      <c r="A36" s="39"/>
      <c r="E36" s="226"/>
      <c r="F36" s="227"/>
      <c r="G36" s="227"/>
      <c r="H36" s="227"/>
      <c r="I36" s="227"/>
      <c r="J36" s="228"/>
      <c r="K36" s="228"/>
      <c r="L36" s="228"/>
      <c r="Q36" s="230"/>
      <c r="T36" s="230"/>
    </row>
    <row r="37" spans="1:20" s="1" customFormat="1" ht="19.350000000000001" customHeight="1">
      <c r="A37" s="39"/>
      <c r="B37" s="7"/>
      <c r="C37" s="7"/>
      <c r="D37" s="7"/>
      <c r="E37" s="226"/>
      <c r="F37" s="227"/>
      <c r="G37" s="227"/>
      <c r="H37" s="227"/>
      <c r="I37" s="227"/>
      <c r="J37" s="228"/>
      <c r="K37" s="228"/>
      <c r="L37" s="228"/>
      <c r="M37" s="206"/>
      <c r="Q37" s="231"/>
      <c r="T37" s="231"/>
    </row>
    <row r="38" spans="1:20" s="1" customFormat="1" ht="19.350000000000001" customHeight="1">
      <c r="A38" s="39"/>
      <c r="B38" s="7"/>
      <c r="C38" s="7"/>
      <c r="D38" s="7"/>
      <c r="E38" s="226"/>
      <c r="F38" s="227"/>
      <c r="G38" s="227"/>
      <c r="H38" s="227"/>
      <c r="I38" s="227"/>
      <c r="J38" s="228"/>
      <c r="K38" s="228"/>
      <c r="L38" s="228"/>
      <c r="M38" s="206"/>
      <c r="Q38" s="231"/>
      <c r="T38" s="231"/>
    </row>
    <row r="39" spans="1:20" s="1" customFormat="1" ht="21" customHeight="1">
      <c r="A39" s="384"/>
      <c r="B39" s="384"/>
      <c r="C39" s="384"/>
      <c r="D39" s="384"/>
      <c r="E39" s="384"/>
      <c r="F39" s="384"/>
      <c r="G39" s="384"/>
      <c r="H39" s="384"/>
      <c r="I39" s="384"/>
      <c r="J39" s="384"/>
      <c r="L39" s="232"/>
      <c r="M39" s="206"/>
      <c r="Q39" s="231"/>
      <c r="T39" s="231"/>
    </row>
    <row r="40" spans="1:20" s="1" customFormat="1" ht="21" customHeight="1">
      <c r="A40" s="337"/>
      <c r="B40" s="337"/>
      <c r="C40" s="337"/>
      <c r="D40" s="337"/>
      <c r="E40" s="337"/>
      <c r="F40" s="337"/>
      <c r="G40" s="337"/>
      <c r="H40" s="337"/>
      <c r="I40" s="337"/>
      <c r="J40" s="337"/>
      <c r="L40" s="232"/>
      <c r="M40" s="206"/>
      <c r="Q40" s="231"/>
      <c r="T40" s="231"/>
    </row>
    <row r="41" spans="1:20" s="1" customFormat="1" ht="21" customHeight="1">
      <c r="A41" s="357" t="s">
        <v>132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206"/>
    </row>
    <row r="42" spans="1:20" s="1" customFormat="1" ht="21" customHeight="1">
      <c r="A42" s="352" t="s">
        <v>77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206"/>
    </row>
    <row r="43" spans="1:20" s="1" customFormat="1" ht="21" customHeight="1">
      <c r="A43" s="352" t="s">
        <v>100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206"/>
    </row>
    <row r="44" spans="1:20" s="1" customFormat="1" ht="21" customHeight="1">
      <c r="A44" s="352" t="s">
        <v>171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206"/>
    </row>
    <row r="45" spans="1:20" s="1" customFormat="1" ht="19.350000000000001" customHeight="1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206"/>
    </row>
    <row r="46" spans="1:20" s="6" customFormat="1" ht="17.850000000000001" customHeight="1">
      <c r="A46" s="208"/>
      <c r="B46" s="208"/>
      <c r="C46" s="208"/>
      <c r="D46" s="208"/>
      <c r="E46" s="209"/>
      <c r="F46" s="381" t="s">
        <v>138</v>
      </c>
      <c r="G46" s="381"/>
      <c r="H46" s="381"/>
      <c r="I46" s="381"/>
      <c r="J46" s="381"/>
      <c r="K46" s="381"/>
      <c r="L46" s="381"/>
      <c r="M46" s="192"/>
    </row>
    <row r="47" spans="1:20" s="6" customFormat="1" ht="17.850000000000001" customHeight="1">
      <c r="E47" s="9"/>
      <c r="F47" s="383" t="s">
        <v>13</v>
      </c>
      <c r="G47" s="383"/>
      <c r="H47" s="383"/>
      <c r="I47" s="205"/>
      <c r="J47" s="382" t="s">
        <v>14</v>
      </c>
      <c r="K47" s="382"/>
      <c r="L47" s="382"/>
      <c r="M47" s="192"/>
    </row>
    <row r="48" spans="1:20" s="6" customFormat="1" ht="17.850000000000001" customHeight="1">
      <c r="E48" s="9"/>
      <c r="F48" s="200" t="s">
        <v>163</v>
      </c>
      <c r="G48" s="201"/>
      <c r="H48" s="200" t="s">
        <v>15</v>
      </c>
      <c r="I48" s="201"/>
      <c r="J48" s="200" t="s">
        <v>163</v>
      </c>
      <c r="K48" s="201"/>
      <c r="L48" s="200" t="s">
        <v>15</v>
      </c>
      <c r="M48" s="192"/>
    </row>
    <row r="49" spans="1:20" s="6" customFormat="1" ht="17.850000000000001" customHeight="1">
      <c r="A49" s="6" t="s">
        <v>92</v>
      </c>
      <c r="E49" s="122"/>
      <c r="F49" s="216"/>
      <c r="G49" s="215"/>
      <c r="H49" s="216"/>
      <c r="I49" s="215"/>
      <c r="J49" s="216"/>
      <c r="K49" s="216"/>
      <c r="L49" s="216"/>
      <c r="M49" s="192"/>
      <c r="Q49" s="217"/>
      <c r="T49" s="217"/>
    </row>
    <row r="50" spans="1:20" s="6" customFormat="1" ht="17.850000000000001" customHeight="1">
      <c r="A50" s="127"/>
      <c r="B50" s="127"/>
      <c r="C50" s="233" t="s">
        <v>28</v>
      </c>
      <c r="D50" s="127"/>
      <c r="E50" s="122"/>
      <c r="F50" s="190">
        <v>2432852.59</v>
      </c>
      <c r="G50" s="215"/>
      <c r="H50" s="190">
        <v>17690534.979999997</v>
      </c>
      <c r="I50" s="215"/>
      <c r="J50" s="190">
        <v>-1014085.19</v>
      </c>
      <c r="K50" s="216"/>
      <c r="L50" s="190">
        <v>-1702608.8399999999</v>
      </c>
      <c r="M50" s="192"/>
      <c r="Q50" s="217"/>
      <c r="T50" s="217"/>
    </row>
    <row r="51" spans="1:20" s="6" customFormat="1" ht="17.850000000000001" customHeight="1">
      <c r="A51" s="127"/>
      <c r="B51" s="127"/>
      <c r="C51" s="127" t="s">
        <v>29</v>
      </c>
      <c r="D51" s="127"/>
      <c r="E51" s="122"/>
      <c r="F51" s="234">
        <v>-367012.10999999987</v>
      </c>
      <c r="G51" s="215"/>
      <c r="H51" s="234">
        <v>232574.5199999999</v>
      </c>
      <c r="I51" s="215"/>
      <c r="J51" s="234">
        <v>-178996.64</v>
      </c>
      <c r="K51" s="216"/>
      <c r="L51" s="234">
        <v>-489526.06999999995</v>
      </c>
      <c r="M51" s="192"/>
      <c r="Q51" s="217"/>
      <c r="T51" s="217"/>
    </row>
    <row r="52" spans="1:20" s="6" customFormat="1" ht="17.850000000000001" customHeight="1">
      <c r="B52" s="6" t="s">
        <v>209</v>
      </c>
      <c r="E52" s="122"/>
      <c r="F52" s="195">
        <v>-126477367.02</v>
      </c>
      <c r="G52" s="195"/>
      <c r="H52" s="195">
        <v>-36975876.429999962</v>
      </c>
      <c r="I52" s="235"/>
      <c r="J52" s="195">
        <v>-2202210.38</v>
      </c>
      <c r="K52" s="222"/>
      <c r="L52" s="195">
        <v>17797284.679999996</v>
      </c>
      <c r="M52" s="192"/>
    </row>
    <row r="53" spans="1:20" s="6" customFormat="1" ht="17.850000000000001" customHeight="1">
      <c r="A53" s="6" t="s">
        <v>122</v>
      </c>
      <c r="E53" s="122"/>
      <c r="F53" s="329">
        <v>0</v>
      </c>
      <c r="G53" s="235"/>
      <c r="H53" s="222">
        <v>-240410.28</v>
      </c>
      <c r="I53" s="235"/>
      <c r="J53" s="329">
        <v>0</v>
      </c>
      <c r="K53" s="222"/>
      <c r="L53" s="330">
        <v>-240410.28</v>
      </c>
      <c r="M53" s="331"/>
    </row>
    <row r="54" spans="1:20" s="6" customFormat="1" ht="17.850000000000001" customHeight="1">
      <c r="A54" s="127" t="s">
        <v>93</v>
      </c>
      <c r="B54" s="127"/>
      <c r="E54" s="122"/>
      <c r="F54" s="234">
        <v>-12156181.52</v>
      </c>
      <c r="G54" s="218"/>
      <c r="H54" s="234">
        <v>-7071998.5000000009</v>
      </c>
      <c r="I54" s="218"/>
      <c r="J54" s="234">
        <v>-125662.28</v>
      </c>
      <c r="K54" s="191"/>
      <c r="L54" s="234">
        <v>-2155266.6799999997</v>
      </c>
      <c r="M54" s="192"/>
    </row>
    <row r="55" spans="1:20" s="6" customFormat="1" ht="17.850000000000001" customHeight="1">
      <c r="A55" s="127"/>
      <c r="C55" s="6" t="s">
        <v>155</v>
      </c>
      <c r="D55" s="6" t="s">
        <v>94</v>
      </c>
      <c r="E55" s="122"/>
      <c r="F55" s="236">
        <v>-138633548.53999999</v>
      </c>
      <c r="G55" s="195"/>
      <c r="H55" s="236">
        <v>-44288285.209999964</v>
      </c>
      <c r="I55" s="195"/>
      <c r="J55" s="236">
        <v>-2327872.66</v>
      </c>
      <c r="K55" s="216"/>
      <c r="L55" s="236">
        <v>15401607.719999997</v>
      </c>
      <c r="M55" s="192"/>
      <c r="Q55" s="217"/>
      <c r="T55" s="217"/>
    </row>
    <row r="56" spans="1:20" s="6" customFormat="1" ht="17.850000000000001" customHeight="1">
      <c r="A56" s="210" t="s">
        <v>95</v>
      </c>
      <c r="E56" s="122"/>
      <c r="F56" s="237"/>
      <c r="G56" s="122"/>
      <c r="H56" s="237"/>
      <c r="I56" s="122"/>
      <c r="J56" s="238"/>
      <c r="K56" s="238"/>
      <c r="L56" s="238"/>
      <c r="M56" s="192"/>
    </row>
    <row r="57" spans="1:20" s="6" customFormat="1" ht="17.850000000000001" customHeight="1">
      <c r="C57" s="6" t="s">
        <v>119</v>
      </c>
      <c r="E57" s="122"/>
      <c r="F57" s="191">
        <v>0</v>
      </c>
      <c r="G57" s="131"/>
      <c r="H57" s="220">
        <v>500000</v>
      </c>
      <c r="I57" s="191"/>
      <c r="J57" s="191">
        <v>0</v>
      </c>
      <c r="K57" s="191"/>
      <c r="L57" s="191">
        <v>0</v>
      </c>
      <c r="M57" s="192"/>
      <c r="Q57" s="217"/>
      <c r="T57" s="217"/>
    </row>
    <row r="58" spans="1:20" s="6" customFormat="1" ht="17.850000000000001" customHeight="1">
      <c r="C58" s="6" t="s">
        <v>218</v>
      </c>
      <c r="E58" s="122"/>
      <c r="F58" s="216">
        <v>-148662785.81</v>
      </c>
      <c r="G58" s="216"/>
      <c r="H58" s="216">
        <v>-107522843.59999999</v>
      </c>
      <c r="I58" s="216"/>
      <c r="J58" s="216">
        <v>-170505.15</v>
      </c>
      <c r="K58" s="216"/>
      <c r="L58" s="216">
        <v>-111173.55000000028</v>
      </c>
      <c r="M58" s="192"/>
    </row>
    <row r="59" spans="1:20" s="6" customFormat="1" ht="17.850000000000001" customHeight="1">
      <c r="C59" s="6" t="s">
        <v>118</v>
      </c>
      <c r="E59" s="122"/>
      <c r="F59" s="216">
        <v>-1345326.13</v>
      </c>
      <c r="G59" s="216"/>
      <c r="H59" s="216">
        <v>-13090</v>
      </c>
      <c r="I59" s="216"/>
      <c r="J59" s="216">
        <v>-8400</v>
      </c>
      <c r="K59" s="216"/>
      <c r="L59" s="216">
        <v>-13090</v>
      </c>
      <c r="M59" s="192"/>
    </row>
    <row r="60" spans="1:20" s="6" customFormat="1" ht="17.850000000000001" customHeight="1">
      <c r="C60" s="6" t="s">
        <v>151</v>
      </c>
      <c r="E60" s="122"/>
      <c r="F60" s="216">
        <v>-1361349.42</v>
      </c>
      <c r="G60" s="216"/>
      <c r="H60" s="216">
        <v>-2031999.9999999991</v>
      </c>
      <c r="I60" s="216"/>
      <c r="J60" s="191">
        <v>0</v>
      </c>
      <c r="K60" s="191"/>
      <c r="L60" s="191">
        <v>0</v>
      </c>
      <c r="M60" s="192"/>
    </row>
    <row r="61" spans="1:20" s="6" customFormat="1" ht="17.850000000000001" customHeight="1">
      <c r="C61" s="6" t="s">
        <v>195</v>
      </c>
      <c r="E61" s="122"/>
      <c r="F61" s="191">
        <v>0</v>
      </c>
      <c r="G61" s="216"/>
      <c r="H61" s="191">
        <v>0</v>
      </c>
      <c r="I61" s="216"/>
      <c r="J61" s="191">
        <v>0</v>
      </c>
      <c r="K61" s="191"/>
      <c r="L61" s="220">
        <v>48800000</v>
      </c>
      <c r="M61" s="192"/>
    </row>
    <row r="62" spans="1:20" s="6" customFormat="1" ht="17.850000000000001" customHeight="1">
      <c r="C62" s="6" t="s">
        <v>210</v>
      </c>
      <c r="E62" s="122"/>
      <c r="F62" s="191">
        <v>0</v>
      </c>
      <c r="G62" s="215"/>
      <c r="H62" s="191">
        <v>0</v>
      </c>
      <c r="I62" s="215"/>
      <c r="J62" s="216">
        <v>-18000000</v>
      </c>
      <c r="K62" s="216"/>
      <c r="L62" s="216">
        <v>-48800000</v>
      </c>
      <c r="M62" s="192"/>
    </row>
    <row r="63" spans="1:20" s="6" customFormat="1" ht="17.850000000000001" customHeight="1">
      <c r="C63" s="6" t="s">
        <v>120</v>
      </c>
      <c r="E63" s="122"/>
      <c r="F63" s="191">
        <v>0</v>
      </c>
      <c r="G63" s="215"/>
      <c r="H63" s="216">
        <v>-19182137.060000002</v>
      </c>
      <c r="I63" s="215"/>
      <c r="J63" s="191">
        <v>0</v>
      </c>
      <c r="K63" s="216"/>
      <c r="L63" s="216">
        <v>-251180137.06</v>
      </c>
      <c r="M63" s="192"/>
    </row>
    <row r="64" spans="1:20" s="6" customFormat="1" ht="17.850000000000001" customHeight="1">
      <c r="C64" s="6" t="s">
        <v>96</v>
      </c>
      <c r="E64" s="122"/>
      <c r="F64" s="191">
        <v>0</v>
      </c>
      <c r="G64" s="215"/>
      <c r="H64" s="190">
        <v>24766.36</v>
      </c>
      <c r="I64" s="215"/>
      <c r="J64" s="191">
        <v>0</v>
      </c>
      <c r="K64" s="216"/>
      <c r="L64" s="220">
        <v>2336.4499999999998</v>
      </c>
      <c r="M64" s="192"/>
    </row>
    <row r="65" spans="1:20" s="6" customFormat="1" ht="17.850000000000001" customHeight="1">
      <c r="C65" s="6" t="s">
        <v>98</v>
      </c>
      <c r="E65" s="122"/>
      <c r="F65" s="191">
        <v>0</v>
      </c>
      <c r="G65" s="215"/>
      <c r="H65" s="191">
        <v>0</v>
      </c>
      <c r="I65" s="215"/>
      <c r="J65" s="191">
        <v>0</v>
      </c>
      <c r="K65" s="216"/>
      <c r="L65" s="220">
        <v>24082253</v>
      </c>
      <c r="M65" s="192"/>
    </row>
    <row r="66" spans="1:20" s="6" customFormat="1" ht="17.850000000000001" customHeight="1">
      <c r="C66" s="6" t="s">
        <v>97</v>
      </c>
      <c r="E66" s="122"/>
      <c r="F66" s="190">
        <v>123573.07</v>
      </c>
      <c r="G66" s="215"/>
      <c r="H66" s="190">
        <v>32163.040000000001</v>
      </c>
      <c r="I66" s="215"/>
      <c r="J66" s="190">
        <v>399315.34</v>
      </c>
      <c r="K66" s="216"/>
      <c r="L66" s="190">
        <v>604067.87</v>
      </c>
      <c r="M66" s="192"/>
    </row>
    <row r="67" spans="1:20" s="6" customFormat="1" ht="17.850000000000001" customHeight="1">
      <c r="D67" s="6" t="s">
        <v>99</v>
      </c>
      <c r="E67" s="122"/>
      <c r="F67" s="239">
        <v>-151245888.28999999</v>
      </c>
      <c r="G67" s="216"/>
      <c r="H67" s="239">
        <v>-128193141.25999999</v>
      </c>
      <c r="I67" s="216"/>
      <c r="J67" s="239">
        <v>-17779589.809999999</v>
      </c>
      <c r="K67" s="216"/>
      <c r="L67" s="239">
        <v>-226615743.293235</v>
      </c>
      <c r="M67" s="192"/>
    </row>
    <row r="68" spans="1:20" s="6" customFormat="1" ht="21" customHeight="1">
      <c r="A68" s="240"/>
      <c r="E68" s="122"/>
      <c r="F68" s="222"/>
      <c r="G68" s="216"/>
      <c r="H68" s="191"/>
      <c r="I68" s="216"/>
      <c r="J68" s="191"/>
      <c r="K68" s="216"/>
      <c r="L68" s="191"/>
      <c r="M68" s="192"/>
      <c r="O68" s="130"/>
      <c r="Q68" s="217"/>
      <c r="T68" s="217"/>
    </row>
    <row r="69" spans="1:20" s="6" customFormat="1" ht="17.850000000000001" customHeight="1">
      <c r="A69" s="356" t="s">
        <v>123</v>
      </c>
      <c r="B69" s="356"/>
      <c r="C69" s="356"/>
      <c r="D69" s="356"/>
      <c r="E69" s="356"/>
      <c r="F69" s="356"/>
      <c r="G69" s="356"/>
      <c r="H69" s="356"/>
      <c r="I69" s="356"/>
      <c r="J69" s="356"/>
      <c r="K69" s="356"/>
      <c r="L69" s="356"/>
      <c r="M69" s="192"/>
      <c r="O69" s="130"/>
      <c r="Q69" s="217"/>
      <c r="T69" s="217"/>
    </row>
    <row r="70" spans="1:20" s="6" customFormat="1" ht="17.850000000000001" customHeight="1">
      <c r="A70" s="356" t="s">
        <v>124</v>
      </c>
      <c r="B70" s="356"/>
      <c r="C70" s="356"/>
      <c r="D70" s="356"/>
      <c r="E70" s="356"/>
      <c r="F70" s="356"/>
      <c r="G70" s="356"/>
      <c r="H70" s="356"/>
      <c r="I70" s="356"/>
      <c r="J70" s="356"/>
      <c r="K70" s="356"/>
      <c r="L70" s="356"/>
      <c r="M70" s="192"/>
      <c r="O70" s="130"/>
      <c r="Q70" s="217"/>
      <c r="T70" s="217"/>
    </row>
    <row r="71" spans="1:20" s="6" customFormat="1" ht="17.850000000000001" customHeight="1">
      <c r="A71" s="356" t="s">
        <v>125</v>
      </c>
      <c r="B71" s="356"/>
      <c r="C71" s="356"/>
      <c r="D71" s="356"/>
      <c r="E71" s="356"/>
      <c r="F71" s="356"/>
      <c r="G71" s="356"/>
      <c r="H71" s="356"/>
      <c r="I71" s="356"/>
      <c r="J71" s="356"/>
      <c r="K71" s="356"/>
      <c r="L71" s="356"/>
      <c r="M71" s="192"/>
      <c r="O71" s="130"/>
      <c r="Q71" s="217"/>
      <c r="T71" s="217"/>
    </row>
    <row r="72" spans="1:20" ht="9" customHeight="1">
      <c r="A72" s="106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O72" s="241"/>
      <c r="Q72" s="230"/>
      <c r="T72" s="230"/>
    </row>
    <row r="73" spans="1:20" ht="20.85" customHeight="1">
      <c r="A73" s="106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O73" s="241"/>
      <c r="Q73" s="230"/>
      <c r="T73" s="230"/>
    </row>
    <row r="74" spans="1:20" ht="20.85" customHeight="1">
      <c r="A74" s="106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O74" s="241"/>
      <c r="Q74" s="230"/>
      <c r="T74" s="230"/>
    </row>
    <row r="75" spans="1:20" ht="20.85" customHeight="1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O75" s="241"/>
      <c r="Q75" s="230"/>
      <c r="T75" s="230"/>
    </row>
    <row r="76" spans="1:20" ht="25.35" customHeight="1">
      <c r="A76" s="106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O76" s="241"/>
      <c r="Q76" s="230"/>
      <c r="T76" s="230"/>
    </row>
    <row r="77" spans="1:20" ht="15" customHeight="1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O77" s="241"/>
      <c r="Q77" s="230"/>
      <c r="T77" s="230"/>
    </row>
    <row r="78" spans="1:20" ht="24" customHeight="1">
      <c r="A78" s="1"/>
    </row>
    <row r="79" spans="1:20" ht="27.75" customHeight="1">
      <c r="A79" s="1"/>
    </row>
    <row r="80" spans="1:20" s="1" customFormat="1" ht="21" customHeight="1">
      <c r="A80" s="357" t="s">
        <v>214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206"/>
    </row>
    <row r="81" spans="1:20" s="1" customFormat="1" ht="21" customHeight="1">
      <c r="A81" s="352" t="s">
        <v>77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206"/>
    </row>
    <row r="82" spans="1:20" s="1" customFormat="1" ht="21" customHeight="1">
      <c r="A82" s="352" t="s">
        <v>100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206"/>
    </row>
    <row r="83" spans="1:20" s="1" customFormat="1" ht="21" customHeight="1">
      <c r="A83" s="352" t="s">
        <v>171</v>
      </c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L83" s="352"/>
      <c r="M83" s="206"/>
    </row>
    <row r="84" spans="1:20" s="1" customFormat="1" ht="11.1" customHeight="1">
      <c r="A84" s="97"/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206"/>
    </row>
    <row r="85" spans="1:20" s="6" customFormat="1" ht="17.100000000000001" customHeight="1">
      <c r="A85" s="208"/>
      <c r="B85" s="208"/>
      <c r="C85" s="208"/>
      <c r="D85" s="208"/>
      <c r="E85" s="209"/>
      <c r="F85" s="381" t="s">
        <v>138</v>
      </c>
      <c r="G85" s="381"/>
      <c r="H85" s="381"/>
      <c r="I85" s="381"/>
      <c r="J85" s="381"/>
      <c r="K85" s="381"/>
      <c r="L85" s="381"/>
      <c r="M85" s="192"/>
    </row>
    <row r="86" spans="1:20" s="6" customFormat="1" ht="17.100000000000001" customHeight="1">
      <c r="E86" s="9"/>
      <c r="F86" s="383" t="s">
        <v>13</v>
      </c>
      <c r="G86" s="383"/>
      <c r="H86" s="383"/>
      <c r="I86" s="205"/>
      <c r="J86" s="382" t="s">
        <v>14</v>
      </c>
      <c r="K86" s="382"/>
      <c r="L86" s="382"/>
      <c r="M86" s="192"/>
    </row>
    <row r="87" spans="1:20" s="6" customFormat="1" ht="17.100000000000001" customHeight="1">
      <c r="E87" s="9"/>
      <c r="F87" s="200" t="s">
        <v>163</v>
      </c>
      <c r="G87" s="201"/>
      <c r="H87" s="200" t="s">
        <v>15</v>
      </c>
      <c r="I87" s="201"/>
      <c r="J87" s="200" t="s">
        <v>163</v>
      </c>
      <c r="K87" s="201"/>
      <c r="L87" s="200" t="s">
        <v>15</v>
      </c>
      <c r="M87" s="192"/>
    </row>
    <row r="88" spans="1:20" s="6" customFormat="1" ht="17.100000000000001" customHeight="1">
      <c r="A88" s="210" t="s">
        <v>101</v>
      </c>
      <c r="E88" s="122"/>
      <c r="F88" s="190"/>
      <c r="G88" s="215"/>
      <c r="H88" s="190"/>
      <c r="I88" s="215"/>
      <c r="J88" s="216"/>
      <c r="K88" s="216"/>
      <c r="L88" s="216"/>
      <c r="M88" s="192"/>
      <c r="Q88" s="217"/>
      <c r="T88" s="217"/>
    </row>
    <row r="89" spans="1:20" s="6" customFormat="1" ht="17.100000000000001" customHeight="1">
      <c r="A89" s="210"/>
      <c r="C89" s="6" t="s">
        <v>116</v>
      </c>
      <c r="E89" s="122"/>
      <c r="F89" s="191">
        <v>0</v>
      </c>
      <c r="G89" s="215"/>
      <c r="H89" s="190">
        <v>250560000</v>
      </c>
      <c r="I89" s="190"/>
      <c r="J89" s="191">
        <v>0</v>
      </c>
      <c r="K89" s="190"/>
      <c r="L89" s="190">
        <v>250560000</v>
      </c>
      <c r="M89" s="192"/>
      <c r="Q89" s="217"/>
      <c r="T89" s="217"/>
    </row>
    <row r="90" spans="1:20" s="6" customFormat="1" ht="17.100000000000001" customHeight="1">
      <c r="A90" s="210"/>
      <c r="C90" s="6" t="s">
        <v>127</v>
      </c>
      <c r="E90" s="122"/>
      <c r="F90" s="191">
        <v>0</v>
      </c>
      <c r="G90" s="215"/>
      <c r="H90" s="190">
        <v>-7550300</v>
      </c>
      <c r="I90" s="190"/>
      <c r="J90" s="191">
        <v>0</v>
      </c>
      <c r="K90" s="190"/>
      <c r="L90" s="190">
        <v>-7550300</v>
      </c>
      <c r="M90" s="192"/>
      <c r="Q90" s="217"/>
      <c r="T90" s="217"/>
    </row>
    <row r="91" spans="1:20" s="6" customFormat="1" ht="17.100000000000001" customHeight="1">
      <c r="C91" s="6" t="s">
        <v>152</v>
      </c>
      <c r="E91" s="122"/>
      <c r="M91" s="192"/>
      <c r="Q91" s="217"/>
      <c r="T91" s="217"/>
    </row>
    <row r="92" spans="1:20" s="6" customFormat="1" ht="17.100000000000001" customHeight="1">
      <c r="D92" s="6" t="s">
        <v>153</v>
      </c>
      <c r="E92" s="122"/>
      <c r="F92" s="215">
        <v>30102124.219999991</v>
      </c>
      <c r="G92" s="215"/>
      <c r="H92" s="190">
        <v>39507030.420000017</v>
      </c>
      <c r="I92" s="215"/>
      <c r="J92" s="190">
        <v>15671239.699999999</v>
      </c>
      <c r="K92" s="216"/>
      <c r="L92" s="216">
        <v>-2023.32</v>
      </c>
      <c r="M92" s="192"/>
      <c r="Q92" s="217"/>
      <c r="T92" s="217"/>
    </row>
    <row r="93" spans="1:20" s="6" customFormat="1" ht="17.100000000000001" customHeight="1">
      <c r="C93" s="6" t="s">
        <v>128</v>
      </c>
      <c r="E93" s="122"/>
      <c r="F93" s="190">
        <v>-29500000</v>
      </c>
      <c r="G93" s="215"/>
      <c r="H93" s="190">
        <v>-40500000</v>
      </c>
      <c r="I93" s="215"/>
      <c r="J93" s="190">
        <v>-29500000</v>
      </c>
      <c r="K93" s="216"/>
      <c r="L93" s="216">
        <v>-40500000</v>
      </c>
      <c r="M93" s="192"/>
      <c r="Q93" s="217"/>
      <c r="T93" s="217"/>
    </row>
    <row r="94" spans="1:20" s="6" customFormat="1" ht="17.100000000000001" customHeight="1">
      <c r="C94" s="6" t="s">
        <v>129</v>
      </c>
      <c r="E94" s="122"/>
      <c r="F94" s="190">
        <v>150000000</v>
      </c>
      <c r="G94" s="190"/>
      <c r="H94" s="190">
        <v>50000000</v>
      </c>
      <c r="I94" s="190"/>
      <c r="J94" s="247">
        <v>30000000</v>
      </c>
      <c r="K94" s="216"/>
      <c r="L94" s="190">
        <v>50000000</v>
      </c>
      <c r="M94" s="192"/>
      <c r="Q94" s="217"/>
      <c r="T94" s="217"/>
    </row>
    <row r="95" spans="1:20" s="6" customFormat="1" ht="17.100000000000001" customHeight="1">
      <c r="C95" s="6" t="s">
        <v>189</v>
      </c>
      <c r="E95" s="122"/>
      <c r="F95" s="343">
        <v>0</v>
      </c>
      <c r="G95" s="343"/>
      <c r="H95" s="343">
        <v>0</v>
      </c>
      <c r="I95" s="247"/>
      <c r="J95" s="190">
        <v>-30000000</v>
      </c>
      <c r="K95" s="220"/>
      <c r="L95" s="191">
        <v>0</v>
      </c>
      <c r="M95" s="192"/>
      <c r="Q95" s="217"/>
      <c r="T95" s="217"/>
    </row>
    <row r="96" spans="1:20" s="6" customFormat="1" ht="17.100000000000001" customHeight="1">
      <c r="C96" s="6" t="s">
        <v>190</v>
      </c>
      <c r="E96" s="122"/>
      <c r="F96" s="343">
        <v>0</v>
      </c>
      <c r="G96" s="343"/>
      <c r="H96" s="343">
        <v>0</v>
      </c>
      <c r="I96" s="247"/>
      <c r="J96" s="247">
        <v>30000000</v>
      </c>
      <c r="K96" s="220"/>
      <c r="L96" s="191">
        <v>0</v>
      </c>
      <c r="M96" s="192"/>
      <c r="Q96" s="217"/>
      <c r="T96" s="217"/>
    </row>
    <row r="97" spans="1:20" s="6" customFormat="1" ht="17.100000000000001" customHeight="1">
      <c r="C97" s="6" t="s">
        <v>191</v>
      </c>
      <c r="E97" s="122"/>
      <c r="F97" s="247"/>
      <c r="G97" s="247"/>
      <c r="H97" s="247"/>
      <c r="I97" s="247"/>
      <c r="J97" s="247"/>
      <c r="K97" s="220"/>
      <c r="L97" s="191"/>
      <c r="M97" s="192"/>
      <c r="Q97" s="217"/>
      <c r="T97" s="217"/>
    </row>
    <row r="98" spans="1:20" s="6" customFormat="1" ht="17.100000000000001" customHeight="1">
      <c r="D98" s="6" t="s">
        <v>193</v>
      </c>
      <c r="E98" s="122"/>
      <c r="F98" s="190">
        <v>-10571374.869999999</v>
      </c>
      <c r="G98" s="247"/>
      <c r="H98" s="190">
        <v>-34314852</v>
      </c>
      <c r="I98" s="247"/>
      <c r="J98" s="191">
        <v>0</v>
      </c>
      <c r="K98" s="220"/>
      <c r="L98" s="191">
        <v>0</v>
      </c>
      <c r="M98" s="192"/>
      <c r="Q98" s="217"/>
      <c r="T98" s="217"/>
    </row>
    <row r="99" spans="1:20" s="6" customFormat="1" ht="17.100000000000001" customHeight="1">
      <c r="C99" s="6" t="s">
        <v>192</v>
      </c>
      <c r="E99" s="122"/>
      <c r="F99" s="190"/>
      <c r="G99" s="247"/>
      <c r="H99" s="190"/>
      <c r="I99" s="247"/>
      <c r="J99" s="191"/>
      <c r="K99" s="220"/>
      <c r="L99" s="191"/>
      <c r="M99" s="192"/>
      <c r="Q99" s="217"/>
      <c r="T99" s="217"/>
    </row>
    <row r="100" spans="1:20" s="6" customFormat="1" ht="17.100000000000001" customHeight="1">
      <c r="D100" s="6" t="s">
        <v>193</v>
      </c>
      <c r="E100" s="122"/>
      <c r="F100" s="344">
        <v>0</v>
      </c>
      <c r="G100" s="247"/>
      <c r="H100" s="247">
        <v>72000000</v>
      </c>
      <c r="I100" s="247"/>
      <c r="J100" s="191">
        <v>0</v>
      </c>
      <c r="K100" s="220"/>
      <c r="L100" s="191">
        <v>0</v>
      </c>
      <c r="M100" s="192"/>
      <c r="Q100" s="217"/>
      <c r="T100" s="217"/>
    </row>
    <row r="101" spans="1:20" s="6" customFormat="1" ht="17.100000000000001" customHeight="1">
      <c r="C101" s="6" t="s">
        <v>194</v>
      </c>
      <c r="E101" s="122"/>
      <c r="F101" s="190">
        <v>-1701933.8</v>
      </c>
      <c r="G101" s="190"/>
      <c r="H101" s="190">
        <v>-431179.81000000011</v>
      </c>
      <c r="I101" s="247"/>
      <c r="J101" s="191">
        <v>0</v>
      </c>
      <c r="K101" s="220"/>
      <c r="L101" s="191">
        <v>0</v>
      </c>
      <c r="M101" s="192"/>
      <c r="Q101" s="217"/>
      <c r="T101" s="217"/>
    </row>
    <row r="102" spans="1:20" s="6" customFormat="1" ht="17.100000000000001" customHeight="1">
      <c r="C102" s="6" t="s">
        <v>211</v>
      </c>
      <c r="E102" s="122"/>
      <c r="F102" s="344">
        <v>0</v>
      </c>
      <c r="G102" s="131"/>
      <c r="H102" s="220">
        <v>48002000</v>
      </c>
      <c r="I102" s="131"/>
      <c r="J102" s="191">
        <v>0</v>
      </c>
      <c r="K102" s="220"/>
      <c r="L102" s="191">
        <v>0</v>
      </c>
      <c r="M102" s="192"/>
      <c r="Q102" s="217"/>
      <c r="T102" s="217"/>
    </row>
    <row r="103" spans="1:20" s="6" customFormat="1" ht="17.100000000000001" customHeight="1">
      <c r="C103" s="6" t="s">
        <v>75</v>
      </c>
      <c r="E103" s="122"/>
      <c r="F103" s="345">
        <v>0</v>
      </c>
      <c r="G103" s="131"/>
      <c r="H103" s="190">
        <v>-50967747</v>
      </c>
      <c r="I103" s="131"/>
      <c r="J103" s="191">
        <v>0</v>
      </c>
      <c r="K103" s="220"/>
      <c r="L103" s="190">
        <v>-38000000</v>
      </c>
      <c r="M103" s="192"/>
      <c r="Q103" s="217"/>
      <c r="T103" s="217"/>
    </row>
    <row r="104" spans="1:20" s="6" customFormat="1" ht="17.100000000000001" customHeight="1">
      <c r="C104" s="6" t="s">
        <v>130</v>
      </c>
      <c r="E104" s="122"/>
      <c r="F104" s="190">
        <v>-7546958.8300000001</v>
      </c>
      <c r="G104" s="190"/>
      <c r="H104" s="190">
        <v>-3756444.83</v>
      </c>
      <c r="I104" s="131"/>
      <c r="J104" s="190">
        <v>-1513480.9700000002</v>
      </c>
      <c r="K104" s="220"/>
      <c r="L104" s="190">
        <v>-1473267.4300000002</v>
      </c>
      <c r="M104" s="192"/>
      <c r="Q104" s="217"/>
      <c r="T104" s="217"/>
    </row>
    <row r="105" spans="1:20" s="6" customFormat="1" ht="17.100000000000001" customHeight="1">
      <c r="D105" s="6" t="s">
        <v>102</v>
      </c>
      <c r="E105" s="122"/>
      <c r="F105" s="236">
        <v>130781856.71999998</v>
      </c>
      <c r="G105" s="195"/>
      <c r="H105" s="236">
        <v>322548506.77999997</v>
      </c>
      <c r="I105" s="195"/>
      <c r="J105" s="248">
        <v>14657758.729999999</v>
      </c>
      <c r="K105" s="195"/>
      <c r="L105" s="236">
        <v>213034409.25</v>
      </c>
      <c r="M105" s="192"/>
      <c r="Q105" s="217"/>
      <c r="T105" s="217"/>
    </row>
    <row r="106" spans="1:20" s="6" customFormat="1" ht="17.100000000000001" customHeight="1">
      <c r="A106" s="249" t="s">
        <v>103</v>
      </c>
      <c r="E106" s="122"/>
      <c r="F106" s="215">
        <v>-159097580.11000001</v>
      </c>
      <c r="G106" s="216"/>
      <c r="H106" s="216">
        <v>150067080.31000006</v>
      </c>
      <c r="I106" s="216"/>
      <c r="J106" s="190">
        <v>-5449703.7400000002</v>
      </c>
      <c r="K106" s="216"/>
      <c r="L106" s="216">
        <v>1820273.6767649949</v>
      </c>
      <c r="M106" s="192"/>
      <c r="Q106" s="217"/>
      <c r="T106" s="217"/>
    </row>
    <row r="107" spans="1:20" s="6" customFormat="1" ht="17.100000000000001" customHeight="1">
      <c r="A107" s="249" t="s">
        <v>212</v>
      </c>
      <c r="E107" s="122"/>
      <c r="F107" s="215">
        <v>159933566.20000002</v>
      </c>
      <c r="G107" s="215"/>
      <c r="H107" s="234">
        <v>9866485.8899999987</v>
      </c>
      <c r="I107" s="215"/>
      <c r="J107" s="234">
        <v>6188362.6699999999</v>
      </c>
      <c r="K107" s="216"/>
      <c r="L107" s="221">
        <v>4368088.9899999993</v>
      </c>
      <c r="M107" s="192"/>
      <c r="Q107" s="217"/>
      <c r="T107" s="217"/>
    </row>
    <row r="108" spans="1:20" s="6" customFormat="1" ht="17.100000000000001" customHeight="1" thickBot="1">
      <c r="A108" s="249" t="s">
        <v>213</v>
      </c>
      <c r="E108" s="122"/>
      <c r="F108" s="250">
        <v>835986.08999999973</v>
      </c>
      <c r="G108" s="216"/>
      <c r="H108" s="251">
        <v>159933566.20000002</v>
      </c>
      <c r="I108" s="216"/>
      <c r="J108" s="251">
        <v>738658.9299999997</v>
      </c>
      <c r="K108" s="216"/>
      <c r="L108" s="251">
        <v>6188362.6699999999</v>
      </c>
      <c r="M108" s="192"/>
      <c r="O108" s="130"/>
      <c r="Q108" s="217"/>
      <c r="T108" s="217"/>
    </row>
    <row r="109" spans="1:20" s="6" customFormat="1" ht="17.100000000000001" customHeight="1" thickTop="1">
      <c r="A109" s="252" t="s">
        <v>104</v>
      </c>
      <c r="E109" s="122"/>
      <c r="F109" s="223"/>
      <c r="G109" s="216"/>
      <c r="H109" s="222"/>
      <c r="I109" s="216"/>
      <c r="J109" s="222"/>
      <c r="K109" s="216"/>
      <c r="L109" s="222"/>
      <c r="M109" s="192"/>
      <c r="O109" s="130"/>
      <c r="Q109" s="217"/>
      <c r="T109" s="217"/>
    </row>
    <row r="110" spans="1:20" s="6" customFormat="1" ht="17.100000000000001" customHeight="1">
      <c r="A110" s="240" t="s">
        <v>105</v>
      </c>
      <c r="E110" s="122"/>
      <c r="F110" s="223"/>
      <c r="G110" s="216"/>
      <c r="H110" s="222"/>
      <c r="I110" s="216"/>
      <c r="J110" s="222"/>
      <c r="K110" s="216"/>
      <c r="L110" s="222"/>
      <c r="M110" s="192"/>
      <c r="O110" s="130"/>
      <c r="Q110" s="217"/>
      <c r="T110" s="217"/>
    </row>
    <row r="111" spans="1:20" s="6" customFormat="1" ht="17.100000000000001" customHeight="1">
      <c r="A111" s="240"/>
      <c r="C111" s="6" t="s">
        <v>111</v>
      </c>
      <c r="E111" s="122"/>
      <c r="F111" s="222">
        <v>5519251.6300000008</v>
      </c>
      <c r="G111" s="216"/>
      <c r="H111" s="222">
        <v>2796143.12</v>
      </c>
      <c r="I111" s="216"/>
      <c r="J111" s="191">
        <v>0</v>
      </c>
      <c r="K111" s="191"/>
      <c r="L111" s="191">
        <v>0</v>
      </c>
      <c r="M111" s="192"/>
      <c r="O111" s="130"/>
      <c r="Q111" s="217"/>
      <c r="T111" s="217"/>
    </row>
    <row r="112" spans="1:20" s="6" customFormat="1" ht="17.100000000000001" customHeight="1">
      <c r="A112" s="240"/>
      <c r="C112" s="6" t="s">
        <v>112</v>
      </c>
      <c r="E112" s="122"/>
      <c r="F112" s="222">
        <v>80827.599999999991</v>
      </c>
      <c r="G112" s="216"/>
      <c r="H112" s="222">
        <v>32364.49</v>
      </c>
      <c r="I112" s="216"/>
      <c r="J112" s="191">
        <v>0</v>
      </c>
      <c r="K112" s="191"/>
      <c r="L112" s="191">
        <v>0</v>
      </c>
      <c r="M112" s="192"/>
      <c r="O112" s="130"/>
      <c r="Q112" s="217"/>
      <c r="T112" s="217"/>
    </row>
    <row r="113" spans="1:20" s="6" customFormat="1" ht="17.100000000000001" customHeight="1">
      <c r="A113" s="240"/>
      <c r="C113" s="6" t="s">
        <v>121</v>
      </c>
      <c r="E113" s="122"/>
      <c r="F113" s="191">
        <v>0</v>
      </c>
      <c r="G113" s="216"/>
      <c r="H113" s="222">
        <v>226187.87</v>
      </c>
      <c r="I113" s="216"/>
      <c r="J113" s="191">
        <v>0</v>
      </c>
      <c r="K113" s="191"/>
      <c r="L113" s="345">
        <v>0</v>
      </c>
      <c r="M113" s="192"/>
      <c r="O113" s="130"/>
      <c r="Q113" s="217"/>
      <c r="T113" s="217"/>
    </row>
    <row r="114" spans="1:20" ht="13.5" customHeight="1">
      <c r="J114" s="346"/>
      <c r="K114" s="346"/>
      <c r="L114" s="346"/>
    </row>
    <row r="115" spans="1:20" s="6" customFormat="1" ht="17.850000000000001" customHeight="1">
      <c r="A115" s="356" t="s">
        <v>123</v>
      </c>
      <c r="B115" s="356"/>
      <c r="C115" s="356"/>
      <c r="D115" s="356"/>
      <c r="E115" s="356"/>
      <c r="F115" s="356"/>
      <c r="G115" s="356"/>
      <c r="H115" s="356"/>
      <c r="I115" s="356"/>
      <c r="J115" s="356"/>
      <c r="K115" s="356"/>
      <c r="L115" s="356"/>
      <c r="M115" s="192"/>
      <c r="O115" s="130"/>
      <c r="Q115" s="217"/>
      <c r="T115" s="217"/>
    </row>
    <row r="116" spans="1:20" s="6" customFormat="1" ht="17.850000000000001" customHeight="1">
      <c r="A116" s="356" t="s">
        <v>124</v>
      </c>
      <c r="B116" s="356"/>
      <c r="C116" s="356"/>
      <c r="D116" s="356"/>
      <c r="E116" s="356"/>
      <c r="F116" s="356"/>
      <c r="G116" s="356"/>
      <c r="H116" s="356"/>
      <c r="I116" s="356"/>
      <c r="J116" s="356"/>
      <c r="K116" s="356"/>
      <c r="L116" s="356"/>
      <c r="M116" s="192"/>
      <c r="O116" s="130"/>
      <c r="Q116" s="217"/>
      <c r="T116" s="217"/>
    </row>
    <row r="117" spans="1:20" s="6" customFormat="1" ht="17.850000000000001" customHeight="1">
      <c r="A117" s="356" t="s">
        <v>125</v>
      </c>
      <c r="B117" s="356"/>
      <c r="C117" s="356"/>
      <c r="D117" s="356"/>
      <c r="E117" s="356"/>
      <c r="F117" s="356"/>
      <c r="G117" s="356"/>
      <c r="H117" s="356"/>
      <c r="I117" s="356"/>
      <c r="J117" s="356"/>
      <c r="K117" s="356"/>
      <c r="L117" s="356"/>
      <c r="M117" s="192"/>
      <c r="O117" s="130"/>
      <c r="Q117" s="217"/>
      <c r="T117" s="217"/>
    </row>
    <row r="118" spans="1:20" s="6" customFormat="1" ht="17.850000000000001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192"/>
      <c r="O118" s="130"/>
      <c r="Q118" s="217"/>
      <c r="T118" s="217"/>
    </row>
    <row r="119" spans="1:20" ht="8.25" customHeight="1">
      <c r="A119" s="106"/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O119" s="241"/>
      <c r="Q119" s="230"/>
      <c r="T119" s="230"/>
    </row>
    <row r="120" spans="1:20" ht="28.5" customHeight="1">
      <c r="A120" s="106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O120" s="241"/>
      <c r="Q120" s="230"/>
      <c r="T120" s="230"/>
    </row>
    <row r="121" spans="1:20" ht="11.2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O121" s="241"/>
      <c r="Q121" s="230"/>
      <c r="T121" s="230"/>
    </row>
    <row r="122" spans="1:20" ht="16.5" customHeight="1">
      <c r="A122" s="106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O122" s="241"/>
      <c r="Q122" s="230"/>
      <c r="T122" s="230"/>
    </row>
    <row r="417" spans="4:4" s="242" customFormat="1" ht="24" customHeight="1">
      <c r="D417" s="7">
        <v>0</v>
      </c>
    </row>
  </sheetData>
  <mergeCells count="31">
    <mergeCell ref="A116:L116"/>
    <mergeCell ref="A117:L117"/>
    <mergeCell ref="A80:L80"/>
    <mergeCell ref="A81:L81"/>
    <mergeCell ref="A82:L82"/>
    <mergeCell ref="A83:L83"/>
    <mergeCell ref="F85:L85"/>
    <mergeCell ref="F86:H86"/>
    <mergeCell ref="J86:L86"/>
    <mergeCell ref="A115:L115"/>
    <mergeCell ref="A69:L69"/>
    <mergeCell ref="A70:L70"/>
    <mergeCell ref="A71:L71"/>
    <mergeCell ref="J47:L47"/>
    <mergeCell ref="F46:L46"/>
    <mergeCell ref="F47:H47"/>
    <mergeCell ref="A1:L1"/>
    <mergeCell ref="A2:L2"/>
    <mergeCell ref="A43:L43"/>
    <mergeCell ref="A44:L44"/>
    <mergeCell ref="A3:L3"/>
    <mergeCell ref="A4:L4"/>
    <mergeCell ref="F6:L6"/>
    <mergeCell ref="J7:L7"/>
    <mergeCell ref="F7:H7"/>
    <mergeCell ref="A41:L41"/>
    <mergeCell ref="A42:L42"/>
    <mergeCell ref="A33:L33"/>
    <mergeCell ref="A34:L34"/>
    <mergeCell ref="A35:L35"/>
    <mergeCell ref="A39:J39"/>
  </mergeCells>
  <pageMargins left="0.78740157480314965" right="0.19685039370078741" top="0.82677165354330717" bottom="0.78740157480314965" header="0.51181102362204722" footer="0.78740157480314965"/>
  <pageSetup paperSize="9" firstPageNumber="7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Statement of Compre</vt:lpstr>
      <vt:lpstr>STATEMENT OF CHANGES</vt:lpstr>
      <vt:lpstr>STATEMENT OF CHANGES 2</vt:lpstr>
      <vt:lpstr>Cash Flows</vt:lpstr>
      <vt:lpstr>Sheet1</vt:lpstr>
      <vt:lpstr>'Financial Position'!_Hlk18344400</vt:lpstr>
      <vt:lpstr>'Cash Flows'!Print_Area</vt:lpstr>
      <vt:lpstr>'Financial Position'!Print_Area</vt:lpstr>
      <vt:lpstr>'STATEMENT OF CHANGES'!Print_Area</vt:lpstr>
      <vt:lpstr>'STATEMENT OF CHANGES 2'!Print_Area</vt:lpstr>
      <vt:lpstr>'Statement of Compre'!Print_Area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Thunsiree Danrungroj</cp:lastModifiedBy>
  <cp:lastPrinted>2024-02-21T10:35:08Z</cp:lastPrinted>
  <dcterms:created xsi:type="dcterms:W3CDTF">2019-06-18T07:56:24Z</dcterms:created>
  <dcterms:modified xsi:type="dcterms:W3CDTF">2024-02-22T11:46:07Z</dcterms:modified>
</cp:coreProperties>
</file>