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Dec23\"/>
    </mc:Choice>
  </mc:AlternateContent>
  <xr:revisionPtr revIDLastSave="0" documentId="13_ncr:1_{86E328D1-12B2-4C60-9B27-424E8988A226}" xr6:coauthVersionLast="47" xr6:coauthVersionMax="47" xr10:uidLastSave="{00000000-0000-0000-0000-000000000000}"/>
  <bookViews>
    <workbookView xWindow="-108" yWindow="-108" windowWidth="23256" windowHeight="12456" activeTab="3" xr2:uid="{A482BF95-CA71-407C-B222-144E9614F1E5}"/>
  </bookViews>
  <sheets>
    <sheet name="TH 6-8" sheetId="1" r:id="rId1"/>
    <sheet name="TH 9-10" sheetId="2" r:id="rId2"/>
    <sheet name="TH 11" sheetId="3" r:id="rId3"/>
    <sheet name="TH 12-13" sheetId="4" r:id="rId4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3" hidden="1">'TH 12-13'!$A$1:$WPX$100</definedName>
    <definedName name="_xlnm._FilterDatabase" localSheetId="0" hidden="1">'TH 6-8'!$A$10:$H$112</definedName>
    <definedName name="_xlnm._FilterDatabase" localSheetId="1" hidden="1">'TH 9-10'!$A$6:$H$83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'TH 12-13'!$A$1:$H$100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1" l="1"/>
  <c r="F59" i="1"/>
  <c r="F84" i="4"/>
  <c r="M25" i="3" l="1"/>
  <c r="F87" i="4" l="1"/>
  <c r="H109" i="1"/>
  <c r="H68" i="1"/>
  <c r="H59" i="1"/>
  <c r="H29" i="1"/>
  <c r="H18" i="1"/>
  <c r="H59" i="2"/>
  <c r="H63" i="2" s="1"/>
  <c r="H22" i="2"/>
  <c r="H13" i="2"/>
  <c r="H24" i="2" s="1"/>
  <c r="H27" i="2" s="1"/>
  <c r="H30" i="2" s="1"/>
  <c r="H65" i="2" s="1"/>
  <c r="O25" i="3"/>
  <c r="O24" i="3"/>
  <c r="O23" i="3"/>
  <c r="O16" i="3"/>
  <c r="O15" i="3"/>
  <c r="O14" i="3"/>
  <c r="O13" i="3"/>
  <c r="O10" i="3"/>
  <c r="M18" i="3"/>
  <c r="M20" i="3" s="1"/>
  <c r="K18" i="3"/>
  <c r="K20" i="3" s="1"/>
  <c r="K28" i="3" s="1"/>
  <c r="I18" i="3"/>
  <c r="I20" i="3" s="1"/>
  <c r="I28" i="3" s="1"/>
  <c r="G18" i="3"/>
  <c r="G20" i="3" s="1"/>
  <c r="G28" i="3" s="1"/>
  <c r="H84" i="4"/>
  <c r="H72" i="4"/>
  <c r="H26" i="4"/>
  <c r="H40" i="4" s="1"/>
  <c r="H44" i="4" s="1"/>
  <c r="H70" i="1" l="1"/>
  <c r="H111" i="1" s="1"/>
  <c r="H31" i="1"/>
  <c r="O20" i="3"/>
  <c r="H86" i="4"/>
  <c r="H89" i="4" s="1"/>
  <c r="O18" i="3"/>
  <c r="A83" i="2" l="1"/>
  <c r="F59" i="2" l="1"/>
  <c r="F63" i="2" s="1"/>
  <c r="A43" i="2" l="1"/>
  <c r="A45" i="2"/>
  <c r="A48" i="4" l="1"/>
  <c r="A51" i="4"/>
  <c r="A49" i="4"/>
  <c r="A123" i="1"/>
  <c r="A100" i="4" s="1"/>
  <c r="A83" i="1"/>
  <c r="A82" i="1"/>
  <c r="A42" i="2" s="1"/>
  <c r="A44" i="1"/>
  <c r="A85" i="1" s="1"/>
  <c r="F13" i="2" l="1"/>
  <c r="F22" i="2" l="1"/>
  <c r="F24" i="2" s="1"/>
  <c r="F27" i="2" l="1"/>
  <c r="F8" i="4" s="1"/>
  <c r="F26" i="4" s="1"/>
  <c r="F30" i="2" l="1"/>
  <c r="F65" i="2" l="1"/>
  <c r="M26" i="3" s="1"/>
  <c r="O26" i="3" s="1"/>
  <c r="O28" i="3" s="1"/>
  <c r="F18" i="1"/>
  <c r="M28" i="3" l="1"/>
  <c r="F70" i="1"/>
  <c r="F109" i="1" l="1"/>
  <c r="F111" i="1" l="1"/>
  <c r="F29" i="1"/>
  <c r="F31" i="1" s="1"/>
  <c r="F72" i="4" l="1"/>
  <c r="F40" i="4" l="1"/>
  <c r="F44" i="4" l="1"/>
  <c r="F86" i="4" s="1"/>
  <c r="F89" i="4" s="1"/>
</calcChain>
</file>

<file path=xl/sharedStrings.xml><?xml version="1.0" encoding="utf-8"?>
<sst xmlns="http://schemas.openxmlformats.org/spreadsheetml/2006/main" count="235" uniqueCount="173">
  <si>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</si>
  <si>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</si>
  <si>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</si>
  <si>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</si>
  <si>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</si>
  <si>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</si>
  <si>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</si>
  <si>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</si>
  <si>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</si>
  <si>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</si>
  <si>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</si>
  <si>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</si>
  <si>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</si>
  <si>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</si>
  <si>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</si>
  <si>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</si>
  <si>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</si>
  <si>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</si>
  <si>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</si>
  <si>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</si>
  <si>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</si>
  <si>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</si>
  <si>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</si>
  <si>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</si>
  <si>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</si>
  <si>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</si>
  <si>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</si>
  <si>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</si>
  <si>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</si>
  <si>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</si>
  <si>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</si>
  <si>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</si>
  <si>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</si>
  <si>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</si>
  <si>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</si>
  <si>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</si>
  <si>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</si>
  <si>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</si>
  <si>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-</t>
  </si>
  <si>
    <t>ภาษีเงินได้ค้างจ่าย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</si>
  <si>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</si>
  <si>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</si>
  <si>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</si>
  <si>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</si>
  <si>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</si>
  <si>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</si>
  <si>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</si>
  <si>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</si>
  <si>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</si>
  <si>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ที่ออกและ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</si>
  <si>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</si>
  <si>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</si>
  <si>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</si>
  <si>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</si>
  <si>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มูลค่ายุติธรรมผ่านกำไรหรือขาดทุน</t>
  </si>
  <si>
    <t>รายการปรับกระทบกำไรก่อนภาษีเงินได้เป็นเงินสดรับ (จ่าย)</t>
  </si>
  <si>
    <t>เงินสดและรายการเทียบเท่าเงินสดปลายปี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</si>
  <si>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</si>
  <si>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</si>
  <si>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</si>
  <si>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</si>
  <si>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</si>
  <si>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</si>
  <si>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</si>
  <si>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</si>
  <si>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</si>
  <si>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 xml:space="preserve">กําไรขาดทุนเบ็ดเสร็จอื่นสําหรับปี - สุทธิจากภาษี </t>
  </si>
  <si>
    <t>กําไรขาดทุนเบ็ดเสร็จรวมสําหรับปี 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</si>
  <si>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</si>
  <si>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</si>
  <si>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</t>
  </si>
  <si>
    <t>กำไรหรือขาดทุนในภายหลัง</t>
  </si>
  <si>
    <t>กำไรขาดทุนเบ็ดเสร็จรวมสำหรับปี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</si>
  <si>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</si>
  <si>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</si>
  <si>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</si>
  <si>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</si>
  <si>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ภาษีเงินได้</t>
  </si>
  <si>
    <t>ข้อมูลเพิ่มเติมประกอบงบกระแสเงินสด</t>
  </si>
  <si>
    <t>รายการที่มิใช่เงินสด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</si>
  <si>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</si>
  <si>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</si>
  <si>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</si>
  <si>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</si>
  <si>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</si>
  <si>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</si>
  <si>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กําไรสุทธิสําหรับปี</t>
  </si>
  <si>
    <t>ค่าใช้จ่ายดอกเบี้ย</t>
  </si>
  <si>
    <t>รายได้ดอกเบี้ย</t>
  </si>
  <si>
    <t>กำไรก่อนต้นทุนทางการเงินและภาษีเงินได้</t>
  </si>
  <si>
    <t>กำไรจากการดำเนินงานก่อนการเปลี่ยนแปลงในเงินทุนหมุนเวียน</t>
  </si>
  <si>
    <t>การเปลี่ยนแปลงในเงินทุนหมุนเวียน</t>
  </si>
  <si>
    <t>อสังหาริมทรัพย์เพื่อการลงทุน - สุทธิ</t>
  </si>
  <si>
    <t>สินทรัพย์หมุนเวียนอื่น</t>
  </si>
  <si>
    <t>สินทรัพย์ไม่หมุนเวียนอื่น</t>
  </si>
  <si>
    <t>สินทรัพย์สิทธิการใช้ - สุทธิ</t>
  </si>
  <si>
    <t xml:space="preserve">ลูกหนี้การค้าและลูกหนี้อื่น </t>
  </si>
  <si>
    <t>รายได้อื่น</t>
  </si>
  <si>
    <t>ต้นทุนขาย</t>
  </si>
  <si>
    <t>หมายเหตุประกอบงบการเงินเป็นส่วนหนึ่งของงบการเงินนี้</t>
  </si>
  <si>
    <t>ผลต่างจากการเปลี่ยนแปลงสัญญาเช่าและส่วนลดค่าเช่า</t>
  </si>
  <si>
    <t>เงินประกัน</t>
  </si>
  <si>
    <t>กำไรจากการจำหน่ายสินทรัพย์</t>
  </si>
  <si>
    <t>การได้มาของสินทรัพย์สิทธิการใช้ภายใต้สัญญาเช่า</t>
  </si>
  <si>
    <t>เจ้าหนี้ค่าซื้อสินทรัพย์ถาวรและสินทรัพย์ไม่มีตัวตน</t>
  </si>
  <si>
    <t>สินค้าคงเหลือ</t>
  </si>
  <si>
    <t>ลูกหนี้การค้าและลูกหนี้อื่น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</si>
  <si>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</si>
  <si>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</si>
  <si>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</si>
  <si>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</si>
  <si>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</si>
  <si>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เงินสดและรายการเทียบเท่าเงินสดต้นปี</t>
  </si>
  <si>
    <t>ดอกเบี้ยจ่าย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</si>
  <si>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</si>
  <si>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เงินสดจ่ายคืนหนี้สินตามสัญญาเช่า</t>
  </si>
  <si>
    <t>พ.ศ. 2565</t>
  </si>
  <si>
    <t>บริษัท โมชิ โมชิ รีเทล คอร์ปอเรชั่น จำกัด (มหาชน)</t>
  </si>
  <si>
    <t>ส่วนเกินมูลค่าหุ้นสามัญ</t>
  </si>
  <si>
    <t>ยอดยกมา ณ วันที่ 1 มกราคม พ.ศ. 2565</t>
  </si>
  <si>
    <t>ยอดคงเหลือ ณ วันที่ 31 ธันวาคม พ.ศ. 2565</t>
  </si>
  <si>
    <t>จ่ายปันผล</t>
  </si>
  <si>
    <t>สำรองตามกฎหมาย</t>
  </si>
  <si>
    <t>การเพิ่มทุนหุ้นสามัญ</t>
  </si>
  <si>
    <t>เงินสดจ่ายคืนเงินกู้ยืมระยะสั้นจากสถาบันการเงิน</t>
  </si>
  <si>
    <t>หุ้นปันผล</t>
  </si>
  <si>
    <t>เงินสดรับจากเงินกู้ยืมระยะสั้นจากสถาบันการเงิน</t>
  </si>
  <si>
    <t>หุ้นสามัญ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</si>
  <si>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</si>
  <si>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</si>
  <si>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เงินฝากที่ติดภาระค้ำประกัน</t>
  </si>
  <si>
    <t>รายการที่จะจัดประเภทใหม่ไปยังกำไรหรือขาดทุนในภายหลัง</t>
  </si>
  <si>
    <t>เงินสดจ่ายค่าใช้จ่ายเกี่ยวกับการจัดจำหน่ายหุ้น</t>
  </si>
  <si>
    <t>เงินสดรับจากการจำหน่ายสินทรัพย์ถาวร</t>
  </si>
  <si>
    <t>ส่วนเกินมูลค่า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</si>
  <si>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</si>
  <si>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</si>
  <si>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ขาดทุนจากการตัดจําหน่ายสินทรัพย์ถาวรและสินทรัพย์ไม่มีตัวตน</t>
  </si>
  <si>
    <t>สำหรับปีสิ้นสุดวันที่ 31 ธันวาคม พ.ศ. 2566</t>
  </si>
  <si>
    <t>พ.ศ. 2566</t>
  </si>
  <si>
    <t>ยอดยกมา ณ วันที่ 1 มกราคม พ.ศ. 2566</t>
  </si>
  <si>
    <t>ยอดคงเหลือ ณ วันที่ 31 ธันวาคม พ.ศ. 2566</t>
  </si>
  <si>
    <t>ณ วันที่ 31 ธันวาคม พ.ศ. 2566</t>
  </si>
  <si>
    <t xml:space="preserve">มูลค่ายุติธรรมผ่านกำไรหรือขาดทุน  </t>
  </si>
  <si>
    <t>มูลค่าด้วยราคาทุนตัดจำหน่าย</t>
  </si>
  <si>
    <t xml:space="preserve">มูลค่าด้วยราคาทุนตัดจำหน่าย  </t>
  </si>
  <si>
    <t>เงินสดจ่ายค่ารื้อถอน</t>
  </si>
  <si>
    <t>จ่ายภาระผูกพันผลประโยชน์พนักงาน</t>
  </si>
  <si>
    <t>รับโอนภาระผูกพันผลประโยชน์พนักงาน</t>
  </si>
  <si>
    <t>เงินลงทุนระยะสั้น</t>
  </si>
  <si>
    <t>หุ้นสามัญ 330,000,000 หุ้น มูลค่าที่ตราไว้หุ้นละ 1 บาท </t>
  </si>
  <si>
    <t>(พ.ศ. 2565 : หุ้นสามัญ 300,000,000 หุ้น</t>
  </si>
  <si>
    <t>มูลค่าที่ตราไว้หุ้นละ 1 บาท)</t>
  </si>
  <si>
    <t>หุ้นสามัญ 329,999,954 หุ้น มูลค่าที่ชำระแล้วหุ้นละ 1 บาท </t>
  </si>
  <si>
    <t>มูลค่าที่ชำระแล้วหุ้นละ 1 บาท)</t>
  </si>
  <si>
    <t xml:space="preserve">กำไรจากการกลับรายการด้อยค่าสินทรัพย์ถาวร </t>
  </si>
  <si>
    <t>กลับรายการประมาณการหนี้สินค่ารื้อถอน</t>
  </si>
  <si>
    <t xml:space="preserve">กำไรจากการกลับรายการค่าเผื่อสินค้าเสื่อมสภาพและล้าสมัย </t>
  </si>
  <si>
    <t>กำไรจากการเปลี่ยนแปลงมูลค่ายุติธรรมของตราสารอนุพันธ์</t>
  </si>
  <si>
    <t>สินทรัพย์ภาษีเงินได้รอการตัดบัญชี - สุทธิ</t>
  </si>
  <si>
    <t>14, 15, 16</t>
  </si>
  <si>
    <t>ดอกเบี้ยรับจากสินทรัพย์ทางการเงินที่วัดมูลค่าด้วยราคาทุนตัดจำหน่าย</t>
  </si>
  <si>
    <t>หนี้สินตามสัญญาเช่า - ส่วนที่ถึงกำหนดชำระภายในหนึ่งปี</t>
  </si>
  <si>
    <t>กำไร (ขาดทุน) อื่น - สุทธิ</t>
  </si>
  <si>
    <t>การเพิ่มขึ้นของหนี้สินตามสัญญาเช่าจาก</t>
  </si>
  <si>
    <t>การเปลี่ยนแปลงสัญญาเช่าและการประเมินหนี้สินตามสัญญาเช่าใหม่</t>
  </si>
  <si>
    <t>หนี้สินที่เกิดจากสัญญา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</si>
  <si>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</si>
  <si>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ขาดทุนจากอัตราแลกเปลี่ยนที่ยังไม่ได้เกิดขึ้นจริง - สุทธิ</t>
  </si>
  <si>
    <t>เงินสดรับจากการไถ่ถอนสินทรัพย์ทางการเงินที่วัดมูลค่าด้วย</t>
  </si>
  <si>
    <t>เงินสดสุทธิได้มาจากกิจกรรมดําเนินงาน 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</si>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</sst>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B0F0"/>
      <name val="Browall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theme="2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53">
    <xf numFmtId="0" fontId="0" fillId="0" borderId="0" xfId="0"/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37" fontId="3" fillId="0" borderId="0" xfId="5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0" fontId="12" fillId="0" borderId="0" xfId="0" applyFont="1"/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165" fontId="12" fillId="0" borderId="0" xfId="2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43" fontId="3" fillId="0" borderId="0" xfId="4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64" fontId="16" fillId="0" borderId="0" xfId="2" applyNumberFormat="1" applyFont="1" applyAlignment="1">
      <alignment horizontal="right" vertical="center"/>
    </xf>
    <xf numFmtId="0" fontId="15" fillId="0" borderId="0" xfId="0" applyFont="1"/>
    <xf numFmtId="165" fontId="16" fillId="0" borderId="0" xfId="2" quotePrefix="1" applyNumberFormat="1" applyFont="1" applyAlignment="1">
      <alignment horizontal="right" vertical="center"/>
    </xf>
    <xf numFmtId="164" fontId="15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5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 vertical="center"/>
    </xf>
    <xf numFmtId="165" fontId="15" fillId="2" borderId="0" xfId="2" applyNumberFormat="1" applyFont="1" applyFill="1" applyAlignment="1">
      <alignment horizontal="right" vertical="center"/>
    </xf>
    <xf numFmtId="166" fontId="15" fillId="2" borderId="1" xfId="0" applyNumberFormat="1" applyFont="1" applyFill="1" applyBorder="1" applyAlignment="1">
      <alignment horizontal="right" vertical="center"/>
    </xf>
    <xf numFmtId="165" fontId="15" fillId="2" borderId="1" xfId="2" applyNumberFormat="1" applyFont="1" applyFill="1" applyBorder="1" applyAlignment="1">
      <alignment horizontal="right" vertical="center"/>
    </xf>
    <xf numFmtId="165" fontId="15" fillId="2" borderId="2" xfId="2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vertical="center"/>
    </xf>
    <xf numFmtId="0" fontId="16" fillId="0" borderId="1" xfId="2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166" fontId="15" fillId="0" borderId="1" xfId="0" applyNumberFormat="1" applyFont="1" applyBorder="1" applyAlignment="1">
      <alignment horizontal="right" vertical="center"/>
    </xf>
    <xf numFmtId="165" fontId="15" fillId="0" borderId="1" xfId="2" applyNumberFormat="1" applyFont="1" applyBorder="1" applyAlignment="1">
      <alignment horizontal="right" vertical="center"/>
    </xf>
    <xf numFmtId="165" fontId="15" fillId="0" borderId="2" xfId="2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43" fontId="3" fillId="0" borderId="0" xfId="4" applyFont="1" applyFill="1" applyAlignment="1">
      <alignment vertical="center"/>
    </xf>
    <xf numFmtId="0" fontId="3" fillId="0" borderId="0" xfId="0" applyFont="1" applyAlignment="1">
      <alignment vertical="center"/>
    </xf>
    <xf numFmtId="168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left" vertical="center"/>
    </xf>
    <xf numFmtId="171" fontId="3" fillId="0" borderId="1" xfId="2" applyNumberFormat="1" applyFont="1" applyBorder="1" applyAlignment="1">
      <alignment vertical="center"/>
    </xf>
    <xf numFmtId="171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71" fontId="2" fillId="0" borderId="1" xfId="2" applyNumberFormat="1" applyFont="1" applyBorder="1" applyAlignment="1">
      <alignment horizontal="right" vertical="center"/>
    </xf>
    <xf numFmtId="164" fontId="3" fillId="0" borderId="0" xfId="2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2" fillId="0" borderId="1" xfId="2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71" fontId="3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71" fontId="3" fillId="2" borderId="2" xfId="2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3" fillId="0" borderId="2" xfId="2" applyNumberFormat="1" applyFont="1" applyBorder="1" applyAlignment="1">
      <alignment vertical="center"/>
    </xf>
    <xf numFmtId="170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" fontId="3" fillId="0" borderId="0" xfId="2" applyNumberFormat="1" applyFont="1" applyFill="1" applyAlignment="1">
      <alignment horizontal="center" vertical="center"/>
    </xf>
    <xf numFmtId="10" fontId="3" fillId="0" borderId="0" xfId="8" applyNumberFormat="1" applyFont="1" applyAlignment="1">
      <alignment vertical="center"/>
    </xf>
    <xf numFmtId="164" fontId="16" fillId="0" borderId="0" xfId="2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165" fontId="16" fillId="0" borderId="0" xfId="2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16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distributed" vertical="center" wrapText="1"/>
    </xf>
    <xf numFmtId="0" fontId="3" fillId="0" borderId="1" xfId="2" applyFont="1" applyBorder="1" applyAlignment="1">
      <alignment horizontal="distributed" vertical="center" wrapText="1"/>
    </xf>
  </cellXfs>
  <cellStyles count="11">
    <cellStyle name="Comma" xfId="4" builtinId="3"/>
    <cellStyle name="Comma 2" xfId="7" xr:uid="{8E81B7AF-305B-4F21-9797-574F64701C8C}"/>
    <cellStyle name="Comma 3" xfId="9" xr:uid="{363ACC93-5118-4514-950F-9ACC76D54210}"/>
    <cellStyle name="Comma 4" xfId="10" xr:uid="{86CADF8E-7A24-4009-817A-5AB6052FC0B0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  <cellStyle name="Percent" xfId="8" builtinId="5"/>
  </cellStyles>
  <dxfs count="0"/>
  <tableStyles count="1" defaultTableStyle="TableStyleMedium2" defaultPivotStyle="PivotStyleLight16">
    <tableStyle name="Invisible" pivot="0" table="0" count="0" xr9:uid="{ADA89915-5962-448A-8749-8E40B650A323}"/>
  </tableStyles>
  <colors>
    <mruColors>
      <color rgb="FFFAFAFA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23"/>
  <sheetViews>
    <sheetView topLeftCell="A35" zoomScaleNormal="100" zoomScaleSheetLayoutView="100" workbookViewId="0">
      <selection activeCell="L3" sqref="L3"/>
    </sheetView>
  </sheetViews>
  <sheetFormatPr defaultColWidth="8.109375" defaultRowHeight="21.75" customHeight="1" x14ac:dyDescent="0.3"/>
  <cols>
    <col min="1" max="2" width="1.6640625" style="66" customWidth="1"/>
    <col min="3" max="3" width="44.109375" style="66" customWidth="1"/>
    <col min="4" max="4" width="8.33203125" style="66" customWidth="1"/>
    <col min="5" max="5" width="1" style="66" customWidth="1"/>
    <col min="6" max="6" width="14.33203125" style="67" customWidth="1"/>
    <col min="7" max="7" width="1" style="66" customWidth="1"/>
    <col min="8" max="8" width="14.33203125" style="67" customWidth="1"/>
    <col min="9" max="79" width="8.109375" style="66"/>
    <col min="80" max="89" width="8.109375" style="66" customWidth="1"/>
    <col min="90" max="335" width="8.109375" style="66"/>
    <col min="336" max="345" width="8.109375" style="66" customWidth="1"/>
    <col min="346" max="591" width="8.109375" style="66"/>
    <col min="592" max="601" width="8.109375" style="66" customWidth="1"/>
    <col min="602" max="847" width="8.109375" style="66"/>
    <col min="848" max="857" width="8.109375" style="66" customWidth="1"/>
    <col min="858" max="1103" width="8.109375" style="66"/>
    <col min="1104" max="1113" width="8.109375" style="66" customWidth="1"/>
    <col min="1114" max="1359" width="8.109375" style="66"/>
    <col min="1360" max="1369" width="8.109375" style="66" customWidth="1"/>
    <col min="1370" max="1615" width="8.109375" style="66"/>
    <col min="1616" max="1625" width="8.109375" style="66" customWidth="1"/>
    <col min="1626" max="1871" width="8.109375" style="66"/>
    <col min="1872" max="1881" width="8.109375" style="66" customWidth="1"/>
    <col min="1882" max="2127" width="8.109375" style="66"/>
    <col min="2128" max="2137" width="8.109375" style="66" customWidth="1"/>
    <col min="2138" max="2383" width="8.109375" style="66"/>
    <col min="2384" max="2393" width="8.109375" style="66" customWidth="1"/>
    <col min="2394" max="2639" width="8.109375" style="66"/>
    <col min="2640" max="2649" width="8.109375" style="66" customWidth="1"/>
    <col min="2650" max="2895" width="8.109375" style="66"/>
    <col min="2896" max="2905" width="8.109375" style="66" customWidth="1"/>
    <col min="2906" max="3151" width="8.109375" style="66"/>
    <col min="3152" max="3161" width="8.109375" style="66" customWidth="1"/>
    <col min="3162" max="3407" width="8.109375" style="66"/>
    <col min="3408" max="3417" width="8.109375" style="66" customWidth="1"/>
    <col min="3418" max="3663" width="8.109375" style="66"/>
    <col min="3664" max="3673" width="8.109375" style="66" customWidth="1"/>
    <col min="3674" max="3919" width="8.109375" style="66"/>
    <col min="3920" max="3929" width="8.109375" style="66" customWidth="1"/>
    <col min="3930" max="4175" width="8.109375" style="66"/>
    <col min="4176" max="4185" width="8.109375" style="66" customWidth="1"/>
    <col min="4186" max="4431" width="8.109375" style="66"/>
    <col min="4432" max="4441" width="8.109375" style="66" customWidth="1"/>
    <col min="4442" max="4687" width="8.109375" style="66"/>
    <col min="4688" max="4697" width="8.109375" style="66" customWidth="1"/>
    <col min="4698" max="4943" width="8.109375" style="66"/>
    <col min="4944" max="4953" width="8.109375" style="66" customWidth="1"/>
    <col min="4954" max="5199" width="8.109375" style="66"/>
    <col min="5200" max="5209" width="8.109375" style="66" customWidth="1"/>
    <col min="5210" max="5455" width="8.109375" style="66"/>
    <col min="5456" max="5465" width="8.109375" style="66" customWidth="1"/>
    <col min="5466" max="5711" width="8.109375" style="66"/>
    <col min="5712" max="5721" width="8.109375" style="66" customWidth="1"/>
    <col min="5722" max="5967" width="8.109375" style="66"/>
    <col min="5968" max="5977" width="8.109375" style="66" customWidth="1"/>
    <col min="5978" max="6223" width="8.109375" style="66"/>
    <col min="6224" max="6233" width="8.109375" style="66" customWidth="1"/>
    <col min="6234" max="6479" width="8.109375" style="66"/>
    <col min="6480" max="6489" width="8.109375" style="66" customWidth="1"/>
    <col min="6490" max="6735" width="8.109375" style="66"/>
    <col min="6736" max="6745" width="8.109375" style="66" customWidth="1"/>
    <col min="6746" max="6991" width="8.109375" style="66"/>
    <col min="6992" max="7001" width="8.109375" style="66" customWidth="1"/>
    <col min="7002" max="7247" width="8.109375" style="66"/>
    <col min="7248" max="7257" width="8.109375" style="66" customWidth="1"/>
    <col min="7258" max="7503" width="8.109375" style="66"/>
    <col min="7504" max="7513" width="8.109375" style="66" customWidth="1"/>
    <col min="7514" max="7759" width="8.109375" style="66"/>
    <col min="7760" max="7769" width="8.109375" style="66" customWidth="1"/>
    <col min="7770" max="8015" width="8.109375" style="66"/>
    <col min="8016" max="8025" width="8.109375" style="66" customWidth="1"/>
    <col min="8026" max="8271" width="8.109375" style="66"/>
    <col min="8272" max="8281" width="8.109375" style="66" customWidth="1"/>
    <col min="8282" max="8527" width="8.109375" style="66"/>
    <col min="8528" max="8537" width="8.109375" style="66" customWidth="1"/>
    <col min="8538" max="8783" width="8.109375" style="66"/>
    <col min="8784" max="8793" width="8.109375" style="66" customWidth="1"/>
    <col min="8794" max="9039" width="8.109375" style="66"/>
    <col min="9040" max="9049" width="8.109375" style="66" customWidth="1"/>
    <col min="9050" max="9295" width="8.109375" style="66"/>
    <col min="9296" max="9305" width="8.109375" style="66" customWidth="1"/>
    <col min="9306" max="9551" width="8.109375" style="66"/>
    <col min="9552" max="9561" width="8.109375" style="66" customWidth="1"/>
    <col min="9562" max="9807" width="8.109375" style="66"/>
    <col min="9808" max="9817" width="8.109375" style="66" customWidth="1"/>
    <col min="9818" max="10063" width="8.109375" style="66"/>
    <col min="10064" max="10073" width="8.109375" style="66" customWidth="1"/>
    <col min="10074" max="10319" width="8.109375" style="66"/>
    <col min="10320" max="10329" width="8.109375" style="66" customWidth="1"/>
    <col min="10330" max="10575" width="8.109375" style="66"/>
    <col min="10576" max="10585" width="8.109375" style="66" customWidth="1"/>
    <col min="10586" max="10831" width="8.109375" style="66"/>
    <col min="10832" max="10841" width="8.109375" style="66" customWidth="1"/>
    <col min="10842" max="11087" width="8.109375" style="66"/>
    <col min="11088" max="11097" width="8.109375" style="66" customWidth="1"/>
    <col min="11098" max="11343" width="8.109375" style="66"/>
    <col min="11344" max="11353" width="8.109375" style="66" customWidth="1"/>
    <col min="11354" max="11599" width="8.109375" style="66"/>
    <col min="11600" max="11609" width="8.109375" style="66" customWidth="1"/>
    <col min="11610" max="11855" width="8.109375" style="66"/>
    <col min="11856" max="11865" width="8.109375" style="66" customWidth="1"/>
    <col min="11866" max="12111" width="8.109375" style="66"/>
    <col min="12112" max="12121" width="8.109375" style="66" customWidth="1"/>
    <col min="12122" max="12367" width="8.109375" style="66"/>
    <col min="12368" max="12377" width="8.109375" style="66" customWidth="1"/>
    <col min="12378" max="12623" width="8.109375" style="66"/>
    <col min="12624" max="12633" width="8.109375" style="66" customWidth="1"/>
    <col min="12634" max="12879" width="8.109375" style="66"/>
    <col min="12880" max="12889" width="8.109375" style="66" customWidth="1"/>
    <col min="12890" max="13135" width="8.109375" style="66"/>
    <col min="13136" max="13145" width="8.109375" style="66" customWidth="1"/>
    <col min="13146" max="13391" width="8.109375" style="66"/>
    <col min="13392" max="13401" width="8.109375" style="66" customWidth="1"/>
    <col min="13402" max="13647" width="8.109375" style="66"/>
    <col min="13648" max="13657" width="8.109375" style="66" customWidth="1"/>
    <col min="13658" max="13903" width="8.109375" style="66"/>
    <col min="13904" max="13913" width="8.109375" style="66" customWidth="1"/>
    <col min="13914" max="14159" width="8.109375" style="66"/>
    <col min="14160" max="14169" width="8.109375" style="66" customWidth="1"/>
    <col min="14170" max="14415" width="8.109375" style="66"/>
    <col min="14416" max="14425" width="8.109375" style="66" customWidth="1"/>
    <col min="14426" max="14671" width="8.109375" style="66"/>
    <col min="14672" max="14681" width="8.109375" style="66" customWidth="1"/>
    <col min="14682" max="14927" width="8.109375" style="66"/>
    <col min="14928" max="14937" width="8.109375" style="66" customWidth="1"/>
    <col min="14938" max="15183" width="8.109375" style="66"/>
    <col min="15184" max="15193" width="8.109375" style="66" customWidth="1"/>
    <col min="15194" max="15439" width="8.109375" style="66"/>
    <col min="15440" max="15449" width="8.109375" style="66" customWidth="1"/>
    <col min="15450" max="15695" width="8.109375" style="66"/>
    <col min="15696" max="15705" width="8.109375" style="66" customWidth="1"/>
    <col min="15706" max="15951" width="8.109375" style="66"/>
    <col min="15952" max="15961" width="8.109375" style="66" customWidth="1"/>
    <col min="15962" max="16384" width="8.109375" style="66"/>
  </cols>
  <sheetData>
    <row r="1" spans="1:8" ht="21.75" customHeight="1" x14ac:dyDescent="0.3">
      <c r="A1" s="1" t="s">
        <v>117</v>
      </c>
      <c r="B1" s="1"/>
      <c r="C1" s="1"/>
      <c r="D1" s="2"/>
      <c r="E1" s="1"/>
      <c r="F1" s="38"/>
      <c r="G1" s="1"/>
      <c r="H1" s="38"/>
    </row>
    <row r="2" spans="1:8" ht="21.75" customHeight="1" x14ac:dyDescent="0.3">
      <c r="A2" s="1" t="s">
        <v>0</v>
      </c>
      <c r="B2" s="1"/>
      <c r="C2" s="1"/>
      <c r="D2" s="2"/>
      <c r="E2" s="1"/>
      <c r="F2" s="38"/>
      <c r="G2" s="1"/>
      <c r="H2" s="38"/>
    </row>
    <row r="3" spans="1:8" ht="21.75" customHeight="1" x14ac:dyDescent="0.3">
      <c r="A3" s="3" t="s">
        <v>142</v>
      </c>
      <c r="B3" s="3"/>
      <c r="C3" s="3"/>
      <c r="D3" s="4"/>
      <c r="E3" s="3"/>
      <c r="F3" s="39"/>
      <c r="G3" s="3"/>
      <c r="H3" s="39"/>
    </row>
    <row r="4" spans="1:8" ht="21.75" customHeight="1" x14ac:dyDescent="0.3">
      <c r="A4" s="1"/>
      <c r="B4" s="1"/>
      <c r="C4" s="1"/>
      <c r="D4" s="2"/>
      <c r="E4" s="1"/>
      <c r="F4" s="38"/>
      <c r="G4" s="1"/>
      <c r="H4" s="38"/>
    </row>
    <row r="5" spans="1:8" ht="21.75" customHeight="1" x14ac:dyDescent="0.3">
      <c r="A5" s="1"/>
      <c r="B5" s="1"/>
      <c r="C5" s="1"/>
      <c r="D5" s="2"/>
      <c r="E5" s="1"/>
      <c r="F5" s="40" t="s">
        <v>139</v>
      </c>
      <c r="G5" s="5"/>
      <c r="H5" s="40" t="s">
        <v>116</v>
      </c>
    </row>
    <row r="6" spans="1:8" ht="21.75" customHeight="1" x14ac:dyDescent="0.3">
      <c r="A6" s="1"/>
      <c r="B6" s="1"/>
      <c r="C6" s="1"/>
      <c r="D6" s="4" t="s">
        <v>1</v>
      </c>
      <c r="E6" s="1"/>
      <c r="F6" s="41" t="s">
        <v>2</v>
      </c>
      <c r="G6" s="5"/>
      <c r="H6" s="41" t="s">
        <v>2</v>
      </c>
    </row>
    <row r="7" spans="1:8" ht="8.1" customHeight="1" x14ac:dyDescent="0.3">
      <c r="A7" s="1"/>
      <c r="B7" s="1"/>
      <c r="C7" s="1"/>
      <c r="D7" s="2"/>
      <c r="E7" s="1"/>
      <c r="F7" s="51"/>
      <c r="G7" s="5"/>
      <c r="H7" s="40"/>
    </row>
    <row r="8" spans="1:8" ht="21.75" customHeight="1" x14ac:dyDescent="0.3">
      <c r="A8" s="1" t="s">
        <v>3</v>
      </c>
      <c r="B8" s="1"/>
      <c r="C8" s="1"/>
      <c r="D8" s="2"/>
      <c r="E8" s="1"/>
      <c r="F8" s="52"/>
      <c r="G8" s="1"/>
      <c r="H8" s="38"/>
    </row>
    <row r="9" spans="1:8" ht="8.1" customHeight="1" x14ac:dyDescent="0.3">
      <c r="A9" s="1"/>
      <c r="B9" s="1"/>
      <c r="C9" s="1"/>
      <c r="D9" s="2"/>
      <c r="E9" s="1"/>
      <c r="F9" s="52"/>
      <c r="G9" s="1"/>
      <c r="H9" s="38"/>
    </row>
    <row r="10" spans="1:8" ht="21.75" customHeight="1" x14ac:dyDescent="0.3">
      <c r="A10" s="1" t="s">
        <v>4</v>
      </c>
      <c r="B10" s="1"/>
      <c r="C10" s="1"/>
      <c r="D10" s="2"/>
      <c r="E10" s="1"/>
      <c r="F10" s="52"/>
      <c r="G10" s="1"/>
      <c r="H10" s="38"/>
    </row>
    <row r="11" spans="1:8" ht="8.1" customHeight="1" x14ac:dyDescent="0.3">
      <c r="A11" s="1"/>
      <c r="B11" s="1"/>
      <c r="C11" s="1"/>
      <c r="D11" s="2"/>
      <c r="E11" s="1"/>
      <c r="F11" s="52"/>
      <c r="G11" s="1"/>
      <c r="H11" s="38"/>
    </row>
    <row r="12" spans="1:8" ht="21.75" customHeight="1" x14ac:dyDescent="0.3">
      <c r="A12" s="8" t="s">
        <v>5</v>
      </c>
      <c r="B12" s="8"/>
      <c r="C12" s="8"/>
      <c r="D12" s="132">
        <v>9</v>
      </c>
      <c r="E12" s="8"/>
      <c r="F12" s="53">
        <v>95093333</v>
      </c>
      <c r="G12" s="8"/>
      <c r="H12" s="7">
        <v>755731409</v>
      </c>
    </row>
    <row r="13" spans="1:8" ht="21.75" customHeight="1" x14ac:dyDescent="0.3">
      <c r="A13" s="8" t="s">
        <v>149</v>
      </c>
      <c r="B13" s="8"/>
      <c r="C13" s="8"/>
      <c r="D13" s="132">
        <v>10</v>
      </c>
      <c r="E13" s="8"/>
      <c r="F13" s="53">
        <v>1089960159</v>
      </c>
      <c r="G13" s="8"/>
      <c r="H13" s="7">
        <v>50334606</v>
      </c>
    </row>
    <row r="14" spans="1:8" ht="21.75" customHeight="1" x14ac:dyDescent="0.3">
      <c r="A14" s="8" t="s">
        <v>96</v>
      </c>
      <c r="B14" s="8"/>
      <c r="C14" s="8"/>
      <c r="D14" s="132">
        <v>11</v>
      </c>
      <c r="E14" s="8"/>
      <c r="F14" s="53">
        <v>12434674</v>
      </c>
      <c r="G14" s="8"/>
      <c r="H14" s="7">
        <v>9415794</v>
      </c>
    </row>
    <row r="15" spans="1:8" ht="21.75" customHeight="1" x14ac:dyDescent="0.3">
      <c r="A15" s="8" t="s">
        <v>59</v>
      </c>
      <c r="B15" s="8"/>
      <c r="C15" s="8"/>
      <c r="D15" s="132">
        <v>13</v>
      </c>
      <c r="E15" s="8"/>
      <c r="F15" s="53">
        <v>421806188</v>
      </c>
      <c r="G15" s="8"/>
      <c r="H15" s="7">
        <v>403782324</v>
      </c>
    </row>
    <row r="16" spans="1:8" ht="21.75" customHeight="1" x14ac:dyDescent="0.3">
      <c r="A16" s="8" t="s">
        <v>93</v>
      </c>
      <c r="B16" s="8"/>
      <c r="C16" s="8"/>
      <c r="D16" s="6"/>
      <c r="E16" s="8"/>
      <c r="F16" s="54">
        <v>4933965</v>
      </c>
      <c r="G16" s="8"/>
      <c r="H16" s="10">
        <v>1989881</v>
      </c>
    </row>
    <row r="17" spans="1:8" ht="8.1" customHeight="1" x14ac:dyDescent="0.3">
      <c r="A17" s="8"/>
      <c r="B17" s="8"/>
      <c r="C17" s="8"/>
      <c r="D17" s="6"/>
      <c r="E17" s="8"/>
      <c r="F17" s="53"/>
      <c r="G17" s="8"/>
      <c r="H17" s="7"/>
    </row>
    <row r="18" spans="1:8" ht="21.75" customHeight="1" x14ac:dyDescent="0.3">
      <c r="A18" s="1" t="s">
        <v>6</v>
      </c>
      <c r="B18" s="8"/>
      <c r="C18" s="8"/>
      <c r="D18" s="8"/>
      <c r="E18" s="8"/>
      <c r="F18" s="54">
        <f>SUM(F12:F17)</f>
        <v>1624228319</v>
      </c>
      <c r="G18" s="8"/>
      <c r="H18" s="10">
        <f>SUM(H12:H17)</f>
        <v>1221254014</v>
      </c>
    </row>
    <row r="19" spans="1:8" ht="21.75" customHeight="1" x14ac:dyDescent="0.3">
      <c r="A19" s="8"/>
      <c r="B19" s="8"/>
      <c r="C19" s="8"/>
      <c r="D19" s="6"/>
      <c r="E19" s="8"/>
      <c r="F19" s="53"/>
      <c r="G19" s="7"/>
      <c r="H19" s="7"/>
    </row>
    <row r="20" spans="1:8" ht="21.75" customHeight="1" x14ac:dyDescent="0.3">
      <c r="A20" s="1" t="s">
        <v>7</v>
      </c>
      <c r="B20" s="8"/>
      <c r="C20" s="8"/>
      <c r="D20" s="6"/>
      <c r="E20" s="8"/>
      <c r="F20" s="53"/>
      <c r="G20" s="8"/>
      <c r="H20" s="7"/>
    </row>
    <row r="21" spans="1:8" ht="8.1" customHeight="1" x14ac:dyDescent="0.3">
      <c r="A21" s="1"/>
      <c r="B21" s="8"/>
      <c r="C21" s="8"/>
      <c r="D21" s="6"/>
      <c r="E21" s="8"/>
      <c r="F21" s="53"/>
      <c r="G21" s="8"/>
      <c r="H21" s="7"/>
    </row>
    <row r="22" spans="1:8" ht="21.75" customHeight="1" x14ac:dyDescent="0.3">
      <c r="A22" s="8" t="s">
        <v>42</v>
      </c>
      <c r="B22" s="8"/>
      <c r="C22" s="8"/>
      <c r="D22" s="132">
        <v>14</v>
      </c>
      <c r="E22" s="8"/>
      <c r="F22" s="53">
        <v>716510734</v>
      </c>
      <c r="G22" s="8"/>
      <c r="H22" s="7">
        <v>706077195</v>
      </c>
    </row>
    <row r="23" spans="1:8" ht="21.75" customHeight="1" x14ac:dyDescent="0.3">
      <c r="A23" s="8" t="s">
        <v>92</v>
      </c>
      <c r="B23" s="8"/>
      <c r="C23" s="8"/>
      <c r="D23" s="132">
        <v>15</v>
      </c>
      <c r="E23" s="8"/>
      <c r="F23" s="53">
        <v>5996056</v>
      </c>
      <c r="G23" s="8"/>
      <c r="H23" s="7">
        <v>6420221</v>
      </c>
    </row>
    <row r="24" spans="1:8" ht="21.75" customHeight="1" x14ac:dyDescent="0.3">
      <c r="A24" s="8" t="s">
        <v>95</v>
      </c>
      <c r="B24" s="8"/>
      <c r="C24" s="8"/>
      <c r="D24" s="132">
        <v>16</v>
      </c>
      <c r="E24" s="8"/>
      <c r="F24" s="53">
        <v>1169041374</v>
      </c>
      <c r="G24" s="8"/>
      <c r="H24" s="7">
        <v>747453759</v>
      </c>
    </row>
    <row r="25" spans="1:8" ht="21.75" customHeight="1" x14ac:dyDescent="0.3">
      <c r="A25" s="8" t="s">
        <v>43</v>
      </c>
      <c r="B25" s="8"/>
      <c r="C25" s="8"/>
      <c r="D25" s="132">
        <v>17</v>
      </c>
      <c r="E25" s="8"/>
      <c r="F25" s="53">
        <v>30501075</v>
      </c>
      <c r="G25" s="8"/>
      <c r="H25" s="7">
        <v>33950516</v>
      </c>
    </row>
    <row r="26" spans="1:8" ht="21.75" customHeight="1" x14ac:dyDescent="0.3">
      <c r="A26" s="8" t="s">
        <v>159</v>
      </c>
      <c r="B26" s="8"/>
      <c r="C26" s="8"/>
      <c r="D26" s="132">
        <v>18</v>
      </c>
      <c r="E26" s="8"/>
      <c r="F26" s="53">
        <v>4080889</v>
      </c>
      <c r="G26" s="8"/>
      <c r="H26" s="7">
        <v>5859126</v>
      </c>
    </row>
    <row r="27" spans="1:8" ht="21.75" customHeight="1" x14ac:dyDescent="0.3">
      <c r="A27" s="8" t="s">
        <v>101</v>
      </c>
      <c r="B27" s="8"/>
      <c r="C27" s="8"/>
      <c r="D27" s="132">
        <v>19</v>
      </c>
      <c r="E27" s="8"/>
      <c r="F27" s="54">
        <v>92662649</v>
      </c>
      <c r="G27" s="8"/>
      <c r="H27" s="10">
        <v>80437975</v>
      </c>
    </row>
    <row r="28" spans="1:8" ht="8.1" customHeight="1" x14ac:dyDescent="0.3">
      <c r="A28" s="8"/>
      <c r="B28" s="8"/>
      <c r="C28" s="8"/>
      <c r="D28" s="132"/>
      <c r="E28" s="8"/>
      <c r="F28" s="53"/>
      <c r="G28" s="8"/>
      <c r="H28" s="7"/>
    </row>
    <row r="29" spans="1:8" ht="21.75" customHeight="1" x14ac:dyDescent="0.3">
      <c r="A29" s="1" t="s">
        <v>8</v>
      </c>
      <c r="B29" s="8"/>
      <c r="C29" s="8"/>
      <c r="D29" s="8"/>
      <c r="E29" s="8"/>
      <c r="F29" s="54">
        <f>SUM(F22:F28)</f>
        <v>2018792777</v>
      </c>
      <c r="G29" s="8"/>
      <c r="H29" s="10">
        <f>SUM(H22:H28)</f>
        <v>1580198792</v>
      </c>
    </row>
    <row r="30" spans="1:8" ht="8.1" customHeight="1" x14ac:dyDescent="0.3">
      <c r="A30" s="8"/>
      <c r="B30" s="8"/>
      <c r="C30" s="8"/>
      <c r="D30" s="6"/>
      <c r="E30" s="8"/>
      <c r="F30" s="53"/>
      <c r="G30" s="8"/>
      <c r="H30" s="7"/>
    </row>
    <row r="31" spans="1:8" ht="21.75" customHeight="1" thickBot="1" x14ac:dyDescent="0.35">
      <c r="A31" s="1" t="s">
        <v>9</v>
      </c>
      <c r="B31" s="8"/>
      <c r="C31" s="8"/>
      <c r="D31" s="6"/>
      <c r="E31" s="8"/>
      <c r="F31" s="55">
        <f>SUM(F18+F29)</f>
        <v>3643021096</v>
      </c>
      <c r="G31" s="8"/>
      <c r="H31" s="108">
        <f>SUM(H18+H29)</f>
        <v>2801452806</v>
      </c>
    </row>
    <row r="32" spans="1:8" ht="21.75" customHeight="1" thickTop="1" x14ac:dyDescent="0.3">
      <c r="A32" s="1"/>
      <c r="B32" s="8"/>
      <c r="C32" s="8"/>
      <c r="D32" s="6"/>
      <c r="E32" s="8"/>
      <c r="F32" s="7"/>
      <c r="G32" s="8"/>
      <c r="H32" s="7"/>
    </row>
    <row r="33" spans="1:8" ht="21.75" customHeight="1" x14ac:dyDescent="0.3">
      <c r="A33" s="1"/>
      <c r="B33" s="8"/>
      <c r="C33" s="8"/>
      <c r="D33" s="6"/>
      <c r="E33" s="8"/>
      <c r="F33" s="143"/>
      <c r="G33" s="8"/>
      <c r="H33" s="7"/>
    </row>
    <row r="34" spans="1:8" ht="21.75" customHeight="1" x14ac:dyDescent="0.3">
      <c r="A34" s="1"/>
      <c r="B34" s="8"/>
      <c r="C34" s="8"/>
      <c r="D34" s="6"/>
      <c r="E34" s="8"/>
      <c r="F34" s="7"/>
      <c r="G34" s="8"/>
      <c r="H34" s="7"/>
    </row>
    <row r="35" spans="1:8" ht="21.75" customHeight="1" x14ac:dyDescent="0.3">
      <c r="A35" s="1"/>
      <c r="B35" s="8"/>
      <c r="C35" s="8"/>
      <c r="D35" s="6"/>
      <c r="E35" s="8"/>
      <c r="F35" s="7"/>
      <c r="G35" s="8"/>
      <c r="H35" s="7"/>
    </row>
    <row r="36" spans="1:8" ht="21.75" customHeight="1" x14ac:dyDescent="0.3">
      <c r="A36" s="1"/>
      <c r="B36" s="8"/>
      <c r="C36" s="8"/>
      <c r="D36" s="6"/>
      <c r="E36" s="8"/>
      <c r="F36" s="7"/>
      <c r="G36" s="8"/>
      <c r="H36" s="7"/>
    </row>
    <row r="37" spans="1:8" ht="21.75" customHeight="1" x14ac:dyDescent="0.3">
      <c r="A37" s="1"/>
      <c r="B37" s="8"/>
      <c r="C37" s="8"/>
      <c r="D37" s="6"/>
      <c r="E37" s="8"/>
      <c r="F37" s="7"/>
      <c r="G37" s="8"/>
      <c r="H37" s="7"/>
    </row>
    <row r="38" spans="1:8" ht="21.75" customHeight="1" x14ac:dyDescent="0.3">
      <c r="A38" s="1"/>
      <c r="B38" s="8"/>
      <c r="C38" s="8"/>
      <c r="D38" s="6"/>
      <c r="E38" s="8"/>
      <c r="F38" s="7"/>
      <c r="G38" s="8"/>
      <c r="H38" s="7"/>
    </row>
    <row r="39" spans="1:8" ht="21.75" customHeight="1" x14ac:dyDescent="0.3">
      <c r="A39" s="1"/>
      <c r="B39" s="8"/>
      <c r="C39" s="8"/>
      <c r="D39" s="6"/>
      <c r="E39" s="8"/>
      <c r="F39" s="7"/>
      <c r="G39" s="8"/>
      <c r="H39" s="7"/>
    </row>
    <row r="40" spans="1:8" ht="19.649999999999999" customHeight="1" x14ac:dyDescent="0.3">
      <c r="A40" s="1"/>
      <c r="B40" s="8"/>
      <c r="C40" s="8"/>
      <c r="D40" s="6"/>
      <c r="E40" s="8"/>
      <c r="F40" s="7"/>
      <c r="G40" s="8"/>
      <c r="H40" s="7"/>
    </row>
    <row r="41" spans="1:8" ht="21.9" customHeight="1" x14ac:dyDescent="0.3">
      <c r="A41" s="9" t="s">
        <v>99</v>
      </c>
      <c r="B41" s="9"/>
      <c r="C41" s="9"/>
      <c r="D41" s="11"/>
      <c r="E41" s="9"/>
      <c r="F41" s="10"/>
      <c r="G41" s="9"/>
      <c r="H41" s="10"/>
    </row>
    <row r="42" spans="1:8" ht="21.75" customHeight="1" x14ac:dyDescent="0.3">
      <c r="A42" s="77" t="s">
        <v>117</v>
      </c>
      <c r="B42" s="1"/>
      <c r="C42" s="1"/>
      <c r="D42" s="2"/>
      <c r="E42" s="1"/>
      <c r="F42" s="38"/>
      <c r="G42" s="1"/>
      <c r="H42" s="38"/>
    </row>
    <row r="43" spans="1:8" ht="21.75" customHeight="1" x14ac:dyDescent="0.3">
      <c r="A43" s="1" t="s">
        <v>60</v>
      </c>
      <c r="B43" s="1"/>
      <c r="C43" s="1"/>
      <c r="D43" s="2"/>
      <c r="E43" s="1"/>
      <c r="F43" s="38"/>
      <c r="G43" s="1"/>
      <c r="H43" s="38"/>
    </row>
    <row r="44" spans="1:8" ht="21.75" customHeight="1" x14ac:dyDescent="0.3">
      <c r="A44" s="3" t="str">
        <f>A3</f>
        <v>ณ วันที่ 31 ธันวาคม พ.ศ. 2566</v>
      </c>
      <c r="B44" s="3"/>
      <c r="C44" s="3"/>
      <c r="D44" s="4"/>
      <c r="E44" s="3"/>
      <c r="F44" s="39"/>
      <c r="G44" s="3"/>
      <c r="H44" s="39"/>
    </row>
    <row r="45" spans="1:8" ht="21.75" customHeight="1" x14ac:dyDescent="0.3">
      <c r="A45" s="1"/>
      <c r="B45" s="1"/>
      <c r="C45" s="1"/>
      <c r="D45" s="2"/>
      <c r="E45" s="1"/>
      <c r="F45" s="38"/>
      <c r="G45" s="1"/>
      <c r="H45" s="38"/>
    </row>
    <row r="46" spans="1:8" ht="21.75" customHeight="1" x14ac:dyDescent="0.3">
      <c r="A46" s="1"/>
      <c r="B46" s="1"/>
      <c r="C46" s="1"/>
      <c r="D46" s="2"/>
      <c r="E46" s="1"/>
      <c r="F46" s="40" t="s">
        <v>139</v>
      </c>
      <c r="G46" s="5"/>
      <c r="H46" s="40" t="s">
        <v>116</v>
      </c>
    </row>
    <row r="47" spans="1:8" ht="21.75" customHeight="1" x14ac:dyDescent="0.3">
      <c r="A47" s="1"/>
      <c r="B47" s="1"/>
      <c r="C47" s="1"/>
      <c r="D47" s="4" t="s">
        <v>1</v>
      </c>
      <c r="E47" s="1"/>
      <c r="F47" s="41" t="s">
        <v>2</v>
      </c>
      <c r="G47" s="5"/>
      <c r="H47" s="41" t="s">
        <v>2</v>
      </c>
    </row>
    <row r="48" spans="1:8" ht="8.1" customHeight="1" x14ac:dyDescent="0.3">
      <c r="A48" s="1"/>
      <c r="B48" s="1"/>
      <c r="C48" s="1"/>
      <c r="D48" s="2"/>
      <c r="E48" s="1"/>
      <c r="F48" s="51"/>
      <c r="G48" s="5"/>
      <c r="H48" s="40"/>
    </row>
    <row r="49" spans="1:8" ht="21.75" customHeight="1" x14ac:dyDescent="0.3">
      <c r="A49" s="1" t="s">
        <v>10</v>
      </c>
      <c r="B49" s="1"/>
      <c r="C49" s="1"/>
      <c r="D49" s="2"/>
      <c r="E49" s="1"/>
      <c r="F49" s="52"/>
      <c r="G49" s="1"/>
      <c r="H49" s="38"/>
    </row>
    <row r="50" spans="1:8" ht="8.1" customHeight="1" x14ac:dyDescent="0.3">
      <c r="A50" s="1"/>
      <c r="B50" s="1"/>
      <c r="C50" s="1"/>
      <c r="D50" s="2"/>
      <c r="E50" s="1"/>
      <c r="F50" s="52"/>
      <c r="G50" s="1"/>
      <c r="H50" s="38"/>
    </row>
    <row r="51" spans="1:8" ht="21.75" customHeight="1" x14ac:dyDescent="0.3">
      <c r="A51" s="1" t="s">
        <v>11</v>
      </c>
      <c r="B51" s="1"/>
      <c r="C51" s="1"/>
      <c r="D51" s="2"/>
      <c r="E51" s="1"/>
      <c r="F51" s="52"/>
      <c r="G51" s="1"/>
      <c r="H51" s="38"/>
    </row>
    <row r="52" spans="1:8" ht="8.1" customHeight="1" x14ac:dyDescent="0.3">
      <c r="A52" s="1"/>
      <c r="B52" s="1"/>
      <c r="C52" s="1"/>
      <c r="D52" s="2"/>
      <c r="E52" s="1"/>
      <c r="F52" s="52"/>
      <c r="G52" s="1"/>
      <c r="H52" s="38"/>
    </row>
    <row r="53" spans="1:8" ht="21.6" customHeight="1" x14ac:dyDescent="0.3">
      <c r="A53" s="8" t="s">
        <v>44</v>
      </c>
      <c r="B53" s="8"/>
      <c r="C53" s="8"/>
      <c r="D53" s="132">
        <v>20</v>
      </c>
      <c r="E53" s="8"/>
      <c r="F53" s="53">
        <v>282893619</v>
      </c>
      <c r="G53" s="8"/>
      <c r="H53" s="7">
        <v>221655049</v>
      </c>
    </row>
    <row r="54" spans="1:8" ht="21.6" customHeight="1" x14ac:dyDescent="0.3">
      <c r="A54" s="8" t="s">
        <v>166</v>
      </c>
      <c r="B54" s="8"/>
      <c r="C54" s="8"/>
      <c r="D54" s="132"/>
      <c r="E54" s="8"/>
      <c r="F54" s="53">
        <v>7102709</v>
      </c>
      <c r="G54" s="8"/>
      <c r="H54" s="7">
        <v>2360952</v>
      </c>
    </row>
    <row r="55" spans="1:8" ht="21.75" customHeight="1" x14ac:dyDescent="0.3">
      <c r="A55" s="8" t="s">
        <v>162</v>
      </c>
      <c r="B55" s="8"/>
      <c r="C55" s="8"/>
      <c r="D55" s="133">
        <v>21</v>
      </c>
      <c r="E55" s="8"/>
      <c r="F55" s="53">
        <v>226790681</v>
      </c>
      <c r="G55" s="8"/>
      <c r="H55" s="7">
        <v>166700441</v>
      </c>
    </row>
    <row r="56" spans="1:8" ht="21.75" customHeight="1" x14ac:dyDescent="0.3">
      <c r="A56" s="8" t="s">
        <v>39</v>
      </c>
      <c r="B56" s="8"/>
      <c r="C56" s="8"/>
      <c r="D56" s="6"/>
      <c r="E56" s="8"/>
      <c r="F56" s="53">
        <v>62303186</v>
      </c>
      <c r="G56" s="8"/>
      <c r="H56" s="7">
        <v>39695244</v>
      </c>
    </row>
    <row r="57" spans="1:8" ht="21.75" customHeight="1" x14ac:dyDescent="0.3">
      <c r="A57" s="8" t="s">
        <v>57</v>
      </c>
      <c r="B57" s="8"/>
      <c r="C57" s="8"/>
      <c r="D57" s="6"/>
      <c r="E57" s="8"/>
      <c r="F57" s="54">
        <v>21608646</v>
      </c>
      <c r="G57" s="8"/>
      <c r="H57" s="10">
        <v>96911867</v>
      </c>
    </row>
    <row r="58" spans="1:8" ht="8.1" customHeight="1" x14ac:dyDescent="0.3">
      <c r="A58" s="8"/>
      <c r="B58" s="8"/>
      <c r="C58" s="8"/>
      <c r="D58" s="6"/>
      <c r="E58" s="8"/>
      <c r="F58" s="53"/>
      <c r="G58" s="8"/>
      <c r="H58" s="7"/>
    </row>
    <row r="59" spans="1:8" ht="21.75" customHeight="1" x14ac:dyDescent="0.3">
      <c r="A59" s="1" t="s">
        <v>12</v>
      </c>
      <c r="B59" s="8"/>
      <c r="C59" s="8"/>
      <c r="D59" s="8"/>
      <c r="E59" s="8"/>
      <c r="F59" s="54">
        <f>SUM(F53:F57)</f>
        <v>600698841</v>
      </c>
      <c r="G59" s="8"/>
      <c r="H59" s="10">
        <f>SUM(H53:H57)</f>
        <v>527323553</v>
      </c>
    </row>
    <row r="60" spans="1:8" ht="21.75" customHeight="1" x14ac:dyDescent="0.3">
      <c r="A60" s="8"/>
      <c r="B60" s="8"/>
      <c r="C60" s="8"/>
      <c r="D60" s="6"/>
      <c r="E60" s="8"/>
      <c r="F60" s="53"/>
      <c r="G60" s="8"/>
      <c r="H60" s="7"/>
    </row>
    <row r="61" spans="1:8" ht="21.75" customHeight="1" x14ac:dyDescent="0.3">
      <c r="A61" s="1" t="s">
        <v>13</v>
      </c>
      <c r="B61" s="8"/>
      <c r="C61" s="8"/>
      <c r="D61" s="6"/>
      <c r="E61" s="8"/>
      <c r="F61" s="53"/>
      <c r="G61" s="8"/>
      <c r="H61" s="7"/>
    </row>
    <row r="62" spans="1:8" ht="8.1" customHeight="1" x14ac:dyDescent="0.3">
      <c r="A62" s="1"/>
      <c r="B62" s="8"/>
      <c r="C62" s="8"/>
      <c r="D62" s="6"/>
      <c r="E62" s="8"/>
      <c r="F62" s="53"/>
      <c r="G62" s="8"/>
      <c r="H62" s="7"/>
    </row>
    <row r="63" spans="1:8" ht="19.8" x14ac:dyDescent="0.3">
      <c r="A63" s="8" t="s">
        <v>53</v>
      </c>
      <c r="B63" s="8"/>
      <c r="C63" s="8"/>
      <c r="D63" s="133">
        <v>21</v>
      </c>
      <c r="E63" s="8"/>
      <c r="F63" s="53">
        <v>997492101</v>
      </c>
      <c r="G63" s="8"/>
      <c r="H63" s="7">
        <v>609887814</v>
      </c>
    </row>
    <row r="64" spans="1:8" ht="21.75" customHeight="1" x14ac:dyDescent="0.3">
      <c r="A64" s="8" t="s">
        <v>45</v>
      </c>
      <c r="B64" s="8"/>
      <c r="C64" s="8"/>
      <c r="D64" s="133">
        <v>22</v>
      </c>
      <c r="E64" s="8"/>
      <c r="F64" s="53">
        <v>32811267</v>
      </c>
      <c r="G64" s="8"/>
      <c r="H64" s="7">
        <v>26140401</v>
      </c>
    </row>
    <row r="65" spans="1:8" ht="21.75" customHeight="1" x14ac:dyDescent="0.3">
      <c r="A65" s="8" t="s">
        <v>61</v>
      </c>
      <c r="B65" s="8"/>
      <c r="C65" s="8"/>
      <c r="D65" s="133">
        <v>23</v>
      </c>
      <c r="E65" s="8"/>
      <c r="F65" s="53">
        <v>30053842</v>
      </c>
      <c r="G65" s="8"/>
      <c r="H65" s="7">
        <v>27643229</v>
      </c>
    </row>
    <row r="66" spans="1:8" ht="21.75" customHeight="1" x14ac:dyDescent="0.3">
      <c r="A66" s="8" t="s">
        <v>14</v>
      </c>
      <c r="B66" s="8"/>
      <c r="C66" s="8"/>
      <c r="D66" s="6"/>
      <c r="E66" s="8"/>
      <c r="F66" s="54">
        <v>40000</v>
      </c>
      <c r="G66" s="8"/>
      <c r="H66" s="10">
        <v>40000</v>
      </c>
    </row>
    <row r="67" spans="1:8" ht="8.1" customHeight="1" x14ac:dyDescent="0.3">
      <c r="A67" s="8"/>
      <c r="B67" s="8"/>
      <c r="C67" s="8"/>
      <c r="D67" s="6"/>
      <c r="E67" s="8"/>
      <c r="F67" s="56"/>
      <c r="G67" s="8"/>
      <c r="H67" s="109"/>
    </row>
    <row r="68" spans="1:8" ht="21.75" customHeight="1" x14ac:dyDescent="0.3">
      <c r="A68" s="1" t="s">
        <v>15</v>
      </c>
      <c r="B68" s="8"/>
      <c r="C68" s="8"/>
      <c r="D68" s="6"/>
      <c r="E68" s="8"/>
      <c r="F68" s="54">
        <f>SUM(F63:F67)</f>
        <v>1060397210</v>
      </c>
      <c r="G68" s="8"/>
      <c r="H68" s="10">
        <f>SUM(H63:H67)</f>
        <v>663711444</v>
      </c>
    </row>
    <row r="69" spans="1:8" ht="8.1" customHeight="1" x14ac:dyDescent="0.3">
      <c r="A69" s="8"/>
      <c r="B69" s="8"/>
      <c r="C69" s="8"/>
      <c r="D69" s="6"/>
      <c r="E69" s="8"/>
      <c r="F69" s="53"/>
      <c r="G69" s="8"/>
      <c r="H69" s="7"/>
    </row>
    <row r="70" spans="1:8" ht="21.75" customHeight="1" x14ac:dyDescent="0.3">
      <c r="A70" s="1" t="s">
        <v>16</v>
      </c>
      <c r="B70" s="8"/>
      <c r="C70" s="8"/>
      <c r="D70" s="6"/>
      <c r="E70" s="8"/>
      <c r="F70" s="54">
        <f>SUM(F59+F68)</f>
        <v>1661096051</v>
      </c>
      <c r="G70" s="8"/>
      <c r="H70" s="10">
        <f>SUM(H59+H68)</f>
        <v>1191034997</v>
      </c>
    </row>
    <row r="71" spans="1:8" ht="21.75" customHeight="1" x14ac:dyDescent="0.3">
      <c r="A71" s="1"/>
      <c r="B71" s="8"/>
      <c r="C71" s="8"/>
      <c r="D71" s="6"/>
      <c r="E71" s="8"/>
      <c r="F71" s="7"/>
      <c r="G71" s="8"/>
      <c r="H71" s="7"/>
    </row>
    <row r="72" spans="1:8" ht="21.75" customHeight="1" x14ac:dyDescent="0.3">
      <c r="A72" s="1"/>
      <c r="B72" s="8"/>
      <c r="C72" s="8"/>
      <c r="D72" s="6"/>
      <c r="E72" s="8"/>
      <c r="F72" s="7"/>
      <c r="G72" s="8"/>
      <c r="H72" s="7"/>
    </row>
    <row r="73" spans="1:8" ht="23.25" customHeight="1" x14ac:dyDescent="0.3">
      <c r="A73" s="1"/>
      <c r="B73" s="8"/>
      <c r="C73" s="8"/>
      <c r="D73" s="6"/>
      <c r="E73" s="8"/>
      <c r="F73" s="7"/>
      <c r="G73" s="8"/>
      <c r="H73" s="7"/>
    </row>
    <row r="74" spans="1:8" ht="23.25" customHeight="1" x14ac:dyDescent="0.3">
      <c r="A74" s="1"/>
      <c r="B74" s="8"/>
      <c r="C74" s="8"/>
      <c r="D74" s="6"/>
      <c r="E74" s="8"/>
      <c r="F74" s="7"/>
      <c r="G74" s="8"/>
      <c r="H74" s="7"/>
    </row>
    <row r="75" spans="1:8" ht="21.75" customHeight="1" x14ac:dyDescent="0.3">
      <c r="A75" s="1"/>
      <c r="B75" s="8"/>
      <c r="C75" s="8"/>
      <c r="D75" s="6"/>
      <c r="E75" s="8"/>
      <c r="F75" s="143"/>
      <c r="G75" s="8"/>
      <c r="H75" s="7"/>
    </row>
    <row r="76" spans="1:8" ht="21.75" customHeight="1" x14ac:dyDescent="0.3">
      <c r="A76" s="1"/>
      <c r="B76" s="8"/>
      <c r="C76" s="8"/>
      <c r="D76" s="6"/>
      <c r="E76" s="8"/>
      <c r="F76" s="7"/>
      <c r="G76" s="8"/>
      <c r="H76" s="7"/>
    </row>
    <row r="77" spans="1:8" ht="21.75" customHeight="1" x14ac:dyDescent="0.3">
      <c r="A77" s="1"/>
      <c r="B77" s="8"/>
      <c r="C77" s="8"/>
      <c r="D77" s="6"/>
      <c r="E77" s="8"/>
      <c r="F77" s="7"/>
      <c r="G77" s="8"/>
      <c r="H77" s="7"/>
    </row>
    <row r="78" spans="1:8" ht="21.75" customHeight="1" x14ac:dyDescent="0.3">
      <c r="A78" s="1"/>
      <c r="B78" s="8"/>
      <c r="C78" s="8"/>
      <c r="D78" s="6"/>
      <c r="E78" s="8"/>
      <c r="F78" s="7"/>
      <c r="G78" s="8"/>
      <c r="H78" s="7"/>
    </row>
    <row r="79" spans="1:8" ht="21.75" customHeight="1" x14ac:dyDescent="0.3">
      <c r="A79" s="1"/>
      <c r="B79" s="8"/>
      <c r="C79" s="8"/>
      <c r="D79" s="6"/>
      <c r="E79" s="8"/>
      <c r="F79" s="7"/>
      <c r="G79" s="8"/>
      <c r="H79" s="7"/>
    </row>
    <row r="80" spans="1:8" ht="21.75" customHeight="1" x14ac:dyDescent="0.3">
      <c r="A80" s="1"/>
      <c r="B80" s="8"/>
      <c r="C80" s="8"/>
      <c r="D80" s="6"/>
      <c r="E80" s="8"/>
      <c r="F80" s="7"/>
      <c r="G80" s="8"/>
      <c r="H80" s="7"/>
    </row>
    <row r="81" spans="1:8" ht="19.649999999999999" customHeight="1" x14ac:dyDescent="0.3">
      <c r="A81" s="1"/>
      <c r="B81" s="8"/>
      <c r="C81" s="8"/>
      <c r="D81" s="6"/>
      <c r="E81" s="8"/>
      <c r="F81" s="7"/>
      <c r="G81" s="8"/>
      <c r="H81" s="7"/>
    </row>
    <row r="82" spans="1:8" ht="21.9" customHeight="1" x14ac:dyDescent="0.3">
      <c r="A82" s="9" t="str">
        <f>A41</f>
        <v>หมายเหตุประกอบงบการเงินเป็นส่วนหนึ่งของงบการเงินนี้</v>
      </c>
      <c r="B82" s="9"/>
      <c r="C82" s="9"/>
      <c r="D82" s="11"/>
      <c r="E82" s="9"/>
      <c r="F82" s="10"/>
      <c r="G82" s="9"/>
      <c r="H82" s="10"/>
    </row>
    <row r="83" spans="1:8" ht="21.75" customHeight="1" x14ac:dyDescent="0.3">
      <c r="A83" s="1" t="str">
        <f>A1</f>
        <v>บริษัท โมชิ โมชิ รีเทล คอร์ปอเรชั่น จำกัด (มหาชน)</v>
      </c>
      <c r="B83" s="8"/>
      <c r="C83" s="8"/>
      <c r="D83" s="6"/>
      <c r="E83" s="8"/>
      <c r="F83" s="7"/>
      <c r="G83" s="8"/>
      <c r="H83" s="7"/>
    </row>
    <row r="84" spans="1:8" ht="21.75" customHeight="1" x14ac:dyDescent="0.3">
      <c r="A84" s="1" t="s">
        <v>60</v>
      </c>
      <c r="B84" s="1"/>
      <c r="C84" s="1"/>
      <c r="D84" s="2"/>
      <c r="E84" s="1"/>
      <c r="F84" s="38"/>
      <c r="G84" s="1"/>
      <c r="H84" s="38"/>
    </row>
    <row r="85" spans="1:8" ht="21.75" customHeight="1" x14ac:dyDescent="0.3">
      <c r="A85" s="3" t="str">
        <f>A44</f>
        <v>ณ วันที่ 31 ธันวาคม พ.ศ. 2566</v>
      </c>
      <c r="B85" s="3"/>
      <c r="C85" s="3"/>
      <c r="D85" s="4"/>
      <c r="E85" s="3"/>
      <c r="F85" s="39"/>
      <c r="G85" s="3"/>
      <c r="H85" s="39"/>
    </row>
    <row r="86" spans="1:8" ht="21.75" customHeight="1" x14ac:dyDescent="0.3">
      <c r="A86" s="1"/>
      <c r="B86" s="1"/>
      <c r="C86" s="1"/>
      <c r="D86" s="2"/>
      <c r="E86" s="1"/>
      <c r="F86" s="38"/>
      <c r="G86" s="1"/>
      <c r="H86" s="38"/>
    </row>
    <row r="87" spans="1:8" ht="21.75" customHeight="1" x14ac:dyDescent="0.3">
      <c r="A87" s="1"/>
      <c r="B87" s="1"/>
      <c r="C87" s="1"/>
      <c r="D87" s="2"/>
      <c r="E87" s="1"/>
      <c r="F87" s="40" t="s">
        <v>139</v>
      </c>
      <c r="G87" s="5"/>
      <c r="H87" s="40" t="s">
        <v>116</v>
      </c>
    </row>
    <row r="88" spans="1:8" ht="21.75" customHeight="1" x14ac:dyDescent="0.3">
      <c r="A88" s="1"/>
      <c r="B88" s="1"/>
      <c r="C88" s="1"/>
      <c r="D88" s="4" t="s">
        <v>1</v>
      </c>
      <c r="E88" s="1"/>
      <c r="F88" s="41" t="s">
        <v>2</v>
      </c>
      <c r="G88" s="5"/>
      <c r="H88" s="41" t="s">
        <v>2</v>
      </c>
    </row>
    <row r="89" spans="1:8" ht="8.1" customHeight="1" x14ac:dyDescent="0.3">
      <c r="A89" s="1"/>
      <c r="B89" s="8"/>
      <c r="C89" s="8"/>
      <c r="D89" s="6"/>
      <c r="E89" s="8"/>
      <c r="F89" s="53"/>
      <c r="G89" s="8"/>
      <c r="H89" s="7"/>
    </row>
    <row r="90" spans="1:8" ht="21.75" customHeight="1" x14ac:dyDescent="0.3">
      <c r="A90" s="1" t="s">
        <v>17</v>
      </c>
      <c r="B90" s="8"/>
      <c r="C90" s="8"/>
      <c r="D90" s="6"/>
      <c r="E90" s="8"/>
      <c r="F90" s="53"/>
      <c r="G90" s="8"/>
      <c r="H90" s="7"/>
    </row>
    <row r="91" spans="1:8" ht="8.1" customHeight="1" x14ac:dyDescent="0.3">
      <c r="A91" s="1"/>
      <c r="B91" s="8"/>
      <c r="C91" s="8"/>
      <c r="D91" s="6"/>
      <c r="E91" s="8"/>
      <c r="F91" s="53"/>
      <c r="G91" s="8"/>
      <c r="H91" s="7"/>
    </row>
    <row r="92" spans="1:8" ht="21.75" customHeight="1" x14ac:dyDescent="0.3">
      <c r="A92" s="1" t="s">
        <v>18</v>
      </c>
      <c r="B92" s="8"/>
      <c r="C92" s="8"/>
      <c r="D92" s="6"/>
      <c r="E92" s="8"/>
      <c r="F92" s="53"/>
      <c r="G92" s="8"/>
      <c r="H92" s="7"/>
    </row>
    <row r="93" spans="1:8" ht="8.4" customHeight="1" x14ac:dyDescent="0.3">
      <c r="A93" s="1"/>
      <c r="B93" s="8"/>
      <c r="C93" s="8"/>
      <c r="D93" s="6"/>
      <c r="E93" s="8"/>
      <c r="F93" s="53"/>
      <c r="G93" s="8"/>
      <c r="H93" s="7"/>
    </row>
    <row r="94" spans="1:8" ht="21.75" customHeight="1" x14ac:dyDescent="0.3">
      <c r="A94" s="8" t="s">
        <v>19</v>
      </c>
      <c r="B94" s="8"/>
      <c r="C94" s="8"/>
      <c r="D94" s="132">
        <v>24</v>
      </c>
      <c r="E94" s="8"/>
      <c r="F94" s="53"/>
      <c r="G94" s="8"/>
      <c r="H94" s="7"/>
    </row>
    <row r="95" spans="1:8" ht="21.75" customHeight="1" x14ac:dyDescent="0.3">
      <c r="A95" s="8"/>
      <c r="B95" s="8" t="s">
        <v>20</v>
      </c>
      <c r="C95" s="8"/>
      <c r="D95" s="6"/>
      <c r="E95" s="8"/>
      <c r="F95" s="53"/>
      <c r="G95" s="8"/>
      <c r="H95" s="7"/>
    </row>
    <row r="96" spans="1:8" ht="21.75" customHeight="1" x14ac:dyDescent="0.3">
      <c r="A96" s="8"/>
      <c r="B96" s="8"/>
      <c r="C96" s="8" t="s">
        <v>150</v>
      </c>
      <c r="D96" s="6"/>
      <c r="E96" s="8"/>
      <c r="F96" s="53"/>
      <c r="G96" s="8"/>
      <c r="H96" s="7"/>
    </row>
    <row r="97" spans="1:8" ht="21.75" customHeight="1" x14ac:dyDescent="0.3">
      <c r="A97" s="8"/>
      <c r="B97" s="8"/>
      <c r="C97" s="8" t="s">
        <v>151</v>
      </c>
      <c r="D97" s="6"/>
      <c r="E97" s="8"/>
      <c r="F97" s="53"/>
      <c r="G97" s="8"/>
      <c r="H97" s="7"/>
    </row>
    <row r="98" spans="1:8" ht="21.75" customHeight="1" thickBot="1" x14ac:dyDescent="0.35">
      <c r="A98" s="8"/>
      <c r="B98" s="8"/>
      <c r="C98" s="8" t="s">
        <v>152</v>
      </c>
      <c r="D98" s="6"/>
      <c r="E98" s="8"/>
      <c r="F98" s="55">
        <v>330000000</v>
      </c>
      <c r="G98" s="8"/>
      <c r="H98" s="108">
        <v>300000000</v>
      </c>
    </row>
    <row r="99" spans="1:8" ht="8.1" customHeight="1" thickTop="1" x14ac:dyDescent="0.3">
      <c r="A99" s="8"/>
      <c r="B99" s="8"/>
      <c r="C99" s="8"/>
      <c r="D99" s="6"/>
      <c r="E99" s="8"/>
      <c r="F99" s="53"/>
      <c r="G99" s="8"/>
      <c r="H99" s="7"/>
    </row>
    <row r="100" spans="1:8" ht="21.75" customHeight="1" x14ac:dyDescent="0.3">
      <c r="A100" s="8"/>
      <c r="B100" s="8" t="s">
        <v>21</v>
      </c>
      <c r="C100" s="8"/>
      <c r="D100" s="6"/>
      <c r="E100" s="8"/>
      <c r="F100" s="53"/>
      <c r="G100" s="8"/>
      <c r="H100" s="7"/>
    </row>
    <row r="101" spans="1:8" ht="21.75" customHeight="1" x14ac:dyDescent="0.3">
      <c r="A101" s="8"/>
      <c r="B101" s="8"/>
      <c r="C101" s="8" t="s">
        <v>153</v>
      </c>
      <c r="D101" s="6"/>
      <c r="E101" s="8"/>
      <c r="F101" s="53"/>
      <c r="G101" s="8"/>
      <c r="H101" s="7"/>
    </row>
    <row r="102" spans="1:8" ht="21.75" customHeight="1" x14ac:dyDescent="0.3">
      <c r="A102" s="8"/>
      <c r="B102" s="8"/>
      <c r="C102" s="8" t="s">
        <v>151</v>
      </c>
      <c r="D102" s="6"/>
      <c r="E102" s="8"/>
      <c r="F102" s="53"/>
      <c r="G102" s="8"/>
      <c r="H102" s="7"/>
    </row>
    <row r="103" spans="1:8" ht="21.75" customHeight="1" x14ac:dyDescent="0.3">
      <c r="A103" s="8"/>
      <c r="B103" s="8"/>
      <c r="C103" s="8" t="s">
        <v>154</v>
      </c>
      <c r="D103" s="6"/>
      <c r="E103" s="8"/>
      <c r="F103" s="53">
        <v>329999954</v>
      </c>
      <c r="G103" s="8"/>
      <c r="H103" s="7">
        <v>300000000</v>
      </c>
    </row>
    <row r="104" spans="1:8" ht="21.75" customHeight="1" x14ac:dyDescent="0.3">
      <c r="A104" s="8"/>
      <c r="B104" s="8" t="s">
        <v>118</v>
      </c>
      <c r="C104" s="8"/>
      <c r="D104" s="132">
        <v>24</v>
      </c>
      <c r="E104" s="8"/>
      <c r="F104" s="53">
        <v>1178098136</v>
      </c>
      <c r="G104" s="8"/>
      <c r="H104" s="7">
        <v>1178098136</v>
      </c>
    </row>
    <row r="105" spans="1:8" ht="21.75" customHeight="1" x14ac:dyDescent="0.3">
      <c r="A105" s="8" t="s">
        <v>46</v>
      </c>
      <c r="B105" s="8"/>
      <c r="C105" s="8"/>
      <c r="D105" s="6"/>
      <c r="E105" s="8"/>
      <c r="F105" s="53"/>
      <c r="G105" s="8"/>
      <c r="H105" s="7"/>
    </row>
    <row r="106" spans="1:8" ht="21.75" customHeight="1" x14ac:dyDescent="0.3">
      <c r="A106" s="8" t="s">
        <v>47</v>
      </c>
      <c r="B106" s="8"/>
      <c r="C106" s="8"/>
      <c r="D106" s="132">
        <v>26</v>
      </c>
      <c r="E106" s="8"/>
      <c r="F106" s="53">
        <v>33000000</v>
      </c>
      <c r="G106" s="8"/>
      <c r="H106" s="7">
        <v>19611663</v>
      </c>
    </row>
    <row r="107" spans="1:8" ht="21.75" customHeight="1" x14ac:dyDescent="0.3">
      <c r="A107" s="8" t="s">
        <v>48</v>
      </c>
      <c r="B107" s="8"/>
      <c r="C107" s="8"/>
      <c r="D107" s="6"/>
      <c r="E107" s="8"/>
      <c r="F107" s="54">
        <v>440826955</v>
      </c>
      <c r="G107" s="8"/>
      <c r="H107" s="10">
        <v>112708010</v>
      </c>
    </row>
    <row r="108" spans="1:8" ht="8.1" customHeight="1" x14ac:dyDescent="0.3">
      <c r="A108" s="1"/>
      <c r="B108" s="8"/>
      <c r="C108" s="8"/>
      <c r="D108" s="6"/>
      <c r="E108" s="8"/>
      <c r="F108" s="53"/>
      <c r="G108" s="8"/>
      <c r="H108" s="7"/>
    </row>
    <row r="109" spans="1:8" ht="21.75" customHeight="1" x14ac:dyDescent="0.3">
      <c r="A109" s="1" t="s">
        <v>22</v>
      </c>
      <c r="B109" s="8"/>
      <c r="C109" s="8"/>
      <c r="D109" s="6"/>
      <c r="E109" s="8"/>
      <c r="F109" s="54">
        <f>SUM(F100:F108)</f>
        <v>1981925045</v>
      </c>
      <c r="G109" s="8"/>
      <c r="H109" s="10">
        <f>SUM(H100:H108)</f>
        <v>1610417809</v>
      </c>
    </row>
    <row r="110" spans="1:8" ht="8.1" customHeight="1" x14ac:dyDescent="0.3">
      <c r="A110" s="1"/>
      <c r="B110" s="8"/>
      <c r="C110" s="8"/>
      <c r="D110" s="6"/>
      <c r="E110" s="8"/>
      <c r="F110" s="53"/>
      <c r="G110" s="8"/>
      <c r="H110" s="7"/>
    </row>
    <row r="111" spans="1:8" ht="21.75" customHeight="1" thickBot="1" x14ac:dyDescent="0.35">
      <c r="A111" s="12" t="s">
        <v>23</v>
      </c>
      <c r="B111" s="8"/>
      <c r="C111" s="8"/>
      <c r="D111" s="6"/>
      <c r="E111" s="8"/>
      <c r="F111" s="55">
        <f>SUM(F70+F109)</f>
        <v>3643021096</v>
      </c>
      <c r="G111" s="8"/>
      <c r="H111" s="108">
        <f>SUM(H70+H109)</f>
        <v>2801452806</v>
      </c>
    </row>
    <row r="112" spans="1:8" ht="21.75" customHeight="1" thickTop="1" x14ac:dyDescent="0.3">
      <c r="A112" s="12"/>
      <c r="B112" s="8"/>
      <c r="C112" s="8"/>
      <c r="D112" s="6"/>
      <c r="E112" s="13"/>
      <c r="F112" s="78"/>
      <c r="G112" s="35"/>
      <c r="H112" s="110"/>
    </row>
    <row r="113" spans="1:8" ht="21.75" customHeight="1" x14ac:dyDescent="0.3">
      <c r="A113" s="12"/>
      <c r="B113" s="8"/>
      <c r="C113" s="8"/>
      <c r="D113" s="6"/>
      <c r="E113" s="8"/>
      <c r="F113" s="134"/>
      <c r="G113" s="135"/>
      <c r="H113" s="134"/>
    </row>
    <row r="114" spans="1:8" ht="21.75" customHeight="1" x14ac:dyDescent="0.3">
      <c r="A114" s="12"/>
      <c r="B114" s="8"/>
      <c r="C114" s="8"/>
      <c r="D114" s="6"/>
      <c r="E114" s="8"/>
      <c r="F114" s="7"/>
      <c r="G114" s="8"/>
      <c r="H114" s="7"/>
    </row>
    <row r="115" spans="1:8" ht="21.75" customHeight="1" x14ac:dyDescent="0.3">
      <c r="A115" s="12"/>
      <c r="B115" s="8"/>
      <c r="C115" s="8"/>
      <c r="D115" s="6"/>
      <c r="E115" s="8"/>
      <c r="F115" s="7"/>
      <c r="G115" s="8"/>
      <c r="H115" s="7"/>
    </row>
    <row r="116" spans="1:8" ht="21.75" customHeight="1" x14ac:dyDescent="0.3">
      <c r="A116" s="12"/>
      <c r="B116" s="8"/>
      <c r="C116" s="8"/>
      <c r="D116" s="6"/>
      <c r="E116" s="8"/>
      <c r="F116" s="7"/>
      <c r="G116" s="8"/>
      <c r="H116" s="7"/>
    </row>
    <row r="117" spans="1:8" ht="21.75" customHeight="1" x14ac:dyDescent="0.3">
      <c r="A117" s="12"/>
      <c r="B117" s="8"/>
      <c r="C117" s="8"/>
      <c r="D117" s="6"/>
      <c r="E117" s="8"/>
      <c r="F117" s="7"/>
      <c r="G117" s="8"/>
      <c r="H117" s="7"/>
    </row>
    <row r="118" spans="1:8" ht="21" customHeight="1" x14ac:dyDescent="0.3">
      <c r="A118" s="12"/>
      <c r="B118" s="8"/>
      <c r="C118" s="8"/>
      <c r="D118" s="6"/>
      <c r="E118" s="8"/>
      <c r="F118" s="7"/>
      <c r="G118" s="8"/>
      <c r="H118" s="7"/>
    </row>
    <row r="119" spans="1:8" ht="21.75" customHeight="1" x14ac:dyDescent="0.3">
      <c r="A119" s="12"/>
      <c r="B119" s="8"/>
      <c r="C119" s="8"/>
      <c r="D119" s="6"/>
      <c r="E119" s="8"/>
      <c r="F119" s="7"/>
      <c r="G119" s="8"/>
      <c r="H119" s="7"/>
    </row>
    <row r="120" spans="1:8" ht="21.75" customHeight="1" x14ac:dyDescent="0.3">
      <c r="A120" s="12"/>
      <c r="B120" s="8"/>
      <c r="C120" s="8"/>
      <c r="D120" s="6"/>
      <c r="E120" s="8"/>
      <c r="F120" s="7"/>
      <c r="G120" s="8"/>
      <c r="H120" s="7"/>
    </row>
    <row r="121" spans="1:8" ht="21.75" customHeight="1" x14ac:dyDescent="0.3">
      <c r="A121" s="12"/>
      <c r="B121" s="8"/>
      <c r="C121" s="8"/>
      <c r="D121" s="6"/>
      <c r="E121" s="8"/>
      <c r="F121" s="7"/>
      <c r="G121" s="8"/>
      <c r="H121" s="7"/>
    </row>
    <row r="122" spans="1:8" ht="6.9" customHeight="1" x14ac:dyDescent="0.3">
      <c r="A122" s="12"/>
      <c r="B122" s="8"/>
      <c r="C122" s="8"/>
      <c r="D122" s="6"/>
      <c r="E122" s="8"/>
      <c r="F122" s="7"/>
      <c r="G122" s="8"/>
      <c r="H122" s="7"/>
    </row>
    <row r="123" spans="1:8" ht="21.9" customHeight="1" x14ac:dyDescent="0.3">
      <c r="A123" s="9" t="str">
        <f>A41</f>
        <v>หมายเหตุประกอบงบการเงินเป็นส่วนหนึ่งของงบการเงินนี้</v>
      </c>
      <c r="B123" s="9"/>
      <c r="C123" s="9"/>
      <c r="D123" s="11"/>
      <c r="E123" s="9"/>
      <c r="F123" s="10"/>
      <c r="G123" s="9"/>
      <c r="H123" s="10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3" manualBreakCount="3">
    <brk id="41" max="9" man="1"/>
    <brk id="82" max="9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83"/>
  <sheetViews>
    <sheetView topLeftCell="A18" zoomScaleNormal="100" zoomScaleSheetLayoutView="102" workbookViewId="0">
      <selection activeCell="C17" sqref="C17"/>
    </sheetView>
  </sheetViews>
  <sheetFormatPr defaultColWidth="8.109375" defaultRowHeight="21.75" customHeight="1" x14ac:dyDescent="0.5"/>
  <cols>
    <col min="1" max="2" width="1.6640625" style="63" customWidth="1"/>
    <col min="3" max="3" width="42.88671875" style="63" customWidth="1"/>
    <col min="4" max="4" width="8.6640625" style="63" customWidth="1"/>
    <col min="5" max="5" width="1" style="63" customWidth="1"/>
    <col min="6" max="6" width="14.6640625" style="64" customWidth="1"/>
    <col min="7" max="7" width="1" style="63" customWidth="1"/>
    <col min="8" max="8" width="14.6640625" style="64" customWidth="1"/>
    <col min="9" max="122" width="8.109375" style="63"/>
    <col min="123" max="130" width="8.109375" style="63" customWidth="1"/>
    <col min="131" max="131" width="8.109375" style="63"/>
    <col min="132" max="132" width="8.109375" style="63" customWidth="1"/>
    <col min="133" max="133" width="8.109375" style="63"/>
    <col min="134" max="136" width="8.109375" style="63" customWidth="1"/>
    <col min="137" max="378" width="8.109375" style="63"/>
    <col min="379" max="386" width="8.109375" style="63" customWidth="1"/>
    <col min="387" max="387" width="8.109375" style="63"/>
    <col min="388" max="388" width="8.109375" style="63" customWidth="1"/>
    <col min="389" max="389" width="8.109375" style="63"/>
    <col min="390" max="392" width="8.109375" style="63" customWidth="1"/>
    <col min="393" max="634" width="8.109375" style="63"/>
    <col min="635" max="642" width="8.109375" style="63" customWidth="1"/>
    <col min="643" max="643" width="8.109375" style="63"/>
    <col min="644" max="644" width="8.109375" style="63" customWidth="1"/>
    <col min="645" max="645" width="8.109375" style="63"/>
    <col min="646" max="648" width="8.109375" style="63" customWidth="1"/>
    <col min="649" max="890" width="8.109375" style="63"/>
    <col min="891" max="898" width="8.109375" style="63" customWidth="1"/>
    <col min="899" max="899" width="8.109375" style="63"/>
    <col min="900" max="900" width="8.109375" style="63" customWidth="1"/>
    <col min="901" max="901" width="8.109375" style="63"/>
    <col min="902" max="904" width="8.109375" style="63" customWidth="1"/>
    <col min="905" max="1146" width="8.109375" style="63"/>
    <col min="1147" max="1154" width="8.109375" style="63" customWidth="1"/>
    <col min="1155" max="1155" width="8.109375" style="63"/>
    <col min="1156" max="1156" width="8.109375" style="63" customWidth="1"/>
    <col min="1157" max="1157" width="8.109375" style="63"/>
    <col min="1158" max="1160" width="8.109375" style="63" customWidth="1"/>
    <col min="1161" max="1402" width="8.109375" style="63"/>
    <col min="1403" max="1410" width="8.109375" style="63" customWidth="1"/>
    <col min="1411" max="1411" width="8.109375" style="63"/>
    <col min="1412" max="1412" width="8.109375" style="63" customWidth="1"/>
    <col min="1413" max="1413" width="8.109375" style="63"/>
    <col min="1414" max="1416" width="8.109375" style="63" customWidth="1"/>
    <col min="1417" max="1658" width="8.109375" style="63"/>
    <col min="1659" max="1666" width="8.109375" style="63" customWidth="1"/>
    <col min="1667" max="1667" width="8.109375" style="63"/>
    <col min="1668" max="1668" width="8.109375" style="63" customWidth="1"/>
    <col min="1669" max="1669" width="8.109375" style="63"/>
    <col min="1670" max="1672" width="8.109375" style="63" customWidth="1"/>
    <col min="1673" max="1914" width="8.109375" style="63"/>
    <col min="1915" max="1922" width="8.109375" style="63" customWidth="1"/>
    <col min="1923" max="1923" width="8.109375" style="63"/>
    <col min="1924" max="1924" width="8.109375" style="63" customWidth="1"/>
    <col min="1925" max="1925" width="8.109375" style="63"/>
    <col min="1926" max="1928" width="8.109375" style="63" customWidth="1"/>
    <col min="1929" max="2170" width="8.109375" style="63"/>
    <col min="2171" max="2178" width="8.109375" style="63" customWidth="1"/>
    <col min="2179" max="2179" width="8.109375" style="63"/>
    <col min="2180" max="2180" width="8.109375" style="63" customWidth="1"/>
    <col min="2181" max="2181" width="8.109375" style="63"/>
    <col min="2182" max="2184" width="8.109375" style="63" customWidth="1"/>
    <col min="2185" max="2426" width="8.109375" style="63"/>
    <col min="2427" max="2434" width="8.109375" style="63" customWidth="1"/>
    <col min="2435" max="2435" width="8.109375" style="63"/>
    <col min="2436" max="2436" width="8.109375" style="63" customWidth="1"/>
    <col min="2437" max="2437" width="8.109375" style="63"/>
    <col min="2438" max="2440" width="8.109375" style="63" customWidth="1"/>
    <col min="2441" max="2682" width="8.109375" style="63"/>
    <col min="2683" max="2690" width="8.109375" style="63" customWidth="1"/>
    <col min="2691" max="2691" width="8.109375" style="63"/>
    <col min="2692" max="2692" width="8.109375" style="63" customWidth="1"/>
    <col min="2693" max="2693" width="8.109375" style="63"/>
    <col min="2694" max="2696" width="8.109375" style="63" customWidth="1"/>
    <col min="2697" max="2938" width="8.109375" style="63"/>
    <col min="2939" max="2946" width="8.109375" style="63" customWidth="1"/>
    <col min="2947" max="2947" width="8.109375" style="63"/>
    <col min="2948" max="2948" width="8.109375" style="63" customWidth="1"/>
    <col min="2949" max="2949" width="8.109375" style="63"/>
    <col min="2950" max="2952" width="8.109375" style="63" customWidth="1"/>
    <col min="2953" max="3194" width="8.109375" style="63"/>
    <col min="3195" max="3202" width="8.109375" style="63" customWidth="1"/>
    <col min="3203" max="3203" width="8.109375" style="63"/>
    <col min="3204" max="3204" width="8.109375" style="63" customWidth="1"/>
    <col min="3205" max="3205" width="8.109375" style="63"/>
    <col min="3206" max="3208" width="8.109375" style="63" customWidth="1"/>
    <col min="3209" max="3450" width="8.109375" style="63"/>
    <col min="3451" max="3458" width="8.109375" style="63" customWidth="1"/>
    <col min="3459" max="3459" width="8.109375" style="63"/>
    <col min="3460" max="3460" width="8.109375" style="63" customWidth="1"/>
    <col min="3461" max="3461" width="8.109375" style="63"/>
    <col min="3462" max="3464" width="8.109375" style="63" customWidth="1"/>
    <col min="3465" max="3706" width="8.109375" style="63"/>
    <col min="3707" max="3714" width="8.109375" style="63" customWidth="1"/>
    <col min="3715" max="3715" width="8.109375" style="63"/>
    <col min="3716" max="3716" width="8.109375" style="63" customWidth="1"/>
    <col min="3717" max="3717" width="8.109375" style="63"/>
    <col min="3718" max="3720" width="8.109375" style="63" customWidth="1"/>
    <col min="3721" max="3962" width="8.109375" style="63"/>
    <col min="3963" max="3970" width="8.109375" style="63" customWidth="1"/>
    <col min="3971" max="3971" width="8.109375" style="63"/>
    <col min="3972" max="3972" width="8.109375" style="63" customWidth="1"/>
    <col min="3973" max="3973" width="8.109375" style="63"/>
    <col min="3974" max="3976" width="8.109375" style="63" customWidth="1"/>
    <col min="3977" max="4218" width="8.109375" style="63"/>
    <col min="4219" max="4226" width="8.109375" style="63" customWidth="1"/>
    <col min="4227" max="4227" width="8.109375" style="63"/>
    <col min="4228" max="4228" width="8.109375" style="63" customWidth="1"/>
    <col min="4229" max="4229" width="8.109375" style="63"/>
    <col min="4230" max="4232" width="8.109375" style="63" customWidth="1"/>
    <col min="4233" max="4474" width="8.109375" style="63"/>
    <col min="4475" max="4482" width="8.109375" style="63" customWidth="1"/>
    <col min="4483" max="4483" width="8.109375" style="63"/>
    <col min="4484" max="4484" width="8.109375" style="63" customWidth="1"/>
    <col min="4485" max="4485" width="8.109375" style="63"/>
    <col min="4486" max="4488" width="8.109375" style="63" customWidth="1"/>
    <col min="4489" max="4730" width="8.109375" style="63"/>
    <col min="4731" max="4738" width="8.109375" style="63" customWidth="1"/>
    <col min="4739" max="4739" width="8.109375" style="63"/>
    <col min="4740" max="4740" width="8.109375" style="63" customWidth="1"/>
    <col min="4741" max="4741" width="8.109375" style="63"/>
    <col min="4742" max="4744" width="8.109375" style="63" customWidth="1"/>
    <col min="4745" max="4986" width="8.109375" style="63"/>
    <col min="4987" max="4994" width="8.109375" style="63" customWidth="1"/>
    <col min="4995" max="4995" width="8.109375" style="63"/>
    <col min="4996" max="4996" width="8.109375" style="63" customWidth="1"/>
    <col min="4997" max="4997" width="8.109375" style="63"/>
    <col min="4998" max="5000" width="8.109375" style="63" customWidth="1"/>
    <col min="5001" max="5242" width="8.109375" style="63"/>
    <col min="5243" max="5250" width="8.109375" style="63" customWidth="1"/>
    <col min="5251" max="5251" width="8.109375" style="63"/>
    <col min="5252" max="5252" width="8.109375" style="63" customWidth="1"/>
    <col min="5253" max="5253" width="8.109375" style="63"/>
    <col min="5254" max="5256" width="8.109375" style="63" customWidth="1"/>
    <col min="5257" max="5498" width="8.109375" style="63"/>
    <col min="5499" max="5506" width="8.109375" style="63" customWidth="1"/>
    <col min="5507" max="5507" width="8.109375" style="63"/>
    <col min="5508" max="5508" width="8.109375" style="63" customWidth="1"/>
    <col min="5509" max="5509" width="8.109375" style="63"/>
    <col min="5510" max="5512" width="8.109375" style="63" customWidth="1"/>
    <col min="5513" max="5754" width="8.109375" style="63"/>
    <col min="5755" max="5762" width="8.109375" style="63" customWidth="1"/>
    <col min="5763" max="5763" width="8.109375" style="63"/>
    <col min="5764" max="5764" width="8.109375" style="63" customWidth="1"/>
    <col min="5765" max="5765" width="8.109375" style="63"/>
    <col min="5766" max="5768" width="8.109375" style="63" customWidth="1"/>
    <col min="5769" max="6010" width="8.109375" style="63"/>
    <col min="6011" max="6018" width="8.109375" style="63" customWidth="1"/>
    <col min="6019" max="6019" width="8.109375" style="63"/>
    <col min="6020" max="6020" width="8.109375" style="63" customWidth="1"/>
    <col min="6021" max="6021" width="8.109375" style="63"/>
    <col min="6022" max="6024" width="8.109375" style="63" customWidth="1"/>
    <col min="6025" max="6266" width="8.109375" style="63"/>
    <col min="6267" max="6274" width="8.109375" style="63" customWidth="1"/>
    <col min="6275" max="6275" width="8.109375" style="63"/>
    <col min="6276" max="6276" width="8.109375" style="63" customWidth="1"/>
    <col min="6277" max="6277" width="8.109375" style="63"/>
    <col min="6278" max="6280" width="8.109375" style="63" customWidth="1"/>
    <col min="6281" max="6522" width="8.109375" style="63"/>
    <col min="6523" max="6530" width="8.109375" style="63" customWidth="1"/>
    <col min="6531" max="6531" width="8.109375" style="63"/>
    <col min="6532" max="6532" width="8.109375" style="63" customWidth="1"/>
    <col min="6533" max="6533" width="8.109375" style="63"/>
    <col min="6534" max="6536" width="8.109375" style="63" customWidth="1"/>
    <col min="6537" max="6778" width="8.109375" style="63"/>
    <col min="6779" max="6786" width="8.109375" style="63" customWidth="1"/>
    <col min="6787" max="6787" width="8.109375" style="63"/>
    <col min="6788" max="6788" width="8.109375" style="63" customWidth="1"/>
    <col min="6789" max="6789" width="8.109375" style="63"/>
    <col min="6790" max="6792" width="8.109375" style="63" customWidth="1"/>
    <col min="6793" max="7034" width="8.109375" style="63"/>
    <col min="7035" max="7042" width="8.109375" style="63" customWidth="1"/>
    <col min="7043" max="7043" width="8.109375" style="63"/>
    <col min="7044" max="7044" width="8.109375" style="63" customWidth="1"/>
    <col min="7045" max="7045" width="8.109375" style="63"/>
    <col min="7046" max="7048" width="8.109375" style="63" customWidth="1"/>
    <col min="7049" max="7290" width="8.109375" style="63"/>
    <col min="7291" max="7298" width="8.109375" style="63" customWidth="1"/>
    <col min="7299" max="7299" width="8.109375" style="63"/>
    <col min="7300" max="7300" width="8.109375" style="63" customWidth="1"/>
    <col min="7301" max="7301" width="8.109375" style="63"/>
    <col min="7302" max="7304" width="8.109375" style="63" customWidth="1"/>
    <col min="7305" max="7546" width="8.109375" style="63"/>
    <col min="7547" max="7554" width="8.109375" style="63" customWidth="1"/>
    <col min="7555" max="7555" width="8.109375" style="63"/>
    <col min="7556" max="7556" width="8.109375" style="63" customWidth="1"/>
    <col min="7557" max="7557" width="8.109375" style="63"/>
    <col min="7558" max="7560" width="8.109375" style="63" customWidth="1"/>
    <col min="7561" max="7802" width="8.109375" style="63"/>
    <col min="7803" max="7810" width="8.109375" style="63" customWidth="1"/>
    <col min="7811" max="7811" width="8.109375" style="63"/>
    <col min="7812" max="7812" width="8.109375" style="63" customWidth="1"/>
    <col min="7813" max="7813" width="8.109375" style="63"/>
    <col min="7814" max="7816" width="8.109375" style="63" customWidth="1"/>
    <col min="7817" max="8058" width="8.109375" style="63"/>
    <col min="8059" max="8066" width="8.109375" style="63" customWidth="1"/>
    <col min="8067" max="8067" width="8.109375" style="63"/>
    <col min="8068" max="8068" width="8.109375" style="63" customWidth="1"/>
    <col min="8069" max="8069" width="8.109375" style="63"/>
    <col min="8070" max="8072" width="8.109375" style="63" customWidth="1"/>
    <col min="8073" max="8314" width="8.109375" style="63"/>
    <col min="8315" max="8322" width="8.109375" style="63" customWidth="1"/>
    <col min="8323" max="8323" width="8.109375" style="63"/>
    <col min="8324" max="8324" width="8.109375" style="63" customWidth="1"/>
    <col min="8325" max="8325" width="8.109375" style="63"/>
    <col min="8326" max="8328" width="8.109375" style="63" customWidth="1"/>
    <col min="8329" max="8570" width="8.109375" style="63"/>
    <col min="8571" max="8578" width="8.109375" style="63" customWidth="1"/>
    <col min="8579" max="8579" width="8.109375" style="63"/>
    <col min="8580" max="8580" width="8.109375" style="63" customWidth="1"/>
    <col min="8581" max="8581" width="8.109375" style="63"/>
    <col min="8582" max="8584" width="8.109375" style="63" customWidth="1"/>
    <col min="8585" max="8826" width="8.109375" style="63"/>
    <col min="8827" max="8834" width="8.109375" style="63" customWidth="1"/>
    <col min="8835" max="8835" width="8.109375" style="63"/>
    <col min="8836" max="8836" width="8.109375" style="63" customWidth="1"/>
    <col min="8837" max="8837" width="8.109375" style="63"/>
    <col min="8838" max="8840" width="8.109375" style="63" customWidth="1"/>
    <col min="8841" max="9082" width="8.109375" style="63"/>
    <col min="9083" max="9090" width="8.109375" style="63" customWidth="1"/>
    <col min="9091" max="9091" width="8.109375" style="63"/>
    <col min="9092" max="9092" width="8.109375" style="63" customWidth="1"/>
    <col min="9093" max="9093" width="8.109375" style="63"/>
    <col min="9094" max="9096" width="8.109375" style="63" customWidth="1"/>
    <col min="9097" max="9338" width="8.109375" style="63"/>
    <col min="9339" max="9346" width="8.109375" style="63" customWidth="1"/>
    <col min="9347" max="9347" width="8.109375" style="63"/>
    <col min="9348" max="9348" width="8.109375" style="63" customWidth="1"/>
    <col min="9349" max="9349" width="8.109375" style="63"/>
    <col min="9350" max="9352" width="8.109375" style="63" customWidth="1"/>
    <col min="9353" max="9594" width="8.109375" style="63"/>
    <col min="9595" max="9602" width="8.109375" style="63" customWidth="1"/>
    <col min="9603" max="9603" width="8.109375" style="63"/>
    <col min="9604" max="9604" width="8.109375" style="63" customWidth="1"/>
    <col min="9605" max="9605" width="8.109375" style="63"/>
    <col min="9606" max="9608" width="8.109375" style="63" customWidth="1"/>
    <col min="9609" max="9850" width="8.109375" style="63"/>
    <col min="9851" max="9858" width="8.109375" style="63" customWidth="1"/>
    <col min="9859" max="9859" width="8.109375" style="63"/>
    <col min="9860" max="9860" width="8.109375" style="63" customWidth="1"/>
    <col min="9861" max="9861" width="8.109375" style="63"/>
    <col min="9862" max="9864" width="8.109375" style="63" customWidth="1"/>
    <col min="9865" max="10106" width="8.109375" style="63"/>
    <col min="10107" max="10114" width="8.109375" style="63" customWidth="1"/>
    <col min="10115" max="10115" width="8.109375" style="63"/>
    <col min="10116" max="10116" width="8.109375" style="63" customWidth="1"/>
    <col min="10117" max="10117" width="8.109375" style="63"/>
    <col min="10118" max="10120" width="8.109375" style="63" customWidth="1"/>
    <col min="10121" max="10362" width="8.109375" style="63"/>
    <col min="10363" max="10370" width="8.109375" style="63" customWidth="1"/>
    <col min="10371" max="10371" width="8.109375" style="63"/>
    <col min="10372" max="10372" width="8.109375" style="63" customWidth="1"/>
    <col min="10373" max="10373" width="8.109375" style="63"/>
    <col min="10374" max="10376" width="8.109375" style="63" customWidth="1"/>
    <col min="10377" max="10618" width="8.109375" style="63"/>
    <col min="10619" max="10626" width="8.109375" style="63" customWidth="1"/>
    <col min="10627" max="10627" width="8.109375" style="63"/>
    <col min="10628" max="10628" width="8.109375" style="63" customWidth="1"/>
    <col min="10629" max="10629" width="8.109375" style="63"/>
    <col min="10630" max="10632" width="8.109375" style="63" customWidth="1"/>
    <col min="10633" max="10874" width="8.109375" style="63"/>
    <col min="10875" max="10882" width="8.109375" style="63" customWidth="1"/>
    <col min="10883" max="10883" width="8.109375" style="63"/>
    <col min="10884" max="10884" width="8.109375" style="63" customWidth="1"/>
    <col min="10885" max="10885" width="8.109375" style="63"/>
    <col min="10886" max="10888" width="8.109375" style="63" customWidth="1"/>
    <col min="10889" max="11130" width="8.109375" style="63"/>
    <col min="11131" max="11138" width="8.109375" style="63" customWidth="1"/>
    <col min="11139" max="11139" width="8.109375" style="63"/>
    <col min="11140" max="11140" width="8.109375" style="63" customWidth="1"/>
    <col min="11141" max="11141" width="8.109375" style="63"/>
    <col min="11142" max="11144" width="8.109375" style="63" customWidth="1"/>
    <col min="11145" max="11386" width="8.109375" style="63"/>
    <col min="11387" max="11394" width="8.109375" style="63" customWidth="1"/>
    <col min="11395" max="11395" width="8.109375" style="63"/>
    <col min="11396" max="11396" width="8.109375" style="63" customWidth="1"/>
    <col min="11397" max="11397" width="8.109375" style="63"/>
    <col min="11398" max="11400" width="8.109375" style="63" customWidth="1"/>
    <col min="11401" max="11642" width="8.109375" style="63"/>
    <col min="11643" max="11650" width="8.109375" style="63" customWidth="1"/>
    <col min="11651" max="11651" width="8.109375" style="63"/>
    <col min="11652" max="11652" width="8.109375" style="63" customWidth="1"/>
    <col min="11653" max="11653" width="8.109375" style="63"/>
    <col min="11654" max="11656" width="8.109375" style="63" customWidth="1"/>
    <col min="11657" max="11898" width="8.109375" style="63"/>
    <col min="11899" max="11906" width="8.109375" style="63" customWidth="1"/>
    <col min="11907" max="11907" width="8.109375" style="63"/>
    <col min="11908" max="11908" width="8.109375" style="63" customWidth="1"/>
    <col min="11909" max="11909" width="8.109375" style="63"/>
    <col min="11910" max="11912" width="8.109375" style="63" customWidth="1"/>
    <col min="11913" max="12154" width="8.109375" style="63"/>
    <col min="12155" max="12162" width="8.109375" style="63" customWidth="1"/>
    <col min="12163" max="12163" width="8.109375" style="63"/>
    <col min="12164" max="12164" width="8.109375" style="63" customWidth="1"/>
    <col min="12165" max="12165" width="8.109375" style="63"/>
    <col min="12166" max="12168" width="8.109375" style="63" customWidth="1"/>
    <col min="12169" max="12410" width="8.109375" style="63"/>
    <col min="12411" max="12418" width="8.109375" style="63" customWidth="1"/>
    <col min="12419" max="12419" width="8.109375" style="63"/>
    <col min="12420" max="12420" width="8.109375" style="63" customWidth="1"/>
    <col min="12421" max="12421" width="8.109375" style="63"/>
    <col min="12422" max="12424" width="8.109375" style="63" customWidth="1"/>
    <col min="12425" max="12666" width="8.109375" style="63"/>
    <col min="12667" max="12674" width="8.109375" style="63" customWidth="1"/>
    <col min="12675" max="12675" width="8.109375" style="63"/>
    <col min="12676" max="12676" width="8.109375" style="63" customWidth="1"/>
    <col min="12677" max="12677" width="8.109375" style="63"/>
    <col min="12678" max="12680" width="8.109375" style="63" customWidth="1"/>
    <col min="12681" max="12922" width="8.109375" style="63"/>
    <col min="12923" max="12930" width="8.109375" style="63" customWidth="1"/>
    <col min="12931" max="12931" width="8.109375" style="63"/>
    <col min="12932" max="12932" width="8.109375" style="63" customWidth="1"/>
    <col min="12933" max="12933" width="8.109375" style="63"/>
    <col min="12934" max="12936" width="8.109375" style="63" customWidth="1"/>
    <col min="12937" max="13178" width="8.109375" style="63"/>
    <col min="13179" max="13186" width="8.109375" style="63" customWidth="1"/>
    <col min="13187" max="13187" width="8.109375" style="63"/>
    <col min="13188" max="13188" width="8.109375" style="63" customWidth="1"/>
    <col min="13189" max="13189" width="8.109375" style="63"/>
    <col min="13190" max="13192" width="8.109375" style="63" customWidth="1"/>
    <col min="13193" max="13434" width="8.109375" style="63"/>
    <col min="13435" max="13442" width="8.109375" style="63" customWidth="1"/>
    <col min="13443" max="13443" width="8.109375" style="63"/>
    <col min="13444" max="13444" width="8.109375" style="63" customWidth="1"/>
    <col min="13445" max="13445" width="8.109375" style="63"/>
    <col min="13446" max="13448" width="8.109375" style="63" customWidth="1"/>
    <col min="13449" max="13690" width="8.109375" style="63"/>
    <col min="13691" max="13698" width="8.109375" style="63" customWidth="1"/>
    <col min="13699" max="13699" width="8.109375" style="63"/>
    <col min="13700" max="13700" width="8.109375" style="63" customWidth="1"/>
    <col min="13701" max="13701" width="8.109375" style="63"/>
    <col min="13702" max="13704" width="8.109375" style="63" customWidth="1"/>
    <col min="13705" max="13946" width="8.109375" style="63"/>
    <col min="13947" max="13954" width="8.109375" style="63" customWidth="1"/>
    <col min="13955" max="13955" width="8.109375" style="63"/>
    <col min="13956" max="13956" width="8.109375" style="63" customWidth="1"/>
    <col min="13957" max="13957" width="8.109375" style="63"/>
    <col min="13958" max="13960" width="8.109375" style="63" customWidth="1"/>
    <col min="13961" max="14202" width="8.109375" style="63"/>
    <col min="14203" max="14210" width="8.109375" style="63" customWidth="1"/>
    <col min="14211" max="14211" width="8.109375" style="63"/>
    <col min="14212" max="14212" width="8.109375" style="63" customWidth="1"/>
    <col min="14213" max="14213" width="8.109375" style="63"/>
    <col min="14214" max="14216" width="8.109375" style="63" customWidth="1"/>
    <col min="14217" max="14458" width="8.109375" style="63"/>
    <col min="14459" max="14466" width="8.109375" style="63" customWidth="1"/>
    <col min="14467" max="14467" width="8.109375" style="63"/>
    <col min="14468" max="14468" width="8.109375" style="63" customWidth="1"/>
    <col min="14469" max="14469" width="8.109375" style="63"/>
    <col min="14470" max="14472" width="8.109375" style="63" customWidth="1"/>
    <col min="14473" max="14714" width="8.109375" style="63"/>
    <col min="14715" max="14722" width="8.109375" style="63" customWidth="1"/>
    <col min="14723" max="14723" width="8.109375" style="63"/>
    <col min="14724" max="14724" width="8.109375" style="63" customWidth="1"/>
    <col min="14725" max="14725" width="8.109375" style="63"/>
    <col min="14726" max="14728" width="8.109375" style="63" customWidth="1"/>
    <col min="14729" max="14970" width="8.109375" style="63"/>
    <col min="14971" max="14978" width="8.109375" style="63" customWidth="1"/>
    <col min="14979" max="14979" width="8.109375" style="63"/>
    <col min="14980" max="14980" width="8.109375" style="63" customWidth="1"/>
    <col min="14981" max="14981" width="8.109375" style="63"/>
    <col min="14982" max="14984" width="8.109375" style="63" customWidth="1"/>
    <col min="14985" max="15226" width="8.109375" style="63"/>
    <col min="15227" max="15234" width="8.109375" style="63" customWidth="1"/>
    <col min="15235" max="15235" width="8.109375" style="63"/>
    <col min="15236" max="15236" width="8.109375" style="63" customWidth="1"/>
    <col min="15237" max="15237" width="8.109375" style="63"/>
    <col min="15238" max="15240" width="8.109375" style="63" customWidth="1"/>
    <col min="15241" max="15482" width="8.109375" style="63"/>
    <col min="15483" max="15490" width="8.109375" style="63" customWidth="1"/>
    <col min="15491" max="15491" width="8.109375" style="63"/>
    <col min="15492" max="15492" width="8.109375" style="63" customWidth="1"/>
    <col min="15493" max="15493" width="8.109375" style="63"/>
    <col min="15494" max="15496" width="8.109375" style="63" customWidth="1"/>
    <col min="15497" max="15738" width="8.109375" style="63"/>
    <col min="15739" max="15746" width="8.109375" style="63" customWidth="1"/>
    <col min="15747" max="15747" width="8.109375" style="63"/>
    <col min="15748" max="15748" width="8.109375" style="63" customWidth="1"/>
    <col min="15749" max="15749" width="8.109375" style="63"/>
    <col min="15750" max="15752" width="8.109375" style="63" customWidth="1"/>
    <col min="15753" max="15994" width="8.109375" style="63"/>
    <col min="15995" max="16002" width="8.109375" style="63" customWidth="1"/>
    <col min="16003" max="16003" width="8.109375" style="63"/>
    <col min="16004" max="16004" width="8.109375" style="63" customWidth="1"/>
    <col min="16005" max="16005" width="8.109375" style="63"/>
    <col min="16006" max="16008" width="8.109375" style="63" customWidth="1"/>
    <col min="16009" max="16384" width="8.109375" style="63"/>
  </cols>
  <sheetData>
    <row r="1" spans="1:8" ht="21.75" customHeight="1" x14ac:dyDescent="0.5">
      <c r="A1" s="14" t="s">
        <v>117</v>
      </c>
      <c r="B1" s="14"/>
      <c r="C1" s="14"/>
      <c r="D1" s="15"/>
      <c r="E1" s="14"/>
      <c r="F1" s="28"/>
      <c r="G1" s="14"/>
      <c r="H1" s="28"/>
    </row>
    <row r="2" spans="1:8" ht="21.75" customHeight="1" x14ac:dyDescent="0.5">
      <c r="A2" s="14" t="s">
        <v>24</v>
      </c>
      <c r="B2" s="14"/>
      <c r="C2" s="14"/>
      <c r="D2" s="15"/>
      <c r="E2" s="14"/>
      <c r="F2" s="28"/>
      <c r="G2" s="14"/>
      <c r="H2" s="28"/>
    </row>
    <row r="3" spans="1:8" ht="21.75" customHeight="1" x14ac:dyDescent="0.5">
      <c r="A3" s="16" t="s">
        <v>138</v>
      </c>
      <c r="B3" s="16"/>
      <c r="C3" s="16"/>
      <c r="D3" s="17"/>
      <c r="E3" s="16"/>
      <c r="F3" s="30"/>
      <c r="G3" s="16"/>
      <c r="H3" s="30"/>
    </row>
    <row r="4" spans="1:8" ht="21.75" customHeight="1" x14ac:dyDescent="0.5">
      <c r="A4" s="14"/>
      <c r="B4" s="14"/>
      <c r="C4" s="14"/>
      <c r="D4" s="15"/>
      <c r="E4" s="14"/>
      <c r="F4" s="28"/>
      <c r="G4" s="14"/>
      <c r="H4" s="28"/>
    </row>
    <row r="5" spans="1:8" ht="21.75" customHeight="1" x14ac:dyDescent="0.5">
      <c r="A5" s="14"/>
      <c r="B5" s="14"/>
      <c r="C5" s="14"/>
      <c r="D5" s="15"/>
      <c r="E5" s="14"/>
      <c r="F5" s="42" t="s">
        <v>139</v>
      </c>
      <c r="G5" s="18"/>
      <c r="H5" s="42" t="s">
        <v>116</v>
      </c>
    </row>
    <row r="6" spans="1:8" ht="21.75" customHeight="1" x14ac:dyDescent="0.5">
      <c r="A6" s="14"/>
      <c r="B6" s="14"/>
      <c r="C6" s="14"/>
      <c r="D6" s="17" t="s">
        <v>1</v>
      </c>
      <c r="E6" s="14"/>
      <c r="F6" s="43" t="s">
        <v>2</v>
      </c>
      <c r="G6" s="18"/>
      <c r="H6" s="43" t="s">
        <v>2</v>
      </c>
    </row>
    <row r="7" spans="1:8" ht="8.1" customHeight="1" x14ac:dyDescent="0.5">
      <c r="A7" s="14"/>
      <c r="B7" s="14"/>
      <c r="C7" s="14"/>
      <c r="D7" s="15"/>
      <c r="E7" s="14"/>
      <c r="F7" s="57"/>
      <c r="G7" s="14"/>
      <c r="H7" s="28"/>
    </row>
    <row r="8" spans="1:8" ht="21.75" customHeight="1" x14ac:dyDescent="0.5">
      <c r="A8" s="14" t="s">
        <v>40</v>
      </c>
      <c r="B8" s="19"/>
      <c r="C8" s="19"/>
      <c r="D8" s="20"/>
      <c r="E8" s="19"/>
      <c r="F8" s="58"/>
      <c r="G8" s="19"/>
      <c r="H8" s="22"/>
    </row>
    <row r="9" spans="1:8" ht="8.1" customHeight="1" x14ac:dyDescent="0.5">
      <c r="A9" s="14"/>
      <c r="B9" s="19"/>
      <c r="C9" s="19"/>
      <c r="D9" s="20"/>
      <c r="E9" s="19"/>
      <c r="F9" s="58"/>
      <c r="G9" s="19"/>
      <c r="H9" s="22"/>
    </row>
    <row r="10" spans="1:8" ht="21.75" customHeight="1" x14ac:dyDescent="0.5">
      <c r="A10" s="19" t="s">
        <v>25</v>
      </c>
      <c r="B10" s="19"/>
      <c r="C10" s="19"/>
      <c r="D10" s="20"/>
      <c r="E10" s="19"/>
      <c r="F10" s="58">
        <v>2529513765</v>
      </c>
      <c r="G10" s="19"/>
      <c r="H10" s="22">
        <v>1890369532</v>
      </c>
    </row>
    <row r="11" spans="1:8" ht="21.75" customHeight="1" x14ac:dyDescent="0.5">
      <c r="A11" s="19" t="s">
        <v>97</v>
      </c>
      <c r="B11" s="19"/>
      <c r="C11" s="19"/>
      <c r="D11" s="136">
        <v>27</v>
      </c>
      <c r="E11" s="19"/>
      <c r="F11" s="59">
        <v>13741784</v>
      </c>
      <c r="G11" s="19"/>
      <c r="H11" s="23">
        <v>5523642</v>
      </c>
    </row>
    <row r="12" spans="1:8" ht="8.1" customHeight="1" x14ac:dyDescent="0.5">
      <c r="A12" s="19"/>
      <c r="B12" s="19"/>
      <c r="C12" s="19"/>
      <c r="D12" s="20"/>
      <c r="E12" s="19"/>
      <c r="F12" s="58"/>
      <c r="G12" s="19"/>
      <c r="H12" s="22"/>
    </row>
    <row r="13" spans="1:8" ht="21.75" customHeight="1" x14ac:dyDescent="0.5">
      <c r="A13" s="14" t="s">
        <v>26</v>
      </c>
      <c r="B13" s="19"/>
      <c r="C13" s="19"/>
      <c r="D13" s="14"/>
      <c r="E13" s="14"/>
      <c r="F13" s="59">
        <f>SUM(F7:F11)</f>
        <v>2543255549</v>
      </c>
      <c r="G13" s="19"/>
      <c r="H13" s="23">
        <f>SUM(H7:H11)</f>
        <v>1895893174</v>
      </c>
    </row>
    <row r="14" spans="1:8" ht="21.75" customHeight="1" x14ac:dyDescent="0.5">
      <c r="A14" s="32"/>
      <c r="B14" s="19"/>
      <c r="C14" s="19"/>
      <c r="D14" s="20"/>
      <c r="E14" s="19"/>
      <c r="F14" s="58"/>
      <c r="G14" s="19"/>
      <c r="H14" s="22"/>
    </row>
    <row r="15" spans="1:8" ht="21.75" customHeight="1" x14ac:dyDescent="0.5">
      <c r="A15" s="31" t="s">
        <v>41</v>
      </c>
      <c r="B15" s="19"/>
      <c r="C15" s="19"/>
      <c r="D15" s="20"/>
      <c r="E15" s="19"/>
      <c r="F15" s="58"/>
      <c r="G15" s="19"/>
      <c r="H15" s="22"/>
    </row>
    <row r="16" spans="1:8" ht="8.1" customHeight="1" x14ac:dyDescent="0.5">
      <c r="A16" s="32"/>
      <c r="B16" s="19"/>
      <c r="C16" s="19"/>
      <c r="D16" s="20"/>
      <c r="E16" s="19"/>
      <c r="F16" s="58"/>
      <c r="G16" s="19"/>
      <c r="H16" s="22"/>
    </row>
    <row r="17" spans="1:8" ht="21.75" customHeight="1" x14ac:dyDescent="0.5">
      <c r="A17" s="32" t="s">
        <v>98</v>
      </c>
      <c r="B17" s="19"/>
      <c r="C17" s="19"/>
      <c r="D17" s="20"/>
      <c r="E17" s="19"/>
      <c r="F17" s="58">
        <v>-1179539982</v>
      </c>
      <c r="G17" s="19"/>
      <c r="H17" s="22">
        <v>-899420581</v>
      </c>
    </row>
    <row r="18" spans="1:8" ht="21.75" customHeight="1" x14ac:dyDescent="0.5">
      <c r="A18" s="32" t="s">
        <v>85</v>
      </c>
      <c r="B18" s="19"/>
      <c r="C18" s="19"/>
      <c r="D18" s="20"/>
      <c r="E18" s="19"/>
      <c r="F18" s="58">
        <v>-711440304</v>
      </c>
      <c r="G18" s="19"/>
      <c r="H18" s="22">
        <v>-569028109</v>
      </c>
    </row>
    <row r="19" spans="1:8" ht="21.75" customHeight="1" x14ac:dyDescent="0.5">
      <c r="A19" s="32" t="s">
        <v>27</v>
      </c>
      <c r="B19" s="19"/>
      <c r="C19" s="19"/>
      <c r="D19" s="20"/>
      <c r="E19" s="19"/>
      <c r="F19" s="58">
        <v>-103901682</v>
      </c>
      <c r="G19" s="19"/>
      <c r="H19" s="22">
        <v>-85186222</v>
      </c>
    </row>
    <row r="20" spans="1:8" ht="21.75" customHeight="1" x14ac:dyDescent="0.5">
      <c r="A20" s="32" t="s">
        <v>163</v>
      </c>
      <c r="B20" s="19"/>
      <c r="C20" s="19"/>
      <c r="D20" s="20"/>
      <c r="E20" s="19"/>
      <c r="F20" s="59">
        <v>14845085</v>
      </c>
      <c r="H20" s="23">
        <v>6297040</v>
      </c>
    </row>
    <row r="21" spans="1:8" ht="8.1" customHeight="1" x14ac:dyDescent="0.5">
      <c r="A21" s="32"/>
      <c r="B21" s="19"/>
      <c r="C21" s="19"/>
      <c r="D21" s="20"/>
      <c r="E21" s="19"/>
      <c r="F21" s="58"/>
      <c r="G21" s="19"/>
      <c r="H21" s="22"/>
    </row>
    <row r="22" spans="1:8" ht="21.75" customHeight="1" x14ac:dyDescent="0.5">
      <c r="A22" s="31" t="s">
        <v>28</v>
      </c>
      <c r="B22" s="19"/>
      <c r="C22" s="19"/>
      <c r="D22" s="14"/>
      <c r="E22" s="14"/>
      <c r="F22" s="59">
        <f>SUM(F14:F20)</f>
        <v>-1980036883</v>
      </c>
      <c r="G22" s="19"/>
      <c r="H22" s="23">
        <f>SUM(H14:H20)</f>
        <v>-1547337872</v>
      </c>
    </row>
    <row r="23" spans="1:8" ht="11.1" customHeight="1" x14ac:dyDescent="0.5">
      <c r="A23" s="31"/>
      <c r="B23" s="19"/>
      <c r="C23" s="19"/>
      <c r="D23" s="14"/>
      <c r="E23" s="14"/>
      <c r="F23" s="58"/>
      <c r="G23" s="19"/>
      <c r="H23" s="22"/>
    </row>
    <row r="24" spans="1:8" ht="20.399999999999999" x14ac:dyDescent="0.5">
      <c r="A24" s="14" t="s">
        <v>89</v>
      </c>
      <c r="B24" s="19"/>
      <c r="C24" s="19"/>
      <c r="D24" s="20"/>
      <c r="E24" s="19"/>
      <c r="F24" s="58">
        <f>F13+F22</f>
        <v>563218666</v>
      </c>
      <c r="G24" s="22"/>
      <c r="H24" s="22">
        <f>SUM(H13,H22)</f>
        <v>348555302</v>
      </c>
    </row>
    <row r="25" spans="1:8" ht="21.75" customHeight="1" x14ac:dyDescent="0.5">
      <c r="A25" s="32" t="s">
        <v>29</v>
      </c>
      <c r="B25" s="19"/>
      <c r="C25" s="19"/>
      <c r="D25" s="136">
        <v>28</v>
      </c>
      <c r="E25" s="19"/>
      <c r="F25" s="59">
        <v>-53384086</v>
      </c>
      <c r="G25" s="19"/>
      <c r="H25" s="23">
        <v>-26650365</v>
      </c>
    </row>
    <row r="26" spans="1:8" ht="8.4" customHeight="1" x14ac:dyDescent="0.5">
      <c r="A26" s="32"/>
      <c r="B26" s="19"/>
      <c r="C26" s="19"/>
      <c r="D26" s="136"/>
      <c r="E26" s="19"/>
      <c r="F26" s="58"/>
      <c r="G26" s="19"/>
      <c r="H26" s="22"/>
    </row>
    <row r="27" spans="1:8" ht="21.75" customHeight="1" x14ac:dyDescent="0.5">
      <c r="A27" s="31" t="s">
        <v>58</v>
      </c>
      <c r="B27" s="19"/>
      <c r="C27" s="19"/>
      <c r="D27" s="136"/>
      <c r="E27" s="19"/>
      <c r="F27" s="58">
        <f>F24+F25</f>
        <v>509834580</v>
      </c>
      <c r="G27" s="22"/>
      <c r="H27" s="22">
        <f>H24+H25</f>
        <v>321904937</v>
      </c>
    </row>
    <row r="28" spans="1:8" ht="21.75" customHeight="1" x14ac:dyDescent="0.5">
      <c r="A28" s="32" t="s">
        <v>77</v>
      </c>
      <c r="B28" s="19"/>
      <c r="C28" s="19"/>
      <c r="D28" s="136">
        <v>30</v>
      </c>
      <c r="E28" s="14"/>
      <c r="F28" s="59">
        <v>-108327298</v>
      </c>
      <c r="G28" s="19"/>
      <c r="H28" s="23">
        <v>-68738459</v>
      </c>
    </row>
    <row r="29" spans="1:8" ht="8.1" customHeight="1" x14ac:dyDescent="0.5">
      <c r="A29" s="32"/>
      <c r="B29" s="19"/>
      <c r="C29" s="19"/>
      <c r="D29" s="20"/>
      <c r="E29" s="14"/>
      <c r="F29" s="58"/>
      <c r="G29" s="19"/>
      <c r="H29" s="22"/>
    </row>
    <row r="30" spans="1:8" ht="21.75" customHeight="1" thickBot="1" x14ac:dyDescent="0.55000000000000004">
      <c r="A30" s="31" t="s">
        <v>86</v>
      </c>
      <c r="B30" s="14"/>
      <c r="C30" s="14"/>
      <c r="D30" s="20"/>
      <c r="E30" s="19"/>
      <c r="F30" s="60">
        <f>SUM(F27:F28)</f>
        <v>401507282</v>
      </c>
      <c r="G30" s="19"/>
      <c r="H30" s="102">
        <f>SUM(H27:H28)</f>
        <v>253166478</v>
      </c>
    </row>
    <row r="31" spans="1:8" ht="21.75" customHeight="1" thickTop="1" x14ac:dyDescent="0.5">
      <c r="A31" s="31"/>
      <c r="B31" s="14"/>
      <c r="C31" s="14"/>
      <c r="D31" s="20"/>
      <c r="E31" s="19"/>
      <c r="F31" s="22"/>
      <c r="G31" s="19"/>
      <c r="H31" s="22"/>
    </row>
    <row r="32" spans="1:8" ht="21.75" customHeight="1" x14ac:dyDescent="0.5">
      <c r="A32" s="31"/>
      <c r="B32" s="14"/>
      <c r="C32" s="14"/>
      <c r="D32" s="20"/>
      <c r="E32" s="19"/>
      <c r="F32" s="22"/>
      <c r="G32" s="19"/>
      <c r="H32" s="22"/>
    </row>
    <row r="33" spans="1:8" ht="21.75" customHeight="1" x14ac:dyDescent="0.5">
      <c r="A33" s="31"/>
      <c r="B33" s="14"/>
      <c r="C33" s="14"/>
      <c r="D33" s="20"/>
      <c r="E33" s="19"/>
      <c r="F33" s="22"/>
      <c r="G33" s="19"/>
      <c r="H33" s="22"/>
    </row>
    <row r="34" spans="1:8" ht="21.75" customHeight="1" x14ac:dyDescent="0.5">
      <c r="A34" s="31"/>
      <c r="B34" s="14"/>
      <c r="C34" s="14"/>
      <c r="D34" s="20"/>
      <c r="E34" s="19"/>
      <c r="F34" s="22"/>
      <c r="G34" s="19"/>
      <c r="H34" s="22"/>
    </row>
    <row r="35" spans="1:8" ht="21.75" customHeight="1" x14ac:dyDescent="0.5">
      <c r="A35" s="31"/>
      <c r="B35" s="14"/>
      <c r="C35" s="14"/>
      <c r="D35" s="20"/>
      <c r="E35" s="19"/>
      <c r="F35" s="22"/>
      <c r="G35" s="19"/>
      <c r="H35" s="22"/>
    </row>
    <row r="36" spans="1:8" ht="21.75" customHeight="1" x14ac:dyDescent="0.5">
      <c r="A36" s="31"/>
      <c r="B36" s="14"/>
      <c r="C36" s="14"/>
      <c r="D36" s="20"/>
      <c r="E36" s="19"/>
      <c r="F36" s="22"/>
      <c r="G36" s="19"/>
      <c r="H36" s="22"/>
    </row>
    <row r="37" spans="1:8" ht="21.75" customHeight="1" x14ac:dyDescent="0.5">
      <c r="A37" s="31"/>
      <c r="B37" s="14"/>
      <c r="C37" s="14"/>
      <c r="D37" s="20"/>
      <c r="E37" s="19"/>
      <c r="F37" s="22"/>
      <c r="G37" s="19"/>
      <c r="H37" s="22"/>
    </row>
    <row r="38" spans="1:8" ht="21.75" customHeight="1" x14ac:dyDescent="0.5">
      <c r="A38" s="31"/>
      <c r="B38" s="14"/>
      <c r="C38" s="14"/>
      <c r="D38" s="20"/>
      <c r="E38" s="19"/>
      <c r="F38" s="22"/>
      <c r="G38" s="19"/>
      <c r="H38" s="22"/>
    </row>
    <row r="39" spans="1:8" ht="21.75" customHeight="1" x14ac:dyDescent="0.5">
      <c r="A39" s="31"/>
      <c r="B39" s="14"/>
      <c r="C39" s="14"/>
      <c r="D39" s="20"/>
      <c r="E39" s="19"/>
      <c r="F39" s="22"/>
      <c r="G39" s="19"/>
      <c r="H39" s="22"/>
    </row>
    <row r="40" spans="1:8" ht="25.5" customHeight="1" x14ac:dyDescent="0.5">
      <c r="A40" s="31"/>
      <c r="B40" s="14"/>
      <c r="C40" s="14"/>
      <c r="D40" s="20"/>
      <c r="E40" s="19"/>
      <c r="F40" s="22"/>
      <c r="G40" s="19"/>
      <c r="H40" s="22"/>
    </row>
    <row r="41" spans="1:8" ht="5.25" customHeight="1" x14ac:dyDescent="0.5">
      <c r="A41" s="31"/>
      <c r="B41" s="14"/>
      <c r="C41" s="14"/>
      <c r="D41" s="20"/>
      <c r="E41" s="19"/>
      <c r="F41" s="22"/>
      <c r="G41" s="19"/>
      <c r="H41" s="22"/>
    </row>
    <row r="42" spans="1:8" ht="21.9" customHeight="1" x14ac:dyDescent="0.5">
      <c r="A42" s="21" t="str">
        <f>'TH 6-8'!A82</f>
        <v>หมายเหตุประกอบงบการเงินเป็นส่วนหนึ่งของงบการเงินนี้</v>
      </c>
      <c r="B42" s="21"/>
      <c r="C42" s="21"/>
      <c r="D42" s="26"/>
      <c r="E42" s="21"/>
      <c r="F42" s="23"/>
      <c r="G42" s="21"/>
      <c r="H42" s="23"/>
    </row>
    <row r="43" spans="1:8" ht="21.75" customHeight="1" x14ac:dyDescent="0.5">
      <c r="A43" s="14" t="str">
        <f>A1</f>
        <v>บริษัท โมชิ โมชิ รีเทล คอร์ปอเรชั่น จำกัด (มหาชน)</v>
      </c>
      <c r="B43" s="14"/>
      <c r="C43" s="14"/>
      <c r="D43" s="15"/>
      <c r="E43" s="14"/>
      <c r="F43" s="28"/>
      <c r="G43" s="14"/>
      <c r="H43" s="28"/>
    </row>
    <row r="44" spans="1:8" ht="21.75" customHeight="1" x14ac:dyDescent="0.5">
      <c r="A44" s="14" t="s">
        <v>80</v>
      </c>
      <c r="B44" s="14"/>
      <c r="C44" s="14"/>
      <c r="D44" s="15"/>
      <c r="E44" s="14"/>
      <c r="F44" s="28"/>
      <c r="G44" s="14"/>
      <c r="H44" s="28"/>
    </row>
    <row r="45" spans="1:8" ht="21.75" customHeight="1" x14ac:dyDescent="0.5">
      <c r="A45" s="16" t="str">
        <f>A3</f>
        <v>สำหรับปีสิ้นสุดวันที่ 31 ธันวาคม พ.ศ. 2566</v>
      </c>
      <c r="B45" s="16"/>
      <c r="C45" s="16"/>
      <c r="D45" s="17"/>
      <c r="E45" s="16"/>
      <c r="F45" s="30"/>
      <c r="G45" s="16"/>
      <c r="H45" s="30"/>
    </row>
    <row r="46" spans="1:8" ht="21.75" customHeight="1" x14ac:dyDescent="0.5">
      <c r="A46" s="14"/>
      <c r="B46" s="14"/>
      <c r="C46" s="14"/>
      <c r="D46" s="15"/>
      <c r="E46" s="14"/>
      <c r="F46" s="28"/>
      <c r="G46" s="14"/>
      <c r="H46" s="28"/>
    </row>
    <row r="47" spans="1:8" ht="21.75" customHeight="1" x14ac:dyDescent="0.5">
      <c r="A47" s="14"/>
      <c r="B47" s="14"/>
      <c r="C47" s="14"/>
      <c r="D47" s="15"/>
      <c r="E47" s="14"/>
      <c r="F47" s="42" t="s">
        <v>139</v>
      </c>
      <c r="G47" s="18"/>
      <c r="H47" s="42" t="s">
        <v>116</v>
      </c>
    </row>
    <row r="48" spans="1:8" ht="21.75" customHeight="1" x14ac:dyDescent="0.5">
      <c r="A48" s="14"/>
      <c r="B48" s="14"/>
      <c r="C48" s="14"/>
      <c r="D48" s="17" t="s">
        <v>1</v>
      </c>
      <c r="E48" s="14"/>
      <c r="F48" s="43" t="s">
        <v>2</v>
      </c>
      <c r="G48" s="18"/>
      <c r="H48" s="43" t="s">
        <v>2</v>
      </c>
    </row>
    <row r="49" spans="1:8" ht="8.1" customHeight="1" x14ac:dyDescent="0.5">
      <c r="A49" s="19"/>
      <c r="B49" s="19"/>
      <c r="C49" s="19"/>
      <c r="D49" s="20"/>
      <c r="E49" s="19"/>
      <c r="F49" s="58"/>
      <c r="G49" s="19"/>
      <c r="H49" s="22"/>
    </row>
    <row r="50" spans="1:8" ht="21.75" customHeight="1" x14ac:dyDescent="0.5">
      <c r="A50" s="31" t="s">
        <v>62</v>
      </c>
      <c r="B50" s="14"/>
      <c r="C50" s="14"/>
      <c r="D50" s="20"/>
      <c r="E50" s="19"/>
      <c r="F50" s="58"/>
      <c r="G50" s="19"/>
      <c r="H50" s="22"/>
    </row>
    <row r="51" spans="1:8" ht="8.1" customHeight="1" x14ac:dyDescent="0.5">
      <c r="A51" s="19"/>
      <c r="B51" s="19"/>
      <c r="C51" s="19"/>
      <c r="D51" s="20"/>
      <c r="E51" s="19"/>
      <c r="F51" s="58"/>
      <c r="G51" s="19"/>
      <c r="H51" s="22"/>
    </row>
    <row r="52" spans="1:8" ht="21.75" customHeight="1" x14ac:dyDescent="0.5">
      <c r="A52" s="19" t="s">
        <v>63</v>
      </c>
      <c r="B52" s="19"/>
      <c r="C52" s="19"/>
      <c r="D52" s="20"/>
      <c r="E52" s="19"/>
      <c r="F52" s="58"/>
      <c r="G52" s="19"/>
      <c r="H52" s="22"/>
    </row>
    <row r="53" spans="1:8" ht="21.75" customHeight="1" x14ac:dyDescent="0.5">
      <c r="A53" s="19"/>
      <c r="B53" s="36" t="s">
        <v>64</v>
      </c>
      <c r="C53" s="19"/>
      <c r="D53" s="20"/>
      <c r="E53" s="19"/>
      <c r="F53" s="58"/>
      <c r="G53" s="19"/>
      <c r="H53" s="22"/>
    </row>
    <row r="54" spans="1:8" ht="21.75" customHeight="1" x14ac:dyDescent="0.5">
      <c r="A54" s="19"/>
      <c r="B54" s="37"/>
      <c r="C54" s="36" t="s">
        <v>65</v>
      </c>
      <c r="D54" s="20">
        <v>22</v>
      </c>
      <c r="E54" s="19"/>
      <c r="F54" s="58">
        <v>0</v>
      </c>
      <c r="G54" s="19"/>
      <c r="H54" s="22">
        <v>6372319</v>
      </c>
    </row>
    <row r="55" spans="1:8" ht="21.75" customHeight="1" x14ac:dyDescent="0.5">
      <c r="A55" s="19"/>
      <c r="B55" s="19" t="s">
        <v>68</v>
      </c>
      <c r="C55" s="19"/>
      <c r="D55" s="20"/>
      <c r="E55" s="19"/>
      <c r="F55" s="58"/>
      <c r="G55" s="19"/>
      <c r="H55" s="22"/>
    </row>
    <row r="56" spans="1:8" ht="21.75" customHeight="1" x14ac:dyDescent="0.5">
      <c r="A56" s="19"/>
      <c r="B56" s="19"/>
      <c r="C56" s="19" t="s">
        <v>69</v>
      </c>
      <c r="D56" s="20"/>
      <c r="E56" s="19"/>
      <c r="F56" s="59">
        <v>0</v>
      </c>
      <c r="G56" s="19"/>
      <c r="H56" s="23">
        <v>-1274464</v>
      </c>
    </row>
    <row r="57" spans="1:8" ht="8.1" customHeight="1" x14ac:dyDescent="0.5">
      <c r="A57" s="19"/>
      <c r="B57" s="19"/>
      <c r="C57" s="19"/>
      <c r="D57" s="20"/>
      <c r="E57" s="19"/>
      <c r="F57" s="61"/>
      <c r="G57" s="19"/>
      <c r="H57" s="44"/>
    </row>
    <row r="58" spans="1:8" ht="21.75" customHeight="1" x14ac:dyDescent="0.5">
      <c r="A58" s="19" t="s">
        <v>70</v>
      </c>
      <c r="B58" s="19"/>
      <c r="C58" s="19"/>
      <c r="D58" s="50"/>
      <c r="E58" s="19"/>
      <c r="F58" s="61"/>
      <c r="G58" s="19"/>
      <c r="H58" s="44"/>
    </row>
    <row r="59" spans="1:8" ht="21.75" customHeight="1" x14ac:dyDescent="0.5">
      <c r="A59" s="19"/>
      <c r="B59" s="19" t="s">
        <v>71</v>
      </c>
      <c r="C59" s="19"/>
      <c r="D59" s="50"/>
      <c r="E59" s="19"/>
      <c r="F59" s="62">
        <f>SUM(F54:F56)</f>
        <v>0</v>
      </c>
      <c r="G59" s="19"/>
      <c r="H59" s="101">
        <f>SUM(H54:H56)</f>
        <v>5097855</v>
      </c>
    </row>
    <row r="60" spans="1:8" ht="8.1" customHeight="1" x14ac:dyDescent="0.5">
      <c r="A60" s="19"/>
      <c r="B60" s="19"/>
      <c r="C60" s="19"/>
      <c r="D60" s="50"/>
      <c r="E60" s="14"/>
      <c r="F60" s="58"/>
      <c r="G60" s="19"/>
      <c r="H60" s="22"/>
    </row>
    <row r="61" spans="1:8" ht="20.399999999999999" x14ac:dyDescent="0.5">
      <c r="A61" s="19" t="s">
        <v>131</v>
      </c>
      <c r="B61" s="19"/>
      <c r="C61" s="19"/>
      <c r="D61" s="50"/>
      <c r="E61" s="14"/>
      <c r="F61" s="59">
        <v>0</v>
      </c>
      <c r="G61" s="19"/>
      <c r="H61" s="23">
        <v>0</v>
      </c>
    </row>
    <row r="62" spans="1:8" ht="8.1" customHeight="1" x14ac:dyDescent="0.5">
      <c r="A62" s="31"/>
      <c r="B62" s="14"/>
      <c r="C62" s="14"/>
      <c r="D62" s="20"/>
      <c r="E62" s="19"/>
      <c r="F62" s="58"/>
      <c r="G62" s="19"/>
      <c r="H62" s="22"/>
    </row>
    <row r="63" spans="1:8" ht="21.75" customHeight="1" x14ac:dyDescent="0.5">
      <c r="A63" s="19" t="s">
        <v>66</v>
      </c>
      <c r="B63" s="19"/>
      <c r="C63" s="19"/>
      <c r="D63" s="14"/>
      <c r="E63" s="14"/>
      <c r="F63" s="59">
        <f>SUM(F59:F59)</f>
        <v>0</v>
      </c>
      <c r="G63" s="19"/>
      <c r="H63" s="23">
        <f>SUM(H59:H59)</f>
        <v>5097855</v>
      </c>
    </row>
    <row r="64" spans="1:8" ht="8.1" customHeight="1" x14ac:dyDescent="0.5">
      <c r="A64" s="31"/>
      <c r="B64" s="14"/>
      <c r="C64" s="14"/>
      <c r="D64" s="20"/>
      <c r="E64" s="19"/>
      <c r="F64" s="58"/>
      <c r="G64" s="19"/>
      <c r="H64" s="22"/>
    </row>
    <row r="65" spans="1:8" ht="21.75" customHeight="1" thickBot="1" x14ac:dyDescent="0.55000000000000004">
      <c r="A65" s="32" t="s">
        <v>67</v>
      </c>
      <c r="B65" s="19"/>
      <c r="C65" s="19"/>
      <c r="D65" s="20"/>
      <c r="E65" s="19"/>
      <c r="F65" s="60">
        <f>SUM(F30+F63)</f>
        <v>401507282</v>
      </c>
      <c r="G65" s="19"/>
      <c r="H65" s="102">
        <f>SUM(H30+H63)</f>
        <v>258264333</v>
      </c>
    </row>
    <row r="66" spans="1:8" ht="21.75" customHeight="1" thickTop="1" x14ac:dyDescent="0.5">
      <c r="A66" s="32"/>
      <c r="B66" s="19"/>
      <c r="C66" s="19"/>
      <c r="D66" s="20"/>
      <c r="E66" s="19"/>
      <c r="F66" s="58"/>
      <c r="G66" s="19"/>
      <c r="H66" s="22"/>
    </row>
    <row r="67" spans="1:8" ht="21.75" customHeight="1" x14ac:dyDescent="0.5">
      <c r="A67" s="14" t="s">
        <v>30</v>
      </c>
      <c r="B67" s="14"/>
      <c r="C67" s="19"/>
      <c r="D67" s="15"/>
      <c r="E67" s="14"/>
      <c r="F67" s="61"/>
      <c r="G67" s="24"/>
      <c r="H67" s="44"/>
    </row>
    <row r="68" spans="1:8" ht="8.1" customHeight="1" x14ac:dyDescent="0.5">
      <c r="A68" s="31"/>
      <c r="B68" s="14"/>
      <c r="C68" s="14"/>
      <c r="D68" s="20"/>
      <c r="E68" s="19"/>
      <c r="F68" s="58"/>
      <c r="G68" s="19"/>
      <c r="H68" s="22"/>
    </row>
    <row r="69" spans="1:8" ht="21.75" customHeight="1" thickBot="1" x14ac:dyDescent="0.55000000000000004">
      <c r="A69" s="19" t="s">
        <v>31</v>
      </c>
      <c r="B69" s="19"/>
      <c r="C69" s="19"/>
      <c r="D69" s="20">
        <v>31</v>
      </c>
      <c r="E69" s="19"/>
      <c r="F69" s="137">
        <v>1.22</v>
      </c>
      <c r="G69" s="138"/>
      <c r="H69" s="139">
        <v>0.95</v>
      </c>
    </row>
    <row r="70" spans="1:8" ht="21.75" customHeight="1" thickTop="1" x14ac:dyDescent="0.5">
      <c r="A70" s="19"/>
      <c r="B70" s="19"/>
      <c r="C70" s="19"/>
      <c r="D70" s="20"/>
      <c r="E70" s="19"/>
      <c r="F70" s="44"/>
      <c r="G70" s="25"/>
      <c r="H70" s="44"/>
    </row>
    <row r="71" spans="1:8" ht="24" customHeight="1" x14ac:dyDescent="0.5">
      <c r="A71" s="19"/>
      <c r="B71" s="19"/>
      <c r="C71" s="19"/>
      <c r="D71" s="20"/>
      <c r="E71" s="19"/>
      <c r="F71" s="68"/>
      <c r="G71" s="25"/>
      <c r="H71" s="68"/>
    </row>
    <row r="72" spans="1:8" ht="21.75" customHeight="1" x14ac:dyDescent="0.5">
      <c r="A72" s="19"/>
      <c r="B72" s="19"/>
      <c r="C72" s="19"/>
      <c r="D72" s="20"/>
      <c r="E72" s="19"/>
      <c r="F72" s="44"/>
      <c r="G72" s="25"/>
      <c r="H72" s="44"/>
    </row>
    <row r="73" spans="1:8" ht="22.5" customHeight="1" x14ac:dyDescent="0.5">
      <c r="A73" s="19"/>
      <c r="B73" s="19"/>
      <c r="C73" s="19"/>
      <c r="D73" s="20"/>
      <c r="E73" s="19"/>
      <c r="F73" s="44"/>
      <c r="G73" s="25"/>
      <c r="H73" s="44"/>
    </row>
    <row r="74" spans="1:8" ht="21.75" customHeight="1" x14ac:dyDescent="0.5">
      <c r="A74" s="19"/>
      <c r="B74" s="19"/>
      <c r="C74" s="19"/>
      <c r="D74" s="20"/>
      <c r="E74" s="19"/>
      <c r="F74" s="44"/>
      <c r="G74" s="25"/>
      <c r="H74" s="44"/>
    </row>
    <row r="75" spans="1:8" ht="21.75" customHeight="1" x14ac:dyDescent="0.5">
      <c r="A75" s="19"/>
      <c r="B75" s="19"/>
      <c r="C75" s="19"/>
      <c r="D75" s="20"/>
      <c r="E75" s="19"/>
      <c r="F75" s="44"/>
      <c r="G75" s="25"/>
      <c r="H75" s="44"/>
    </row>
    <row r="76" spans="1:8" ht="21.75" customHeight="1" x14ac:dyDescent="0.5">
      <c r="A76" s="19"/>
      <c r="B76" s="19"/>
      <c r="C76" s="19"/>
      <c r="D76" s="20"/>
      <c r="E76" s="19"/>
      <c r="F76" s="44"/>
      <c r="G76" s="25"/>
      <c r="H76" s="44"/>
    </row>
    <row r="77" spans="1:8" ht="21.75" customHeight="1" x14ac:dyDescent="0.5">
      <c r="A77" s="19"/>
      <c r="B77" s="19"/>
      <c r="C77" s="19"/>
      <c r="D77" s="20"/>
      <c r="E77" s="19"/>
      <c r="F77" s="44"/>
      <c r="G77" s="25"/>
      <c r="H77" s="44"/>
    </row>
    <row r="78" spans="1:8" ht="21.75" customHeight="1" x14ac:dyDescent="0.5">
      <c r="A78" s="19"/>
      <c r="B78" s="19"/>
      <c r="C78" s="19"/>
      <c r="D78" s="20"/>
      <c r="E78" s="19"/>
      <c r="F78" s="44"/>
      <c r="G78" s="25"/>
      <c r="H78" s="44"/>
    </row>
    <row r="79" spans="1:8" ht="21.75" customHeight="1" x14ac:dyDescent="0.5">
      <c r="A79" s="19"/>
      <c r="B79" s="19"/>
      <c r="C79" s="19"/>
      <c r="D79" s="20"/>
      <c r="E79" s="19"/>
      <c r="F79" s="44"/>
      <c r="G79" s="25"/>
      <c r="H79" s="44"/>
    </row>
    <row r="82" spans="1:8" ht="18.75" customHeight="1" x14ac:dyDescent="0.5"/>
    <row r="83" spans="1:8" ht="21.9" customHeight="1" x14ac:dyDescent="0.5">
      <c r="A83" s="21" t="str">
        <f>'TH 6-8'!A41</f>
        <v>หมายเหตุประกอบงบการเงินเป็นส่วนหนึ่งของงบการเงินนี้</v>
      </c>
      <c r="B83" s="21"/>
      <c r="C83" s="21"/>
      <c r="D83" s="26"/>
      <c r="E83" s="21"/>
      <c r="F83" s="23"/>
      <c r="G83" s="21"/>
      <c r="H83" s="23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40"/>
  <sheetViews>
    <sheetView topLeftCell="A21" zoomScale="115" zoomScaleNormal="115" zoomScaleSheetLayoutView="98" workbookViewId="0">
      <selection activeCell="T13" sqref="T13"/>
    </sheetView>
  </sheetViews>
  <sheetFormatPr defaultColWidth="8.109375" defaultRowHeight="21.75" customHeight="1" x14ac:dyDescent="0.5"/>
  <cols>
    <col min="1" max="3" width="1.33203125" style="63" customWidth="1"/>
    <col min="4" max="4" width="24" style="63" customWidth="1"/>
    <col min="5" max="5" width="6.33203125" style="65" customWidth="1"/>
    <col min="6" max="6" width="0.6640625" style="63" customWidth="1"/>
    <col min="7" max="7" width="9.6640625" style="64" customWidth="1"/>
    <col min="8" max="8" width="0.6640625" style="63" customWidth="1"/>
    <col min="9" max="9" width="10" style="64" customWidth="1"/>
    <col min="10" max="10" width="0.6640625" style="63" customWidth="1"/>
    <col min="11" max="11" width="9.33203125" style="64" customWidth="1"/>
    <col min="12" max="12" width="0.6640625" style="63" customWidth="1"/>
    <col min="13" max="13" width="9.88671875" style="64" customWidth="1"/>
    <col min="14" max="14" width="0.6640625" style="63" customWidth="1"/>
    <col min="15" max="15" width="9.88671875" style="64" customWidth="1"/>
    <col min="16" max="21" width="8.109375" style="63" customWidth="1"/>
    <col min="22" max="262" width="8.109375" style="63"/>
    <col min="263" max="277" width="8.109375" style="63" customWidth="1"/>
    <col min="278" max="518" width="8.109375" style="63"/>
    <col min="519" max="533" width="8.109375" style="63" customWidth="1"/>
    <col min="534" max="774" width="8.109375" style="63"/>
    <col min="775" max="789" width="8.109375" style="63" customWidth="1"/>
    <col min="790" max="1030" width="8.109375" style="63"/>
    <col min="1031" max="1045" width="8.109375" style="63" customWidth="1"/>
    <col min="1046" max="1286" width="8.109375" style="63"/>
    <col min="1287" max="1301" width="8.109375" style="63" customWidth="1"/>
    <col min="1302" max="1542" width="8.109375" style="63"/>
    <col min="1543" max="1557" width="8.109375" style="63" customWidth="1"/>
    <col min="1558" max="1798" width="8.109375" style="63"/>
    <col min="1799" max="1813" width="8.109375" style="63" customWidth="1"/>
    <col min="1814" max="2054" width="8.109375" style="63"/>
    <col min="2055" max="2069" width="8.109375" style="63" customWidth="1"/>
    <col min="2070" max="2310" width="8.109375" style="63"/>
    <col min="2311" max="2325" width="8.109375" style="63" customWidth="1"/>
    <col min="2326" max="2566" width="8.109375" style="63"/>
    <col min="2567" max="2581" width="8.109375" style="63" customWidth="1"/>
    <col min="2582" max="2822" width="8.109375" style="63"/>
    <col min="2823" max="2837" width="8.109375" style="63" customWidth="1"/>
    <col min="2838" max="3078" width="8.109375" style="63"/>
    <col min="3079" max="3093" width="8.109375" style="63" customWidth="1"/>
    <col min="3094" max="3334" width="8.109375" style="63"/>
    <col min="3335" max="3349" width="8.109375" style="63" customWidth="1"/>
    <col min="3350" max="3590" width="8.109375" style="63"/>
    <col min="3591" max="3605" width="8.109375" style="63" customWidth="1"/>
    <col min="3606" max="3846" width="8.109375" style="63"/>
    <col min="3847" max="3861" width="8.109375" style="63" customWidth="1"/>
    <col min="3862" max="4102" width="8.109375" style="63"/>
    <col min="4103" max="4117" width="8.109375" style="63" customWidth="1"/>
    <col min="4118" max="4358" width="8.109375" style="63"/>
    <col min="4359" max="4373" width="8.109375" style="63" customWidth="1"/>
    <col min="4374" max="4614" width="8.109375" style="63"/>
    <col min="4615" max="4629" width="8.109375" style="63" customWidth="1"/>
    <col min="4630" max="4870" width="8.109375" style="63"/>
    <col min="4871" max="4885" width="8.109375" style="63" customWidth="1"/>
    <col min="4886" max="5126" width="8.109375" style="63"/>
    <col min="5127" max="5141" width="8.109375" style="63" customWidth="1"/>
    <col min="5142" max="5382" width="8.109375" style="63"/>
    <col min="5383" max="5397" width="8.109375" style="63" customWidth="1"/>
    <col min="5398" max="5638" width="8.109375" style="63"/>
    <col min="5639" max="5653" width="8.109375" style="63" customWidth="1"/>
    <col min="5654" max="5894" width="8.109375" style="63"/>
    <col min="5895" max="5909" width="8.109375" style="63" customWidth="1"/>
    <col min="5910" max="6150" width="8.109375" style="63"/>
    <col min="6151" max="6165" width="8.109375" style="63" customWidth="1"/>
    <col min="6166" max="6406" width="8.109375" style="63"/>
    <col min="6407" max="6421" width="8.109375" style="63" customWidth="1"/>
    <col min="6422" max="6662" width="8.109375" style="63"/>
    <col min="6663" max="6677" width="8.109375" style="63" customWidth="1"/>
    <col min="6678" max="6918" width="8.109375" style="63"/>
    <col min="6919" max="6933" width="8.109375" style="63" customWidth="1"/>
    <col min="6934" max="7174" width="8.109375" style="63"/>
    <col min="7175" max="7189" width="8.109375" style="63" customWidth="1"/>
    <col min="7190" max="7430" width="8.109375" style="63"/>
    <col min="7431" max="7445" width="8.109375" style="63" customWidth="1"/>
    <col min="7446" max="7686" width="8.109375" style="63"/>
    <col min="7687" max="7701" width="8.109375" style="63" customWidth="1"/>
    <col min="7702" max="7942" width="8.109375" style="63"/>
    <col min="7943" max="7957" width="8.109375" style="63" customWidth="1"/>
    <col min="7958" max="8198" width="8.109375" style="63"/>
    <col min="8199" max="8213" width="8.109375" style="63" customWidth="1"/>
    <col min="8214" max="8454" width="8.109375" style="63"/>
    <col min="8455" max="8469" width="8.109375" style="63" customWidth="1"/>
    <col min="8470" max="8710" width="8.109375" style="63"/>
    <col min="8711" max="8725" width="8.109375" style="63" customWidth="1"/>
    <col min="8726" max="8966" width="8.109375" style="63"/>
    <col min="8967" max="8981" width="8.109375" style="63" customWidth="1"/>
    <col min="8982" max="9222" width="8.109375" style="63"/>
    <col min="9223" max="9237" width="8.109375" style="63" customWidth="1"/>
    <col min="9238" max="9478" width="8.109375" style="63"/>
    <col min="9479" max="9493" width="8.109375" style="63" customWidth="1"/>
    <col min="9494" max="9734" width="8.109375" style="63"/>
    <col min="9735" max="9749" width="8.109375" style="63" customWidth="1"/>
    <col min="9750" max="9990" width="8.109375" style="63"/>
    <col min="9991" max="10005" width="8.109375" style="63" customWidth="1"/>
    <col min="10006" max="10246" width="8.109375" style="63"/>
    <col min="10247" max="10261" width="8.109375" style="63" customWidth="1"/>
    <col min="10262" max="10502" width="8.109375" style="63"/>
    <col min="10503" max="10517" width="8.109375" style="63" customWidth="1"/>
    <col min="10518" max="10758" width="8.109375" style="63"/>
    <col min="10759" max="10773" width="8.109375" style="63" customWidth="1"/>
    <col min="10774" max="11014" width="8.109375" style="63"/>
    <col min="11015" max="11029" width="8.109375" style="63" customWidth="1"/>
    <col min="11030" max="11270" width="8.109375" style="63"/>
    <col min="11271" max="11285" width="8.109375" style="63" customWidth="1"/>
    <col min="11286" max="11526" width="8.109375" style="63"/>
    <col min="11527" max="11541" width="8.109375" style="63" customWidth="1"/>
    <col min="11542" max="11782" width="8.109375" style="63"/>
    <col min="11783" max="11797" width="8.109375" style="63" customWidth="1"/>
    <col min="11798" max="12038" width="8.109375" style="63"/>
    <col min="12039" max="12053" width="8.109375" style="63" customWidth="1"/>
    <col min="12054" max="12294" width="8.109375" style="63"/>
    <col min="12295" max="12309" width="8.109375" style="63" customWidth="1"/>
    <col min="12310" max="12550" width="8.109375" style="63"/>
    <col min="12551" max="12565" width="8.109375" style="63" customWidth="1"/>
    <col min="12566" max="12806" width="8.109375" style="63"/>
    <col min="12807" max="12821" width="8.109375" style="63" customWidth="1"/>
    <col min="12822" max="13062" width="8.109375" style="63"/>
    <col min="13063" max="13077" width="8.109375" style="63" customWidth="1"/>
    <col min="13078" max="13318" width="8.109375" style="63"/>
    <col min="13319" max="13333" width="8.109375" style="63" customWidth="1"/>
    <col min="13334" max="13574" width="8.109375" style="63"/>
    <col min="13575" max="13589" width="8.109375" style="63" customWidth="1"/>
    <col min="13590" max="13830" width="8.109375" style="63"/>
    <col min="13831" max="13845" width="8.109375" style="63" customWidth="1"/>
    <col min="13846" max="14086" width="8.109375" style="63"/>
    <col min="14087" max="14101" width="8.109375" style="63" customWidth="1"/>
    <col min="14102" max="14342" width="8.109375" style="63"/>
    <col min="14343" max="14357" width="8.109375" style="63" customWidth="1"/>
    <col min="14358" max="14598" width="8.109375" style="63"/>
    <col min="14599" max="14613" width="8.109375" style="63" customWidth="1"/>
    <col min="14614" max="14854" width="8.109375" style="63"/>
    <col min="14855" max="14869" width="8.109375" style="63" customWidth="1"/>
    <col min="14870" max="15110" width="8.109375" style="63"/>
    <col min="15111" max="15125" width="8.109375" style="63" customWidth="1"/>
    <col min="15126" max="15366" width="8.109375" style="63"/>
    <col min="15367" max="15381" width="8.109375" style="63" customWidth="1"/>
    <col min="15382" max="15622" width="8.109375" style="63"/>
    <col min="15623" max="15637" width="8.109375" style="63" customWidth="1"/>
    <col min="15638" max="15878" width="8.109375" style="63"/>
    <col min="15879" max="15893" width="8.109375" style="63" customWidth="1"/>
    <col min="15894" max="16384" width="8.109375" style="63"/>
  </cols>
  <sheetData>
    <row r="1" spans="1:15" ht="21.75" customHeight="1" x14ac:dyDescent="0.5">
      <c r="A1" s="14" t="s">
        <v>117</v>
      </c>
      <c r="B1" s="27"/>
      <c r="C1" s="27"/>
      <c r="D1" s="27"/>
      <c r="E1" s="33"/>
      <c r="F1" s="27"/>
      <c r="G1" s="28"/>
      <c r="H1" s="27"/>
      <c r="I1" s="28"/>
      <c r="J1" s="27"/>
      <c r="K1" s="28"/>
      <c r="L1" s="28"/>
      <c r="M1" s="28"/>
      <c r="N1" s="28"/>
      <c r="O1" s="28"/>
    </row>
    <row r="2" spans="1:15" ht="21.75" customHeight="1" x14ac:dyDescent="0.5">
      <c r="A2" s="14" t="s">
        <v>32</v>
      </c>
      <c r="B2" s="27"/>
      <c r="C2" s="27"/>
      <c r="D2" s="27"/>
      <c r="E2" s="33"/>
      <c r="F2" s="27"/>
      <c r="G2" s="28"/>
      <c r="H2" s="27"/>
      <c r="I2" s="28"/>
      <c r="J2" s="27"/>
      <c r="K2" s="28"/>
      <c r="L2" s="28"/>
      <c r="M2" s="28"/>
      <c r="N2" s="28"/>
      <c r="O2" s="28"/>
    </row>
    <row r="3" spans="1:15" ht="21.75" customHeight="1" x14ac:dyDescent="0.5">
      <c r="A3" s="16" t="s">
        <v>138</v>
      </c>
      <c r="B3" s="29"/>
      <c r="C3" s="29"/>
      <c r="D3" s="29"/>
      <c r="E3" s="34"/>
      <c r="F3" s="29"/>
      <c r="G3" s="30"/>
      <c r="H3" s="29"/>
      <c r="I3" s="30"/>
      <c r="J3" s="29"/>
      <c r="K3" s="30"/>
      <c r="L3" s="30"/>
      <c r="M3" s="30"/>
      <c r="N3" s="30"/>
      <c r="O3" s="30"/>
    </row>
    <row r="4" spans="1:15" ht="21.75" customHeight="1" x14ac:dyDescent="0.5">
      <c r="A4" s="144"/>
      <c r="B4" s="83"/>
      <c r="C4" s="83"/>
      <c r="D4" s="83"/>
      <c r="E4" s="145"/>
      <c r="F4" s="83"/>
      <c r="G4" s="146"/>
      <c r="H4" s="83"/>
      <c r="I4" s="146"/>
      <c r="J4" s="83"/>
      <c r="K4" s="146"/>
      <c r="L4" s="146"/>
      <c r="M4" s="146"/>
      <c r="N4" s="146"/>
      <c r="O4" s="146"/>
    </row>
    <row r="5" spans="1:15" s="75" customFormat="1" ht="21.75" customHeight="1" x14ac:dyDescent="0.45">
      <c r="A5" s="79"/>
      <c r="B5" s="79"/>
      <c r="C5" s="79"/>
      <c r="D5" s="79"/>
      <c r="E5" s="80"/>
      <c r="F5" s="81"/>
      <c r="G5" s="82" t="s">
        <v>20</v>
      </c>
      <c r="H5" s="81"/>
      <c r="I5" s="82"/>
      <c r="J5" s="81"/>
      <c r="K5" s="150" t="s">
        <v>46</v>
      </c>
      <c r="L5" s="150"/>
      <c r="M5" s="150"/>
      <c r="N5" s="82"/>
      <c r="O5" s="82"/>
    </row>
    <row r="6" spans="1:15" s="75" customFormat="1" ht="21.75" customHeight="1" x14ac:dyDescent="0.45">
      <c r="A6" s="83"/>
      <c r="B6" s="79"/>
      <c r="C6" s="79"/>
      <c r="D6" s="79"/>
      <c r="E6" s="80"/>
      <c r="F6" s="84"/>
      <c r="G6" s="82" t="s">
        <v>49</v>
      </c>
      <c r="H6" s="84"/>
      <c r="I6" s="82" t="s">
        <v>134</v>
      </c>
      <c r="J6" s="84"/>
      <c r="K6" s="82" t="s">
        <v>83</v>
      </c>
      <c r="L6" s="82"/>
      <c r="M6" s="82"/>
      <c r="N6" s="85"/>
      <c r="O6" s="82" t="s">
        <v>82</v>
      </c>
    </row>
    <row r="7" spans="1:15" s="75" customFormat="1" ht="21.75" customHeight="1" x14ac:dyDescent="0.45">
      <c r="A7" s="83"/>
      <c r="B7" s="79"/>
      <c r="C7" s="79"/>
      <c r="D7" s="79"/>
      <c r="E7" s="80"/>
      <c r="F7" s="84"/>
      <c r="G7" s="82" t="s">
        <v>50</v>
      </c>
      <c r="H7" s="84"/>
      <c r="I7" s="82" t="s">
        <v>127</v>
      </c>
      <c r="J7" s="84"/>
      <c r="K7" s="86" t="s">
        <v>84</v>
      </c>
      <c r="L7" s="82"/>
      <c r="M7" s="82"/>
      <c r="N7" s="82"/>
      <c r="O7" s="82" t="s">
        <v>81</v>
      </c>
    </row>
    <row r="8" spans="1:15" s="75" customFormat="1" ht="21.75" customHeight="1" x14ac:dyDescent="0.45">
      <c r="A8" s="79"/>
      <c r="B8" s="79"/>
      <c r="C8" s="79"/>
      <c r="D8" s="79"/>
      <c r="E8" s="103" t="s">
        <v>1</v>
      </c>
      <c r="F8" s="81"/>
      <c r="G8" s="104" t="s">
        <v>2</v>
      </c>
      <c r="H8" s="81"/>
      <c r="I8" s="104" t="s">
        <v>2</v>
      </c>
      <c r="J8" s="81"/>
      <c r="K8" s="104" t="s">
        <v>51</v>
      </c>
      <c r="L8" s="82"/>
      <c r="M8" s="104" t="s">
        <v>52</v>
      </c>
      <c r="N8" s="82"/>
      <c r="O8" s="104" t="s">
        <v>2</v>
      </c>
    </row>
    <row r="9" spans="1:15" s="75" customFormat="1" ht="6" customHeight="1" x14ac:dyDescent="0.45">
      <c r="A9" s="83"/>
      <c r="B9" s="79"/>
      <c r="C9" s="79"/>
      <c r="D9" s="79"/>
      <c r="E9" s="80"/>
      <c r="F9" s="87"/>
      <c r="G9" s="88"/>
      <c r="H9" s="87"/>
      <c r="I9" s="88"/>
      <c r="J9" s="87"/>
      <c r="K9" s="88"/>
      <c r="L9" s="89"/>
      <c r="M9" s="88"/>
      <c r="N9" s="89"/>
      <c r="O9" s="88"/>
    </row>
    <row r="10" spans="1:15" s="76" customFormat="1" ht="21.75" customHeight="1" x14ac:dyDescent="0.3">
      <c r="A10" s="90" t="s">
        <v>119</v>
      </c>
      <c r="B10" s="79"/>
      <c r="C10" s="79"/>
      <c r="D10" s="79"/>
      <c r="E10" s="80"/>
      <c r="F10" s="87"/>
      <c r="G10" s="88">
        <v>225000000</v>
      </c>
      <c r="H10" s="87"/>
      <c r="I10" s="88">
        <v>0</v>
      </c>
      <c r="J10" s="94"/>
      <c r="K10" s="88">
        <v>300000</v>
      </c>
      <c r="L10" s="88"/>
      <c r="M10" s="88">
        <v>728214007</v>
      </c>
      <c r="N10" s="88"/>
      <c r="O10" s="88">
        <f>SUM(G10:M10)</f>
        <v>953514007</v>
      </c>
    </row>
    <row r="11" spans="1:15" s="75" customFormat="1" ht="6" customHeight="1" x14ac:dyDescent="0.45">
      <c r="A11" s="83"/>
      <c r="B11" s="79"/>
      <c r="C11" s="79"/>
      <c r="D11" s="79"/>
      <c r="E11" s="80"/>
      <c r="F11" s="87"/>
      <c r="G11" s="88"/>
      <c r="H11" s="87"/>
      <c r="I11" s="88"/>
      <c r="J11" s="94"/>
      <c r="K11" s="88"/>
      <c r="L11" s="88"/>
      <c r="M11" s="88"/>
      <c r="N11" s="88"/>
      <c r="O11" s="88"/>
    </row>
    <row r="12" spans="1:15" s="75" customFormat="1" ht="21.75" customHeight="1" x14ac:dyDescent="0.45">
      <c r="A12" s="83" t="s">
        <v>33</v>
      </c>
      <c r="B12" s="79"/>
      <c r="C12" s="79"/>
      <c r="D12" s="79"/>
      <c r="E12" s="80"/>
      <c r="F12" s="87"/>
      <c r="G12" s="88"/>
      <c r="H12" s="87"/>
      <c r="I12" s="88"/>
      <c r="J12" s="94"/>
      <c r="K12" s="88"/>
      <c r="L12" s="88"/>
      <c r="M12" s="88"/>
      <c r="N12" s="88"/>
      <c r="O12" s="88"/>
    </row>
    <row r="13" spans="1:15" s="75" customFormat="1" ht="21.75" customHeight="1" x14ac:dyDescent="0.45">
      <c r="A13" s="79" t="s">
        <v>123</v>
      </c>
      <c r="B13" s="79"/>
      <c r="C13" s="79"/>
      <c r="D13" s="79"/>
      <c r="E13" s="80">
        <v>24</v>
      </c>
      <c r="F13" s="87"/>
      <c r="G13" s="88">
        <v>75000000</v>
      </c>
      <c r="H13" s="87"/>
      <c r="I13" s="88">
        <v>1178098136</v>
      </c>
      <c r="J13" s="94"/>
      <c r="K13" s="88">
        <v>0</v>
      </c>
      <c r="L13" s="88"/>
      <c r="M13" s="88">
        <v>0</v>
      </c>
      <c r="N13" s="88"/>
      <c r="O13" s="88">
        <f>SUM(G13:M13)</f>
        <v>1253098136</v>
      </c>
    </row>
    <row r="14" spans="1:15" s="75" customFormat="1" ht="21.75" customHeight="1" x14ac:dyDescent="0.45">
      <c r="A14" s="79" t="s">
        <v>121</v>
      </c>
      <c r="B14" s="79"/>
      <c r="C14" s="79"/>
      <c r="D14" s="79"/>
      <c r="E14" s="80">
        <v>25</v>
      </c>
      <c r="F14" s="87"/>
      <c r="G14" s="88">
        <v>0</v>
      </c>
      <c r="H14" s="87"/>
      <c r="I14" s="88">
        <v>0</v>
      </c>
      <c r="J14" s="94"/>
      <c r="K14" s="88">
        <v>0</v>
      </c>
      <c r="L14" s="88"/>
      <c r="M14" s="88">
        <v>-854458667</v>
      </c>
      <c r="N14" s="88"/>
      <c r="O14" s="88">
        <f>SUM(G14:M14)</f>
        <v>-854458667</v>
      </c>
    </row>
    <row r="15" spans="1:15" s="75" customFormat="1" ht="21.75" customHeight="1" x14ac:dyDescent="0.45">
      <c r="A15" s="79" t="s">
        <v>122</v>
      </c>
      <c r="B15" s="79"/>
      <c r="C15" s="79"/>
      <c r="D15" s="79"/>
      <c r="E15" s="80">
        <v>26</v>
      </c>
      <c r="F15" s="87"/>
      <c r="G15" s="88">
        <v>0</v>
      </c>
      <c r="H15" s="87"/>
      <c r="I15" s="88">
        <v>0</v>
      </c>
      <c r="J15" s="94"/>
      <c r="K15" s="88">
        <v>19311663</v>
      </c>
      <c r="L15" s="88"/>
      <c r="M15" s="88">
        <v>-19311663</v>
      </c>
      <c r="N15" s="88"/>
      <c r="O15" s="88">
        <f>SUM(G15:M15)</f>
        <v>0</v>
      </c>
    </row>
    <row r="16" spans="1:15" s="76" customFormat="1" ht="21.75" customHeight="1" x14ac:dyDescent="0.3">
      <c r="A16" s="91" t="s">
        <v>72</v>
      </c>
      <c r="B16" s="91"/>
      <c r="C16" s="91"/>
      <c r="D16" s="92"/>
      <c r="E16" s="91"/>
      <c r="F16" s="93"/>
      <c r="G16" s="105" t="s">
        <v>38</v>
      </c>
      <c r="H16" s="93"/>
      <c r="I16" s="105">
        <v>0</v>
      </c>
      <c r="J16" s="93"/>
      <c r="K16" s="105" t="s">
        <v>38</v>
      </c>
      <c r="L16" s="93"/>
      <c r="M16" s="105">
        <v>258264333</v>
      </c>
      <c r="N16" s="93"/>
      <c r="O16" s="106">
        <f>SUM(G16:M16)</f>
        <v>258264333</v>
      </c>
    </row>
    <row r="17" spans="1:15" s="75" customFormat="1" ht="6" customHeight="1" x14ac:dyDescent="0.45">
      <c r="A17" s="83"/>
      <c r="B17" s="79"/>
      <c r="C17" s="79"/>
      <c r="D17" s="79"/>
      <c r="E17" s="80"/>
      <c r="F17" s="79"/>
      <c r="G17" s="88"/>
      <c r="H17" s="79"/>
      <c r="I17" s="88"/>
      <c r="J17" s="95"/>
      <c r="K17" s="88"/>
      <c r="L17" s="88"/>
      <c r="M17" s="88"/>
      <c r="N17" s="88"/>
      <c r="O17" s="88"/>
    </row>
    <row r="18" spans="1:15" s="75" customFormat="1" ht="21.75" customHeight="1" thickBot="1" x14ac:dyDescent="0.5">
      <c r="A18" s="83" t="s">
        <v>120</v>
      </c>
      <c r="B18" s="79"/>
      <c r="C18" s="79"/>
      <c r="D18" s="79"/>
      <c r="E18" s="80"/>
      <c r="F18" s="87"/>
      <c r="G18" s="107">
        <f>SUM(G10:G16)</f>
        <v>300000000</v>
      </c>
      <c r="H18" s="87"/>
      <c r="I18" s="107">
        <f>SUM(I10:I16)</f>
        <v>1178098136</v>
      </c>
      <c r="J18" s="94"/>
      <c r="K18" s="107">
        <f>SUM(K10:K16)</f>
        <v>19611663</v>
      </c>
      <c r="L18" s="88"/>
      <c r="M18" s="107">
        <f>SUM(M10:M16)</f>
        <v>112708010</v>
      </c>
      <c r="N18" s="88"/>
      <c r="O18" s="107">
        <f>SUM(O10:O16)</f>
        <v>1610417809</v>
      </c>
    </row>
    <row r="19" spans="1:15" s="75" customFormat="1" ht="21.75" customHeight="1" thickTop="1" x14ac:dyDescent="0.45">
      <c r="A19" s="83"/>
      <c r="B19" s="79"/>
      <c r="C19" s="79"/>
      <c r="D19" s="79"/>
      <c r="E19" s="80"/>
      <c r="F19" s="87"/>
      <c r="G19" s="89"/>
      <c r="H19" s="87"/>
      <c r="I19" s="89"/>
      <c r="J19" s="87"/>
      <c r="K19" s="89"/>
      <c r="L19" s="89"/>
      <c r="M19" s="89"/>
      <c r="N19" s="89"/>
      <c r="O19" s="89"/>
    </row>
    <row r="20" spans="1:15" s="75" customFormat="1" ht="21.75" customHeight="1" x14ac:dyDescent="0.45">
      <c r="A20" s="90" t="s">
        <v>140</v>
      </c>
      <c r="B20" s="79"/>
      <c r="C20" s="79"/>
      <c r="D20" s="79"/>
      <c r="E20" s="80"/>
      <c r="F20" s="87"/>
      <c r="G20" s="96">
        <f>G18</f>
        <v>300000000</v>
      </c>
      <c r="H20" s="87"/>
      <c r="I20" s="96">
        <f>I18</f>
        <v>1178098136</v>
      </c>
      <c r="J20" s="94"/>
      <c r="K20" s="96">
        <f>K18</f>
        <v>19611663</v>
      </c>
      <c r="L20" s="88"/>
      <c r="M20" s="96">
        <f>M18</f>
        <v>112708010</v>
      </c>
      <c r="N20" s="88"/>
      <c r="O20" s="96">
        <f>SUM(G20:M20)</f>
        <v>1610417809</v>
      </c>
    </row>
    <row r="21" spans="1:15" s="75" customFormat="1" ht="6" customHeight="1" x14ac:dyDescent="0.45">
      <c r="A21" s="83"/>
      <c r="B21" s="79"/>
      <c r="C21" s="79"/>
      <c r="D21" s="79"/>
      <c r="E21" s="80"/>
      <c r="F21" s="87"/>
      <c r="G21" s="96"/>
      <c r="H21" s="87"/>
      <c r="I21" s="96"/>
      <c r="J21" s="94"/>
      <c r="K21" s="96"/>
      <c r="L21" s="88"/>
      <c r="M21" s="96"/>
      <c r="N21" s="88"/>
      <c r="O21" s="96"/>
    </row>
    <row r="22" spans="1:15" s="75" customFormat="1" ht="21.75" customHeight="1" x14ac:dyDescent="0.45">
      <c r="A22" s="83" t="s">
        <v>33</v>
      </c>
      <c r="B22" s="79"/>
      <c r="C22" s="79"/>
      <c r="D22" s="79"/>
      <c r="E22" s="80"/>
      <c r="F22" s="87"/>
      <c r="G22" s="96"/>
      <c r="H22" s="87"/>
      <c r="I22" s="96"/>
      <c r="J22" s="94"/>
      <c r="K22" s="96"/>
      <c r="L22" s="88"/>
      <c r="M22" s="96"/>
      <c r="N22" s="88"/>
      <c r="O22" s="96"/>
    </row>
    <row r="23" spans="1:15" s="75" customFormat="1" ht="21.75" customHeight="1" x14ac:dyDescent="0.45">
      <c r="A23" s="79" t="s">
        <v>123</v>
      </c>
      <c r="B23" s="79"/>
      <c r="C23" s="79"/>
      <c r="D23" s="79"/>
      <c r="E23" s="80">
        <v>24</v>
      </c>
      <c r="F23" s="87"/>
      <c r="G23" s="96">
        <v>29999954</v>
      </c>
      <c r="H23" s="87"/>
      <c r="I23" s="96">
        <v>0</v>
      </c>
      <c r="J23" s="94"/>
      <c r="K23" s="96">
        <v>0</v>
      </c>
      <c r="L23" s="88"/>
      <c r="M23" s="96">
        <v>0</v>
      </c>
      <c r="N23" s="88"/>
      <c r="O23" s="96">
        <f>SUM(G23:M23)</f>
        <v>29999954</v>
      </c>
    </row>
    <row r="24" spans="1:15" s="75" customFormat="1" ht="21.75" customHeight="1" x14ac:dyDescent="0.45">
      <c r="A24" s="79" t="s">
        <v>121</v>
      </c>
      <c r="B24" s="79"/>
      <c r="C24" s="79"/>
      <c r="D24" s="79"/>
      <c r="E24" s="80">
        <v>25</v>
      </c>
      <c r="F24" s="87"/>
      <c r="G24" s="96">
        <v>0</v>
      </c>
      <c r="H24" s="87"/>
      <c r="I24" s="96">
        <v>0</v>
      </c>
      <c r="J24" s="94"/>
      <c r="K24" s="96">
        <v>0</v>
      </c>
      <c r="L24" s="88"/>
      <c r="M24" s="96">
        <v>-60000000</v>
      </c>
      <c r="N24" s="88"/>
      <c r="O24" s="96">
        <f>SUM(G24:M24)</f>
        <v>-60000000</v>
      </c>
    </row>
    <row r="25" spans="1:15" s="75" customFormat="1" ht="21.75" customHeight="1" x14ac:dyDescent="0.45">
      <c r="A25" s="79" t="s">
        <v>122</v>
      </c>
      <c r="B25" s="79"/>
      <c r="C25" s="79"/>
      <c r="D25" s="79"/>
      <c r="E25" s="80">
        <v>26</v>
      </c>
      <c r="F25" s="87"/>
      <c r="G25" s="96">
        <v>0</v>
      </c>
      <c r="H25" s="87"/>
      <c r="I25" s="96">
        <v>0</v>
      </c>
      <c r="J25" s="94"/>
      <c r="K25" s="96">
        <v>13388337</v>
      </c>
      <c r="L25" s="88"/>
      <c r="M25" s="96">
        <f>-K25</f>
        <v>-13388337</v>
      </c>
      <c r="N25" s="88"/>
      <c r="O25" s="96">
        <f>SUM(G25:M25)</f>
        <v>0</v>
      </c>
    </row>
    <row r="26" spans="1:15" s="76" customFormat="1" ht="21.75" customHeight="1" x14ac:dyDescent="0.3">
      <c r="A26" s="91" t="s">
        <v>72</v>
      </c>
      <c r="B26" s="91"/>
      <c r="C26" s="91"/>
      <c r="D26" s="92"/>
      <c r="E26" s="91"/>
      <c r="F26" s="93"/>
      <c r="G26" s="97">
        <v>0</v>
      </c>
      <c r="H26" s="93"/>
      <c r="I26" s="97">
        <v>0</v>
      </c>
      <c r="J26" s="93"/>
      <c r="K26" s="97">
        <v>0</v>
      </c>
      <c r="L26" s="93"/>
      <c r="M26" s="97">
        <f>'TH 9-10'!F65</f>
        <v>401507282</v>
      </c>
      <c r="N26" s="93"/>
      <c r="O26" s="98">
        <f>SUM(G26:M26)</f>
        <v>401507282</v>
      </c>
    </row>
    <row r="27" spans="1:15" s="75" customFormat="1" ht="6" customHeight="1" x14ac:dyDescent="0.45">
      <c r="A27" s="83"/>
      <c r="B27" s="79"/>
      <c r="C27" s="79"/>
      <c r="D27" s="79"/>
      <c r="E27" s="80"/>
      <c r="F27" s="79"/>
      <c r="G27" s="96"/>
      <c r="H27" s="79"/>
      <c r="I27" s="96"/>
      <c r="J27" s="95"/>
      <c r="K27" s="96"/>
      <c r="L27" s="88"/>
      <c r="M27" s="96"/>
      <c r="N27" s="88"/>
      <c r="O27" s="96"/>
    </row>
    <row r="28" spans="1:15" s="75" customFormat="1" ht="21.75" customHeight="1" thickBot="1" x14ac:dyDescent="0.5">
      <c r="A28" s="83" t="s">
        <v>141</v>
      </c>
      <c r="B28" s="79"/>
      <c r="C28" s="79"/>
      <c r="D28" s="79"/>
      <c r="E28" s="80"/>
      <c r="F28" s="87"/>
      <c r="G28" s="99">
        <f>SUM(G20:G26)</f>
        <v>329999954</v>
      </c>
      <c r="H28" s="87"/>
      <c r="I28" s="99">
        <f>SUM(I20:I26)</f>
        <v>1178098136</v>
      </c>
      <c r="J28" s="94"/>
      <c r="K28" s="99">
        <f>SUM(K20:K26)</f>
        <v>33000000</v>
      </c>
      <c r="L28" s="88"/>
      <c r="M28" s="99">
        <f>SUM(M20:M26)</f>
        <v>440826955</v>
      </c>
      <c r="N28" s="88"/>
      <c r="O28" s="99">
        <f>SUM(O20:O26)</f>
        <v>1981925045</v>
      </c>
    </row>
    <row r="29" spans="1:15" s="69" customFormat="1" ht="21.75" customHeight="1" thickTop="1" x14ac:dyDescent="0.45">
      <c r="A29" s="83"/>
      <c r="B29" s="79"/>
      <c r="C29" s="79"/>
      <c r="D29" s="79"/>
      <c r="E29" s="80"/>
      <c r="F29" s="87"/>
      <c r="G29" s="89"/>
      <c r="H29" s="87"/>
      <c r="I29" s="89"/>
      <c r="J29" s="87"/>
      <c r="K29" s="89"/>
      <c r="L29" s="89"/>
      <c r="M29" s="89"/>
      <c r="N29" s="89"/>
      <c r="O29" s="89"/>
    </row>
    <row r="30" spans="1:15" s="69" customFormat="1" ht="21.75" customHeight="1" x14ac:dyDescent="0.45">
      <c r="A30" s="83"/>
      <c r="B30" s="79"/>
      <c r="C30" s="79"/>
      <c r="D30" s="79"/>
      <c r="E30" s="80"/>
      <c r="F30" s="87"/>
      <c r="G30" s="89"/>
      <c r="H30" s="87"/>
      <c r="I30" s="89"/>
      <c r="J30" s="87"/>
      <c r="K30" s="89"/>
      <c r="L30" s="89"/>
      <c r="M30" s="89"/>
      <c r="N30" s="89"/>
      <c r="O30" s="89"/>
    </row>
    <row r="31" spans="1:15" s="69" customFormat="1" ht="21.75" customHeight="1" x14ac:dyDescent="0.45">
      <c r="A31" s="71"/>
      <c r="B31" s="70"/>
      <c r="C31" s="70"/>
      <c r="D31" s="70"/>
      <c r="E31" s="74"/>
      <c r="F31" s="73"/>
      <c r="G31" s="72"/>
      <c r="H31" s="73"/>
      <c r="I31" s="72"/>
      <c r="J31" s="73"/>
      <c r="K31" s="72"/>
      <c r="L31" s="72"/>
      <c r="M31" s="72"/>
      <c r="N31" s="72"/>
      <c r="O31" s="72"/>
    </row>
    <row r="32" spans="1:15" s="69" customFormat="1" ht="21.75" customHeight="1" x14ac:dyDescent="0.45">
      <c r="A32" s="71"/>
      <c r="B32" s="70"/>
      <c r="C32" s="70"/>
      <c r="D32" s="70"/>
      <c r="E32" s="74"/>
      <c r="F32" s="73"/>
      <c r="G32" s="72"/>
      <c r="H32" s="73"/>
      <c r="I32" s="72"/>
      <c r="J32" s="73"/>
      <c r="K32" s="72"/>
      <c r="L32" s="72"/>
      <c r="M32" s="72"/>
      <c r="N32" s="72"/>
      <c r="O32" s="72"/>
    </row>
    <row r="33" spans="1:15" s="69" customFormat="1" ht="21.75" customHeight="1" x14ac:dyDescent="0.45">
      <c r="A33" s="71"/>
      <c r="B33" s="70"/>
      <c r="C33" s="70"/>
      <c r="D33" s="70"/>
      <c r="E33" s="74"/>
      <c r="F33" s="73"/>
      <c r="G33" s="72"/>
      <c r="H33" s="73"/>
      <c r="I33" s="72"/>
      <c r="J33" s="73"/>
      <c r="K33" s="72"/>
      <c r="L33" s="72"/>
      <c r="M33" s="72"/>
      <c r="N33" s="72"/>
      <c r="O33" s="72"/>
    </row>
    <row r="34" spans="1:15" s="69" customFormat="1" ht="21.75" customHeight="1" x14ac:dyDescent="0.45">
      <c r="A34" s="71"/>
      <c r="B34" s="70"/>
      <c r="C34" s="70"/>
      <c r="D34" s="70"/>
      <c r="E34" s="74"/>
      <c r="F34" s="73"/>
      <c r="G34" s="72"/>
      <c r="H34" s="73"/>
      <c r="I34" s="72"/>
      <c r="J34" s="73"/>
      <c r="K34" s="72"/>
      <c r="L34" s="72"/>
      <c r="M34" s="72"/>
      <c r="N34" s="72"/>
      <c r="O34" s="72"/>
    </row>
    <row r="35" spans="1:15" s="69" customFormat="1" ht="21.75" customHeight="1" x14ac:dyDescent="0.45">
      <c r="A35" s="71"/>
      <c r="B35" s="70"/>
      <c r="C35" s="70"/>
      <c r="D35" s="70"/>
      <c r="E35" s="74"/>
      <c r="F35" s="73"/>
      <c r="G35" s="72"/>
      <c r="H35" s="73"/>
      <c r="I35" s="72"/>
      <c r="J35" s="73"/>
      <c r="K35" s="72"/>
      <c r="L35" s="72"/>
      <c r="M35" s="72"/>
      <c r="N35" s="72"/>
      <c r="O35" s="72"/>
    </row>
    <row r="36" spans="1:15" s="69" customFormat="1" ht="21.75" customHeight="1" x14ac:dyDescent="0.45">
      <c r="A36" s="71"/>
      <c r="B36" s="70"/>
      <c r="C36" s="70"/>
      <c r="D36" s="70"/>
      <c r="E36" s="74"/>
      <c r="F36" s="73"/>
      <c r="G36" s="72"/>
      <c r="H36" s="73"/>
      <c r="I36" s="72"/>
      <c r="J36" s="73"/>
      <c r="K36" s="72"/>
      <c r="L36" s="72"/>
      <c r="M36" s="72"/>
      <c r="N36" s="72"/>
      <c r="O36" s="72"/>
    </row>
    <row r="37" spans="1:15" s="69" customFormat="1" ht="21.75" customHeight="1" x14ac:dyDescent="0.45">
      <c r="A37" s="71"/>
      <c r="B37" s="70"/>
      <c r="C37" s="70"/>
      <c r="D37" s="70"/>
      <c r="E37" s="74"/>
      <c r="F37" s="73"/>
      <c r="G37" s="72"/>
      <c r="H37" s="73"/>
      <c r="I37" s="72"/>
      <c r="J37" s="73"/>
      <c r="K37" s="72"/>
      <c r="L37" s="72"/>
      <c r="M37" s="72"/>
      <c r="N37" s="72"/>
      <c r="O37" s="72"/>
    </row>
    <row r="38" spans="1:15" s="69" customFormat="1" ht="21.75" customHeight="1" x14ac:dyDescent="0.45">
      <c r="A38" s="71"/>
      <c r="B38" s="70"/>
      <c r="C38" s="70"/>
      <c r="D38" s="70"/>
      <c r="E38" s="74"/>
      <c r="F38" s="73"/>
      <c r="G38" s="72"/>
      <c r="H38" s="73"/>
      <c r="I38" s="72"/>
      <c r="J38" s="73"/>
      <c r="K38" s="72"/>
      <c r="L38" s="72"/>
      <c r="M38" s="72"/>
      <c r="N38" s="72"/>
      <c r="O38" s="72"/>
    </row>
    <row r="39" spans="1:15" ht="24" customHeight="1" x14ac:dyDescent="0.5">
      <c r="A39" s="27"/>
      <c r="B39" s="45"/>
      <c r="C39" s="45"/>
      <c r="D39" s="45"/>
      <c r="E39" s="46"/>
      <c r="F39" s="19"/>
      <c r="G39" s="22"/>
      <c r="H39" s="19"/>
      <c r="I39" s="22"/>
      <c r="J39" s="19"/>
      <c r="K39" s="22"/>
      <c r="L39" s="22"/>
      <c r="M39" s="22"/>
      <c r="N39" s="22"/>
      <c r="O39" s="22"/>
    </row>
    <row r="40" spans="1:15" ht="21.75" customHeight="1" x14ac:dyDescent="0.5">
      <c r="A40" s="47" t="s">
        <v>99</v>
      </c>
      <c r="B40" s="47"/>
      <c r="C40" s="47"/>
      <c r="D40" s="47"/>
      <c r="E40" s="48"/>
      <c r="F40" s="47"/>
      <c r="G40" s="23"/>
      <c r="H40" s="47"/>
      <c r="I40" s="23"/>
      <c r="J40" s="47"/>
      <c r="K40" s="23"/>
      <c r="L40" s="23"/>
      <c r="M40" s="23"/>
      <c r="N40" s="23"/>
      <c r="O40" s="23"/>
    </row>
  </sheetData>
  <mergeCells count="1">
    <mergeCell ref="K5:M5"/>
  </mergeCells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100"/>
  <sheetViews>
    <sheetView tabSelected="1" topLeftCell="A81" zoomScaleNormal="100" zoomScaleSheetLayoutView="95" workbookViewId="0">
      <selection activeCell="D77" sqref="D77"/>
    </sheetView>
  </sheetViews>
  <sheetFormatPr defaultColWidth="8.109375" defaultRowHeight="21.75" customHeight="1" x14ac:dyDescent="0.3"/>
  <cols>
    <col min="1" max="1" width="2.6640625" style="111" customWidth="1"/>
    <col min="2" max="2" width="1.6640625" style="111" customWidth="1"/>
    <col min="3" max="3" width="56.6640625" style="111" customWidth="1"/>
    <col min="4" max="4" width="8.88671875" style="111" customWidth="1"/>
    <col min="5" max="5" width="1.109375" style="111" customWidth="1"/>
    <col min="6" max="6" width="14.6640625" style="119" customWidth="1"/>
    <col min="7" max="7" width="1.109375" style="111" customWidth="1"/>
    <col min="8" max="8" width="14.6640625" style="131" customWidth="1"/>
    <col min="9" max="103" width="8.109375" style="111"/>
    <col min="104" max="111" width="8.109375" style="111" customWidth="1"/>
    <col min="112" max="115" width="8.109375" style="111"/>
    <col min="116" max="116" width="8.109375" style="111" customWidth="1"/>
    <col min="117" max="359" width="8.109375" style="111"/>
    <col min="360" max="367" width="8.109375" style="111" customWidth="1"/>
    <col min="368" max="371" width="8.109375" style="111"/>
    <col min="372" max="372" width="8.109375" style="111" customWidth="1"/>
    <col min="373" max="615" width="8.109375" style="111"/>
    <col min="616" max="623" width="8.109375" style="111" customWidth="1"/>
    <col min="624" max="627" width="8.109375" style="111"/>
    <col min="628" max="628" width="8.109375" style="111" customWidth="1"/>
    <col min="629" max="871" width="8.109375" style="111"/>
    <col min="872" max="879" width="8.109375" style="111" customWidth="1"/>
    <col min="880" max="883" width="8.109375" style="111"/>
    <col min="884" max="884" width="8.109375" style="111" customWidth="1"/>
    <col min="885" max="1127" width="8.109375" style="111"/>
    <col min="1128" max="1135" width="8.109375" style="111" customWidth="1"/>
    <col min="1136" max="1139" width="8.109375" style="111"/>
    <col min="1140" max="1140" width="8.109375" style="111" customWidth="1"/>
    <col min="1141" max="1383" width="8.109375" style="111"/>
    <col min="1384" max="1391" width="8.109375" style="111" customWidth="1"/>
    <col min="1392" max="1395" width="8.109375" style="111"/>
    <col min="1396" max="1396" width="8.109375" style="111" customWidth="1"/>
    <col min="1397" max="1639" width="8.109375" style="111"/>
    <col min="1640" max="1647" width="8.109375" style="111" customWidth="1"/>
    <col min="1648" max="1651" width="8.109375" style="111"/>
    <col min="1652" max="1652" width="8.109375" style="111" customWidth="1"/>
    <col min="1653" max="1895" width="8.109375" style="111"/>
    <col min="1896" max="1903" width="8.109375" style="111" customWidth="1"/>
    <col min="1904" max="1907" width="8.109375" style="111"/>
    <col min="1908" max="1908" width="8.109375" style="111" customWidth="1"/>
    <col min="1909" max="2151" width="8.109375" style="111"/>
    <col min="2152" max="2159" width="8.109375" style="111" customWidth="1"/>
    <col min="2160" max="2163" width="8.109375" style="111"/>
    <col min="2164" max="2164" width="8.109375" style="111" customWidth="1"/>
    <col min="2165" max="2407" width="8.109375" style="111"/>
    <col min="2408" max="2415" width="8.109375" style="111" customWidth="1"/>
    <col min="2416" max="2419" width="8.109375" style="111"/>
    <col min="2420" max="2420" width="8.109375" style="111" customWidth="1"/>
    <col min="2421" max="2663" width="8.109375" style="111"/>
    <col min="2664" max="2671" width="8.109375" style="111" customWidth="1"/>
    <col min="2672" max="2675" width="8.109375" style="111"/>
    <col min="2676" max="2676" width="8.109375" style="111" customWidth="1"/>
    <col min="2677" max="2919" width="8.109375" style="111"/>
    <col min="2920" max="2927" width="8.109375" style="111" customWidth="1"/>
    <col min="2928" max="2931" width="8.109375" style="111"/>
    <col min="2932" max="2932" width="8.109375" style="111" customWidth="1"/>
    <col min="2933" max="3175" width="8.109375" style="111"/>
    <col min="3176" max="3183" width="8.109375" style="111" customWidth="1"/>
    <col min="3184" max="3187" width="8.109375" style="111"/>
    <col min="3188" max="3188" width="8.109375" style="111" customWidth="1"/>
    <col min="3189" max="3431" width="8.109375" style="111"/>
    <col min="3432" max="3439" width="8.109375" style="111" customWidth="1"/>
    <col min="3440" max="3443" width="8.109375" style="111"/>
    <col min="3444" max="3444" width="8.109375" style="111" customWidth="1"/>
    <col min="3445" max="3687" width="8.109375" style="111"/>
    <col min="3688" max="3695" width="8.109375" style="111" customWidth="1"/>
    <col min="3696" max="3699" width="8.109375" style="111"/>
    <col min="3700" max="3700" width="8.109375" style="111" customWidth="1"/>
    <col min="3701" max="3943" width="8.109375" style="111"/>
    <col min="3944" max="3951" width="8.109375" style="111" customWidth="1"/>
    <col min="3952" max="3955" width="8.109375" style="111"/>
    <col min="3956" max="3956" width="8.109375" style="111" customWidth="1"/>
    <col min="3957" max="4199" width="8.109375" style="111"/>
    <col min="4200" max="4207" width="8.109375" style="111" customWidth="1"/>
    <col min="4208" max="4211" width="8.109375" style="111"/>
    <col min="4212" max="4212" width="8.109375" style="111" customWidth="1"/>
    <col min="4213" max="4455" width="8.109375" style="111"/>
    <col min="4456" max="4463" width="8.109375" style="111" customWidth="1"/>
    <col min="4464" max="4467" width="8.109375" style="111"/>
    <col min="4468" max="4468" width="8.109375" style="111" customWidth="1"/>
    <col min="4469" max="4711" width="8.109375" style="111"/>
    <col min="4712" max="4719" width="8.109375" style="111" customWidth="1"/>
    <col min="4720" max="4723" width="8.109375" style="111"/>
    <col min="4724" max="4724" width="8.109375" style="111" customWidth="1"/>
    <col min="4725" max="4967" width="8.109375" style="111"/>
    <col min="4968" max="4975" width="8.109375" style="111" customWidth="1"/>
    <col min="4976" max="4979" width="8.109375" style="111"/>
    <col min="4980" max="4980" width="8.109375" style="111" customWidth="1"/>
    <col min="4981" max="5223" width="8.109375" style="111"/>
    <col min="5224" max="5231" width="8.109375" style="111" customWidth="1"/>
    <col min="5232" max="5235" width="8.109375" style="111"/>
    <col min="5236" max="5236" width="8.109375" style="111" customWidth="1"/>
    <col min="5237" max="5479" width="8.109375" style="111"/>
    <col min="5480" max="5487" width="8.109375" style="111" customWidth="1"/>
    <col min="5488" max="5491" width="8.109375" style="111"/>
    <col min="5492" max="5492" width="8.109375" style="111" customWidth="1"/>
    <col min="5493" max="5735" width="8.109375" style="111"/>
    <col min="5736" max="5743" width="8.109375" style="111" customWidth="1"/>
    <col min="5744" max="5747" width="8.109375" style="111"/>
    <col min="5748" max="5748" width="8.109375" style="111" customWidth="1"/>
    <col min="5749" max="5991" width="8.109375" style="111"/>
    <col min="5992" max="5999" width="8.109375" style="111" customWidth="1"/>
    <col min="6000" max="6003" width="8.109375" style="111"/>
    <col min="6004" max="6004" width="8.109375" style="111" customWidth="1"/>
    <col min="6005" max="6247" width="8.109375" style="111"/>
    <col min="6248" max="6255" width="8.109375" style="111" customWidth="1"/>
    <col min="6256" max="6259" width="8.109375" style="111"/>
    <col min="6260" max="6260" width="8.109375" style="111" customWidth="1"/>
    <col min="6261" max="6503" width="8.109375" style="111"/>
    <col min="6504" max="6511" width="8.109375" style="111" customWidth="1"/>
    <col min="6512" max="6515" width="8.109375" style="111"/>
    <col min="6516" max="6516" width="8.109375" style="111" customWidth="1"/>
    <col min="6517" max="6759" width="8.109375" style="111"/>
    <col min="6760" max="6767" width="8.109375" style="111" customWidth="1"/>
    <col min="6768" max="6771" width="8.109375" style="111"/>
    <col min="6772" max="6772" width="8.109375" style="111" customWidth="1"/>
    <col min="6773" max="7015" width="8.109375" style="111"/>
    <col min="7016" max="7023" width="8.109375" style="111" customWidth="1"/>
    <col min="7024" max="7027" width="8.109375" style="111"/>
    <col min="7028" max="7028" width="8.109375" style="111" customWidth="1"/>
    <col min="7029" max="7271" width="8.109375" style="111"/>
    <col min="7272" max="7279" width="8.109375" style="111" customWidth="1"/>
    <col min="7280" max="7283" width="8.109375" style="111"/>
    <col min="7284" max="7284" width="8.109375" style="111" customWidth="1"/>
    <col min="7285" max="7527" width="8.109375" style="111"/>
    <col min="7528" max="7535" width="8.109375" style="111" customWidth="1"/>
    <col min="7536" max="7539" width="8.109375" style="111"/>
    <col min="7540" max="7540" width="8.109375" style="111" customWidth="1"/>
    <col min="7541" max="7783" width="8.109375" style="111"/>
    <col min="7784" max="7791" width="8.109375" style="111" customWidth="1"/>
    <col min="7792" max="7795" width="8.109375" style="111"/>
    <col min="7796" max="7796" width="8.109375" style="111" customWidth="1"/>
    <col min="7797" max="8039" width="8.109375" style="111"/>
    <col min="8040" max="8047" width="8.109375" style="111" customWidth="1"/>
    <col min="8048" max="8051" width="8.109375" style="111"/>
    <col min="8052" max="8052" width="8.109375" style="111" customWidth="1"/>
    <col min="8053" max="8295" width="8.109375" style="111"/>
    <col min="8296" max="8303" width="8.109375" style="111" customWidth="1"/>
    <col min="8304" max="8307" width="8.109375" style="111"/>
    <col min="8308" max="8308" width="8.109375" style="111" customWidth="1"/>
    <col min="8309" max="8551" width="8.109375" style="111"/>
    <col min="8552" max="8559" width="8.109375" style="111" customWidth="1"/>
    <col min="8560" max="8563" width="8.109375" style="111"/>
    <col min="8564" max="8564" width="8.109375" style="111" customWidth="1"/>
    <col min="8565" max="8807" width="8.109375" style="111"/>
    <col min="8808" max="8815" width="8.109375" style="111" customWidth="1"/>
    <col min="8816" max="8819" width="8.109375" style="111"/>
    <col min="8820" max="8820" width="8.109375" style="111" customWidth="1"/>
    <col min="8821" max="9063" width="8.109375" style="111"/>
    <col min="9064" max="9071" width="8.109375" style="111" customWidth="1"/>
    <col min="9072" max="9075" width="8.109375" style="111"/>
    <col min="9076" max="9076" width="8.109375" style="111" customWidth="1"/>
    <col min="9077" max="9319" width="8.109375" style="111"/>
    <col min="9320" max="9327" width="8.109375" style="111" customWidth="1"/>
    <col min="9328" max="9331" width="8.109375" style="111"/>
    <col min="9332" max="9332" width="8.109375" style="111" customWidth="1"/>
    <col min="9333" max="9575" width="8.109375" style="111"/>
    <col min="9576" max="9583" width="8.109375" style="111" customWidth="1"/>
    <col min="9584" max="9587" width="8.109375" style="111"/>
    <col min="9588" max="9588" width="8.109375" style="111" customWidth="1"/>
    <col min="9589" max="9831" width="8.109375" style="111"/>
    <col min="9832" max="9839" width="8.109375" style="111" customWidth="1"/>
    <col min="9840" max="9843" width="8.109375" style="111"/>
    <col min="9844" max="9844" width="8.109375" style="111" customWidth="1"/>
    <col min="9845" max="10087" width="8.109375" style="111"/>
    <col min="10088" max="10095" width="8.109375" style="111" customWidth="1"/>
    <col min="10096" max="10099" width="8.109375" style="111"/>
    <col min="10100" max="10100" width="8.109375" style="111" customWidth="1"/>
    <col min="10101" max="10343" width="8.109375" style="111"/>
    <col min="10344" max="10351" width="8.109375" style="111" customWidth="1"/>
    <col min="10352" max="10355" width="8.109375" style="111"/>
    <col min="10356" max="10356" width="8.109375" style="111" customWidth="1"/>
    <col min="10357" max="10599" width="8.109375" style="111"/>
    <col min="10600" max="10607" width="8.109375" style="111" customWidth="1"/>
    <col min="10608" max="10611" width="8.109375" style="111"/>
    <col min="10612" max="10612" width="8.109375" style="111" customWidth="1"/>
    <col min="10613" max="10855" width="8.109375" style="111"/>
    <col min="10856" max="10863" width="8.109375" style="111" customWidth="1"/>
    <col min="10864" max="10867" width="8.109375" style="111"/>
    <col min="10868" max="10868" width="8.109375" style="111" customWidth="1"/>
    <col min="10869" max="11111" width="8.109375" style="111"/>
    <col min="11112" max="11119" width="8.109375" style="111" customWidth="1"/>
    <col min="11120" max="11123" width="8.109375" style="111"/>
    <col min="11124" max="11124" width="8.109375" style="111" customWidth="1"/>
    <col min="11125" max="11367" width="8.109375" style="111"/>
    <col min="11368" max="11375" width="8.109375" style="111" customWidth="1"/>
    <col min="11376" max="11379" width="8.109375" style="111"/>
    <col min="11380" max="11380" width="8.109375" style="111" customWidth="1"/>
    <col min="11381" max="11623" width="8.109375" style="111"/>
    <col min="11624" max="11631" width="8.109375" style="111" customWidth="1"/>
    <col min="11632" max="11635" width="8.109375" style="111"/>
    <col min="11636" max="11636" width="8.109375" style="111" customWidth="1"/>
    <col min="11637" max="11879" width="8.109375" style="111"/>
    <col min="11880" max="11887" width="8.109375" style="111" customWidth="1"/>
    <col min="11888" max="11891" width="8.109375" style="111"/>
    <col min="11892" max="11892" width="8.109375" style="111" customWidth="1"/>
    <col min="11893" max="12135" width="8.109375" style="111"/>
    <col min="12136" max="12143" width="8.109375" style="111" customWidth="1"/>
    <col min="12144" max="12147" width="8.109375" style="111"/>
    <col min="12148" max="12148" width="8.109375" style="111" customWidth="1"/>
    <col min="12149" max="12391" width="8.109375" style="111"/>
    <col min="12392" max="12399" width="8.109375" style="111" customWidth="1"/>
    <col min="12400" max="12403" width="8.109375" style="111"/>
    <col min="12404" max="12404" width="8.109375" style="111" customWidth="1"/>
    <col min="12405" max="12647" width="8.109375" style="111"/>
    <col min="12648" max="12655" width="8.109375" style="111" customWidth="1"/>
    <col min="12656" max="12659" width="8.109375" style="111"/>
    <col min="12660" max="12660" width="8.109375" style="111" customWidth="1"/>
    <col min="12661" max="12903" width="8.109375" style="111"/>
    <col min="12904" max="12911" width="8.109375" style="111" customWidth="1"/>
    <col min="12912" max="12915" width="8.109375" style="111"/>
    <col min="12916" max="12916" width="8.109375" style="111" customWidth="1"/>
    <col min="12917" max="13159" width="8.109375" style="111"/>
    <col min="13160" max="13167" width="8.109375" style="111" customWidth="1"/>
    <col min="13168" max="13171" width="8.109375" style="111"/>
    <col min="13172" max="13172" width="8.109375" style="111" customWidth="1"/>
    <col min="13173" max="13415" width="8.109375" style="111"/>
    <col min="13416" max="13423" width="8.109375" style="111" customWidth="1"/>
    <col min="13424" max="13427" width="8.109375" style="111"/>
    <col min="13428" max="13428" width="8.109375" style="111" customWidth="1"/>
    <col min="13429" max="13671" width="8.109375" style="111"/>
    <col min="13672" max="13679" width="8.109375" style="111" customWidth="1"/>
    <col min="13680" max="13683" width="8.109375" style="111"/>
    <col min="13684" max="13684" width="8.109375" style="111" customWidth="1"/>
    <col min="13685" max="13927" width="8.109375" style="111"/>
    <col min="13928" max="13935" width="8.109375" style="111" customWidth="1"/>
    <col min="13936" max="13939" width="8.109375" style="111"/>
    <col min="13940" max="13940" width="8.109375" style="111" customWidth="1"/>
    <col min="13941" max="14183" width="8.109375" style="111"/>
    <col min="14184" max="14191" width="8.109375" style="111" customWidth="1"/>
    <col min="14192" max="14195" width="8.109375" style="111"/>
    <col min="14196" max="14196" width="8.109375" style="111" customWidth="1"/>
    <col min="14197" max="14439" width="8.109375" style="111"/>
    <col min="14440" max="14447" width="8.109375" style="111" customWidth="1"/>
    <col min="14448" max="14451" width="8.109375" style="111"/>
    <col min="14452" max="14452" width="8.109375" style="111" customWidth="1"/>
    <col min="14453" max="14695" width="8.109375" style="111"/>
    <col min="14696" max="14703" width="8.109375" style="111" customWidth="1"/>
    <col min="14704" max="14707" width="8.109375" style="111"/>
    <col min="14708" max="14708" width="8.109375" style="111" customWidth="1"/>
    <col min="14709" max="14951" width="8.109375" style="111"/>
    <col min="14952" max="14959" width="8.109375" style="111" customWidth="1"/>
    <col min="14960" max="14963" width="8.109375" style="111"/>
    <col min="14964" max="14964" width="8.109375" style="111" customWidth="1"/>
    <col min="14965" max="15207" width="8.109375" style="111"/>
    <col min="15208" max="15215" width="8.109375" style="111" customWidth="1"/>
    <col min="15216" max="15219" width="8.109375" style="111"/>
    <col min="15220" max="15220" width="8.109375" style="111" customWidth="1"/>
    <col min="15221" max="15463" width="8.109375" style="111"/>
    <col min="15464" max="15471" width="8.109375" style="111" customWidth="1"/>
    <col min="15472" max="15475" width="8.109375" style="111"/>
    <col min="15476" max="15476" width="8.109375" style="111" customWidth="1"/>
    <col min="15477" max="15719" width="8.109375" style="111"/>
    <col min="15720" max="15727" width="8.109375" style="111" customWidth="1"/>
    <col min="15728" max="15731" width="8.109375" style="111"/>
    <col min="15732" max="15732" width="8.109375" style="111" customWidth="1"/>
    <col min="15733" max="15975" width="8.109375" style="111"/>
    <col min="15976" max="15983" width="8.109375" style="111" customWidth="1"/>
    <col min="15984" max="15987" width="8.109375" style="111"/>
    <col min="15988" max="15988" width="8.109375" style="111" customWidth="1"/>
    <col min="15989" max="16384" width="8.109375" style="111"/>
  </cols>
  <sheetData>
    <row r="1" spans="1:8" ht="21.75" customHeight="1" x14ac:dyDescent="0.3">
      <c r="A1" s="31" t="s">
        <v>117</v>
      </c>
      <c r="B1" s="32"/>
      <c r="C1" s="32"/>
      <c r="D1" s="20"/>
      <c r="E1" s="19"/>
      <c r="F1" s="22"/>
      <c r="G1" s="19"/>
      <c r="H1" s="49"/>
    </row>
    <row r="2" spans="1:8" ht="21.75" customHeight="1" x14ac:dyDescent="0.3">
      <c r="A2" s="31" t="s">
        <v>34</v>
      </c>
      <c r="B2" s="32"/>
      <c r="C2" s="32"/>
      <c r="D2" s="20"/>
      <c r="E2" s="19"/>
      <c r="F2" s="22"/>
      <c r="G2" s="19"/>
      <c r="H2" s="49"/>
    </row>
    <row r="3" spans="1:8" ht="21.75" customHeight="1" x14ac:dyDescent="0.3">
      <c r="A3" s="112" t="s">
        <v>138</v>
      </c>
      <c r="B3" s="113"/>
      <c r="C3" s="113"/>
      <c r="D3" s="26"/>
      <c r="E3" s="21"/>
      <c r="F3" s="23"/>
      <c r="G3" s="21"/>
      <c r="H3" s="114"/>
    </row>
    <row r="4" spans="1:8" ht="18" customHeight="1" x14ac:dyDescent="0.3">
      <c r="A4" s="31"/>
      <c r="B4" s="32"/>
      <c r="C4" s="32"/>
      <c r="D4" s="20"/>
      <c r="E4" s="19"/>
      <c r="F4" s="22"/>
      <c r="G4" s="19"/>
      <c r="H4" s="49"/>
    </row>
    <row r="5" spans="1:8" ht="20.399999999999999" customHeight="1" x14ac:dyDescent="0.3">
      <c r="A5" s="31"/>
      <c r="B5" s="32"/>
      <c r="C5" s="32"/>
      <c r="D5" s="46"/>
      <c r="E5" s="19"/>
      <c r="F5" s="42" t="s">
        <v>139</v>
      </c>
      <c r="G5" s="116"/>
      <c r="H5" s="115" t="s">
        <v>116</v>
      </c>
    </row>
    <row r="6" spans="1:8" ht="20.399999999999999" customHeight="1" x14ac:dyDescent="0.3">
      <c r="A6" s="31"/>
      <c r="B6" s="32"/>
      <c r="C6" s="32"/>
      <c r="D6" s="17" t="s">
        <v>1</v>
      </c>
      <c r="E6" s="116"/>
      <c r="F6" s="43" t="s">
        <v>2</v>
      </c>
      <c r="G6" s="116"/>
      <c r="H6" s="117" t="s">
        <v>2</v>
      </c>
    </row>
    <row r="7" spans="1:8" ht="20.399999999999999" customHeight="1" x14ac:dyDescent="0.3">
      <c r="A7" s="31" t="s">
        <v>35</v>
      </c>
      <c r="B7" s="32"/>
      <c r="C7" s="32"/>
      <c r="D7" s="20"/>
      <c r="E7" s="19"/>
      <c r="F7" s="58"/>
      <c r="G7" s="116"/>
      <c r="H7" s="49"/>
    </row>
    <row r="8" spans="1:8" ht="20.399999999999999" customHeight="1" x14ac:dyDescent="0.3">
      <c r="A8" s="45" t="s">
        <v>58</v>
      </c>
      <c r="B8" s="45"/>
      <c r="C8" s="45"/>
      <c r="D8" s="20"/>
      <c r="E8" s="24"/>
      <c r="F8" s="61">
        <f>'TH 9-10'!F27</f>
        <v>509834580</v>
      </c>
      <c r="G8" s="116"/>
      <c r="H8" s="44">
        <v>321904937</v>
      </c>
    </row>
    <row r="9" spans="1:8" ht="20.399999999999999" customHeight="1" x14ac:dyDescent="0.3">
      <c r="A9" s="45" t="s">
        <v>55</v>
      </c>
      <c r="C9" s="45"/>
      <c r="D9" s="20"/>
      <c r="E9" s="24"/>
      <c r="F9" s="61"/>
      <c r="G9" s="116"/>
      <c r="H9" s="68"/>
    </row>
    <row r="10" spans="1:8" ht="20.399999999999999" customHeight="1" x14ac:dyDescent="0.3">
      <c r="B10" s="45" t="s">
        <v>73</v>
      </c>
      <c r="C10" s="32"/>
      <c r="D10" s="136" t="s">
        <v>160</v>
      </c>
      <c r="E10" s="24"/>
      <c r="F10" s="61">
        <v>296419745</v>
      </c>
      <c r="G10" s="116"/>
      <c r="H10" s="44">
        <v>279145051</v>
      </c>
    </row>
    <row r="11" spans="1:8" ht="20.399999999999999" customHeight="1" x14ac:dyDescent="0.3">
      <c r="B11" s="45" t="s">
        <v>74</v>
      </c>
      <c r="C11" s="32"/>
      <c r="D11" s="136">
        <v>17</v>
      </c>
      <c r="E11" s="24"/>
      <c r="F11" s="61">
        <v>11598068</v>
      </c>
      <c r="G11" s="116"/>
      <c r="H11" s="44">
        <v>9340453</v>
      </c>
    </row>
    <row r="12" spans="1:8" ht="20.399999999999999" customHeight="1" x14ac:dyDescent="0.3">
      <c r="B12" s="45" t="s">
        <v>157</v>
      </c>
      <c r="C12" s="32"/>
      <c r="D12" s="20"/>
      <c r="E12" s="24"/>
      <c r="F12" s="61">
        <v>-4865666</v>
      </c>
      <c r="G12" s="116"/>
      <c r="H12" s="44">
        <v>-241385</v>
      </c>
    </row>
    <row r="13" spans="1:8" ht="20.399999999999999" customHeight="1" x14ac:dyDescent="0.3">
      <c r="B13" s="45" t="s">
        <v>155</v>
      </c>
      <c r="C13" s="32"/>
      <c r="D13" s="136">
        <v>14</v>
      </c>
      <c r="E13" s="24"/>
      <c r="F13" s="61">
        <v>0</v>
      </c>
      <c r="G13" s="116"/>
      <c r="H13" s="44">
        <v>-326641</v>
      </c>
    </row>
    <row r="14" spans="1:8" ht="20.399999999999999" customHeight="1" x14ac:dyDescent="0.3">
      <c r="B14" s="45" t="s">
        <v>135</v>
      </c>
      <c r="C14" s="45"/>
      <c r="D14" s="136"/>
      <c r="E14" s="24"/>
      <c r="F14" s="61"/>
      <c r="G14" s="116"/>
      <c r="H14" s="44"/>
    </row>
    <row r="15" spans="1:8" ht="20.399999999999999" customHeight="1" x14ac:dyDescent="0.3">
      <c r="B15" s="45" t="s">
        <v>136</v>
      </c>
      <c r="C15" s="45"/>
      <c r="D15" s="140">
        <v>10.1</v>
      </c>
      <c r="E15" s="24"/>
      <c r="F15" s="61">
        <v>-8724734</v>
      </c>
      <c r="G15" s="116"/>
      <c r="H15" s="44">
        <v>-334606</v>
      </c>
    </row>
    <row r="16" spans="1:8" ht="20.399999999999999" customHeight="1" x14ac:dyDescent="0.3">
      <c r="B16" s="45" t="s">
        <v>158</v>
      </c>
      <c r="C16" s="45"/>
      <c r="D16" s="136"/>
      <c r="E16" s="24"/>
      <c r="F16" s="61">
        <v>-74968</v>
      </c>
      <c r="G16" s="116"/>
      <c r="H16" s="44">
        <v>0</v>
      </c>
    </row>
    <row r="17" spans="1:8" ht="20.399999999999999" customHeight="1" x14ac:dyDescent="0.3">
      <c r="B17" s="45" t="s">
        <v>45</v>
      </c>
      <c r="C17" s="45"/>
      <c r="D17" s="136">
        <v>22</v>
      </c>
      <c r="E17" s="19"/>
      <c r="F17" s="61">
        <v>5414225</v>
      </c>
      <c r="G17" s="116"/>
      <c r="H17" s="22">
        <v>4716777</v>
      </c>
    </row>
    <row r="18" spans="1:8" ht="20.399999999999999" customHeight="1" x14ac:dyDescent="0.3">
      <c r="B18" s="45" t="s">
        <v>137</v>
      </c>
      <c r="C18" s="45"/>
      <c r="D18" s="20"/>
      <c r="E18" s="19"/>
      <c r="F18" s="61">
        <v>401985</v>
      </c>
      <c r="G18" s="116"/>
      <c r="H18" s="22">
        <v>404503</v>
      </c>
    </row>
    <row r="19" spans="1:8" ht="20.399999999999999" customHeight="1" x14ac:dyDescent="0.3">
      <c r="B19" s="45" t="s">
        <v>102</v>
      </c>
      <c r="C19" s="45"/>
      <c r="D19" s="20"/>
      <c r="E19" s="19"/>
      <c r="F19" s="61">
        <v>-11515</v>
      </c>
      <c r="G19" s="116"/>
      <c r="H19" s="22">
        <v>0</v>
      </c>
    </row>
    <row r="20" spans="1:8" ht="20.399999999999999" customHeight="1" x14ac:dyDescent="0.3">
      <c r="B20" s="45" t="s">
        <v>168</v>
      </c>
      <c r="C20" s="45"/>
      <c r="D20" s="20"/>
      <c r="E20" s="19"/>
      <c r="F20" s="61">
        <v>-51882</v>
      </c>
      <c r="G20" s="116"/>
      <c r="H20" s="22">
        <v>92200</v>
      </c>
    </row>
    <row r="21" spans="1:8" ht="20.399999999999999" customHeight="1" x14ac:dyDescent="0.3">
      <c r="B21" s="45" t="s">
        <v>100</v>
      </c>
      <c r="C21" s="32"/>
      <c r="D21" s="20"/>
      <c r="E21" s="19"/>
      <c r="F21" s="61">
        <v>-142424</v>
      </c>
      <c r="G21" s="116"/>
      <c r="H21" s="22">
        <v>-27430961</v>
      </c>
    </row>
    <row r="22" spans="1:8" ht="20.399999999999999" customHeight="1" x14ac:dyDescent="0.3">
      <c r="B22" s="45" t="s">
        <v>156</v>
      </c>
      <c r="C22" s="32"/>
      <c r="D22" s="136">
        <v>23</v>
      </c>
      <c r="E22" s="19"/>
      <c r="F22" s="61">
        <v>-1436774</v>
      </c>
      <c r="G22" s="116"/>
      <c r="H22" s="22">
        <v>-429857</v>
      </c>
    </row>
    <row r="23" spans="1:8" ht="20.399999999999999" customHeight="1" x14ac:dyDescent="0.3">
      <c r="B23" s="45" t="s">
        <v>87</v>
      </c>
      <c r="C23" s="32"/>
      <c r="D23" s="136">
        <v>28</v>
      </c>
      <c r="E23" s="19"/>
      <c r="F23" s="61">
        <v>53384086</v>
      </c>
      <c r="G23" s="116"/>
      <c r="H23" s="22">
        <v>26650365</v>
      </c>
    </row>
    <row r="24" spans="1:8" ht="20.399999999999999" customHeight="1" x14ac:dyDescent="0.3">
      <c r="B24" s="45" t="s">
        <v>88</v>
      </c>
      <c r="C24" s="32"/>
      <c r="D24" s="136">
        <v>27</v>
      </c>
      <c r="E24" s="19"/>
      <c r="F24" s="62">
        <v>-9009766</v>
      </c>
      <c r="G24" s="116"/>
      <c r="H24" s="23">
        <v>-3102784</v>
      </c>
    </row>
    <row r="25" spans="1:8" ht="8.1" customHeight="1" x14ac:dyDescent="0.3">
      <c r="B25" s="45"/>
      <c r="C25" s="32"/>
      <c r="D25" s="20"/>
      <c r="E25" s="19"/>
      <c r="F25" s="58"/>
      <c r="G25" s="116"/>
      <c r="H25" s="49"/>
    </row>
    <row r="26" spans="1:8" s="31" customFormat="1" ht="20.399999999999999" customHeight="1" x14ac:dyDescent="0.3">
      <c r="A26" s="31" t="s">
        <v>90</v>
      </c>
      <c r="F26" s="61">
        <f>SUM(F8:F24)</f>
        <v>852734960</v>
      </c>
      <c r="G26" s="116"/>
      <c r="H26" s="44">
        <f>SUM(H8:H24)</f>
        <v>610388052</v>
      </c>
    </row>
    <row r="27" spans="1:8" s="45" customFormat="1" ht="20.399999999999999" customHeight="1" x14ac:dyDescent="0.3">
      <c r="A27" s="45" t="s">
        <v>91</v>
      </c>
      <c r="F27" s="58"/>
      <c r="G27" s="116"/>
      <c r="H27" s="49"/>
    </row>
    <row r="28" spans="1:8" ht="20.399999999999999" customHeight="1" x14ac:dyDescent="0.3">
      <c r="B28" s="32" t="s">
        <v>106</v>
      </c>
      <c r="C28" s="32"/>
      <c r="D28" s="20"/>
      <c r="E28" s="24"/>
      <c r="F28" s="61">
        <v>-1828535</v>
      </c>
      <c r="G28" s="116"/>
      <c r="H28" s="22">
        <v>-330166</v>
      </c>
    </row>
    <row r="29" spans="1:8" ht="20.399999999999999" customHeight="1" x14ac:dyDescent="0.3">
      <c r="B29" s="32" t="s">
        <v>105</v>
      </c>
      <c r="C29" s="32"/>
      <c r="D29" s="20"/>
      <c r="E29" s="24"/>
      <c r="F29" s="61">
        <v>-13158198</v>
      </c>
      <c r="G29" s="116"/>
      <c r="H29" s="22">
        <v>-144884016</v>
      </c>
    </row>
    <row r="30" spans="1:8" ht="20.399999999999999" customHeight="1" x14ac:dyDescent="0.3">
      <c r="B30" s="32" t="s">
        <v>101</v>
      </c>
      <c r="C30" s="32"/>
      <c r="D30" s="20"/>
      <c r="E30" s="24"/>
      <c r="F30" s="61">
        <v>-18335880</v>
      </c>
      <c r="G30" s="116"/>
      <c r="H30" s="22">
        <v>-3319238</v>
      </c>
    </row>
    <row r="31" spans="1:8" ht="20.399999999999999" customHeight="1" x14ac:dyDescent="0.3">
      <c r="A31" s="32"/>
      <c r="B31" s="32" t="s">
        <v>93</v>
      </c>
      <c r="D31" s="20"/>
      <c r="E31" s="24"/>
      <c r="F31" s="61">
        <v>-2869116</v>
      </c>
      <c r="G31" s="116"/>
      <c r="H31" s="22">
        <v>395237</v>
      </c>
    </row>
    <row r="32" spans="1:8" ht="20.399999999999999" customHeight="1" x14ac:dyDescent="0.3">
      <c r="A32" s="32"/>
      <c r="B32" s="32" t="s">
        <v>94</v>
      </c>
      <c r="D32" s="20"/>
      <c r="E32" s="24"/>
      <c r="F32" s="61">
        <v>0</v>
      </c>
      <c r="G32" s="116"/>
      <c r="H32" s="22">
        <v>1168397</v>
      </c>
    </row>
    <row r="33" spans="1:8" ht="20.399999999999999" customHeight="1" x14ac:dyDescent="0.3">
      <c r="B33" s="32" t="s">
        <v>44</v>
      </c>
      <c r="C33" s="32"/>
      <c r="D33" s="118"/>
      <c r="E33" s="24"/>
      <c r="F33" s="61">
        <v>55278456</v>
      </c>
      <c r="G33" s="116"/>
      <c r="H33" s="22">
        <v>52743369</v>
      </c>
    </row>
    <row r="34" spans="1:8" ht="20.399999999999999" customHeight="1" x14ac:dyDescent="0.3">
      <c r="B34" s="32" t="s">
        <v>166</v>
      </c>
      <c r="C34" s="32"/>
      <c r="D34" s="118"/>
      <c r="E34" s="24"/>
      <c r="F34" s="61">
        <v>4741757</v>
      </c>
      <c r="G34" s="116"/>
      <c r="H34" s="22">
        <v>2066096</v>
      </c>
    </row>
    <row r="35" spans="1:8" ht="20.399999999999999" customHeight="1" x14ac:dyDescent="0.3">
      <c r="B35" s="32" t="s">
        <v>57</v>
      </c>
      <c r="C35" s="32"/>
      <c r="D35" s="20"/>
      <c r="E35" s="24"/>
      <c r="F35" s="61">
        <v>-75303221</v>
      </c>
      <c r="G35" s="116"/>
      <c r="H35" s="22">
        <v>85785283</v>
      </c>
    </row>
    <row r="36" spans="1:8" ht="20.399999999999999" customHeight="1" x14ac:dyDescent="0.3">
      <c r="B36" s="32" t="s">
        <v>14</v>
      </c>
      <c r="C36" s="32"/>
      <c r="D36" s="20"/>
      <c r="E36" s="24"/>
      <c r="F36" s="61">
        <v>0</v>
      </c>
      <c r="G36" s="116"/>
      <c r="H36" s="22">
        <v>-2591714</v>
      </c>
    </row>
    <row r="37" spans="1:8" ht="20.399999999999999" customHeight="1" x14ac:dyDescent="0.3">
      <c r="B37" s="32" t="s">
        <v>147</v>
      </c>
      <c r="C37" s="32"/>
      <c r="D37" s="136">
        <v>22</v>
      </c>
      <c r="E37" s="24"/>
      <c r="F37" s="61">
        <v>-1914068</v>
      </c>
      <c r="G37" s="116"/>
      <c r="H37" s="22">
        <v>0</v>
      </c>
    </row>
    <row r="38" spans="1:8" ht="20.399999999999999" customHeight="1" x14ac:dyDescent="0.3">
      <c r="B38" s="32" t="s">
        <v>148</v>
      </c>
      <c r="C38" s="32"/>
      <c r="D38" s="136">
        <v>22</v>
      </c>
      <c r="E38" s="24"/>
      <c r="F38" s="62">
        <v>3170709</v>
      </c>
      <c r="G38" s="116"/>
      <c r="H38" s="23">
        <v>828743</v>
      </c>
    </row>
    <row r="39" spans="1:8" ht="8.1" customHeight="1" x14ac:dyDescent="0.3">
      <c r="A39" s="45"/>
      <c r="B39" s="45"/>
      <c r="C39" s="45"/>
      <c r="D39" s="20"/>
      <c r="E39" s="19"/>
      <c r="F39" s="58"/>
      <c r="G39" s="116"/>
      <c r="H39" s="49"/>
    </row>
    <row r="40" spans="1:8" ht="20.399999999999999" customHeight="1" x14ac:dyDescent="0.3">
      <c r="A40" s="45" t="s">
        <v>75</v>
      </c>
      <c r="B40" s="45"/>
      <c r="C40" s="45"/>
      <c r="D40" s="20"/>
      <c r="E40" s="24"/>
      <c r="F40" s="61">
        <f>SUM(F26:F38)</f>
        <v>802516864</v>
      </c>
      <c r="G40" s="116"/>
      <c r="H40" s="44">
        <f>SUM(H26:H38)</f>
        <v>602250043</v>
      </c>
    </row>
    <row r="41" spans="1:8" ht="8.1" customHeight="1" x14ac:dyDescent="0.3">
      <c r="A41" s="45"/>
      <c r="B41" s="45"/>
      <c r="C41" s="45"/>
      <c r="D41" s="20"/>
      <c r="E41" s="24"/>
      <c r="F41" s="58"/>
      <c r="G41" s="116"/>
      <c r="H41" s="49"/>
    </row>
    <row r="42" spans="1:8" ht="20.399999999999999" customHeight="1" x14ac:dyDescent="0.3">
      <c r="A42" s="45" t="s">
        <v>76</v>
      </c>
      <c r="B42" s="45"/>
      <c r="C42" s="45"/>
      <c r="D42" s="20"/>
      <c r="E42" s="24"/>
      <c r="F42" s="62">
        <v>-83941119</v>
      </c>
      <c r="G42" s="116"/>
      <c r="H42" s="23">
        <v>-47729290</v>
      </c>
    </row>
    <row r="43" spans="1:8" ht="8.1" customHeight="1" x14ac:dyDescent="0.3">
      <c r="A43" s="45"/>
      <c r="B43" s="45"/>
      <c r="C43" s="45"/>
      <c r="D43" s="20"/>
      <c r="E43" s="24"/>
      <c r="F43" s="58"/>
      <c r="G43" s="116"/>
      <c r="H43" s="49"/>
    </row>
    <row r="44" spans="1:8" ht="20.399999999999999" customHeight="1" x14ac:dyDescent="0.3">
      <c r="A44" s="27" t="s">
        <v>170</v>
      </c>
      <c r="B44" s="45"/>
      <c r="C44" s="45"/>
      <c r="D44" s="20"/>
      <c r="E44" s="24"/>
      <c r="F44" s="59">
        <f>SUM(F40:F42)</f>
        <v>718575745</v>
      </c>
      <c r="G44" s="116"/>
      <c r="H44" s="23">
        <f>SUM(H40:H42)</f>
        <v>554520753</v>
      </c>
    </row>
    <row r="45" spans="1:8" ht="20.100000000000001" customHeight="1" x14ac:dyDescent="0.3">
      <c r="A45" s="45"/>
      <c r="B45" s="45"/>
      <c r="C45" s="45"/>
      <c r="D45" s="20"/>
      <c r="E45" s="24"/>
      <c r="F45" s="22"/>
      <c r="G45" s="116"/>
      <c r="H45" s="49"/>
    </row>
    <row r="46" spans="1:8" ht="23.25" customHeight="1" x14ac:dyDescent="0.3">
      <c r="A46" s="45"/>
      <c r="B46" s="45"/>
      <c r="C46" s="45"/>
      <c r="D46" s="20"/>
      <c r="E46" s="24"/>
      <c r="F46" s="22"/>
      <c r="G46" s="116"/>
      <c r="H46" s="49"/>
    </row>
    <row r="47" spans="1:8" ht="20.100000000000001" customHeight="1" x14ac:dyDescent="0.3">
      <c r="A47" s="45"/>
      <c r="B47" s="45"/>
      <c r="C47" s="45"/>
      <c r="D47" s="20"/>
      <c r="E47" s="24"/>
      <c r="F47" s="22"/>
      <c r="G47" s="116"/>
      <c r="H47" s="49"/>
    </row>
    <row r="48" spans="1:8" ht="21.9" customHeight="1" x14ac:dyDescent="0.3">
      <c r="A48" s="151" t="str">
        <f>'TH 11'!A40</f>
        <v>หมายเหตุประกอบงบการเงินเป็นส่วนหนึ่งของงบการเงินนี้</v>
      </c>
      <c r="B48" s="152"/>
      <c r="C48" s="152"/>
      <c r="D48" s="152"/>
      <c r="E48" s="152"/>
      <c r="F48" s="152"/>
      <c r="G48" s="152"/>
      <c r="H48" s="152"/>
    </row>
    <row r="49" spans="1:8" ht="21.75" customHeight="1" x14ac:dyDescent="0.3">
      <c r="A49" s="31" t="str">
        <f>+A1</f>
        <v>บริษัท โมชิ โมชิ รีเทล คอร์ปอเรชั่น จำกัด (มหาชน)</v>
      </c>
      <c r="B49" s="32"/>
      <c r="C49" s="32"/>
      <c r="D49" s="20"/>
      <c r="E49" s="19"/>
      <c r="F49" s="22"/>
      <c r="G49" s="19"/>
      <c r="H49" s="49"/>
    </row>
    <row r="50" spans="1:8" ht="21.75" customHeight="1" x14ac:dyDescent="0.3">
      <c r="A50" s="31" t="s">
        <v>34</v>
      </c>
      <c r="B50" s="32"/>
      <c r="C50" s="32"/>
      <c r="D50" s="20"/>
      <c r="E50" s="19"/>
      <c r="F50" s="22"/>
      <c r="G50" s="19"/>
      <c r="H50" s="49"/>
    </row>
    <row r="51" spans="1:8" ht="21.75" customHeight="1" x14ac:dyDescent="0.3">
      <c r="A51" s="120" t="str">
        <f>A3</f>
        <v>สำหรับปีสิ้นสุดวันที่ 31 ธันวาคม พ.ศ. 2566</v>
      </c>
      <c r="B51" s="113"/>
      <c r="C51" s="113"/>
      <c r="D51" s="26"/>
      <c r="E51" s="21"/>
      <c r="F51" s="23"/>
      <c r="G51" s="21"/>
      <c r="H51" s="114"/>
    </row>
    <row r="52" spans="1:8" ht="15" customHeight="1" x14ac:dyDescent="0.3">
      <c r="A52" s="32"/>
      <c r="B52" s="32"/>
      <c r="C52" s="32"/>
      <c r="D52" s="20"/>
      <c r="E52" s="24"/>
      <c r="F52" s="22"/>
      <c r="G52" s="24"/>
      <c r="H52" s="49"/>
    </row>
    <row r="53" spans="1:8" ht="20.100000000000001" customHeight="1" x14ac:dyDescent="0.3">
      <c r="A53" s="31"/>
      <c r="B53" s="32"/>
      <c r="C53" s="32"/>
      <c r="D53" s="46"/>
      <c r="E53" s="19"/>
      <c r="F53" s="42" t="s">
        <v>139</v>
      </c>
      <c r="G53" s="116"/>
      <c r="H53" s="115" t="s">
        <v>116</v>
      </c>
    </row>
    <row r="54" spans="1:8" ht="20.100000000000001" customHeight="1" x14ac:dyDescent="0.3">
      <c r="A54" s="31"/>
      <c r="B54" s="32"/>
      <c r="C54" s="32"/>
      <c r="D54" s="17" t="s">
        <v>1</v>
      </c>
      <c r="E54" s="116"/>
      <c r="F54" s="43" t="s">
        <v>2</v>
      </c>
      <c r="G54" s="116"/>
      <c r="H54" s="117" t="s">
        <v>2</v>
      </c>
    </row>
    <row r="55" spans="1:8" ht="20.100000000000001" customHeight="1" x14ac:dyDescent="0.3">
      <c r="A55" s="31" t="s">
        <v>36</v>
      </c>
      <c r="B55" s="32"/>
      <c r="C55" s="32"/>
      <c r="D55" s="20"/>
      <c r="E55" s="24"/>
      <c r="F55" s="58"/>
      <c r="G55" s="116"/>
      <c r="H55" s="49"/>
    </row>
    <row r="56" spans="1:8" ht="20.100000000000001" customHeight="1" x14ac:dyDescent="0.3">
      <c r="B56" s="111" t="s">
        <v>130</v>
      </c>
      <c r="C56" s="32"/>
      <c r="D56" s="20"/>
      <c r="E56" s="24"/>
      <c r="F56" s="61">
        <v>0</v>
      </c>
      <c r="G56" s="116"/>
      <c r="H56" s="44">
        <v>130488</v>
      </c>
    </row>
    <row r="57" spans="1:8" ht="20.100000000000001" customHeight="1" x14ac:dyDescent="0.3">
      <c r="B57" s="121" t="s">
        <v>107</v>
      </c>
      <c r="C57" s="32"/>
      <c r="D57" s="20"/>
      <c r="E57" s="24"/>
      <c r="F57" s="61">
        <v>3069305</v>
      </c>
      <c r="G57" s="116"/>
      <c r="H57" s="22">
        <v>250834</v>
      </c>
    </row>
    <row r="58" spans="1:8" ht="20.100000000000001" customHeight="1" x14ac:dyDescent="0.3">
      <c r="B58" s="121" t="s">
        <v>108</v>
      </c>
      <c r="C58" s="32"/>
      <c r="D58" s="20"/>
      <c r="E58" s="24"/>
      <c r="F58" s="61"/>
      <c r="G58" s="116"/>
      <c r="H58" s="44"/>
    </row>
    <row r="59" spans="1:8" ht="20.100000000000001" customHeight="1" x14ac:dyDescent="0.3">
      <c r="A59" s="121"/>
      <c r="B59" s="32"/>
      <c r="C59" s="32" t="s">
        <v>54</v>
      </c>
      <c r="D59" s="140">
        <v>10.1</v>
      </c>
      <c r="E59" s="24"/>
      <c r="F59" s="61">
        <v>-1570943258</v>
      </c>
      <c r="G59" s="116"/>
      <c r="H59" s="44">
        <v>-100005568</v>
      </c>
    </row>
    <row r="60" spans="1:8" ht="20.100000000000001" customHeight="1" x14ac:dyDescent="0.3">
      <c r="B60" s="121" t="s">
        <v>109</v>
      </c>
      <c r="C60" s="32"/>
      <c r="D60" s="136"/>
      <c r="E60" s="24"/>
      <c r="F60" s="61"/>
      <c r="G60" s="116"/>
      <c r="H60" s="44"/>
    </row>
    <row r="61" spans="1:8" ht="20.100000000000001" customHeight="1" x14ac:dyDescent="0.3">
      <c r="A61" s="121"/>
      <c r="B61" s="32"/>
      <c r="C61" s="32" t="s">
        <v>143</v>
      </c>
      <c r="D61" s="140">
        <v>10.1</v>
      </c>
      <c r="E61" s="24"/>
      <c r="F61" s="61">
        <v>858594794</v>
      </c>
      <c r="G61" s="116"/>
      <c r="H61" s="44">
        <v>50005568</v>
      </c>
    </row>
    <row r="62" spans="1:8" ht="20.100000000000001" customHeight="1" x14ac:dyDescent="0.3">
      <c r="B62" s="121" t="s">
        <v>108</v>
      </c>
      <c r="C62" s="32"/>
      <c r="D62" s="136"/>
      <c r="E62" s="24"/>
      <c r="F62" s="61"/>
      <c r="G62" s="116"/>
      <c r="H62" s="44"/>
    </row>
    <row r="63" spans="1:8" ht="20.100000000000001" customHeight="1" x14ac:dyDescent="0.3">
      <c r="A63" s="121"/>
      <c r="B63" s="32"/>
      <c r="C63" s="32" t="s">
        <v>144</v>
      </c>
      <c r="D63" s="140">
        <v>10.199999999999999</v>
      </c>
      <c r="E63" s="24"/>
      <c r="F63" s="61">
        <v>-433769163</v>
      </c>
      <c r="G63" s="116"/>
      <c r="H63" s="44">
        <v>0</v>
      </c>
    </row>
    <row r="64" spans="1:8" ht="20.100000000000001" customHeight="1" x14ac:dyDescent="0.3">
      <c r="B64" s="121" t="s">
        <v>169</v>
      </c>
      <c r="C64" s="32"/>
      <c r="D64" s="136"/>
      <c r="E64" s="24"/>
      <c r="F64" s="61"/>
      <c r="G64" s="116"/>
      <c r="H64" s="44"/>
    </row>
    <row r="65" spans="1:8" ht="20.100000000000001" customHeight="1" x14ac:dyDescent="0.3">
      <c r="A65" s="121"/>
      <c r="B65" s="32"/>
      <c r="C65" s="32" t="s">
        <v>145</v>
      </c>
      <c r="D65" s="140">
        <v>10.199999999999999</v>
      </c>
      <c r="E65" s="24"/>
      <c r="F65" s="61">
        <v>115000000</v>
      </c>
      <c r="G65" s="116"/>
      <c r="H65" s="44">
        <v>0</v>
      </c>
    </row>
    <row r="66" spans="1:8" ht="20.100000000000001" customHeight="1" x14ac:dyDescent="0.3">
      <c r="A66" s="121"/>
      <c r="B66" s="32" t="s">
        <v>161</v>
      </c>
      <c r="C66" s="32"/>
      <c r="D66" s="136"/>
      <c r="E66" s="24"/>
      <c r="F66" s="61">
        <v>1498538</v>
      </c>
      <c r="G66" s="116"/>
      <c r="H66" s="44">
        <v>0</v>
      </c>
    </row>
    <row r="67" spans="1:8" ht="20.100000000000001" customHeight="1" x14ac:dyDescent="0.3">
      <c r="B67" s="121" t="s">
        <v>133</v>
      </c>
      <c r="C67" s="32"/>
      <c r="D67" s="20"/>
      <c r="E67" s="24"/>
      <c r="F67" s="61">
        <v>74942</v>
      </c>
      <c r="G67" s="116"/>
      <c r="H67" s="44">
        <v>0</v>
      </c>
    </row>
    <row r="68" spans="1:8" ht="20.100000000000001" customHeight="1" x14ac:dyDescent="0.3">
      <c r="B68" s="121" t="s">
        <v>110</v>
      </c>
      <c r="C68" s="32"/>
      <c r="D68" s="20"/>
      <c r="E68" s="24"/>
      <c r="F68" s="61">
        <v>-72357005</v>
      </c>
      <c r="G68" s="116"/>
      <c r="H68" s="44">
        <v>-42066472</v>
      </c>
    </row>
    <row r="69" spans="1:8" ht="20.100000000000001" customHeight="1" x14ac:dyDescent="0.3">
      <c r="B69" s="111" t="s">
        <v>111</v>
      </c>
      <c r="C69" s="32"/>
      <c r="D69" s="20"/>
      <c r="E69" s="24"/>
      <c r="F69" s="61">
        <v>-14148961</v>
      </c>
      <c r="G69" s="116"/>
      <c r="H69" s="44">
        <v>-6796820</v>
      </c>
    </row>
    <row r="70" spans="1:8" ht="20.100000000000001" customHeight="1" x14ac:dyDescent="0.3">
      <c r="B70" s="111" t="s">
        <v>146</v>
      </c>
      <c r="C70" s="32"/>
      <c r="D70" s="20">
        <v>23</v>
      </c>
      <c r="E70" s="24"/>
      <c r="F70" s="62">
        <v>-217043</v>
      </c>
      <c r="G70" s="116"/>
      <c r="H70" s="23">
        <v>0</v>
      </c>
    </row>
    <row r="71" spans="1:8" ht="6.75" customHeight="1" x14ac:dyDescent="0.3">
      <c r="A71" s="31"/>
      <c r="B71" s="32"/>
      <c r="C71" s="32"/>
      <c r="D71" s="20"/>
      <c r="E71" s="24"/>
      <c r="F71" s="58"/>
      <c r="G71" s="116"/>
      <c r="H71" s="49"/>
    </row>
    <row r="72" spans="1:8" ht="20.100000000000001" customHeight="1" x14ac:dyDescent="0.3">
      <c r="A72" s="31" t="s">
        <v>171</v>
      </c>
      <c r="B72" s="32"/>
      <c r="C72" s="32"/>
      <c r="D72" s="20"/>
      <c r="E72" s="24"/>
      <c r="F72" s="59">
        <f>SUM(F56:F70)</f>
        <v>-1113197851</v>
      </c>
      <c r="G72" s="116"/>
      <c r="H72" s="23">
        <f>SUM(H56:H70)</f>
        <v>-98481970</v>
      </c>
    </row>
    <row r="73" spans="1:8" ht="8.1" customHeight="1" x14ac:dyDescent="0.3">
      <c r="A73" s="32"/>
      <c r="B73" s="32"/>
      <c r="C73" s="32"/>
      <c r="D73" s="20"/>
      <c r="E73" s="24"/>
      <c r="F73" s="58"/>
      <c r="G73" s="116"/>
      <c r="H73" s="49"/>
    </row>
    <row r="74" spans="1:8" ht="20.100000000000001" customHeight="1" x14ac:dyDescent="0.3">
      <c r="A74" s="31" t="s">
        <v>37</v>
      </c>
      <c r="B74" s="32"/>
      <c r="D74" s="20"/>
      <c r="E74" s="24"/>
      <c r="F74" s="58"/>
      <c r="G74" s="116"/>
      <c r="H74" s="49"/>
    </row>
    <row r="75" spans="1:8" ht="20.100000000000001" customHeight="1" x14ac:dyDescent="0.3">
      <c r="B75" s="45" t="s">
        <v>113</v>
      </c>
      <c r="C75" s="32"/>
      <c r="D75" s="20"/>
      <c r="E75" s="24"/>
      <c r="F75" s="61">
        <v>-52990989</v>
      </c>
      <c r="G75" s="116"/>
      <c r="H75" s="22">
        <v>-26405379</v>
      </c>
    </row>
    <row r="76" spans="1:8" ht="20.100000000000001" customHeight="1" x14ac:dyDescent="0.3">
      <c r="B76" s="121" t="s">
        <v>114</v>
      </c>
      <c r="C76" s="32"/>
      <c r="D76" s="140"/>
      <c r="E76" s="24"/>
      <c r="F76" s="61">
        <v>0</v>
      </c>
      <c r="G76" s="116"/>
      <c r="H76" s="22">
        <v>-169031508</v>
      </c>
    </row>
    <row r="77" spans="1:8" ht="20.100000000000001" customHeight="1" x14ac:dyDescent="0.3">
      <c r="B77" s="121" t="s">
        <v>126</v>
      </c>
      <c r="C77" s="32"/>
      <c r="D77" s="141"/>
      <c r="E77" s="24"/>
      <c r="F77" s="61">
        <v>0</v>
      </c>
      <c r="G77" s="116"/>
      <c r="H77" s="22">
        <v>754012800</v>
      </c>
    </row>
    <row r="78" spans="1:8" ht="20.100000000000001" customHeight="1" x14ac:dyDescent="0.3">
      <c r="B78" s="121" t="s">
        <v>124</v>
      </c>
      <c r="C78" s="32"/>
      <c r="D78" s="141"/>
      <c r="E78" s="24"/>
      <c r="F78" s="61">
        <v>0</v>
      </c>
      <c r="G78" s="116"/>
      <c r="H78" s="22">
        <v>-754012800</v>
      </c>
    </row>
    <row r="79" spans="1:8" ht="20.100000000000001" customHeight="1" x14ac:dyDescent="0.3">
      <c r="B79" s="121" t="s">
        <v>115</v>
      </c>
      <c r="C79" s="32"/>
      <c r="D79" s="142">
        <v>32</v>
      </c>
      <c r="E79" s="24"/>
      <c r="F79" s="61">
        <v>-183024935</v>
      </c>
      <c r="G79" s="116"/>
      <c r="H79" s="22">
        <v>-135940534</v>
      </c>
    </row>
    <row r="80" spans="1:8" ht="20.100000000000001" customHeight="1" x14ac:dyDescent="0.3">
      <c r="B80" s="111" t="s">
        <v>128</v>
      </c>
      <c r="C80" s="32"/>
      <c r="D80" s="136">
        <v>24</v>
      </c>
      <c r="E80" s="24"/>
      <c r="F80" s="61">
        <v>0</v>
      </c>
      <c r="G80" s="116"/>
      <c r="H80" s="22">
        <v>1260000000</v>
      </c>
    </row>
    <row r="81" spans="1:8" ht="20.100000000000001" customHeight="1" x14ac:dyDescent="0.3">
      <c r="B81" s="111" t="s">
        <v>132</v>
      </c>
      <c r="C81" s="32"/>
      <c r="D81" s="20"/>
      <c r="E81" s="24"/>
      <c r="F81" s="61">
        <v>0</v>
      </c>
      <c r="G81" s="116"/>
      <c r="H81" s="22">
        <v>-27377330</v>
      </c>
    </row>
    <row r="82" spans="1:8" ht="20.100000000000001" customHeight="1" x14ac:dyDescent="0.3">
      <c r="B82" s="111" t="s">
        <v>129</v>
      </c>
      <c r="C82" s="32"/>
      <c r="D82" s="20"/>
      <c r="E82" s="24"/>
      <c r="F82" s="62">
        <v>-30000046</v>
      </c>
      <c r="G82" s="116"/>
      <c r="H82" s="23">
        <v>-839458667</v>
      </c>
    </row>
    <row r="83" spans="1:8" ht="5.0999999999999996" customHeight="1" x14ac:dyDescent="0.3">
      <c r="B83" s="32"/>
      <c r="C83" s="32"/>
      <c r="D83" s="20"/>
      <c r="E83" s="24"/>
      <c r="F83" s="58"/>
      <c r="G83" s="116"/>
      <c r="H83" s="49"/>
    </row>
    <row r="84" spans="1:8" ht="20.100000000000001" customHeight="1" x14ac:dyDescent="0.3">
      <c r="A84" s="31" t="s">
        <v>172</v>
      </c>
      <c r="B84" s="32"/>
      <c r="C84" s="32"/>
      <c r="D84" s="20"/>
      <c r="E84" s="24"/>
      <c r="F84" s="59">
        <f>SUM(F75:F82)</f>
        <v>-266015970</v>
      </c>
      <c r="G84" s="116"/>
      <c r="H84" s="23">
        <f>SUM(H75:H82)</f>
        <v>61786582</v>
      </c>
    </row>
    <row r="85" spans="1:8" ht="8.1" customHeight="1" x14ac:dyDescent="0.3">
      <c r="A85" s="32"/>
      <c r="B85" s="32"/>
      <c r="C85" s="32"/>
      <c r="D85" s="20"/>
      <c r="E85" s="24"/>
      <c r="F85" s="58"/>
      <c r="G85" s="116"/>
      <c r="H85" s="49"/>
    </row>
    <row r="86" spans="1:8" ht="20.100000000000001" customHeight="1" x14ac:dyDescent="0.3">
      <c r="A86" s="122" t="s">
        <v>167</v>
      </c>
      <c r="B86" s="32"/>
      <c r="C86" s="32"/>
      <c r="D86" s="20"/>
      <c r="E86" s="24"/>
      <c r="F86" s="58">
        <f>SUM(F44,F72,F84)</f>
        <v>-660638076</v>
      </c>
      <c r="G86" s="116"/>
      <c r="H86" s="22">
        <f>SUM(H44,H72,H84)</f>
        <v>517825365</v>
      </c>
    </row>
    <row r="87" spans="1:8" ht="20.100000000000001" customHeight="1" x14ac:dyDescent="0.3">
      <c r="A87" s="121" t="s">
        <v>112</v>
      </c>
      <c r="B87" s="121"/>
      <c r="C87" s="32"/>
      <c r="D87" s="132">
        <v>9</v>
      </c>
      <c r="E87" s="24"/>
      <c r="F87" s="62">
        <f>'TH 6-8'!H12</f>
        <v>755731409</v>
      </c>
      <c r="G87" s="116"/>
      <c r="H87" s="101">
        <v>237906044</v>
      </c>
    </row>
    <row r="88" spans="1:8" ht="5.0999999999999996" customHeight="1" x14ac:dyDescent="0.3">
      <c r="A88" s="100"/>
      <c r="B88" s="32"/>
      <c r="C88" s="32"/>
      <c r="D88" s="20"/>
      <c r="E88" s="24"/>
      <c r="F88" s="61"/>
      <c r="G88" s="116"/>
      <c r="H88" s="44"/>
    </row>
    <row r="89" spans="1:8" ht="20.100000000000001" customHeight="1" thickBot="1" x14ac:dyDescent="0.35">
      <c r="A89" s="122" t="s">
        <v>56</v>
      </c>
      <c r="B89" s="32"/>
      <c r="C89" s="32"/>
      <c r="D89" s="20"/>
      <c r="E89" s="24"/>
      <c r="F89" s="60">
        <f>SUM(F86:F87)</f>
        <v>95093333</v>
      </c>
      <c r="G89" s="116"/>
      <c r="H89" s="102">
        <f>SUM(H86:H87)</f>
        <v>755731409</v>
      </c>
    </row>
    <row r="90" spans="1:8" ht="8.1" customHeight="1" thickTop="1" x14ac:dyDescent="0.3">
      <c r="A90" s="32"/>
      <c r="B90" s="32"/>
      <c r="C90" s="32"/>
      <c r="D90" s="20"/>
      <c r="E90" s="24"/>
      <c r="F90" s="58"/>
      <c r="G90" s="116"/>
      <c r="H90" s="49"/>
    </row>
    <row r="91" spans="1:8" ht="20.100000000000001" customHeight="1" x14ac:dyDescent="0.3">
      <c r="A91" s="123" t="s">
        <v>78</v>
      </c>
      <c r="B91" s="123"/>
      <c r="C91" s="124"/>
      <c r="D91" s="124"/>
      <c r="E91" s="24"/>
      <c r="F91" s="147"/>
      <c r="G91" s="116"/>
      <c r="H91" s="125"/>
    </row>
    <row r="92" spans="1:8" ht="5.0999999999999996" customHeight="1" x14ac:dyDescent="0.3">
      <c r="A92" s="126"/>
      <c r="B92" s="123"/>
      <c r="C92" s="127"/>
      <c r="D92" s="127"/>
      <c r="E92" s="24"/>
      <c r="F92" s="148"/>
      <c r="G92" s="116"/>
      <c r="H92" s="128"/>
    </row>
    <row r="93" spans="1:8" ht="20.100000000000001" customHeight="1" x14ac:dyDescent="0.3">
      <c r="A93" s="122" t="s">
        <v>79</v>
      </c>
      <c r="B93" s="32"/>
      <c r="C93" s="32"/>
      <c r="D93" s="20"/>
      <c r="E93" s="24"/>
      <c r="F93" s="58"/>
      <c r="G93" s="116"/>
      <c r="H93" s="49"/>
    </row>
    <row r="94" spans="1:8" ht="20.100000000000001" customHeight="1" x14ac:dyDescent="0.3">
      <c r="A94" s="121"/>
      <c r="B94" s="32" t="s">
        <v>103</v>
      </c>
      <c r="C94" s="32"/>
      <c r="D94" s="132">
        <v>32</v>
      </c>
      <c r="E94" s="24"/>
      <c r="F94" s="58">
        <v>429591982</v>
      </c>
      <c r="G94" s="116"/>
      <c r="H94" s="22">
        <v>402093296</v>
      </c>
    </row>
    <row r="95" spans="1:8" ht="20.100000000000001" customHeight="1" x14ac:dyDescent="0.3">
      <c r="A95" s="121"/>
      <c r="B95" s="32" t="s">
        <v>164</v>
      </c>
      <c r="C95" s="32"/>
      <c r="D95" s="132"/>
      <c r="E95" s="24"/>
      <c r="F95" s="58"/>
      <c r="G95" s="116"/>
      <c r="H95" s="22"/>
    </row>
    <row r="96" spans="1:8" ht="20.100000000000001" customHeight="1" x14ac:dyDescent="0.3">
      <c r="A96" s="121"/>
      <c r="B96" s="32"/>
      <c r="C96" s="32" t="s">
        <v>165</v>
      </c>
      <c r="D96" s="132">
        <v>32</v>
      </c>
      <c r="E96" s="24"/>
      <c r="F96" s="58">
        <v>201127480</v>
      </c>
      <c r="G96" s="116"/>
      <c r="H96" s="22">
        <v>76524351</v>
      </c>
    </row>
    <row r="97" spans="1:8" ht="20.100000000000001" customHeight="1" x14ac:dyDescent="0.3">
      <c r="A97" s="121"/>
      <c r="B97" s="32" t="s">
        <v>104</v>
      </c>
      <c r="C97" s="32"/>
      <c r="D97" s="132"/>
      <c r="E97" s="24"/>
      <c r="F97" s="58">
        <v>19868258</v>
      </c>
      <c r="G97" s="116"/>
      <c r="H97" s="22">
        <v>13856262</v>
      </c>
    </row>
    <row r="98" spans="1:8" ht="20.100000000000001" customHeight="1" x14ac:dyDescent="0.3">
      <c r="A98" s="121"/>
      <c r="B98" s="32" t="s">
        <v>125</v>
      </c>
      <c r="C98" s="32"/>
      <c r="D98" s="132">
        <v>25</v>
      </c>
      <c r="E98" s="24"/>
      <c r="F98" s="58">
        <v>29999954</v>
      </c>
      <c r="G98" s="116"/>
      <c r="H98" s="22">
        <v>15000000</v>
      </c>
    </row>
    <row r="99" spans="1:8" ht="8.25" customHeight="1" x14ac:dyDescent="0.3">
      <c r="A99" s="121"/>
      <c r="B99" s="32"/>
      <c r="C99" s="32"/>
      <c r="D99" s="6"/>
      <c r="E99" s="24"/>
      <c r="F99" s="22"/>
      <c r="G99" s="116"/>
      <c r="H99" s="49"/>
    </row>
    <row r="100" spans="1:8" ht="21.9" customHeight="1" x14ac:dyDescent="0.3">
      <c r="A100" s="129" t="str">
        <f>'TH 6-8'!A123</f>
        <v>หมายเหตุประกอบงบการเงินเป็นส่วนหนึ่งของงบการเงินนี้</v>
      </c>
      <c r="B100" s="129"/>
      <c r="C100" s="129"/>
      <c r="D100" s="129"/>
      <c r="E100" s="129"/>
      <c r="F100" s="149"/>
      <c r="G100" s="129"/>
      <c r="H100" s="130"/>
    </row>
  </sheetData>
  <mergeCells count="1">
    <mergeCell ref="A48:H48"/>
  </mergeCells>
  <pageMargins left="0.8" right="0.7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 6-8</vt:lpstr>
      <vt:lpstr>TH 9-10</vt:lpstr>
      <vt:lpstr>TH 11</vt:lpstr>
      <vt:lpstr>TH 12-13</vt:lpstr>
      <vt:lpstr>'TH 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Janthakan Saelu (TH)</cp:lastModifiedBy>
  <cp:lastPrinted>2024-02-22T01:19:24Z</cp:lastPrinted>
  <dcterms:created xsi:type="dcterms:W3CDTF">2020-02-15T11:55:23Z</dcterms:created>
  <dcterms:modified xsi:type="dcterms:W3CDTF">2024-02-22T04:01:16Z</dcterms:modified>
</cp:coreProperties>
</file>