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Moshi Moshi Retail Corporation Public Company Limited\Moshi Moshi Retail Corporation_Dec23\"/>
    </mc:Choice>
  </mc:AlternateContent>
  <xr:revisionPtr revIDLastSave="0" documentId="13_ncr:1_{CF723E5B-5188-44C5-9E73-9D10445EB28A}" xr6:coauthVersionLast="47" xr6:coauthVersionMax="47" xr10:uidLastSave="{00000000-0000-0000-0000-000000000000}"/>
  <bookViews>
    <workbookView xWindow="-108" yWindow="-108" windowWidth="23256" windowHeight="12456" activeTab="3" xr2:uid="{A482BF95-CA71-407C-B222-144E9614F1E5}"/>
  </bookViews>
  <sheets>
    <sheet name="EN 5-7" sheetId="1" r:id="rId1"/>
    <sheet name="EN 8-9" sheetId="2" r:id="rId2"/>
    <sheet name="EN 10" sheetId="3" r:id="rId3"/>
    <sheet name="EN 11-12" sheetId="4" r:id="rId4"/>
  </sheets>
  <externalReferences>
    <externalReference r:id="rId5"/>
    <externalReference r:id="rId6"/>
    <externalReference r:id="rId7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102" hidden="1">'[2]stat local'!$D$769:$D$3475</definedName>
    <definedName name="_2__123Graph_ATEILM_RKTE2" hidden="1">[1]D!$B$27:$B$31</definedName>
    <definedName name="_3__123Graph_XTEILM_RKTE2" hidden="1">[1]D!$A$27:$A$31</definedName>
    <definedName name="_Fill" hidden="1">#REF!</definedName>
    <definedName name="_xlnm._FilterDatabase" localSheetId="3" hidden="1">'EN 11-12'!$A$1:$WLZ$111</definedName>
    <definedName name="_xlnm._FilterDatabase" localSheetId="0" hidden="1">'EN 5-7'!$A$11:$H$129</definedName>
    <definedName name="_xlnm._FilterDatabase" localSheetId="1" hidden="1">'EN 8-9'!$A$7:$H$96</definedName>
    <definedName name="_Key1" hidden="1">#REF!</definedName>
    <definedName name="_Key2" hidden="1">[3]JAN!#REF!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_xlnm.Print_Area" localSheetId="3">'EN 11-12'!$A$1:$H$109</definedName>
    <definedName name="software" hidden="1">{"'Eng (page2)'!$A$1:$D$52"}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4" i="2" l="1"/>
  <c r="F77" i="4"/>
  <c r="H23" i="2" l="1"/>
  <c r="H126" i="1"/>
  <c r="H76" i="1"/>
  <c r="H67" i="1"/>
  <c r="H78" i="1" s="1"/>
  <c r="H55" i="1"/>
  <c r="H103" i="1" s="1"/>
  <c r="H54" i="1"/>
  <c r="H102" i="1" s="1"/>
  <c r="H30" i="1"/>
  <c r="H19" i="1"/>
  <c r="H64" i="2"/>
  <c r="H68" i="2" s="1"/>
  <c r="H54" i="2"/>
  <c r="H14" i="2"/>
  <c r="H25" i="2" s="1"/>
  <c r="H28" i="2" s="1"/>
  <c r="H31" i="2" s="1"/>
  <c r="H7" i="2"/>
  <c r="H55" i="2" s="1"/>
  <c r="O28" i="3"/>
  <c r="O27" i="3"/>
  <c r="O26" i="3"/>
  <c r="O25" i="3"/>
  <c r="O17" i="3"/>
  <c r="O16" i="3"/>
  <c r="O15" i="3"/>
  <c r="O14" i="3"/>
  <c r="O11" i="3"/>
  <c r="M19" i="3"/>
  <c r="M22" i="3" s="1"/>
  <c r="M30" i="3" s="1"/>
  <c r="K19" i="3"/>
  <c r="K22" i="3" s="1"/>
  <c r="K30" i="3" s="1"/>
  <c r="I19" i="3"/>
  <c r="I22" i="3" s="1"/>
  <c r="I30" i="3" s="1"/>
  <c r="G19" i="3"/>
  <c r="G22" i="3" s="1"/>
  <c r="G30" i="3" s="1"/>
  <c r="H92" i="4"/>
  <c r="H77" i="4"/>
  <c r="H31" i="4"/>
  <c r="H45" i="4" s="1"/>
  <c r="H48" i="4" s="1"/>
  <c r="H94" i="4" l="1"/>
  <c r="H97" i="4" s="1"/>
  <c r="H32" i="1"/>
  <c r="O22" i="3"/>
  <c r="O30" i="3" s="1"/>
  <c r="H128" i="1"/>
  <c r="H70" i="2"/>
  <c r="O19" i="3"/>
  <c r="F64" i="2"/>
  <c r="F68" i="2" s="1"/>
  <c r="F23" i="2"/>
  <c r="F76" i="1"/>
  <c r="F67" i="1"/>
  <c r="F30" i="1"/>
  <c r="F19" i="1"/>
  <c r="F54" i="1"/>
  <c r="F102" i="1" s="1"/>
  <c r="F55" i="1"/>
  <c r="F103" i="1" s="1"/>
  <c r="F7" i="2"/>
  <c r="F55" i="2" s="1"/>
  <c r="F54" i="2"/>
  <c r="D55" i="2"/>
  <c r="A1" i="2"/>
  <c r="D55" i="1"/>
  <c r="D103" i="1" s="1"/>
  <c r="A51" i="1"/>
  <c r="A49" i="1"/>
  <c r="H129" i="1" l="1"/>
  <c r="F25" i="2"/>
  <c r="F28" i="2" s="1"/>
  <c r="F9" i="4" s="1"/>
  <c r="F32" i="1"/>
  <c r="F78" i="1"/>
  <c r="A96" i="2"/>
  <c r="F31" i="2" l="1"/>
  <c r="F70" i="2" s="1"/>
  <c r="F31" i="4"/>
  <c r="A49" i="2" l="1"/>
  <c r="A51" i="2"/>
  <c r="F92" i="4" l="1"/>
  <c r="A51" i="4" l="1"/>
  <c r="A54" i="4"/>
  <c r="A52" i="4"/>
  <c r="A144" i="1"/>
  <c r="A109" i="4" s="1"/>
  <c r="A97" i="1"/>
  <c r="A96" i="1"/>
  <c r="A48" i="2" s="1"/>
  <c r="A99" i="1"/>
  <c r="F45" i="4" l="1"/>
  <c r="F48" i="4" s="1"/>
  <c r="F94" i="4" l="1"/>
  <c r="F97" i="4" s="1"/>
  <c r="F126" i="1"/>
  <c r="F128" i="1" l="1"/>
  <c r="F129" i="1" s="1"/>
</calcChain>
</file>

<file path=xl/sharedStrings.xml><?xml version="1.0" encoding="utf-8"?>
<sst xmlns="http://schemas.openxmlformats.org/spreadsheetml/2006/main" count="228" uniqueCount="180">
  <si>
    <t xml:space="preserve">   จัดสรรแล้ว - ทุนสำรองตามกฎหมาย</t>
  </si>
  <si>
    <t xml:space="preserve">   ยังไม่ได้จัดสรร </t>
  </si>
  <si>
    <t>Notes</t>
  </si>
  <si>
    <t>Baht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</si>
  <si>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</si>
  <si>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</si>
  <si>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</si>
  <si>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</si>
  <si>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</si>
  <si>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</si>
  <si>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 xml:space="preserve">Total current assets </t>
  </si>
  <si>
    <t xml:space="preserve">Non-current assets </t>
  </si>
  <si>
    <t>Restricted deposits</t>
  </si>
  <si>
    <t>Property, plant and equipment, net</t>
  </si>
  <si>
    <t>Investment property, net</t>
  </si>
  <si>
    <t>Right-of-use assets, net</t>
  </si>
  <si>
    <t>Deferred tax assets, net</t>
  </si>
  <si>
    <t>Intangible assets, net</t>
  </si>
  <si>
    <t>Other non-current assets</t>
  </si>
  <si>
    <t>Total non-current assets</t>
  </si>
  <si>
    <t>Total assets</t>
  </si>
  <si>
    <t>The accompanying notes are an integral part of these company financial statements.</t>
  </si>
  <si>
    <t xml:space="preserve">Statements of Financial Position </t>
  </si>
  <si>
    <t>Liabilities and equity</t>
  </si>
  <si>
    <t>Current liabilities</t>
  </si>
  <si>
    <t>Trade and other payables</t>
  </si>
  <si>
    <t>from a financial institution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</si>
  <si>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</si>
  <si>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</si>
  <si>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</si>
  <si>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</si>
  <si>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</si>
  <si>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</si>
  <si>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</si>
  <si>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</si>
  <si>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</si>
  <si>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</si>
  <si>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</si>
  <si>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</si>
  <si>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</si>
  <si>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</si>
  <si>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Appropriated</t>
  </si>
  <si>
    <t>Appropriated - Legal reserve</t>
  </si>
  <si>
    <t>Unappropriated</t>
  </si>
  <si>
    <t>Total equity</t>
  </si>
  <si>
    <t>Total liabilities and equity</t>
  </si>
  <si>
    <t>Statements of Comprehensive Income</t>
  </si>
  <si>
    <t>Other income</t>
  </si>
  <si>
    <t>Cost of sales</t>
  </si>
  <si>
    <t>Profit before income tax</t>
  </si>
  <si>
    <t>Finance costs</t>
  </si>
  <si>
    <t>Profit before finance costs and income tax</t>
  </si>
  <si>
    <t>Profit for the year</t>
  </si>
  <si>
    <t>Other comprehensive income:</t>
  </si>
  <si>
    <t>to profit or loss</t>
  </si>
  <si>
    <t>Other comprehensive income for the year, net of tax</t>
  </si>
  <si>
    <t>Total comprehensive income for the year</t>
  </si>
  <si>
    <t xml:space="preserve">Earnings per share </t>
  </si>
  <si>
    <t>Basic earnings per share (Baht per share)</t>
  </si>
  <si>
    <t>Statements of Changes in Equity</t>
  </si>
  <si>
    <t>Issued and</t>
  </si>
  <si>
    <t xml:space="preserve"> paid-up</t>
  </si>
  <si>
    <t>share capital</t>
  </si>
  <si>
    <t>- legal reserve</t>
  </si>
  <si>
    <t>Expenses</t>
  </si>
  <si>
    <t>Selling expenses</t>
  </si>
  <si>
    <t>Administrative expenses</t>
  </si>
  <si>
    <t>Statement of Cash Flow</t>
  </si>
  <si>
    <t>Cash flows from operating activities</t>
  </si>
  <si>
    <t xml:space="preserve">Depreciation </t>
  </si>
  <si>
    <t xml:space="preserve">Amortisation </t>
  </si>
  <si>
    <t xml:space="preserve">   ยุติธรรมผ่านกำไรขาดทุน</t>
  </si>
  <si>
    <t>Interest income</t>
  </si>
  <si>
    <t>Profit from operating activities before</t>
  </si>
  <si>
    <t xml:space="preserve">    เงินสดจ่ายเพื่อเงินประกันการเช่า</t>
  </si>
  <si>
    <t xml:space="preserve">     เจ้าหนี้การค้าและเจ้าหนี้อื่น</t>
  </si>
  <si>
    <t xml:space="preserve">     หนี้สินไม่หมุนเวียนอื่น</t>
  </si>
  <si>
    <t>Cash generated from operations</t>
  </si>
  <si>
    <t>Income tax paid</t>
  </si>
  <si>
    <t>Net cash generated from operating activities</t>
  </si>
  <si>
    <t>Cash flows from investing activities</t>
  </si>
  <si>
    <t xml:space="preserve">    เงินสดรับจากดอกเบี้ย</t>
  </si>
  <si>
    <t>Interest received</t>
  </si>
  <si>
    <t xml:space="preserve">    เงินสดจ่ายเพื่อซื้อหลักทรัพย์เผื่ออขาย</t>
  </si>
  <si>
    <t xml:space="preserve">    เงินสดรับจากการจำหน่ายสินทรัพย์ถาวร</t>
  </si>
  <si>
    <t>Proceeds from disposal of fixed assets</t>
  </si>
  <si>
    <t>Net cash used in investing activities</t>
  </si>
  <si>
    <t>Cash flows from financing activities</t>
  </si>
  <si>
    <t>Interest paid</t>
  </si>
  <si>
    <t>Payment for lease liabilities</t>
  </si>
  <si>
    <t xml:space="preserve">Proceeds from increase of ordinary shares and </t>
  </si>
  <si>
    <t>additional paid-up share capital</t>
  </si>
  <si>
    <t>Net cash generated from (used in) financing activities</t>
  </si>
  <si>
    <t>Cash and cash equivalents at the beginning of the year</t>
  </si>
  <si>
    <t>Cash and cash equivalents at the end of the year</t>
  </si>
  <si>
    <t>Supplementary information for cash flows</t>
  </si>
  <si>
    <t>Non-cash transactions:</t>
  </si>
  <si>
    <r>
      <t xml:space="preserve">Statements of Financial Position </t>
    </r>
    <r>
      <rPr>
        <sz val="10"/>
        <rFont val="Arial"/>
        <family val="2"/>
      </rPr>
      <t>(continued)</t>
    </r>
  </si>
  <si>
    <r>
      <t xml:space="preserve">Liabilities and equity </t>
    </r>
    <r>
      <rPr>
        <sz val="10"/>
        <rFont val="Arial"/>
        <family val="2"/>
      </rPr>
      <t>(continued)</t>
    </r>
  </si>
  <si>
    <r>
      <t xml:space="preserve">Statements of Comprehensive Income </t>
    </r>
    <r>
      <rPr>
        <sz val="10"/>
        <rFont val="Arial"/>
        <family val="2"/>
      </rPr>
      <t>(continued)</t>
    </r>
  </si>
  <si>
    <t>Unrealised (gain) loss on exchange rate, net</t>
  </si>
  <si>
    <t xml:space="preserve">Adjustments to reconcile profit before income tax to net </t>
  </si>
  <si>
    <t>cash received (paid) from operating activities</t>
  </si>
  <si>
    <t>at fair value through profit or loss</t>
  </si>
  <si>
    <t>Deposits</t>
  </si>
  <si>
    <t>Income tax payable</t>
  </si>
  <si>
    <t>Provision for decommissioning cost</t>
  </si>
  <si>
    <t>Other gains (losses) - net</t>
  </si>
  <si>
    <t>Income tax</t>
  </si>
  <si>
    <t>Item that will not be reclassified subsequently to profit or loss</t>
  </si>
  <si>
    <t xml:space="preserve">Total item that will not be reclassified subsequently </t>
  </si>
  <si>
    <t>Changes in equity for the year</t>
  </si>
  <si>
    <t xml:space="preserve">Unrealised gain on financial assets measured </t>
  </si>
  <si>
    <t>Payment for purchase of fixed assets</t>
  </si>
  <si>
    <t>Payment for purchase of intangible assets</t>
  </si>
  <si>
    <t>Total expenses</t>
  </si>
  <si>
    <r>
      <t xml:space="preserve">Statement of Cash Flows </t>
    </r>
    <r>
      <rPr>
        <sz val="10"/>
        <rFont val="Arial"/>
        <family val="2"/>
      </rPr>
      <t>(continued)</t>
    </r>
  </si>
  <si>
    <t>Revenues</t>
  </si>
  <si>
    <t>Revenue from sales</t>
  </si>
  <si>
    <t>Total revenues</t>
  </si>
  <si>
    <t xml:space="preserve">Remeasurement of post-employment </t>
  </si>
  <si>
    <t>Gain from disposal of fixed assets</t>
  </si>
  <si>
    <t>2022</t>
  </si>
  <si>
    <t>Opening balance as at 1 January 2022</t>
  </si>
  <si>
    <t>Closing balance as at 31 December 2022</t>
  </si>
  <si>
    <t>Moshi Moshi Retail Corporation Public Company Limited</t>
  </si>
  <si>
    <t>Issue ordinary shares</t>
  </si>
  <si>
    <t>Dividend paid</t>
  </si>
  <si>
    <t>Legal reserve</t>
  </si>
  <si>
    <t>Dividends paid</t>
  </si>
  <si>
    <t xml:space="preserve"> Baht 1 each</t>
  </si>
  <si>
    <t xml:space="preserve"> Baht 1 each</t>
  </si>
  <si>
    <t>Premium on ordinary shares</t>
  </si>
  <si>
    <t>Item that will be reclassified subsequently to profit or loss</t>
  </si>
  <si>
    <t>Share</t>
  </si>
  <si>
    <t>premium</t>
  </si>
  <si>
    <t>Reversal of provision for decommissioning cost</t>
  </si>
  <si>
    <t>Payment for short-term borrowings</t>
  </si>
  <si>
    <t>Proceed for short-term borrowings</t>
  </si>
  <si>
    <t>and intangible assets</t>
  </si>
  <si>
    <t>Loss on write-off of fixed assets</t>
  </si>
  <si>
    <t xml:space="preserve">Effect of lease modification and rent concession </t>
  </si>
  <si>
    <t>changes in working capital</t>
  </si>
  <si>
    <t>Changes in working capital:</t>
  </si>
  <si>
    <t>Inventories, net</t>
  </si>
  <si>
    <t>Payment for short-term borrowings from related parties</t>
  </si>
  <si>
    <t>Payment for transaction costs related to share issuance</t>
  </si>
  <si>
    <t>and damages of inventories</t>
  </si>
  <si>
    <t>Reversal of loss on allowance for obsolescence</t>
  </si>
  <si>
    <t>For the year ended 31 December 2023</t>
  </si>
  <si>
    <t>2023</t>
  </si>
  <si>
    <t>Opening balance as at 1 January 2023</t>
  </si>
  <si>
    <t>Closing balance as at 31 December 2023</t>
  </si>
  <si>
    <t>As at 31 December 2023</t>
  </si>
  <si>
    <t xml:space="preserve">Ordinary shares 330,000,000 shares at par value of </t>
  </si>
  <si>
    <t>(2022 : ordinary shares 300,000,000 shares</t>
  </si>
  <si>
    <t xml:space="preserve">   at par value of Baht 1 each)</t>
  </si>
  <si>
    <t>Ordinary shares, 329,999,954  shares at par value of</t>
  </si>
  <si>
    <t>14, 15, 16</t>
  </si>
  <si>
    <t>Fair value gain on derivatives</t>
  </si>
  <si>
    <t>Paid employee benefit obligations</t>
  </si>
  <si>
    <t>Payment for financial assets measured</t>
  </si>
  <si>
    <t>Proceeds from disposals of financial assets measured</t>
  </si>
  <si>
    <t xml:space="preserve">Payment for purchase of financial assets measured	</t>
  </si>
  <si>
    <t>at amortised cost</t>
  </si>
  <si>
    <t>Payment for decommissioning cost</t>
  </si>
  <si>
    <t>Short-term investments</t>
  </si>
  <si>
    <t xml:space="preserve">Received employee benefit obligations </t>
  </si>
  <si>
    <t>Interest received from financial assets measured</t>
  </si>
  <si>
    <t>from lease modification and reassessment</t>
  </si>
  <si>
    <t>Acquisition of right-of-use assets
 under lease liabilities</t>
  </si>
  <si>
    <t xml:space="preserve">Increase in right-of-use assets </t>
  </si>
  <si>
    <t>Purchase of fixed assets which have not been paid</t>
  </si>
  <si>
    <t>Stock dividend</t>
  </si>
  <si>
    <t xml:space="preserve">Income tax on item that will not </t>
  </si>
  <si>
    <t>be reclassified subsequently to profit or loss</t>
  </si>
  <si>
    <t>Contract liabilities</t>
  </si>
  <si>
    <t>Net increase (decrease) in cash and cash equivalents</t>
  </si>
  <si>
    <t>Proceeds from redeem of financial assets measured</t>
  </si>
  <si>
    <t>Reversal of impairment loss on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</si>
</sst>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3" formatCode="_-* #,##0.00_-;\-* #,##0.00_-;_-* &quot;-&quot;??_-;_-@_-"/>
    <numFmt numFmtId="164" formatCode="#,##0;\(#,##0\)"/>
    <numFmt numFmtId="165" formatCode="#,##0;\(#,##0\);&quot;-&quot;;@"/>
    <numFmt numFmtId="166" formatCode="#,##0;\(#,##0\);\-"/>
    <numFmt numFmtId="167" formatCode="#,##0.00;\(#,##0.00\);\-"/>
    <numFmt numFmtId="168" formatCode="#,##0\ \ ;\(#,##0\)\ ;\—\ \ \ \ "/>
    <numFmt numFmtId="169" formatCode="_-* #,##0_-;\-* #,##0_-;_-* &quot;-&quot;??_-;_-@_-"/>
    <numFmt numFmtId="170" formatCode="#,##0.0;\(#,##0.0\)"/>
    <numFmt numFmtId="171" formatCode="#,##0.00;\(#,##0.00\);&quot;-&quot;;@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-* #,##0.00\ _z_ł_-;\-* #,##0.00\ _z_ł_-;_-* &quot;-&quot;??\ _z_ł_-;_-@_-"/>
  </numFmts>
  <fonts count="28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2"/>
      <color theme="1"/>
      <name val="Calibri"/>
      <family val="2"/>
      <charset val="136"/>
      <scheme val="minor"/>
    </font>
    <font>
      <sz val="10"/>
      <color theme="1"/>
      <name val="Book Antiqua"/>
      <family val="2"/>
    </font>
    <font>
      <u/>
      <sz val="10"/>
      <color rgb="FF7A1818"/>
      <name val="Georgia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color rgb="FF000000"/>
      <name val="Times New Roman"/>
      <family val="1"/>
    </font>
    <font>
      <sz val="10"/>
      <name val="Arial"/>
      <family val="2"/>
      <charset val="1"/>
    </font>
    <font>
      <sz val="11"/>
      <color rgb="FF000000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rgb="FF00B0F0"/>
      <name val="Arial"/>
      <family val="2"/>
    </font>
    <font>
      <sz val="10"/>
      <color theme="0"/>
      <name val="Arial"/>
      <family val="2"/>
    </font>
    <font>
      <sz val="10"/>
      <color theme="2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23">
    <xf numFmtId="0" fontId="0" fillId="0" borderId="0"/>
    <xf numFmtId="0" fontId="1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0" fontId="5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>
      <protection locked="0"/>
    </xf>
    <xf numFmtId="0" fontId="4" fillId="0" borderId="0"/>
    <xf numFmtId="43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8" fillId="0" borderId="4" applyNumberFormat="0" applyFill="0" applyAlignment="0">
      <protection locked="0"/>
    </xf>
    <xf numFmtId="43" fontId="3" fillId="0" borderId="0" applyFont="0" applyFill="0" applyBorder="0" applyAlignment="0" applyProtection="0"/>
    <xf numFmtId="0" fontId="5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NumberFormat="0" applyFill="0" applyBorder="0" applyAlignment="0">
      <alignment vertical="top"/>
      <protection locked="0"/>
    </xf>
    <xf numFmtId="9" fontId="3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0">
      <alignment vertical="center"/>
    </xf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6" fillId="0" borderId="0"/>
    <xf numFmtId="0" fontId="7" fillId="0" borderId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/>
    <xf numFmtId="17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0" fontId="15" fillId="0" borderId="0"/>
    <xf numFmtId="43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protection locked="0"/>
    </xf>
    <xf numFmtId="0" fontId="3" fillId="0" borderId="0"/>
    <xf numFmtId="174" fontId="3" fillId="0" borderId="0" applyFont="0" applyFill="0" applyBorder="0" applyAlignment="0" applyProtection="0"/>
    <xf numFmtId="0" fontId="5" fillId="0" borderId="0"/>
    <xf numFmtId="0" fontId="14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9" fillId="0" borderId="0" applyNumberFormat="0" applyFill="0" applyBorder="0" applyAlignment="0" applyProtection="0">
      <alignment wrapText="1"/>
    </xf>
    <xf numFmtId="0" fontId="12" fillId="0" borderId="0" applyNumberFormat="0" applyFill="0" applyBorder="0" applyAlignment="0" applyProtection="0">
      <alignment vertical="top"/>
      <protection locked="0"/>
    </xf>
    <xf numFmtId="0" fontId="9" fillId="0" borderId="4" applyNumberFormat="0" applyFill="0" applyBorder="0" applyAlignment="0">
      <alignment wrapText="1"/>
      <protection locked="0"/>
    </xf>
    <xf numFmtId="0" fontId="4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7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4" applyNumberFormat="0" applyFill="0" applyAlignment="0">
      <alignment wrapText="1"/>
      <protection locked="0"/>
    </xf>
    <xf numFmtId="0" fontId="9" fillId="0" borderId="4" applyNumberFormat="0" applyFill="0" applyBorder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10">
    <xf numFmtId="0" fontId="0" fillId="0" borderId="0" xfId="0"/>
    <xf numFmtId="0" fontId="4" fillId="0" borderId="0" xfId="6" applyFont="1" applyAlignment="1">
      <alignment horizontal="center" vertical="center"/>
    </xf>
    <xf numFmtId="164" fontId="4" fillId="0" borderId="0" xfId="6" applyNumberFormat="1" applyFont="1" applyAlignment="1">
      <alignment vertical="center"/>
    </xf>
    <xf numFmtId="0" fontId="18" fillId="0" borderId="0" xfId="6" applyFont="1" applyAlignment="1">
      <alignment horizontal="right" vertical="center"/>
    </xf>
    <xf numFmtId="164" fontId="18" fillId="0" borderId="1" xfId="6" applyNumberFormat="1" applyFont="1" applyBorder="1" applyAlignment="1">
      <alignment horizontal="center" vertical="center"/>
    </xf>
    <xf numFmtId="164" fontId="18" fillId="0" borderId="0" xfId="6" applyNumberFormat="1" applyFont="1" applyAlignment="1">
      <alignment horizontal="left" vertical="center"/>
    </xf>
    <xf numFmtId="0" fontId="4" fillId="0" borderId="0" xfId="6" applyFont="1" applyAlignment="1">
      <alignment vertical="center"/>
    </xf>
    <xf numFmtId="38" fontId="4" fillId="0" borderId="0" xfId="11" applyNumberFormat="1" applyFont="1" applyAlignment="1">
      <alignment vertical="center"/>
    </xf>
    <xf numFmtId="38" fontId="18" fillId="0" borderId="0" xfId="11" applyNumberFormat="1" applyFont="1" applyAlignment="1">
      <alignment vertical="center"/>
    </xf>
    <xf numFmtId="0" fontId="18" fillId="0" borderId="0" xfId="6" applyFont="1" applyAlignment="1">
      <alignment vertical="center"/>
    </xf>
    <xf numFmtId="164" fontId="18" fillId="0" borderId="0" xfId="1" applyNumberFormat="1" applyFont="1" applyAlignment="1">
      <alignment vertical="center"/>
    </xf>
    <xf numFmtId="164" fontId="18" fillId="0" borderId="0" xfId="1" applyNumberFormat="1" applyFont="1" applyAlignment="1">
      <alignment horizontal="center" vertical="center"/>
    </xf>
    <xf numFmtId="165" fontId="18" fillId="0" borderId="0" xfId="1" applyNumberFormat="1" applyFont="1" applyAlignment="1">
      <alignment vertical="center"/>
    </xf>
    <xf numFmtId="164" fontId="18" fillId="0" borderId="1" xfId="1" applyNumberFormat="1" applyFont="1" applyBorder="1" applyAlignment="1">
      <alignment vertical="center"/>
    </xf>
    <xf numFmtId="164" fontId="18" fillId="0" borderId="1" xfId="1" applyNumberFormat="1" applyFont="1" applyBorder="1" applyAlignment="1">
      <alignment horizontal="center" vertical="center"/>
    </xf>
    <xf numFmtId="165" fontId="18" fillId="0" borderId="1" xfId="1" applyNumberFormat="1" applyFont="1" applyBorder="1" applyAlignment="1">
      <alignment vertical="center"/>
    </xf>
    <xf numFmtId="1" fontId="18" fillId="0" borderId="0" xfId="1" applyNumberFormat="1" applyFont="1" applyAlignment="1">
      <alignment horizontal="right" vertical="center"/>
    </xf>
    <xf numFmtId="165" fontId="18" fillId="0" borderId="1" xfId="1" applyNumberFormat="1" applyFont="1" applyBorder="1" applyAlignment="1">
      <alignment horizontal="right" vertical="center"/>
    </xf>
    <xf numFmtId="164" fontId="18" fillId="0" borderId="0" xfId="1" applyNumberFormat="1" applyFont="1" applyAlignment="1">
      <alignment horizontal="right" vertical="center"/>
    </xf>
    <xf numFmtId="165" fontId="18" fillId="2" borderId="0" xfId="1" applyNumberFormat="1" applyFont="1" applyFill="1" applyAlignment="1">
      <alignment horizontal="right" vertical="center"/>
    </xf>
    <xf numFmtId="165" fontId="18" fillId="2" borderId="0" xfId="1" applyNumberFormat="1" applyFont="1" applyFill="1" applyAlignment="1">
      <alignment vertical="center"/>
    </xf>
    <xf numFmtId="164" fontId="4" fillId="0" borderId="0" xfId="1" applyNumberFormat="1" applyFont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165" fontId="4" fillId="2" borderId="0" xfId="1" applyNumberFormat="1" applyFont="1" applyFill="1" applyAlignment="1">
      <alignment vertical="center"/>
    </xf>
    <xf numFmtId="164" fontId="4" fillId="0" borderId="0" xfId="1" applyNumberFormat="1" applyFont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165" fontId="4" fillId="2" borderId="2" xfId="1" applyNumberFormat="1" applyFont="1" applyFill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164" fontId="4" fillId="0" borderId="1" xfId="1" applyNumberFormat="1" applyFont="1" applyBorder="1" applyAlignment="1">
      <alignment horizontal="center" vertical="center"/>
    </xf>
    <xf numFmtId="164" fontId="19" fillId="0" borderId="0" xfId="0" applyNumberFormat="1" applyFont="1" applyAlignment="1">
      <alignment vertical="center"/>
    </xf>
    <xf numFmtId="0" fontId="18" fillId="0" borderId="0" xfId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165" fontId="4" fillId="2" borderId="0" xfId="1" applyNumberFormat="1" applyFont="1" applyFill="1" applyAlignment="1">
      <alignment horizontal="right" vertical="center"/>
    </xf>
    <xf numFmtId="164" fontId="4" fillId="0" borderId="0" xfId="1" quotePrefix="1" applyNumberFormat="1" applyFont="1" applyAlignment="1">
      <alignment vertical="center"/>
    </xf>
    <xf numFmtId="0" fontId="18" fillId="0" borderId="0" xfId="1" applyFont="1" applyAlignment="1">
      <alignment vertical="center"/>
    </xf>
    <xf numFmtId="164" fontId="20" fillId="0" borderId="0" xfId="1" applyNumberFormat="1" applyFont="1" applyAlignment="1">
      <alignment horizontal="right" vertical="center"/>
    </xf>
    <xf numFmtId="165" fontId="21" fillId="0" borderId="0" xfId="1" applyNumberFormat="1" applyFont="1" applyAlignment="1">
      <alignment vertical="center"/>
    </xf>
    <xf numFmtId="164" fontId="22" fillId="0" borderId="0" xfId="1" applyNumberFormat="1" applyFont="1" applyAlignment="1">
      <alignment vertical="center"/>
    </xf>
    <xf numFmtId="164" fontId="18" fillId="0" borderId="0" xfId="2" applyNumberFormat="1" applyFont="1" applyAlignment="1">
      <alignment horizontal="left" vertical="center"/>
    </xf>
    <xf numFmtId="164" fontId="4" fillId="0" borderId="0" xfId="2" applyNumberFormat="1" applyFont="1" applyAlignment="1">
      <alignment horizontal="left"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8" fontId="18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horizontal="left" vertical="center"/>
    </xf>
    <xf numFmtId="164" fontId="4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vertical="center"/>
    </xf>
    <xf numFmtId="165" fontId="4" fillId="0" borderId="1" xfId="2" applyNumberFormat="1" applyFont="1" applyBorder="1" applyAlignment="1">
      <alignment vertical="center"/>
    </xf>
    <xf numFmtId="0" fontId="18" fillId="0" borderId="0" xfId="2" applyFont="1" applyAlignment="1">
      <alignment horizontal="right" vertical="center"/>
    </xf>
    <xf numFmtId="0" fontId="4" fillId="0" borderId="0" xfId="2" applyFont="1" applyAlignment="1">
      <alignment vertical="center"/>
    </xf>
    <xf numFmtId="166" fontId="4" fillId="0" borderId="0" xfId="2" applyNumberFormat="1" applyFont="1" applyAlignment="1">
      <alignment vertical="center"/>
    </xf>
    <xf numFmtId="165" fontId="4" fillId="0" borderId="0" xfId="2" applyNumberFormat="1" applyFont="1" applyAlignment="1">
      <alignment horizontal="right" vertical="center"/>
    </xf>
    <xf numFmtId="170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5" fontId="4" fillId="2" borderId="1" xfId="2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4" fillId="0" borderId="0" xfId="2" quotePrefix="1" applyNumberFormat="1" applyFont="1" applyAlignment="1">
      <alignment horizontal="center" vertical="center"/>
    </xf>
    <xf numFmtId="165" fontId="4" fillId="2" borderId="1" xfId="2" applyNumberFormat="1" applyFont="1" applyFill="1" applyBorder="1" applyAlignment="1">
      <alignment horizontal="right" vertical="center"/>
    </xf>
    <xf numFmtId="0" fontId="4" fillId="0" borderId="1" xfId="2" applyFont="1" applyBorder="1" applyAlignment="1">
      <alignment vertical="center"/>
    </xf>
    <xf numFmtId="164" fontId="18" fillId="0" borderId="1" xfId="2" applyNumberFormat="1" applyFont="1" applyBorder="1" applyAlignment="1">
      <alignment horizontal="left" vertical="center"/>
    </xf>
    <xf numFmtId="0" fontId="4" fillId="0" borderId="0" xfId="3" applyFont="1" applyAlignment="1">
      <alignment vertical="center"/>
    </xf>
    <xf numFmtId="0" fontId="4" fillId="0" borderId="0" xfId="2" applyFont="1" applyAlignment="1">
      <alignment horizontal="center" vertical="center"/>
    </xf>
    <xf numFmtId="1" fontId="4" fillId="0" borderId="0" xfId="2" applyNumberFormat="1" applyFont="1" applyAlignment="1">
      <alignment horizontal="center" vertical="center"/>
    </xf>
    <xf numFmtId="0" fontId="18" fillId="0" borderId="0" xfId="3" applyFont="1" applyAlignment="1">
      <alignment vertical="center"/>
    </xf>
    <xf numFmtId="169" fontId="5" fillId="0" borderId="0" xfId="4" applyNumberFormat="1" applyFont="1" applyFill="1" applyAlignment="1">
      <alignment vertical="center"/>
    </xf>
    <xf numFmtId="165" fontId="4" fillId="2" borderId="2" xfId="2" applyNumberFormat="1" applyFont="1" applyFill="1" applyBorder="1" applyAlignment="1">
      <alignment vertical="center"/>
    </xf>
    <xf numFmtId="0" fontId="18" fillId="0" borderId="0" xfId="0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49" fontId="23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164" fontId="18" fillId="0" borderId="0" xfId="2" applyNumberFormat="1" applyFont="1" applyAlignment="1">
      <alignment vertical="center"/>
    </xf>
    <xf numFmtId="0" fontId="18" fillId="0" borderId="0" xfId="2" applyFont="1" applyAlignment="1">
      <alignment vertical="center"/>
    </xf>
    <xf numFmtId="0" fontId="18" fillId="0" borderId="0" xfId="2" applyFont="1" applyAlignment="1">
      <alignment horizontal="center" vertical="center"/>
    </xf>
    <xf numFmtId="165" fontId="18" fillId="0" borderId="0" xfId="2" applyNumberFormat="1" applyFont="1" applyAlignment="1">
      <alignment vertical="center"/>
    </xf>
    <xf numFmtId="164" fontId="18" fillId="0" borderId="1" xfId="2" applyNumberFormat="1" applyFont="1" applyBorder="1" applyAlignment="1">
      <alignment vertical="center"/>
    </xf>
    <xf numFmtId="0" fontId="18" fillId="0" borderId="1" xfId="2" applyFont="1" applyBorder="1" applyAlignment="1">
      <alignment vertical="center"/>
    </xf>
    <xf numFmtId="0" fontId="18" fillId="0" borderId="1" xfId="2" applyFont="1" applyBorder="1" applyAlignment="1">
      <alignment horizontal="center" vertical="center"/>
    </xf>
    <xf numFmtId="165" fontId="18" fillId="0" borderId="1" xfId="2" applyNumberFormat="1" applyFont="1" applyBorder="1" applyAlignment="1">
      <alignment vertical="center"/>
    </xf>
    <xf numFmtId="165" fontId="18" fillId="0" borderId="3" xfId="2" applyNumberFormat="1" applyFont="1" applyBorder="1" applyAlignment="1">
      <alignment vertical="center"/>
    </xf>
    <xf numFmtId="165" fontId="18" fillId="0" borderId="1" xfId="2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164" fontId="18" fillId="0" borderId="0" xfId="2" applyNumberFormat="1" applyFont="1" applyAlignment="1">
      <alignment horizontal="center" vertical="center"/>
    </xf>
    <xf numFmtId="164" fontId="18" fillId="0" borderId="1" xfId="2" applyNumberFormat="1" applyFont="1" applyBorder="1" applyAlignment="1">
      <alignment horizontal="center" vertical="center"/>
    </xf>
    <xf numFmtId="164" fontId="18" fillId="0" borderId="0" xfId="2" applyNumberFormat="1" applyFont="1" applyAlignment="1">
      <alignment horizontal="right" vertical="center"/>
    </xf>
    <xf numFmtId="1" fontId="18" fillId="0" borderId="0" xfId="2" applyNumberFormat="1" applyFont="1" applyAlignment="1">
      <alignment horizontal="right" vertical="center"/>
    </xf>
    <xf numFmtId="165" fontId="18" fillId="2" borderId="0" xfId="2" applyNumberFormat="1" applyFont="1" applyFill="1" applyAlignment="1">
      <alignment vertical="center"/>
    </xf>
    <xf numFmtId="37" fontId="4" fillId="0" borderId="0" xfId="0" applyNumberFormat="1" applyFont="1" applyAlignment="1">
      <alignment vertical="center"/>
    </xf>
    <xf numFmtId="171" fontId="4" fillId="2" borderId="2" xfId="2" applyNumberFormat="1" applyFont="1" applyFill="1" applyBorder="1" applyAlignment="1">
      <alignment vertical="center"/>
    </xf>
    <xf numFmtId="171" fontId="4" fillId="0" borderId="0" xfId="2" applyNumberFormat="1" applyFont="1" applyAlignment="1">
      <alignment vertical="center"/>
    </xf>
    <xf numFmtId="167" fontId="4" fillId="0" borderId="0" xfId="2" applyNumberFormat="1" applyFont="1" applyAlignment="1">
      <alignment vertical="center"/>
    </xf>
    <xf numFmtId="171" fontId="4" fillId="0" borderId="0" xfId="2" applyNumberFormat="1" applyFont="1" applyAlignment="1">
      <alignment horizontal="right" vertical="center"/>
    </xf>
    <xf numFmtId="0" fontId="5" fillId="0" borderId="0" xfId="11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24" fillId="0" borderId="0" xfId="2" applyFont="1" applyAlignment="1">
      <alignment vertical="center"/>
    </xf>
    <xf numFmtId="0" fontId="24" fillId="0" borderId="0" xfId="2" applyFont="1" applyAlignment="1">
      <alignment horizontal="center" vertical="center"/>
    </xf>
    <xf numFmtId="0" fontId="25" fillId="0" borderId="0" xfId="2" applyFont="1" applyAlignment="1">
      <alignment horizontal="right" vertical="center"/>
    </xf>
    <xf numFmtId="165" fontId="25" fillId="0" borderId="0" xfId="2" applyNumberFormat="1" applyFont="1" applyAlignment="1">
      <alignment horizontal="right" vertical="center"/>
    </xf>
    <xf numFmtId="0" fontId="24" fillId="0" borderId="0" xfId="0" applyFont="1" applyAlignment="1">
      <alignment vertical="center"/>
    </xf>
    <xf numFmtId="0" fontId="25" fillId="0" borderId="0" xfId="2" applyFont="1" applyAlignment="1">
      <alignment vertical="center"/>
    </xf>
    <xf numFmtId="164" fontId="25" fillId="0" borderId="0" xfId="2" applyNumberFormat="1" applyFont="1" applyAlignment="1">
      <alignment horizontal="right" vertical="center"/>
    </xf>
    <xf numFmtId="0" fontId="25" fillId="0" borderId="1" xfId="2" applyFont="1" applyBorder="1" applyAlignment="1">
      <alignment horizontal="center" vertical="center"/>
    </xf>
    <xf numFmtId="165" fontId="25" fillId="0" borderId="1" xfId="2" applyNumberFormat="1" applyFont="1" applyBorder="1" applyAlignment="1">
      <alignment horizontal="right" vertical="center"/>
    </xf>
    <xf numFmtId="164" fontId="24" fillId="0" borderId="0" xfId="2" applyNumberFormat="1" applyFont="1" applyAlignment="1">
      <alignment vertical="center"/>
    </xf>
    <xf numFmtId="165" fontId="24" fillId="0" borderId="0" xfId="2" applyNumberFormat="1" applyFont="1" applyAlignment="1">
      <alignment horizontal="right" vertical="center"/>
    </xf>
    <xf numFmtId="165" fontId="24" fillId="0" borderId="0" xfId="2" applyNumberFormat="1" applyFont="1" applyAlignment="1">
      <alignment vertical="center"/>
    </xf>
    <xf numFmtId="0" fontId="25" fillId="0" borderId="0" xfId="0" applyFont="1" applyAlignment="1">
      <alignment vertical="center"/>
    </xf>
    <xf numFmtId="166" fontId="24" fillId="0" borderId="0" xfId="0" applyNumberFormat="1" applyFont="1" applyAlignment="1">
      <alignment horizontal="right" vertical="center"/>
    </xf>
    <xf numFmtId="164" fontId="24" fillId="0" borderId="0" xfId="2" applyNumberFormat="1" applyFont="1" applyAlignment="1">
      <alignment horizontal="right" vertical="center"/>
    </xf>
    <xf numFmtId="0" fontId="24" fillId="0" borderId="0" xfId="2" applyFont="1" applyAlignment="1">
      <alignment horizontal="right" vertical="center"/>
    </xf>
    <xf numFmtId="165" fontId="24" fillId="2" borderId="0" xfId="2" applyNumberFormat="1" applyFont="1" applyFill="1" applyAlignment="1">
      <alignment horizontal="right" vertical="center"/>
    </xf>
    <xf numFmtId="170" fontId="24" fillId="0" borderId="0" xfId="0" applyNumberFormat="1" applyFont="1" applyAlignment="1">
      <alignment horizontal="center" vertical="center"/>
    </xf>
    <xf numFmtId="166" fontId="24" fillId="2" borderId="1" xfId="0" applyNumberFormat="1" applyFont="1" applyFill="1" applyBorder="1" applyAlignment="1">
      <alignment horizontal="right" vertical="center"/>
    </xf>
    <xf numFmtId="165" fontId="24" fillId="2" borderId="2" xfId="2" applyNumberFormat="1" applyFont="1" applyFill="1" applyBorder="1" applyAlignment="1">
      <alignment horizontal="right" vertical="center"/>
    </xf>
    <xf numFmtId="165" fontId="5" fillId="2" borderId="0" xfId="0" applyNumberFormat="1" applyFont="1" applyFill="1" applyAlignment="1">
      <alignment vertical="center"/>
    </xf>
    <xf numFmtId="0" fontId="24" fillId="2" borderId="0" xfId="0" applyFont="1" applyFill="1" applyAlignment="1">
      <alignment vertical="center"/>
    </xf>
    <xf numFmtId="0" fontId="5" fillId="0" borderId="0" xfId="6" applyFont="1" applyAlignment="1">
      <alignment vertical="center"/>
    </xf>
    <xf numFmtId="164" fontId="4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vertical="center"/>
    </xf>
    <xf numFmtId="166" fontId="24" fillId="2" borderId="0" xfId="0" applyNumberFormat="1" applyFont="1" applyFill="1" applyAlignment="1">
      <alignment horizontal="right" vertical="center"/>
    </xf>
    <xf numFmtId="0" fontId="25" fillId="0" borderId="1" xfId="2" applyFont="1" applyBorder="1" applyAlignment="1">
      <alignment horizontal="right" vertical="center"/>
    </xf>
    <xf numFmtId="169" fontId="24" fillId="2" borderId="0" xfId="4" applyNumberFormat="1" applyFont="1" applyFill="1" applyBorder="1" applyAlignment="1">
      <alignment vertical="center"/>
    </xf>
    <xf numFmtId="0" fontId="18" fillId="0" borderId="0" xfId="0" applyFont="1" applyAlignment="1">
      <alignment horizontal="center" vertical="center"/>
    </xf>
    <xf numFmtId="164" fontId="5" fillId="0" borderId="0" xfId="2" applyNumberFormat="1" applyFont="1" applyAlignment="1">
      <alignment vertical="center"/>
    </xf>
    <xf numFmtId="164" fontId="19" fillId="0" borderId="0" xfId="2" applyNumberFormat="1" applyFont="1" applyAlignment="1">
      <alignment vertical="center"/>
    </xf>
    <xf numFmtId="165" fontId="5" fillId="2" borderId="1" xfId="2" applyNumberFormat="1" applyFont="1" applyFill="1" applyBorder="1" applyAlignment="1">
      <alignment vertical="center"/>
    </xf>
    <xf numFmtId="165" fontId="4" fillId="2" borderId="1" xfId="4" applyNumberFormat="1" applyFont="1" applyFill="1" applyBorder="1" applyAlignment="1">
      <alignment horizontal="right" vertical="center"/>
    </xf>
    <xf numFmtId="165" fontId="4" fillId="2" borderId="0" xfId="2" applyNumberFormat="1" applyFont="1" applyFill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164" fontId="4" fillId="0" borderId="0" xfId="6" applyNumberFormat="1" applyFont="1" applyAlignment="1">
      <alignment horizontal="left" vertical="center"/>
    </xf>
    <xf numFmtId="0" fontId="4" fillId="0" borderId="0" xfId="3" quotePrefix="1" applyFont="1" applyAlignment="1">
      <alignment vertical="center"/>
    </xf>
    <xf numFmtId="165" fontId="4" fillId="0" borderId="0" xfId="2" applyNumberFormat="1" applyFont="1" applyFill="1" applyAlignment="1">
      <alignment vertical="center"/>
    </xf>
    <xf numFmtId="165" fontId="4" fillId="0" borderId="1" xfId="2" applyNumberFormat="1" applyFont="1" applyFill="1" applyBorder="1" applyAlignment="1">
      <alignment vertical="center"/>
    </xf>
    <xf numFmtId="166" fontId="18" fillId="0" borderId="0" xfId="6" quotePrefix="1" applyNumberFormat="1" applyFont="1" applyFill="1" applyAlignment="1">
      <alignment horizontal="right" vertical="center"/>
    </xf>
    <xf numFmtId="166" fontId="18" fillId="0" borderId="1" xfId="6" applyNumberFormat="1" applyFont="1" applyFill="1" applyBorder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165" fontId="4" fillId="0" borderId="1" xfId="2" applyNumberFormat="1" applyFont="1" applyFill="1" applyBorder="1" applyAlignment="1">
      <alignment horizontal="right" vertical="center"/>
    </xf>
    <xf numFmtId="0" fontId="4" fillId="0" borderId="1" xfId="2" applyFont="1" applyFill="1" applyBorder="1" applyAlignment="1">
      <alignment vertical="center"/>
    </xf>
    <xf numFmtId="165" fontId="4" fillId="0" borderId="1" xfId="4" applyNumberFormat="1" applyFont="1" applyFill="1" applyBorder="1" applyAlignment="1">
      <alignment horizontal="right" vertical="center"/>
    </xf>
    <xf numFmtId="165" fontId="4" fillId="0" borderId="2" xfId="2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5" fontId="5" fillId="0" borderId="1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24" fillId="2" borderId="1" xfId="2" applyNumberFormat="1" applyFont="1" applyFill="1" applyBorder="1" applyAlignment="1">
      <alignment horizontal="right" vertical="center"/>
    </xf>
    <xf numFmtId="0" fontId="24" fillId="0" borderId="0" xfId="2" applyFont="1" applyFill="1" applyAlignment="1">
      <alignment horizontal="center" vertical="center"/>
    </xf>
    <xf numFmtId="164" fontId="24" fillId="0" borderId="0" xfId="2" applyNumberFormat="1" applyFont="1" applyFill="1" applyAlignment="1">
      <alignment vertical="center"/>
    </xf>
    <xf numFmtId="165" fontId="24" fillId="0" borderId="0" xfId="2" applyNumberFormat="1" applyFont="1" applyFill="1" applyAlignment="1">
      <alignment horizontal="right" vertical="center"/>
    </xf>
    <xf numFmtId="164" fontId="24" fillId="0" borderId="0" xfId="2" applyNumberFormat="1" applyFont="1" applyFill="1" applyAlignment="1">
      <alignment horizontal="right" vertical="center"/>
    </xf>
    <xf numFmtId="0" fontId="24" fillId="0" borderId="0" xfId="0" applyFont="1" applyFill="1" applyAlignment="1">
      <alignment vertical="center"/>
    </xf>
    <xf numFmtId="166" fontId="24" fillId="0" borderId="0" xfId="0" applyNumberFormat="1" applyFont="1" applyFill="1" applyAlignment="1">
      <alignment horizontal="right" vertical="center"/>
    </xf>
    <xf numFmtId="169" fontId="24" fillId="0" borderId="0" xfId="4" applyNumberFormat="1" applyFont="1" applyFill="1" applyBorder="1" applyAlignment="1">
      <alignment vertical="center"/>
    </xf>
    <xf numFmtId="166" fontId="24" fillId="0" borderId="1" xfId="0" applyNumberFormat="1" applyFont="1" applyFill="1" applyBorder="1" applyAlignment="1">
      <alignment horizontal="right" vertical="center"/>
    </xf>
    <xf numFmtId="165" fontId="24" fillId="0" borderId="1" xfId="2" applyNumberFormat="1" applyFont="1" applyFill="1" applyBorder="1" applyAlignment="1">
      <alignment horizontal="right" vertical="center"/>
    </xf>
    <xf numFmtId="0" fontId="24" fillId="0" borderId="0" xfId="2" applyFont="1" applyFill="1" applyAlignment="1">
      <alignment vertical="center"/>
    </xf>
    <xf numFmtId="0" fontId="24" fillId="0" borderId="0" xfId="2" applyFont="1" applyFill="1" applyAlignment="1">
      <alignment horizontal="right" vertical="center"/>
    </xf>
    <xf numFmtId="165" fontId="24" fillId="0" borderId="2" xfId="2" applyNumberFormat="1" applyFont="1" applyFill="1" applyBorder="1" applyAlignment="1">
      <alignment horizontal="right" vertical="center"/>
    </xf>
    <xf numFmtId="165" fontId="18" fillId="0" borderId="0" xfId="2" applyNumberFormat="1" applyFont="1" applyFill="1" applyAlignment="1">
      <alignment vertical="center"/>
    </xf>
    <xf numFmtId="165" fontId="18" fillId="0" borderId="1" xfId="2" applyNumberFormat="1" applyFont="1" applyFill="1" applyBorder="1" applyAlignment="1">
      <alignment vertical="center"/>
    </xf>
    <xf numFmtId="1" fontId="18" fillId="0" borderId="0" xfId="2" applyNumberFormat="1" applyFont="1" applyFill="1" applyAlignment="1">
      <alignment horizontal="right" vertical="center"/>
    </xf>
    <xf numFmtId="165" fontId="18" fillId="0" borderId="1" xfId="2" applyNumberFormat="1" applyFont="1" applyFill="1" applyBorder="1" applyAlignment="1">
      <alignment horizontal="right" vertical="center"/>
    </xf>
    <xf numFmtId="0" fontId="18" fillId="0" borderId="0" xfId="2" applyFont="1" applyFill="1" applyAlignment="1">
      <alignment horizontal="right" vertical="center"/>
    </xf>
    <xf numFmtId="165" fontId="5" fillId="0" borderId="1" xfId="2" applyNumberFormat="1" applyFont="1" applyFill="1" applyBorder="1" applyAlignment="1">
      <alignment vertical="center"/>
    </xf>
    <xf numFmtId="171" fontId="4" fillId="0" borderId="2" xfId="2" applyNumberFormat="1" applyFont="1" applyFill="1" applyBorder="1" applyAlignment="1">
      <alignment vertical="center"/>
    </xf>
    <xf numFmtId="171" fontId="4" fillId="0" borderId="0" xfId="2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5" fontId="18" fillId="0" borderId="0" xfId="1" applyNumberFormat="1" applyFont="1" applyFill="1" applyAlignment="1">
      <alignment vertical="center"/>
    </xf>
    <xf numFmtId="165" fontId="18" fillId="0" borderId="1" xfId="1" applyNumberFormat="1" applyFont="1" applyFill="1" applyBorder="1" applyAlignment="1">
      <alignment vertical="center"/>
    </xf>
    <xf numFmtId="1" fontId="18" fillId="0" borderId="0" xfId="1" applyNumberFormat="1" applyFont="1" applyFill="1" applyAlignment="1">
      <alignment horizontal="right" vertical="center"/>
    </xf>
    <xf numFmtId="165" fontId="18" fillId="0" borderId="1" xfId="1" applyNumberFormat="1" applyFont="1" applyFill="1" applyBorder="1" applyAlignment="1">
      <alignment horizontal="right" vertical="center"/>
    </xf>
    <xf numFmtId="165" fontId="18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2" xfId="1" applyNumberFormat="1" applyFont="1" applyFill="1" applyBorder="1" applyAlignment="1">
      <alignment vertical="center"/>
    </xf>
    <xf numFmtId="0" fontId="18" fillId="0" borderId="0" xfId="1" applyFont="1" applyFill="1" applyAlignment="1">
      <alignment horizontal="right" vertical="center"/>
    </xf>
    <xf numFmtId="165" fontId="21" fillId="0" borderId="0" xfId="1" applyNumberFormat="1" applyFont="1" applyFill="1" applyAlignment="1">
      <alignment vertical="center"/>
    </xf>
    <xf numFmtId="165" fontId="4" fillId="2" borderId="0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right" vertical="center"/>
    </xf>
    <xf numFmtId="169" fontId="24" fillId="0" borderId="0" xfId="4" applyNumberFormat="1" applyFont="1" applyFill="1" applyAlignment="1">
      <alignment vertical="center"/>
    </xf>
    <xf numFmtId="169" fontId="24" fillId="2" borderId="0" xfId="4" applyNumberFormat="1" applyFont="1" applyFill="1" applyAlignment="1">
      <alignment vertical="center"/>
    </xf>
    <xf numFmtId="0" fontId="4" fillId="0" borderId="0" xfId="11" applyFont="1" applyFill="1" applyAlignment="1">
      <alignment vertical="center"/>
    </xf>
    <xf numFmtId="164" fontId="4" fillId="0" borderId="0" xfId="2" applyNumberFormat="1" applyFont="1" applyFill="1" applyAlignment="1">
      <alignment horizontal="center" vertical="center"/>
    </xf>
    <xf numFmtId="166" fontId="4" fillId="0" borderId="0" xfId="2" applyNumberFormat="1" applyFont="1" applyFill="1" applyAlignment="1">
      <alignment vertical="center"/>
    </xf>
    <xf numFmtId="0" fontId="5" fillId="0" borderId="0" xfId="11" applyFont="1" applyFill="1" applyAlignment="1">
      <alignment vertical="center"/>
    </xf>
    <xf numFmtId="0" fontId="4" fillId="0" borderId="0" xfId="6" applyFont="1" applyFill="1" applyAlignment="1">
      <alignment vertical="center"/>
    </xf>
    <xf numFmtId="164" fontId="4" fillId="0" borderId="0" xfId="6" applyNumberFormat="1" applyFont="1" applyFill="1" applyAlignment="1">
      <alignment horizontal="left" vertical="center"/>
    </xf>
    <xf numFmtId="0" fontId="4" fillId="0" borderId="0" xfId="3" applyFont="1" applyFill="1" applyAlignment="1">
      <alignment vertical="center"/>
    </xf>
    <xf numFmtId="164" fontId="4" fillId="0" borderId="0" xfId="2" applyNumberFormat="1" applyFont="1" applyFill="1" applyAlignment="1">
      <alignment horizontal="left" vertical="center"/>
    </xf>
    <xf numFmtId="164" fontId="18" fillId="0" borderId="0" xfId="2" applyNumberFormat="1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37" fontId="4" fillId="0" borderId="0" xfId="5" applyNumberFormat="1" applyFont="1" applyAlignment="1">
      <alignment vertical="center"/>
    </xf>
    <xf numFmtId="0" fontId="26" fillId="0" borderId="0" xfId="2" applyFont="1" applyFill="1" applyAlignment="1">
      <alignment horizontal="right" vertical="center"/>
    </xf>
    <xf numFmtId="165" fontId="27" fillId="0" borderId="0" xfId="2" applyNumberFormat="1" applyFont="1" applyFill="1" applyAlignment="1">
      <alignment horizontal="right" vertical="center"/>
    </xf>
    <xf numFmtId="0" fontId="26" fillId="0" borderId="0" xfId="2" applyFont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5" fontId="4" fillId="2" borderId="0" xfId="0" applyNumberFormat="1" applyFont="1" applyFill="1" applyAlignment="1">
      <alignment horizontal="right" vertical="center"/>
    </xf>
    <xf numFmtId="165" fontId="5" fillId="0" borderId="0" xfId="0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165" fontId="18" fillId="0" borderId="0" xfId="6" quotePrefix="1" applyNumberFormat="1" applyFont="1" applyAlignment="1">
      <alignment horizontal="right" vertical="center"/>
    </xf>
    <xf numFmtId="165" fontId="18" fillId="0" borderId="1" xfId="6" applyNumberFormat="1" applyFont="1" applyBorder="1" applyAlignment="1">
      <alignment horizontal="right" vertical="center"/>
    </xf>
    <xf numFmtId="165" fontId="4" fillId="2" borderId="0" xfId="0" applyNumberFormat="1" applyFont="1" applyFill="1" applyAlignment="1">
      <alignment horizontal="center" vertical="center"/>
    </xf>
    <xf numFmtId="170" fontId="4" fillId="0" borderId="0" xfId="2" applyNumberFormat="1" applyFont="1" applyFill="1" applyAlignment="1">
      <alignment horizontal="center" vertical="center"/>
    </xf>
    <xf numFmtId="0" fontId="4" fillId="0" borderId="0" xfId="11" applyFont="1" applyAlignment="1">
      <alignment vertical="center"/>
    </xf>
    <xf numFmtId="0" fontId="7" fillId="0" borderId="0" xfId="0" applyFont="1" applyFill="1" applyAlignment="1">
      <alignment vertical="center"/>
    </xf>
    <xf numFmtId="165" fontId="25" fillId="0" borderId="1" xfId="2" applyNumberFormat="1" applyFont="1" applyBorder="1" applyAlignment="1">
      <alignment horizontal="center" vertical="center"/>
    </xf>
    <xf numFmtId="0" fontId="4" fillId="0" borderId="0" xfId="11" applyFont="1" applyAlignment="1">
      <alignment vertical="center"/>
    </xf>
  </cellXfs>
  <cellStyles count="223">
    <cellStyle name="Comma" xfId="4" builtinId="3"/>
    <cellStyle name="Comma 10" xfId="8" xr:uid="{0ACE1AE2-C520-4452-BE88-2FF2BFE3A4C2}"/>
    <cellStyle name="Comma 10 10" xfId="16" xr:uid="{E9F44F59-17DD-4F3B-A128-5683B59C4D40}"/>
    <cellStyle name="Comma 10 10 2" xfId="33" xr:uid="{7644E594-D5F9-4B5D-B187-A9C4080A7EDD}"/>
    <cellStyle name="Comma 10 10 2 2" xfId="163" xr:uid="{F88EF32E-FE58-41FD-B4A8-89059C1D66F7}"/>
    <cellStyle name="Comma 10 10 3" xfId="152" xr:uid="{0BA85E5D-18EB-47A7-B0B0-C4FB6C0B67AE}"/>
    <cellStyle name="Comma 10 2" xfId="29" xr:uid="{BE5A3219-6831-49C2-AC77-2D3710AE49C7}"/>
    <cellStyle name="Comma 10 2 2" xfId="159" xr:uid="{F3BC03E6-6E3B-463E-8CBB-D2F3E7794B8A}"/>
    <cellStyle name="Comma 10 2 2 2 2 12" xfId="45" xr:uid="{3CC417C0-56FC-406E-9053-AEEA278F7C1F}"/>
    <cellStyle name="Comma 10 2 2 2 2 12 2" xfId="168" xr:uid="{A1127856-48B0-4A11-B9F8-3B92117C5F65}"/>
    <cellStyle name="Comma 10 3" xfId="150" xr:uid="{AA320F4C-4D85-4ACA-A4B1-A15F8F4276D2}"/>
    <cellStyle name="Comma 11" xfId="148" xr:uid="{A295C25F-6D39-4FCE-B482-FFEF977487FB}"/>
    <cellStyle name="Comma 12" xfId="222" xr:uid="{7DA21ED4-FF41-498C-903E-70CF3EE83157}"/>
    <cellStyle name="Comma 2" xfId="7" xr:uid="{8E81B7AF-305B-4F21-9797-574F64701C8C}"/>
    <cellStyle name="Comma 2 11 2" xfId="125" xr:uid="{4129C240-94AF-4B5D-A488-A8089EA02126}"/>
    <cellStyle name="Comma 2 11 2 2" xfId="138" xr:uid="{8F6BBFDE-5A36-4938-A575-520325F3A158}"/>
    <cellStyle name="Comma 2 11 2 2 2" xfId="214" xr:uid="{3CE034E7-BD6C-46EB-81B8-599671527C4B}"/>
    <cellStyle name="Comma 2 11 2 3" xfId="146" xr:uid="{CEF0C48D-AB1E-47AA-B29F-467CEABC0DE5}"/>
    <cellStyle name="Comma 2 11 2 3 2" xfId="220" xr:uid="{D75C5507-E5C3-4582-ABF7-2E88E0789D4A}"/>
    <cellStyle name="Comma 2 11 2 4" xfId="208" xr:uid="{06E0EA45-70C3-4835-AB8C-CC2364C644B6}"/>
    <cellStyle name="Comma 2 12 2" xfId="133" xr:uid="{F3F4110A-C319-49F2-BAA5-A110EE08E75A}"/>
    <cellStyle name="Comma 2 12 2 2" xfId="139" xr:uid="{052FF1E4-F3D1-413C-A4CB-CA54321B56AD}"/>
    <cellStyle name="Comma 2 12 2 2 2" xfId="215" xr:uid="{D97E0412-AD1E-491E-BF52-3F43DC8A67A4}"/>
    <cellStyle name="Comma 2 12 2 3" xfId="147" xr:uid="{2BAF8DC2-24A3-4CB8-A6C8-181C89373371}"/>
    <cellStyle name="Comma 2 12 2 3 2" xfId="221" xr:uid="{07141F80-4208-46DA-AB00-09C1F425F531}"/>
    <cellStyle name="Comma 2 12 2 4" xfId="211" xr:uid="{B27AB51D-A961-44DD-8C34-3263AA571E73}"/>
    <cellStyle name="Comma 2 14 2" xfId="104" xr:uid="{B3F58E9D-F551-4D4D-BC4C-04E31513E8F1}"/>
    <cellStyle name="Comma 2 14 2 2" xfId="195" xr:uid="{B24E6ED7-EC73-4A39-A12D-42D4B829ABF6}"/>
    <cellStyle name="Comma 2 2" xfId="69" xr:uid="{4DFF3F89-66B5-4CAF-BD8B-5147BD2920C9}"/>
    <cellStyle name="Comma 2 2 10" xfId="53" xr:uid="{BD153864-A302-42CB-B2DE-D0870007AB48}"/>
    <cellStyle name="Comma 2 2 10 2" xfId="172" xr:uid="{9D424DBE-C66F-49F5-A084-4DDDDA09E294}"/>
    <cellStyle name="Comma 2 2 2" xfId="72" xr:uid="{993A2A7A-BC77-45C5-AF0C-CCA6FC46F6D2}"/>
    <cellStyle name="Comma 2 2 2 2" xfId="90" xr:uid="{88B41E5C-FDDA-4B62-8704-64BADEDEFE13}"/>
    <cellStyle name="Comma 2 2 2 2 2" xfId="188" xr:uid="{B65B922B-1199-4CD2-B8AB-EDA94D548780}"/>
    <cellStyle name="Comma 2 2 2 3" xfId="178" xr:uid="{25A51904-9387-4867-9879-4772DC96D2B0}"/>
    <cellStyle name="Comma 2 2 3" xfId="89" xr:uid="{70D60859-0421-4792-AD7A-67914FE19611}"/>
    <cellStyle name="Comma 2 2 3 2" xfId="114" xr:uid="{4EEA59EC-8955-4E1E-9574-DA3172E4DD91}"/>
    <cellStyle name="Comma 2 2 3 2 2" xfId="198" xr:uid="{C7189E10-6C50-45C5-9457-91A3012F150A}"/>
    <cellStyle name="Comma 2 2 3 3" xfId="187" xr:uid="{936A67BE-F1F4-4FF9-96E3-ABF82CE1E555}"/>
    <cellStyle name="Comma 2 2 4" xfId="116" xr:uid="{E21D1FDD-F62C-4DA6-B2CA-8F2163A7EB65}"/>
    <cellStyle name="Comma 2 2 4 2" xfId="118" xr:uid="{98E9E75D-8E80-41E4-8DC7-0D46CE90D29C}"/>
    <cellStyle name="Comma 2 2 4 2 2" xfId="122" xr:uid="{A4FC8232-C0CB-462A-8D28-EE18F6774FBD}"/>
    <cellStyle name="Comma 2 2 4 2 2 2" xfId="206" xr:uid="{C94D0167-B6B1-4CD5-854B-9EF593FD5188}"/>
    <cellStyle name="Comma 2 2 4 2 3" xfId="202" xr:uid="{13ABF568-6EBD-47F8-BFEC-BF37BC3C2467}"/>
    <cellStyle name="Comma 2 2 4 3" xfId="200" xr:uid="{72641769-704F-4EAC-93E4-7D79B37D02C3}"/>
    <cellStyle name="Comma 2 2 5" xfId="127" xr:uid="{EA0ABF37-F00A-43E0-AB11-CE0A168816F9}"/>
    <cellStyle name="Comma 2 2 6" xfId="177" xr:uid="{1C0B87A5-84E7-46BC-BCFC-02325BA695C4}"/>
    <cellStyle name="Comma 2 3" xfId="87" xr:uid="{64397676-12B3-4C40-8A71-DF68B5D318F3}"/>
    <cellStyle name="Comma 2 3 2" xfId="185" xr:uid="{AD6EB65D-9271-4C5F-8CCF-5DED9608828D}"/>
    <cellStyle name="Comma 2 4" xfId="67" xr:uid="{5C30A4EE-D17E-420A-A28E-4CA82D1749D9}"/>
    <cellStyle name="Comma 2 4 2" xfId="175" xr:uid="{6D46ABC5-7AAB-4C1B-B738-A2867747E433}"/>
    <cellStyle name="Comma 2 5" xfId="60" xr:uid="{3EAC90AB-8DDE-4332-89BD-A4D4F1441FEF}"/>
    <cellStyle name="Comma 2 6" xfId="117" xr:uid="{E739E281-E978-4B34-B24D-A565E077EEB4}"/>
    <cellStyle name="Comma 2 6 2" xfId="201" xr:uid="{17C966A2-6FE5-45FC-AF0E-7EA7B61DE54F}"/>
    <cellStyle name="Comma 2 7" xfId="24" xr:uid="{4871C7A9-A068-4908-8DEC-29745035731F}"/>
    <cellStyle name="Comma 2 7 2" xfId="156" xr:uid="{10BB1804-F5A6-4C3C-8861-255F6D4D14F1}"/>
    <cellStyle name="Comma 2 8" xfId="149" xr:uid="{61A7C78E-AC00-4A08-AC2F-8D729888AF28}"/>
    <cellStyle name="Comma 25" xfId="132" xr:uid="{7A797923-D85B-498A-8506-0DBE58F2AAD3}"/>
    <cellStyle name="Comma 25 2" xfId="137" xr:uid="{CAC80D85-830B-49F3-8B7E-16925A0CBE99}"/>
    <cellStyle name="Comma 25 2 2" xfId="213" xr:uid="{32E4AE14-F5B4-4E76-A856-FE9FDC715467}"/>
    <cellStyle name="Comma 25 3" xfId="145" xr:uid="{CD30BE32-E620-4305-8B28-3EE30048695F}"/>
    <cellStyle name="Comma 25 3 2" xfId="219" xr:uid="{DC38185B-54F7-4F4B-9853-9A5EF784F2FB}"/>
    <cellStyle name="Comma 25 4" xfId="210" xr:uid="{2E53C10B-09A4-42A1-A4F4-1D9A3408A92A}"/>
    <cellStyle name="Comma 3" xfId="25" xr:uid="{C923F76D-8693-4716-B56B-B85E174ECB4D}"/>
    <cellStyle name="Comma 3 10" xfId="30" xr:uid="{7343DE54-CE0D-4D6B-A3A2-B8F85BEBB45F}"/>
    <cellStyle name="Comma 3 10 2" xfId="160" xr:uid="{1AC3BD8D-17AC-457A-B37C-D0ED5C8F7621}"/>
    <cellStyle name="Comma 3 2" xfId="43" xr:uid="{45EDDA10-ECFC-4FDA-B728-DD97F20A2717}"/>
    <cellStyle name="Comma 3 2 2" xfId="88" xr:uid="{F05C4946-6540-4971-8843-4E88B1ADF515}"/>
    <cellStyle name="Comma 3 2 2 2" xfId="186" xr:uid="{EA886FF7-9142-4A20-A7F9-6CBA400C26B6}"/>
    <cellStyle name="Comma 3 2 3" xfId="136" xr:uid="{4B541E48-50B2-4126-9050-8BDA695AEDF2}"/>
    <cellStyle name="Comma 3 2 3 2" xfId="212" xr:uid="{D7B1C0C1-C8DF-45AF-9544-553695D043BD}"/>
    <cellStyle name="Comma 3 2 4" xfId="167" xr:uid="{161283ED-8AD3-437F-B14C-D9D27F6453E6}"/>
    <cellStyle name="Comma 3 3" xfId="46" xr:uid="{D107A55D-64CA-4DEE-BE03-5359A4225FCA}"/>
    <cellStyle name="Comma 3 3 2" xfId="68" xr:uid="{F1D24F14-C749-47B3-8E18-8FC0C08765E1}"/>
    <cellStyle name="Comma 3 3 2 2" xfId="176" xr:uid="{F21EAEB7-8937-45BB-A661-28C168E331C2}"/>
    <cellStyle name="Comma 3 3 3" xfId="144" xr:uid="{D3FC2D52-5EE0-4DE5-9B49-515ADA739F0D}"/>
    <cellStyle name="Comma 3 3 3 2" xfId="218" xr:uid="{3628323B-980F-43C5-8324-DAC060DD2C2B}"/>
    <cellStyle name="Comma 3 3 4" xfId="169" xr:uid="{0C559D56-F914-40EF-806A-DD508F9CF7A4}"/>
    <cellStyle name="Comma 3 4" xfId="126" xr:uid="{C6D8EB06-F354-40B0-B7F4-E83CBC8B1EBF}"/>
    <cellStyle name="Comma 3 4 2" xfId="209" xr:uid="{5FF84039-8A34-48CA-95C9-369ED89F1E9A}"/>
    <cellStyle name="Comma 3 5" xfId="123" xr:uid="{369C60E5-0E96-4B0F-BC0B-6ACD1D20142E}"/>
    <cellStyle name="Comma 3 5 2" xfId="207" xr:uid="{F0E16687-5C1E-4908-8F00-C968496FA686}"/>
    <cellStyle name="Comma 3 6" xfId="120" xr:uid="{7F4B0D41-974E-49AB-BE77-C9C73481B3DA}"/>
    <cellStyle name="Comma 3 6 2" xfId="204" xr:uid="{E2555F4C-76A9-4959-9040-BB486BA11630}"/>
    <cellStyle name="Comma 3 7" xfId="157" xr:uid="{8D810D6B-0A82-465F-9BD9-A2807EDB4C31}"/>
    <cellStyle name="Comma 4" xfId="19" xr:uid="{2999641A-24F4-4055-8130-DB4347A8E27F}"/>
    <cellStyle name="Comma 4 14" xfId="13" xr:uid="{1C02A8AD-A56E-49E4-A542-16424038275F}"/>
    <cellStyle name="Comma 4 14 2" xfId="32" xr:uid="{0E175F05-5481-46D7-948C-905860E17C91}"/>
    <cellStyle name="Comma 4 14 2 2" xfId="162" xr:uid="{23E484E2-5996-4BEA-B96A-324696C9C1B8}"/>
    <cellStyle name="Comma 4 14 3" xfId="151" xr:uid="{696885AB-90E2-4A5F-A064-AAEB2F58CADB}"/>
    <cellStyle name="Comma 4 2" xfId="22" xr:uid="{BE55A161-4459-4A14-A45C-8F697FA7BA65}"/>
    <cellStyle name="Comma 4 2 2" xfId="96" xr:uid="{C61C22BB-FB65-4C8E-94AB-C502D39D4F89}"/>
    <cellStyle name="Comma 4 2 2 2" xfId="192" xr:uid="{D080465E-DA15-407B-A333-BC4D648EEC9A}"/>
    <cellStyle name="Comma 4 2 3" xfId="82" xr:uid="{AD9FA7C9-D33E-4D9E-89E6-0C56C8A687BF}"/>
    <cellStyle name="Comma 4 2 3 2" xfId="182" xr:uid="{302D05F8-AD31-436D-BD3D-82F720829AC9}"/>
    <cellStyle name="Comma 4 2 4" xfId="66" xr:uid="{8B94B9A1-C098-49F0-8F02-00C7F00C188F}"/>
    <cellStyle name="Comma 4 2 5" xfId="155" xr:uid="{E07DC502-255C-4DC4-B86E-984ACD387212}"/>
    <cellStyle name="Comma 4 24" xfId="108" xr:uid="{0B24E5FE-3B67-42E4-AFA3-67973FE9B8C7}"/>
    <cellStyle name="Comma 4 25" xfId="102" xr:uid="{2B958CD3-BD99-4797-A6C0-86C224F14BD6}"/>
    <cellStyle name="Comma 4 25 2" xfId="194" xr:uid="{8E18E788-3646-4D59-A3D7-E9B4CEEADD56}"/>
    <cellStyle name="Comma 4 3" xfId="36" xr:uid="{09B98DE8-5E1A-4A5D-B32F-FFE1715EADDA}"/>
    <cellStyle name="Comma 4 3 2" xfId="113" xr:uid="{6B88C71C-F753-4DC5-B006-F56617A7177E}"/>
    <cellStyle name="Comma 4 3 2 2" xfId="197" xr:uid="{12CBE4FF-BE4C-49BA-8ED6-8E1B612F1172}"/>
    <cellStyle name="Comma 4 3 3" xfId="92" xr:uid="{1093C3F9-0CB7-4401-960B-21BC7C67C35B}"/>
    <cellStyle name="Comma 4 3 3 2" xfId="189" xr:uid="{95AF73AD-C713-4078-AEAE-8B24A110228D}"/>
    <cellStyle name="Comma 4 3 4" xfId="164" xr:uid="{67975A00-FA6D-4C70-9833-915FF4AE0D59}"/>
    <cellStyle name="Comma 4 4" xfId="74" xr:uid="{81C77CED-5E3B-47F3-B1DA-FE9BFD95CB32}"/>
    <cellStyle name="Comma 4 4 2" xfId="179" xr:uid="{C1DE11B2-6B4D-4AC7-AD70-1F9CED59B5F2}"/>
    <cellStyle name="Comma 4 5" xfId="142" xr:uid="{1E2EF7B5-521A-4C02-AA9D-A81F481511FE}"/>
    <cellStyle name="Comma 4 5 2" xfId="216" xr:uid="{D8CEC872-863D-481F-B372-3FFDB3F62BC1}"/>
    <cellStyle name="Comma 4 6" xfId="154" xr:uid="{31DE095B-19B7-4268-95B5-23A361A553DE}"/>
    <cellStyle name="Comma 5" xfId="31" xr:uid="{04F18510-CA91-4535-AA77-6C6CAFB1F52A}"/>
    <cellStyle name="Comma 5 2" xfId="38" xr:uid="{A1361900-DD30-48B2-AE27-6B369BFABD74}"/>
    <cellStyle name="Comma 5 2 2" xfId="94" xr:uid="{0EACF167-C2F5-445B-A64A-765E95F14565}"/>
    <cellStyle name="Comma 5 2 2 2" xfId="190" xr:uid="{857FD1F4-BBDD-453E-99C0-7290723F8A02}"/>
    <cellStyle name="Comma 5 2 3" xfId="165" xr:uid="{B6B924D4-753E-458D-A18E-23AEEE74CC34}"/>
    <cellStyle name="Comma 5 3" xfId="49" xr:uid="{420BC376-A5A6-47FB-8097-74F3906F0A25}"/>
    <cellStyle name="Comma 5 3 2" xfId="76" xr:uid="{843A5614-452E-45D6-91ED-6C8542EF9121}"/>
    <cellStyle name="Comma 5 3 2 2" xfId="180" xr:uid="{3A896414-ED12-471F-8862-DE17992B6B1A}"/>
    <cellStyle name="Comma 5 3 3" xfId="170" xr:uid="{13D77B8D-DE1E-45A4-BAA6-9FF5B083A51D}"/>
    <cellStyle name="Comma 5 4" xfId="143" xr:uid="{52E88D88-3507-4A9F-AC2F-3977051C6CDD}"/>
    <cellStyle name="Comma 5 4 2" xfId="217" xr:uid="{036123BA-83AC-4DEF-8AC8-FC5F34BC3C97}"/>
    <cellStyle name="Comma 5 5" xfId="161" xr:uid="{3B4D4307-14DB-43A1-B144-685E4A768D4C}"/>
    <cellStyle name="Comma 6" xfId="27" xr:uid="{8D3BDFF6-559D-4275-8A56-08E9599B512A}"/>
    <cellStyle name="Comma 6 12 2 4" xfId="18" xr:uid="{6EC50E68-3CA5-48DF-97EB-A98C8B1A6CA7}"/>
    <cellStyle name="Comma 6 12 2 4 2" xfId="153" xr:uid="{220B68F6-C269-4938-929E-9A7E4268DCCE}"/>
    <cellStyle name="Comma 6 2" xfId="39" xr:uid="{289ABA0A-FF72-46C3-8C68-DA0C6EB3A751}"/>
    <cellStyle name="Comma 6 2 2" xfId="95" xr:uid="{745C8A19-6609-4956-9188-84B17D6E86A4}"/>
    <cellStyle name="Comma 6 2 2 2" xfId="191" xr:uid="{6D3BB303-E9CC-415B-A2CD-65612F045DDE}"/>
    <cellStyle name="Comma 6 2 3" xfId="166" xr:uid="{24B9140C-002B-44B5-85D9-231DE42FB488}"/>
    <cellStyle name="Comma 6 3" xfId="50" xr:uid="{19A0DEE9-45A8-465B-9B4F-1A2DC2162B6F}"/>
    <cellStyle name="Comma 6 3 2" xfId="112" xr:uid="{12D0CB0A-AF73-48C4-962F-81AFA6C55B7A}"/>
    <cellStyle name="Comma 6 3 2 2" xfId="196" xr:uid="{AE9D9BFE-FD6D-4FAA-9F91-2A37911C21AA}"/>
    <cellStyle name="Comma 6 3 3" xfId="171" xr:uid="{7F72CD70-91E3-43C9-B2BF-D16DDDCAF7F9}"/>
    <cellStyle name="Comma 6 4" xfId="55" xr:uid="{5067E9B5-6236-47DD-BDE7-D56CD12FEA61}"/>
    <cellStyle name="Comma 6 4 2" xfId="173" xr:uid="{1E8594F8-7EB6-4683-AE7F-B098852EF034}"/>
    <cellStyle name="Comma 6 5" xfId="78" xr:uid="{51723886-55F1-45D0-9CD1-8D707B68D278}"/>
    <cellStyle name="Comma 6 5 2" xfId="181" xr:uid="{C73A7650-A3B7-4BBE-A794-E46166984D91}"/>
    <cellStyle name="Comma 6 6" xfId="121" xr:uid="{A8C1B1EE-D28A-4B77-B3E3-6521BB1D73B1}"/>
    <cellStyle name="Comma 6 6 2" xfId="205" xr:uid="{8E2E8266-FE45-48B6-84AE-46217FA6B183}"/>
    <cellStyle name="Comma 6 7" xfId="158" xr:uid="{44A72E59-DF9F-46B4-BDAF-3C8CF4D62989}"/>
    <cellStyle name="Comma 7" xfId="57" xr:uid="{1EBC9408-8A34-4DA4-8BB1-4277D2F75C13}"/>
    <cellStyle name="Comma 7 2" xfId="98" xr:uid="{412508E3-49B5-490B-A49D-BEBA5D3DE782}"/>
    <cellStyle name="Comma 7 2 2" xfId="193" xr:uid="{482E2998-774F-472C-822A-AD24603214D1}"/>
    <cellStyle name="Comma 7 3" xfId="85" xr:uid="{9B34D407-79A9-43C7-8827-147C5B8D38B8}"/>
    <cellStyle name="Comma 7 3 2" xfId="183" xr:uid="{9CF52FBB-C1B4-40E3-BC06-79B7B582B72D}"/>
    <cellStyle name="Comma 7 4" xfId="119" xr:uid="{B11FE754-E563-46F7-9DEC-A2EFBCAB3E37}"/>
    <cellStyle name="Comma 7 4 2" xfId="203" xr:uid="{2E4C1D25-F587-4942-BD5D-418C7A44C7DF}"/>
    <cellStyle name="Comma 7 5" xfId="174" xr:uid="{22447403-8E49-44E6-B4D9-11E91D65EC43}"/>
    <cellStyle name="Comma 8" xfId="86" xr:uid="{DA9E6BC2-597B-4EC8-92F4-D9366DA6E417}"/>
    <cellStyle name="Comma 8 2" xfId="184" xr:uid="{685F862F-39BB-4D6C-8CFD-AA512A6A8488}"/>
    <cellStyle name="Comma 9" xfId="115" xr:uid="{C68FCC06-FC97-4939-8F48-034DB1FED128}"/>
    <cellStyle name="Comma 9 2" xfId="199" xr:uid="{43B4F3FF-1337-4A4A-B82E-0A277912628F}"/>
    <cellStyle name="Currency 2" xfId="61" xr:uid="{8432D060-052A-4AEB-AAFE-83452F2EA691}"/>
    <cellStyle name="Followed Hyperlink 2" xfId="63" xr:uid="{F388E1B4-7853-47D3-AAC1-D2D469A61441}"/>
    <cellStyle name="Followed Hyperlink 3" xfId="128" xr:uid="{9A2590FA-A513-493C-966C-4DD28EC5CD4E}"/>
    <cellStyle name="Hyperlink 2" xfId="35" xr:uid="{17E4D29D-9F73-4231-903F-2164C25B84A2}"/>
    <cellStyle name="Hyperlink 2 2" xfId="40" xr:uid="{92F54E95-EAFA-407F-8354-4F6AA2360074}"/>
    <cellStyle name="Hyperlink 2 3" xfId="64" xr:uid="{0E28E1C3-A1FA-4A66-8F70-C30E6D638411}"/>
    <cellStyle name="Hyperlink 2 4" xfId="129" xr:uid="{7A1932A1-A7CA-4966-90F6-D7537B574488}"/>
    <cellStyle name="Hyperlink 3" xfId="140" xr:uid="{AA22D2D4-B004-4B03-9E7D-90156F64EAAA}"/>
    <cellStyle name="Hyperlink 4" xfId="141" xr:uid="{97C3C114-7F81-4DA0-8572-BA4B087FE48E}"/>
    <cellStyle name="Hyperlink 5" xfId="130" xr:uid="{41FB1E35-DB15-4C35-851D-90CBD2B41299}"/>
    <cellStyle name="Normal" xfId="0" builtinId="0"/>
    <cellStyle name="Normal 10 2" xfId="28" xr:uid="{BDBFB384-9C56-4A9C-A806-07D921583D64}"/>
    <cellStyle name="Normal 10 4 10" xfId="44" xr:uid="{6F696DAD-19AD-4B94-8C79-30AC2C4EEE72}"/>
    <cellStyle name="Normal 102 2 2 2" xfId="58" xr:uid="{84473B9D-C0B6-48C2-BD1B-56D6CF931F54}"/>
    <cellStyle name="Normal 11" xfId="37" xr:uid="{B5E473E1-8C91-4B9E-9E54-9B713E21E782}"/>
    <cellStyle name="Normal 11 9" xfId="101" xr:uid="{03B14975-3CBF-4B1E-B5CD-865B98082296}"/>
    <cellStyle name="Normal 12" xfId="134" xr:uid="{7CC400D6-663D-4B22-8A6B-CC01DF52D004}"/>
    <cellStyle name="Normal 12 4" xfId="106" xr:uid="{FF69E42C-78AE-4F72-80A3-33EC1F5FF70C}"/>
    <cellStyle name="Normal 2" xfId="1" xr:uid="{CD5EF824-5652-4AB0-BA47-9D1B3B58D475}"/>
    <cellStyle name="Normal 2 12 5" xfId="65" xr:uid="{3709269C-3E1B-43AB-887A-FD1CF5C44634}"/>
    <cellStyle name="Normal 2 2" xfId="21" xr:uid="{5ACB5531-9479-4B82-9146-9C7E0723E119}"/>
    <cellStyle name="Normal 2 2 2" xfId="26" xr:uid="{64537542-CB6E-4EEB-80E4-DFF578D6A746}"/>
    <cellStyle name="Normal 2 2 2 2" xfId="81" xr:uid="{CE2B538C-D7CD-46B7-966C-D08211A4C222}"/>
    <cellStyle name="Normal 2 3" xfId="109" xr:uid="{2DBDD282-FC0E-48C3-A19A-2D93275B56A4}"/>
    <cellStyle name="Normal 2 3 2" xfId="9" xr:uid="{626C51DA-5546-45E1-B2C8-501F69101592}"/>
    <cellStyle name="Normal 2 4" xfId="71" xr:uid="{4D65A1EA-0477-4A20-A02C-E4A2795CABBE}"/>
    <cellStyle name="Normal 2 5" xfId="14" xr:uid="{52580777-26C8-45A7-A152-1AFABED0B3BA}"/>
    <cellStyle name="Normal 3" xfId="2" xr:uid="{8D79310C-590E-46D9-91E7-7E51BC63F229}"/>
    <cellStyle name="Normal 3 2" xfId="5" xr:uid="{0576ACC2-A68F-4E08-A9F0-19B2CD6634C3}"/>
    <cellStyle name="Normal 3 2 2" xfId="99" xr:uid="{635BAF29-EBF6-476B-B97E-43B0200FD93C}"/>
    <cellStyle name="Normal 3 2 2 2" xfId="10" xr:uid="{BA3319B6-2F8D-4464-A445-9F4E518D4014}"/>
    <cellStyle name="Normal 3 2 2 2 3" xfId="15" xr:uid="{98FF6681-D86A-4BFF-881A-91DF2D2AE8D3}"/>
    <cellStyle name="Normal 3 2 2 7" xfId="12" xr:uid="{2F5073D4-2693-4367-8BD8-248EB351431A}"/>
    <cellStyle name="Normal 3 2 3" xfId="80" xr:uid="{B665052F-04BE-404E-A9D8-79C7161B1F05}"/>
    <cellStyle name="Normal 3 2 4" xfId="124" xr:uid="{67208E6E-5B20-4C0C-8688-1ADF0D7ABF6E}"/>
    <cellStyle name="Normal 3 2 5" xfId="48" xr:uid="{08F827B4-0AB0-41F6-BFE8-002A7E9AE255}"/>
    <cellStyle name="Normal 3 3" xfId="6" xr:uid="{A176411D-63DF-4B85-8CED-BB5FEEF51F8E}"/>
    <cellStyle name="Normal 3 3 2" xfId="100" xr:uid="{7423540F-F764-41E0-AB2D-EEC2FBABA7B8}"/>
    <cellStyle name="Normal 3 4" xfId="70" xr:uid="{B7235DF8-AD06-47F5-A6D1-D17472A84B9F}"/>
    <cellStyle name="Normal 3 5" xfId="59" xr:uid="{37ABB9AA-4775-4D5B-91AE-3963E81A3FF3}"/>
    <cellStyle name="Normal 3 6" xfId="23" xr:uid="{75FC90DF-CC54-42F0-8F11-AA2F6454468C}"/>
    <cellStyle name="Normal 4" xfId="20" xr:uid="{B7395CF7-A875-427C-A72C-E382F3C549D7}"/>
    <cellStyle name="Normal 4 2" xfId="34" xr:uid="{F785FD94-DFD1-4001-8D49-CC1685FBA9AA}"/>
    <cellStyle name="Normal 4 2 2" xfId="91" xr:uid="{4FCDC5C7-1A6A-4EF4-AB96-DB54582CC511}"/>
    <cellStyle name="Normal 4 3" xfId="73" xr:uid="{66FA2BC0-70C0-4A45-890E-0174BEEEB5F8}"/>
    <cellStyle name="Normal 42" xfId="110" xr:uid="{D6033EF3-DC4E-46E7-8615-859BE856446B}"/>
    <cellStyle name="Normal 43" xfId="17" xr:uid="{3BA4F75C-0A33-42EE-A0AD-662061F5E4A7}"/>
    <cellStyle name="Normal 5" xfId="54" xr:uid="{739D110A-451B-45E3-A052-0DA02ABDD6E5}"/>
    <cellStyle name="Normal 5 2" xfId="93" xr:uid="{6F694710-7CD8-48BF-BA5E-DEC82F9E2F18}"/>
    <cellStyle name="Normal 5 3" xfId="75" xr:uid="{C4298633-CB25-4CF7-A9B1-0B5FD73EB0F1}"/>
    <cellStyle name="Normal 5 4" xfId="131" xr:uid="{9746AEDE-7AD6-47D0-A222-0AEDA19E3540}"/>
    <cellStyle name="Normal 6" xfId="11" xr:uid="{CB7E57BB-7327-4360-9FF1-6F74CED8D59D}"/>
    <cellStyle name="Normal 6 2" xfId="51" xr:uid="{2F77127A-D91B-4C2A-AD21-9BEE03D840A4}"/>
    <cellStyle name="Normal 6 3" xfId="77" xr:uid="{44F9638E-7ED4-48A2-9EC9-A36E0EEE6BFB}"/>
    <cellStyle name="Normal 6 4" xfId="135" xr:uid="{5A66628A-535D-40E1-AC3A-EAD1BEC44552}"/>
    <cellStyle name="Normal 7" xfId="56" xr:uid="{F6CBC496-9E6E-42DC-BE36-8479DFF68ADD}"/>
    <cellStyle name="Normal 7 2" xfId="83" xr:uid="{25DD628C-1B75-4363-B24C-5B670DE9B366}"/>
    <cellStyle name="Normal 8" xfId="84" xr:uid="{8A0B036F-547D-4739-A703-8210E93E465E}"/>
    <cellStyle name="Normal 8 2" xfId="97" xr:uid="{92B0D5B0-FE86-45F8-A5B6-D360D48DF029}"/>
    <cellStyle name="Normal 8 2 2" xfId="111" xr:uid="{6B19CF75-DD1D-4788-A793-EA11DC245706}"/>
    <cellStyle name="Normal 8 3" xfId="107" xr:uid="{995C12CC-3CC2-4402-ABF8-472C0FA368AD}"/>
    <cellStyle name="Normal_Akara_June Eng09" xfId="3" xr:uid="{2CDFA3AF-140F-4C9C-AF88-919E7F3938CD}"/>
    <cellStyle name="Percent 2" xfId="52" xr:uid="{1DC76D83-42F1-40E5-88A9-BCBC2ABD5C56}"/>
    <cellStyle name="Percent 2 2" xfId="105" xr:uid="{613530F7-E374-4299-9D84-5D606C038110}"/>
    <cellStyle name="Percent 2 2 10" xfId="47" xr:uid="{47E33C55-6380-420A-9B4C-30903052C28E}"/>
    <cellStyle name="Percent 2 3" xfId="79" xr:uid="{FA1724BF-9B2B-4A60-917C-D4A8A9284CAB}"/>
    <cellStyle name="Percent 2 4" xfId="62" xr:uid="{54C74DB5-6850-481E-A2D1-F4014E8489B3}"/>
    <cellStyle name="Percent 3" xfId="41" xr:uid="{94A88B52-4F10-4E1F-A4BA-7B07F76C9B59}"/>
    <cellStyle name="Percent 3 10" xfId="103" xr:uid="{A2AB1A9E-4F4A-47E1-B9AB-D5AC3F17A4B4}"/>
    <cellStyle name="ปกติ 2" xfId="42" xr:uid="{658E8C23-876A-4470-AC6A-37A0EA55DC2F}"/>
  </cellStyles>
  <dxfs count="0"/>
  <tableStyles count="1" defaultTableStyle="TableStyleMedium2" defaultPivotStyle="PivotStyleLight16">
    <tableStyle name="Table Style 1" pivot="0" count="0" xr9:uid="{1FED08EC-3B62-429C-A156-1183101CF3FC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Standing_Data1"/>
      <sheetName val="Net_asset_value1"/>
      <sheetName val="Asset_&amp;_Liability1"/>
      <sheetName val="B131_1"/>
      <sheetName val="X1-Detail"/>
      <sheetName val="TMS2000"/>
      <sheetName val="DPLA"/>
      <sheetName val="Age311299TESP"/>
      <sheetName val="P4DDBFTESP"/>
      <sheetName val="IntDec00TespM&amp;B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Sheet2"/>
      <sheetName val="newspaper"/>
      <sheetName val="FSA"/>
      <sheetName val="CA Sheet"/>
      <sheetName val="LOOSECHKLIST"/>
      <sheetName val="ชื่อหุ้น"/>
      <sheetName val="B&amp;S 1999"/>
      <sheetName val="Pie chart"/>
      <sheetName val="Request Voucher BF'21"/>
      <sheetName val="FR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시산표"/>
      <sheetName val="1999cf"/>
      <sheetName val="F-4,5"/>
      <sheetName val="XREF"/>
      <sheetName val="BS누적"/>
      <sheetName val="TB(PL)"/>
      <sheetName val="경영비율 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January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MOTO"/>
      <sheetName val="CRITERIA1"/>
      <sheetName val="เงินกู้ MGC"/>
      <sheetName val="A"/>
      <sheetName val="stat_local"/>
      <sheetName val="Group"/>
      <sheetName val="Total 01'05"/>
      <sheetName val="ELEC45-01"/>
      <sheetName val="Unearned_OLD"/>
      <sheetName val="Inventory"/>
      <sheetName val="Accure"/>
      <sheetName val="stat_local1"/>
      <sheetName val="Total_01'05"/>
      <sheetName val="เงินกู้_MGC"/>
      <sheetName val="TB-Oct07"/>
      <sheetName val="MR.MEYER"/>
      <sheetName val="Overall PLATT"/>
      <sheetName val="SAP Open Items Data"/>
      <sheetName val=" nfcst_py"/>
      <sheetName val="BOT Rate"/>
      <sheetName val="Maturity Data"/>
      <sheetName val="Avg BOT"/>
      <sheetName val="Hedge Vol &amp; G-L"/>
      <sheetName val="Detail of exchange rate"/>
      <sheetName val="DealerData"/>
      <sheetName val="bblยังไม่จ่าย"/>
      <sheetName val="NHMT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เงินกู้ธนช"/>
      <sheetName val="Sheet2"/>
      <sheetName val="NSC-BS11-02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GL 2018 Q3 - ver1"/>
      <sheetName val="#REF"/>
      <sheetName val="DETAIL"/>
      <sheetName val="Calculation PS"/>
      <sheetName val="TB"/>
      <sheetName val="คำชี้แจง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P&amp;L"/>
      <sheetName val="TFB-1998"/>
      <sheetName val="O300"/>
      <sheetName val="Master TB"/>
      <sheetName val="R300"/>
      <sheetName val="Q2 EXPECTED"/>
      <sheetName val="2017 Expense Break down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数量"/>
      <sheetName val="F3-3GP"/>
      <sheetName val="PNT-QUOT-#3"/>
      <sheetName val="COAT&amp;WRAP-QIOT-#3"/>
      <sheetName val="11"/>
      <sheetName val="FEBRUARY"/>
      <sheetName val="10K4"/>
      <sheetName val="donnee lct"/>
      <sheetName val="I-Données_de_base"/>
      <sheetName val="mapping"/>
      <sheetName val="損益分岐点"/>
      <sheetName val="表紙"/>
      <sheetName val="TREND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AcqBS"/>
      <sheetName val="Cal_help"/>
      <sheetName val="CF-C(+Graph)"/>
      <sheetName val="BD"/>
      <sheetName val="NOTE 29"/>
      <sheetName val="Library Procedures"/>
      <sheetName val="report detial"/>
      <sheetName val="exchange rate"/>
      <sheetName val="ocean voyage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10"/>
      <sheetName val="SCB_1_-_Current"/>
      <sheetName val="SCB_2_-_Current"/>
      <sheetName val="ที่ดินอาคาร อุปกรณ์"/>
      <sheetName val="donnee_lct"/>
      <sheetName val="VL"/>
      <sheetName val="TN"/>
      <sheetName val="ND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N-4.4"/>
      <sheetName val="iGrouping"/>
      <sheetName val="Rate"/>
      <sheetName val="detailed pl-svcs"/>
      <sheetName val="ฝ่ายบัญชีและการเงิน"/>
      <sheetName val="P1"/>
      <sheetName val="MainComp"/>
      <sheetName val="falso"/>
      <sheetName val="mix"/>
      <sheetName val="เงินกู้ธนชาติ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Control List"/>
      <sheetName val="Control_List"/>
      <sheetName val="Control_List1"/>
      <sheetName val="Puerto Rico"/>
      <sheetName val="graph"/>
      <sheetName val="基本量販店動向"/>
      <sheetName val="SUM"/>
      <sheetName val="assumption"/>
      <sheetName val="Main"/>
      <sheetName val="Summary"/>
      <sheetName val="Control_List2"/>
      <sheetName val="BMCT2003"/>
      <sheetName val="STart"/>
      <sheetName val="3A STD"/>
      <sheetName val="4003-1 lead"/>
      <sheetName val="Amortization Table"/>
      <sheetName val="J2"/>
      <sheetName val="J1"/>
      <sheetName val="Data2007"/>
      <sheetName val=" AE INTEGRAL VALUE MC 1"/>
      <sheetName val="PR4"/>
      <sheetName val="Discount"/>
      <sheetName val="Int.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uerto_Rico"/>
      <sheetName val="Prod"/>
      <sheetName val="ROOMS_ST"/>
      <sheetName val="TELEPHONE"/>
      <sheetName val="Selection"/>
      <sheetName val="Level of Effort"/>
      <sheetName val="Rates"/>
      <sheetName val="Competitors"/>
      <sheetName val="Stk"/>
      <sheetName val="Office Space"/>
      <sheetName val="Variables"/>
      <sheetName val="am_cost"/>
      <sheetName val="PRMT_05"/>
      <sheetName val="D"/>
      <sheetName val="k-5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exchange_rate"/>
      <sheetName val="Actions &amp; Projects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report_detial"/>
      <sheetName val="N-4_4"/>
      <sheetName val="15310000_(2010)1"/>
      <sheetName val="NOTE_29"/>
      <sheetName val="Library_Procedures"/>
      <sheetName val="Office_Space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Monthly"/>
      <sheetName val="Puerto_Rico1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Lead Q1 2022"/>
      <sheetName val="collection external"/>
      <sheetName val="INDEX"/>
      <sheetName val="E-1-1"/>
      <sheetName val="Jan 01"/>
      <sheetName val="A1"/>
      <sheetName val="BudgetType"/>
      <sheetName val="Plant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769">
          <cell r="D769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 refreshError="1"/>
      <sheetData sheetId="249">
        <row r="769">
          <cell r="D769">
            <v>0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769">
          <cell r="D769">
            <v>0</v>
          </cell>
        </row>
      </sheetData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/>
      <sheetData sheetId="362">
        <row r="769">
          <cell r="D769">
            <v>0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>
        <row r="769">
          <cell r="D769">
            <v>0</v>
          </cell>
        </row>
      </sheetData>
      <sheetData sheetId="391"/>
      <sheetData sheetId="392" refreshError="1"/>
      <sheetData sheetId="393" refreshError="1"/>
      <sheetData sheetId="394" refreshError="1"/>
      <sheetData sheetId="395" refreshError="1"/>
      <sheetData sheetId="396">
        <row r="769">
          <cell r="D769">
            <v>0</v>
          </cell>
        </row>
      </sheetData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>
        <row r="769">
          <cell r="D769">
            <v>0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  <sheetName val="CF;E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E5F2E-0106-40B4-950A-4528D0E65399}">
  <dimension ref="A1:H147"/>
  <sheetViews>
    <sheetView zoomScale="90" zoomScaleNormal="90" zoomScaleSheetLayoutView="90" workbookViewId="0">
      <selection activeCell="C17" sqref="C17"/>
    </sheetView>
  </sheetViews>
  <sheetFormatPr defaultColWidth="8.33203125" defaultRowHeight="16.5" customHeight="1"/>
  <cols>
    <col min="1" max="2" width="1.6640625" style="55" customWidth="1"/>
    <col min="3" max="3" width="47.6640625" style="55" customWidth="1"/>
    <col min="4" max="4" width="6" style="55" bestFit="1" customWidth="1"/>
    <col min="5" max="5" width="1" style="55" customWidth="1"/>
    <col min="6" max="6" width="13.5546875" style="200" customWidth="1"/>
    <col min="7" max="7" width="1" style="55" customWidth="1"/>
    <col min="8" max="8" width="13.5546875" style="146" customWidth="1"/>
    <col min="9" max="115" width="8.33203125" style="201"/>
    <col min="116" max="125" width="8.33203125" style="201" customWidth="1"/>
    <col min="126" max="371" width="8.33203125" style="201"/>
    <col min="372" max="381" width="8.33203125" style="201" customWidth="1"/>
    <col min="382" max="627" width="8.33203125" style="201"/>
    <col min="628" max="637" width="8.33203125" style="201" customWidth="1"/>
    <col min="638" max="883" width="8.33203125" style="201"/>
    <col min="884" max="893" width="8.33203125" style="201" customWidth="1"/>
    <col min="894" max="1139" width="8.33203125" style="201"/>
    <col min="1140" max="1149" width="8.33203125" style="201" customWidth="1"/>
    <col min="1150" max="1395" width="8.33203125" style="201"/>
    <col min="1396" max="1405" width="8.33203125" style="201" customWidth="1"/>
    <col min="1406" max="1651" width="8.33203125" style="201"/>
    <col min="1652" max="1661" width="8.33203125" style="201" customWidth="1"/>
    <col min="1662" max="1907" width="8.33203125" style="201"/>
    <col min="1908" max="1917" width="8.33203125" style="201" customWidth="1"/>
    <col min="1918" max="2163" width="8.33203125" style="201"/>
    <col min="2164" max="2173" width="8.33203125" style="201" customWidth="1"/>
    <col min="2174" max="2419" width="8.33203125" style="201"/>
    <col min="2420" max="2429" width="8.33203125" style="201" customWidth="1"/>
    <col min="2430" max="2675" width="8.33203125" style="201"/>
    <col min="2676" max="2685" width="8.33203125" style="201" customWidth="1"/>
    <col min="2686" max="2931" width="8.33203125" style="201"/>
    <col min="2932" max="2941" width="8.33203125" style="201" customWidth="1"/>
    <col min="2942" max="3187" width="8.33203125" style="201"/>
    <col min="3188" max="3197" width="8.33203125" style="201" customWidth="1"/>
    <col min="3198" max="3443" width="8.33203125" style="201"/>
    <col min="3444" max="3453" width="8.33203125" style="201" customWidth="1"/>
    <col min="3454" max="3699" width="8.33203125" style="201"/>
    <col min="3700" max="3709" width="8.33203125" style="201" customWidth="1"/>
    <col min="3710" max="3955" width="8.33203125" style="201"/>
    <col min="3956" max="3965" width="8.33203125" style="201" customWidth="1"/>
    <col min="3966" max="4211" width="8.33203125" style="201"/>
    <col min="4212" max="4221" width="8.33203125" style="201" customWidth="1"/>
    <col min="4222" max="4467" width="8.33203125" style="201"/>
    <col min="4468" max="4477" width="8.33203125" style="201" customWidth="1"/>
    <col min="4478" max="4723" width="8.33203125" style="201"/>
    <col min="4724" max="4733" width="8.33203125" style="201" customWidth="1"/>
    <col min="4734" max="4979" width="8.33203125" style="201"/>
    <col min="4980" max="4989" width="8.33203125" style="201" customWidth="1"/>
    <col min="4990" max="5235" width="8.33203125" style="201"/>
    <col min="5236" max="5245" width="8.33203125" style="201" customWidth="1"/>
    <col min="5246" max="5491" width="8.33203125" style="201"/>
    <col min="5492" max="5501" width="8.33203125" style="201" customWidth="1"/>
    <col min="5502" max="5747" width="8.33203125" style="201"/>
    <col min="5748" max="5757" width="8.33203125" style="201" customWidth="1"/>
    <col min="5758" max="6003" width="8.33203125" style="201"/>
    <col min="6004" max="6013" width="8.33203125" style="201" customWidth="1"/>
    <col min="6014" max="6259" width="8.33203125" style="201"/>
    <col min="6260" max="6269" width="8.33203125" style="201" customWidth="1"/>
    <col min="6270" max="6515" width="8.33203125" style="201"/>
    <col min="6516" max="6525" width="8.33203125" style="201" customWidth="1"/>
    <col min="6526" max="6771" width="8.33203125" style="201"/>
    <col min="6772" max="6781" width="8.33203125" style="201" customWidth="1"/>
    <col min="6782" max="7027" width="8.33203125" style="201"/>
    <col min="7028" max="7037" width="8.33203125" style="201" customWidth="1"/>
    <col min="7038" max="7283" width="8.33203125" style="201"/>
    <col min="7284" max="7293" width="8.33203125" style="201" customWidth="1"/>
    <col min="7294" max="7539" width="8.33203125" style="201"/>
    <col min="7540" max="7549" width="8.33203125" style="201" customWidth="1"/>
    <col min="7550" max="7795" width="8.33203125" style="201"/>
    <col min="7796" max="7805" width="8.33203125" style="201" customWidth="1"/>
    <col min="7806" max="8051" width="8.33203125" style="201"/>
    <col min="8052" max="8061" width="8.33203125" style="201" customWidth="1"/>
    <col min="8062" max="8307" width="8.33203125" style="201"/>
    <col min="8308" max="8317" width="8.33203125" style="201" customWidth="1"/>
    <col min="8318" max="8563" width="8.33203125" style="201"/>
    <col min="8564" max="8573" width="8.33203125" style="201" customWidth="1"/>
    <col min="8574" max="8819" width="8.33203125" style="201"/>
    <col min="8820" max="8829" width="8.33203125" style="201" customWidth="1"/>
    <col min="8830" max="9075" width="8.33203125" style="201"/>
    <col min="9076" max="9085" width="8.33203125" style="201" customWidth="1"/>
    <col min="9086" max="9331" width="8.33203125" style="201"/>
    <col min="9332" max="9341" width="8.33203125" style="201" customWidth="1"/>
    <col min="9342" max="9587" width="8.33203125" style="201"/>
    <col min="9588" max="9597" width="8.33203125" style="201" customWidth="1"/>
    <col min="9598" max="9843" width="8.33203125" style="201"/>
    <col min="9844" max="9853" width="8.33203125" style="201" customWidth="1"/>
    <col min="9854" max="10099" width="8.33203125" style="201"/>
    <col min="10100" max="10109" width="8.33203125" style="201" customWidth="1"/>
    <col min="10110" max="10355" width="8.33203125" style="201"/>
    <col min="10356" max="10365" width="8.33203125" style="201" customWidth="1"/>
    <col min="10366" max="10611" width="8.33203125" style="201"/>
    <col min="10612" max="10621" width="8.33203125" style="201" customWidth="1"/>
    <col min="10622" max="10867" width="8.33203125" style="201"/>
    <col min="10868" max="10877" width="8.33203125" style="201" customWidth="1"/>
    <col min="10878" max="11123" width="8.33203125" style="201"/>
    <col min="11124" max="11133" width="8.33203125" style="201" customWidth="1"/>
    <col min="11134" max="11379" width="8.33203125" style="201"/>
    <col min="11380" max="11389" width="8.33203125" style="201" customWidth="1"/>
    <col min="11390" max="11635" width="8.33203125" style="201"/>
    <col min="11636" max="11645" width="8.33203125" style="201" customWidth="1"/>
    <col min="11646" max="11891" width="8.33203125" style="201"/>
    <col min="11892" max="11901" width="8.33203125" style="201" customWidth="1"/>
    <col min="11902" max="12147" width="8.33203125" style="201"/>
    <col min="12148" max="12157" width="8.33203125" style="201" customWidth="1"/>
    <col min="12158" max="12403" width="8.33203125" style="201"/>
    <col min="12404" max="12413" width="8.33203125" style="201" customWidth="1"/>
    <col min="12414" max="12659" width="8.33203125" style="201"/>
    <col min="12660" max="12669" width="8.33203125" style="201" customWidth="1"/>
    <col min="12670" max="12915" width="8.33203125" style="201"/>
    <col min="12916" max="12925" width="8.33203125" style="201" customWidth="1"/>
    <col min="12926" max="13171" width="8.33203125" style="201"/>
    <col min="13172" max="13181" width="8.33203125" style="201" customWidth="1"/>
    <col min="13182" max="13427" width="8.33203125" style="201"/>
    <col min="13428" max="13437" width="8.33203125" style="201" customWidth="1"/>
    <col min="13438" max="13683" width="8.33203125" style="201"/>
    <col min="13684" max="13693" width="8.33203125" style="201" customWidth="1"/>
    <col min="13694" max="13939" width="8.33203125" style="201"/>
    <col min="13940" max="13949" width="8.33203125" style="201" customWidth="1"/>
    <col min="13950" max="14195" width="8.33203125" style="201"/>
    <col min="14196" max="14205" width="8.33203125" style="201" customWidth="1"/>
    <col min="14206" max="14451" width="8.33203125" style="201"/>
    <col min="14452" max="14461" width="8.33203125" style="201" customWidth="1"/>
    <col min="14462" max="14707" width="8.33203125" style="201"/>
    <col min="14708" max="14717" width="8.33203125" style="201" customWidth="1"/>
    <col min="14718" max="14963" width="8.33203125" style="201"/>
    <col min="14964" max="14973" width="8.33203125" style="201" customWidth="1"/>
    <col min="14974" max="15219" width="8.33203125" style="201"/>
    <col min="15220" max="15229" width="8.33203125" style="201" customWidth="1"/>
    <col min="15230" max="15475" width="8.33203125" style="201"/>
    <col min="15476" max="15485" width="8.33203125" style="201" customWidth="1"/>
    <col min="15486" max="15731" width="8.33203125" style="201"/>
    <col min="15732" max="15741" width="8.33203125" style="201" customWidth="1"/>
    <col min="15742" max="15987" width="8.33203125" style="201"/>
    <col min="15988" max="15997" width="8.33203125" style="201" customWidth="1"/>
    <col min="15998" max="16384" width="8.33203125" style="201"/>
  </cols>
  <sheetData>
    <row r="1" spans="1:8" ht="16.5" customHeight="1">
      <c r="A1" s="10" t="s">
        <v>125</v>
      </c>
      <c r="B1" s="10"/>
      <c r="C1" s="10"/>
      <c r="D1" s="11"/>
      <c r="E1" s="10"/>
      <c r="F1" s="12"/>
      <c r="G1" s="10"/>
      <c r="H1" s="169"/>
    </row>
    <row r="2" spans="1:8" ht="16.5" customHeight="1">
      <c r="A2" s="10" t="s">
        <v>22</v>
      </c>
      <c r="B2" s="10"/>
      <c r="C2" s="10"/>
      <c r="D2" s="11"/>
      <c r="E2" s="10"/>
      <c r="F2" s="12"/>
      <c r="G2" s="10"/>
      <c r="H2" s="169"/>
    </row>
    <row r="3" spans="1:8" ht="16.5" customHeight="1">
      <c r="A3" s="13" t="s">
        <v>153</v>
      </c>
      <c r="B3" s="13"/>
      <c r="C3" s="13"/>
      <c r="D3" s="14"/>
      <c r="E3" s="13"/>
      <c r="F3" s="15"/>
      <c r="G3" s="13"/>
      <c r="H3" s="170"/>
    </row>
    <row r="4" spans="1:8" ht="16.5" customHeight="1">
      <c r="A4" s="10"/>
      <c r="B4" s="10"/>
      <c r="C4" s="10"/>
      <c r="D4" s="11"/>
      <c r="E4" s="10"/>
      <c r="F4" s="12"/>
      <c r="G4" s="10"/>
      <c r="H4" s="169"/>
    </row>
    <row r="5" spans="1:8" ht="16.5" customHeight="1">
      <c r="A5" s="10"/>
      <c r="B5" s="10"/>
      <c r="C5" s="10"/>
      <c r="D5" s="11"/>
      <c r="E5" s="10"/>
      <c r="F5" s="12"/>
      <c r="G5" s="10"/>
      <c r="H5" s="169"/>
    </row>
    <row r="6" spans="1:8" ht="16.5" customHeight="1">
      <c r="A6" s="10"/>
      <c r="B6" s="10"/>
      <c r="C6" s="10"/>
      <c r="D6" s="11"/>
      <c r="E6" s="10"/>
      <c r="F6" s="16">
        <v>2023</v>
      </c>
      <c r="G6" s="16"/>
      <c r="H6" s="171">
        <v>2022</v>
      </c>
    </row>
    <row r="7" spans="1:8" ht="16.5" customHeight="1">
      <c r="A7" s="10"/>
      <c r="B7" s="10"/>
      <c r="C7" s="10"/>
      <c r="D7" s="14" t="s">
        <v>2</v>
      </c>
      <c r="E7" s="10"/>
      <c r="F7" s="17" t="s">
        <v>3</v>
      </c>
      <c r="G7" s="18"/>
      <c r="H7" s="172" t="s">
        <v>3</v>
      </c>
    </row>
    <row r="8" spans="1:8" ht="16.5" customHeight="1">
      <c r="A8" s="10"/>
      <c r="B8" s="10"/>
      <c r="C8" s="10"/>
      <c r="D8" s="11"/>
      <c r="E8" s="10"/>
      <c r="F8" s="19"/>
      <c r="G8" s="18"/>
      <c r="H8" s="173"/>
    </row>
    <row r="9" spans="1:8" ht="16.5" customHeight="1">
      <c r="A9" s="10" t="s">
        <v>4</v>
      </c>
      <c r="B9" s="10"/>
      <c r="C9" s="10"/>
      <c r="D9" s="11"/>
      <c r="E9" s="10"/>
      <c r="F9" s="20"/>
      <c r="G9" s="10"/>
      <c r="H9" s="169"/>
    </row>
    <row r="10" spans="1:8" ht="16.5" customHeight="1">
      <c r="A10" s="10"/>
      <c r="B10" s="10"/>
      <c r="C10" s="10"/>
      <c r="D10" s="11"/>
      <c r="E10" s="10"/>
      <c r="F10" s="20"/>
      <c r="G10" s="10"/>
      <c r="H10" s="169"/>
    </row>
    <row r="11" spans="1:8" ht="16.5" customHeight="1">
      <c r="A11" s="10" t="s">
        <v>5</v>
      </c>
      <c r="B11" s="10"/>
      <c r="C11" s="10"/>
      <c r="D11" s="11"/>
      <c r="E11" s="10"/>
      <c r="F11" s="20"/>
      <c r="G11" s="10"/>
      <c r="H11" s="169"/>
    </row>
    <row r="12" spans="1:8" ht="16.5" customHeight="1">
      <c r="A12" s="10"/>
      <c r="B12" s="10"/>
      <c r="C12" s="10"/>
      <c r="D12" s="11"/>
      <c r="E12" s="10"/>
      <c r="F12" s="20"/>
      <c r="G12" s="10"/>
      <c r="H12" s="169"/>
    </row>
    <row r="13" spans="1:8" ht="16.5" customHeight="1">
      <c r="A13" s="24" t="s">
        <v>6</v>
      </c>
      <c r="B13" s="24"/>
      <c r="C13" s="24"/>
      <c r="D13" s="21">
        <v>9</v>
      </c>
      <c r="E13" s="24"/>
      <c r="F13" s="23">
        <v>95093333</v>
      </c>
      <c r="G13" s="24"/>
      <c r="H13" s="174">
        <v>755731409</v>
      </c>
    </row>
    <row r="14" spans="1:8" ht="16.5" customHeight="1">
      <c r="A14" s="24" t="s">
        <v>166</v>
      </c>
      <c r="B14" s="24"/>
      <c r="C14" s="24"/>
      <c r="D14" s="21">
        <v>10</v>
      </c>
      <c r="E14" s="24"/>
      <c r="F14" s="23">
        <v>1089960159</v>
      </c>
      <c r="G14" s="24"/>
      <c r="H14" s="174">
        <v>50334606</v>
      </c>
    </row>
    <row r="15" spans="1:8" ht="16.5" customHeight="1">
      <c r="A15" s="24" t="s">
        <v>7</v>
      </c>
      <c r="B15" s="24"/>
      <c r="C15" s="24"/>
      <c r="D15" s="21">
        <v>11</v>
      </c>
      <c r="E15" s="24"/>
      <c r="F15" s="23">
        <v>12434674</v>
      </c>
      <c r="G15" s="24"/>
      <c r="H15" s="174">
        <v>9415794</v>
      </c>
    </row>
    <row r="16" spans="1:8" ht="16.5" customHeight="1">
      <c r="A16" s="24" t="s">
        <v>144</v>
      </c>
      <c r="B16" s="24"/>
      <c r="C16" s="24"/>
      <c r="D16" s="21">
        <v>13</v>
      </c>
      <c r="E16" s="24"/>
      <c r="F16" s="23">
        <v>421806188</v>
      </c>
      <c r="G16" s="24"/>
      <c r="H16" s="174">
        <v>403782324</v>
      </c>
    </row>
    <row r="17" spans="1:8" ht="16.5" customHeight="1">
      <c r="A17" s="24" t="s">
        <v>9</v>
      </c>
      <c r="B17" s="24"/>
      <c r="C17" s="24"/>
      <c r="D17" s="21"/>
      <c r="E17" s="24"/>
      <c r="F17" s="25">
        <v>4933965</v>
      </c>
      <c r="G17" s="24"/>
      <c r="H17" s="175">
        <v>1989881</v>
      </c>
    </row>
    <row r="18" spans="1:8" ht="16.5" customHeight="1">
      <c r="A18" s="24"/>
      <c r="B18" s="24"/>
      <c r="C18" s="24"/>
      <c r="D18" s="21"/>
      <c r="E18" s="24"/>
      <c r="F18" s="23"/>
      <c r="G18" s="24"/>
      <c r="H18" s="174"/>
    </row>
    <row r="19" spans="1:8" ht="16.5" customHeight="1">
      <c r="A19" s="10" t="s">
        <v>10</v>
      </c>
      <c r="B19" s="24"/>
      <c r="C19" s="24"/>
      <c r="D19" s="24"/>
      <c r="E19" s="24"/>
      <c r="F19" s="25">
        <f>SUM(F13:F17)</f>
        <v>1624228319</v>
      </c>
      <c r="G19" s="24"/>
      <c r="H19" s="175">
        <f>SUM(H13:H17)</f>
        <v>1221254014</v>
      </c>
    </row>
    <row r="20" spans="1:8" ht="16.5" customHeight="1">
      <c r="A20" s="24"/>
      <c r="B20" s="24"/>
      <c r="C20" s="24"/>
      <c r="D20" s="21"/>
      <c r="E20" s="24"/>
      <c r="F20" s="23"/>
      <c r="G20" s="22"/>
      <c r="H20" s="174"/>
    </row>
    <row r="21" spans="1:8" ht="16.5" customHeight="1">
      <c r="A21" s="10" t="s">
        <v>11</v>
      </c>
      <c r="B21" s="24"/>
      <c r="C21" s="24"/>
      <c r="D21" s="21"/>
      <c r="E21" s="24"/>
      <c r="F21" s="23"/>
      <c r="G21" s="24"/>
      <c r="H21" s="174"/>
    </row>
    <row r="22" spans="1:8" ht="16.5" customHeight="1">
      <c r="A22" s="10"/>
      <c r="B22" s="24"/>
      <c r="C22" s="24"/>
      <c r="D22" s="21"/>
      <c r="E22" s="24"/>
      <c r="F22" s="23"/>
      <c r="G22" s="24"/>
      <c r="H22" s="174"/>
    </row>
    <row r="23" spans="1:8" s="207" customFormat="1" ht="16.5" customHeight="1">
      <c r="A23" s="24" t="s">
        <v>13</v>
      </c>
      <c r="B23" s="24"/>
      <c r="C23" s="24"/>
      <c r="D23" s="21">
        <v>14</v>
      </c>
      <c r="E23" s="24"/>
      <c r="F23" s="23">
        <v>716510734</v>
      </c>
      <c r="G23" s="24"/>
      <c r="H23" s="174">
        <v>706077195</v>
      </c>
    </row>
    <row r="24" spans="1:8" ht="16.5" customHeight="1">
      <c r="A24" s="24" t="s">
        <v>14</v>
      </c>
      <c r="B24" s="24"/>
      <c r="C24" s="24"/>
      <c r="D24" s="21">
        <v>15</v>
      </c>
      <c r="E24" s="24"/>
      <c r="F24" s="23">
        <v>5996056</v>
      </c>
      <c r="G24" s="24"/>
      <c r="H24" s="174">
        <v>6420221</v>
      </c>
    </row>
    <row r="25" spans="1:8" ht="16.5" customHeight="1">
      <c r="A25" s="24" t="s">
        <v>15</v>
      </c>
      <c r="B25" s="24"/>
      <c r="C25" s="24"/>
      <c r="D25" s="21">
        <v>16</v>
      </c>
      <c r="E25" s="24"/>
      <c r="F25" s="23">
        <v>1169041374</v>
      </c>
      <c r="G25" s="24"/>
      <c r="H25" s="174">
        <v>747453759</v>
      </c>
    </row>
    <row r="26" spans="1:8" ht="16.5" customHeight="1">
      <c r="A26" s="24" t="s">
        <v>17</v>
      </c>
      <c r="B26" s="24"/>
      <c r="C26" s="24"/>
      <c r="D26" s="21">
        <v>17</v>
      </c>
      <c r="E26" s="24"/>
      <c r="F26" s="23">
        <v>30501075</v>
      </c>
      <c r="G26" s="24"/>
      <c r="H26" s="174">
        <v>33950516</v>
      </c>
    </row>
    <row r="27" spans="1:8" ht="16.5" customHeight="1">
      <c r="A27" s="24" t="s">
        <v>16</v>
      </c>
      <c r="B27" s="24"/>
      <c r="C27" s="24"/>
      <c r="D27" s="21">
        <v>18</v>
      </c>
      <c r="E27" s="24"/>
      <c r="F27" s="23">
        <v>4080889</v>
      </c>
      <c r="G27" s="24"/>
      <c r="H27" s="174">
        <v>5859126</v>
      </c>
    </row>
    <row r="28" spans="1:8" ht="16.5" customHeight="1">
      <c r="A28" s="24" t="s">
        <v>104</v>
      </c>
      <c r="B28" s="24"/>
      <c r="C28" s="24"/>
      <c r="D28" s="21">
        <v>19</v>
      </c>
      <c r="E28" s="24"/>
      <c r="F28" s="25">
        <v>92662649</v>
      </c>
      <c r="G28" s="24"/>
      <c r="H28" s="175">
        <v>80437975</v>
      </c>
    </row>
    <row r="29" spans="1:8" s="207" customFormat="1" ht="16.5" customHeight="1">
      <c r="A29" s="24"/>
      <c r="B29" s="24"/>
      <c r="C29" s="24"/>
      <c r="D29" s="21"/>
      <c r="E29" s="24"/>
      <c r="F29" s="23"/>
      <c r="G29" s="24"/>
      <c r="H29" s="174"/>
    </row>
    <row r="30" spans="1:8" ht="16.5" customHeight="1">
      <c r="A30" s="10" t="s">
        <v>19</v>
      </c>
      <c r="B30" s="24"/>
      <c r="C30" s="24"/>
      <c r="D30" s="24"/>
      <c r="E30" s="24"/>
      <c r="F30" s="25">
        <f>SUM(F23:F28)</f>
        <v>2018792777</v>
      </c>
      <c r="G30" s="24"/>
      <c r="H30" s="175">
        <f>SUM(H23:H28)</f>
        <v>1580198792</v>
      </c>
    </row>
    <row r="31" spans="1:8" ht="16.5" customHeight="1">
      <c r="A31" s="24"/>
      <c r="B31" s="24"/>
      <c r="C31" s="24"/>
      <c r="D31" s="21"/>
      <c r="E31" s="24"/>
      <c r="F31" s="23"/>
      <c r="G31" s="24"/>
      <c r="H31" s="174"/>
    </row>
    <row r="32" spans="1:8" ht="16.5" customHeight="1" thickBot="1">
      <c r="A32" s="10" t="s">
        <v>20</v>
      </c>
      <c r="B32" s="24"/>
      <c r="C32" s="24"/>
      <c r="D32" s="21"/>
      <c r="E32" s="24"/>
      <c r="F32" s="27">
        <f>F19+F30</f>
        <v>3643021096</v>
      </c>
      <c r="G32" s="24"/>
      <c r="H32" s="177">
        <f>H19+H30</f>
        <v>2801452806</v>
      </c>
    </row>
    <row r="33" spans="1:8" ht="16.5" customHeight="1" thickTop="1">
      <c r="A33" s="10"/>
      <c r="B33" s="24"/>
      <c r="C33" s="24"/>
      <c r="D33" s="21"/>
      <c r="E33" s="24"/>
      <c r="F33" s="22"/>
      <c r="G33" s="24"/>
      <c r="H33" s="174"/>
    </row>
    <row r="34" spans="1:8" ht="16.5" customHeight="1">
      <c r="A34" s="10"/>
      <c r="B34" s="24"/>
      <c r="C34" s="24"/>
      <c r="D34" s="21"/>
      <c r="E34" s="24"/>
      <c r="F34" s="22"/>
      <c r="G34" s="24"/>
      <c r="H34" s="174"/>
    </row>
    <row r="35" spans="1:8" ht="16.5" customHeight="1">
      <c r="A35" s="10"/>
      <c r="B35" s="24"/>
      <c r="C35" s="24"/>
      <c r="D35" s="21"/>
      <c r="E35" s="24"/>
      <c r="F35" s="22"/>
      <c r="G35" s="24"/>
      <c r="H35" s="174"/>
    </row>
    <row r="36" spans="1:8" ht="16.5" customHeight="1">
      <c r="A36" s="10"/>
      <c r="B36" s="24"/>
      <c r="C36" s="24"/>
      <c r="D36" s="21"/>
      <c r="E36" s="24"/>
      <c r="F36" s="22"/>
      <c r="G36" s="24"/>
      <c r="H36" s="174"/>
    </row>
    <row r="37" spans="1:8" ht="16.5" customHeight="1">
      <c r="A37" s="10"/>
      <c r="B37" s="24"/>
      <c r="C37" s="24"/>
      <c r="D37" s="21"/>
      <c r="E37" s="24"/>
      <c r="F37" s="22"/>
      <c r="G37" s="24"/>
      <c r="H37" s="174"/>
    </row>
    <row r="38" spans="1:8" ht="16.5" customHeight="1">
      <c r="A38" s="10"/>
      <c r="B38" s="24"/>
      <c r="C38" s="24"/>
      <c r="D38" s="21"/>
      <c r="E38" s="24"/>
      <c r="F38" s="22"/>
      <c r="G38" s="24"/>
      <c r="H38" s="174"/>
    </row>
    <row r="39" spans="1:8" ht="16.5" customHeight="1">
      <c r="A39" s="10"/>
      <c r="B39" s="24"/>
      <c r="C39" s="24"/>
      <c r="D39" s="21"/>
      <c r="E39" s="24"/>
      <c r="F39" s="22"/>
      <c r="G39" s="24"/>
      <c r="H39" s="174"/>
    </row>
    <row r="40" spans="1:8" ht="16.5" customHeight="1">
      <c r="A40" s="10"/>
      <c r="B40" s="24"/>
      <c r="C40" s="24"/>
      <c r="D40" s="21"/>
      <c r="E40" s="24"/>
      <c r="F40" s="22"/>
      <c r="G40" s="24"/>
      <c r="H40" s="174"/>
    </row>
    <row r="41" spans="1:8" ht="16.5" customHeight="1">
      <c r="A41" s="10"/>
      <c r="B41" s="24"/>
      <c r="C41" s="24"/>
      <c r="D41" s="21"/>
      <c r="E41" s="24"/>
      <c r="F41" s="22"/>
      <c r="G41" s="24"/>
      <c r="H41" s="174"/>
    </row>
    <row r="42" spans="1:8" ht="16.5" customHeight="1">
      <c r="A42" s="10"/>
      <c r="B42" s="24"/>
      <c r="C42" s="24"/>
      <c r="D42" s="21"/>
      <c r="E42" s="24"/>
      <c r="F42" s="22"/>
      <c r="G42" s="24"/>
      <c r="H42" s="174"/>
    </row>
    <row r="43" spans="1:8" ht="16.5" customHeight="1">
      <c r="A43" s="10"/>
      <c r="B43" s="24"/>
      <c r="C43" s="24"/>
      <c r="D43" s="21"/>
      <c r="E43" s="24"/>
      <c r="F43" s="22"/>
      <c r="G43" s="24"/>
      <c r="H43" s="174"/>
    </row>
    <row r="44" spans="1:8" ht="16.5" customHeight="1">
      <c r="A44" s="10"/>
      <c r="B44" s="24"/>
      <c r="C44" s="24"/>
      <c r="D44" s="21"/>
      <c r="E44" s="24"/>
      <c r="F44" s="22"/>
      <c r="G44" s="24"/>
      <c r="H44" s="174"/>
    </row>
    <row r="45" spans="1:8" ht="16.5" customHeight="1">
      <c r="A45" s="10"/>
      <c r="B45" s="24"/>
      <c r="C45" s="24"/>
      <c r="D45" s="21"/>
      <c r="E45" s="24"/>
      <c r="F45" s="22"/>
      <c r="G45" s="24"/>
      <c r="H45" s="174"/>
    </row>
    <row r="46" spans="1:8" ht="18.75" customHeight="1">
      <c r="A46" s="10"/>
      <c r="B46" s="24"/>
      <c r="C46" s="24"/>
      <c r="D46" s="21"/>
      <c r="E46" s="24"/>
      <c r="F46" s="22"/>
      <c r="G46" s="24"/>
      <c r="H46" s="174"/>
    </row>
    <row r="47" spans="1:8" ht="15.75" customHeight="1">
      <c r="A47" s="24"/>
      <c r="B47" s="24"/>
      <c r="C47" s="24"/>
      <c r="D47" s="21"/>
      <c r="E47" s="24"/>
      <c r="F47" s="22"/>
      <c r="G47" s="24"/>
      <c r="H47" s="174"/>
    </row>
    <row r="48" spans="1:8" ht="16.5" customHeight="1">
      <c r="A48" s="28" t="s">
        <v>21</v>
      </c>
      <c r="B48" s="28"/>
      <c r="C48" s="28"/>
      <c r="D48" s="29"/>
      <c r="E48" s="28"/>
      <c r="F48" s="26"/>
      <c r="G48" s="28"/>
      <c r="H48" s="175"/>
    </row>
    <row r="49" spans="1:8" ht="16.5" customHeight="1">
      <c r="A49" s="30" t="str">
        <f>A1</f>
        <v>Moshi Moshi Retail Corporation Public Company Limited</v>
      </c>
      <c r="B49" s="10"/>
      <c r="C49" s="10"/>
      <c r="D49" s="11"/>
      <c r="E49" s="10"/>
      <c r="F49" s="12"/>
      <c r="G49" s="10"/>
      <c r="H49" s="169"/>
    </row>
    <row r="50" spans="1:8" ht="22.2" customHeight="1">
      <c r="A50" s="10" t="s">
        <v>97</v>
      </c>
      <c r="B50" s="10"/>
      <c r="C50" s="10"/>
      <c r="D50" s="11"/>
      <c r="E50" s="10"/>
      <c r="F50" s="12"/>
      <c r="G50" s="10"/>
      <c r="H50" s="169"/>
    </row>
    <row r="51" spans="1:8" ht="16.5" customHeight="1">
      <c r="A51" s="13" t="str">
        <f>A3</f>
        <v>As at 31 December 2023</v>
      </c>
      <c r="B51" s="13"/>
      <c r="C51" s="13"/>
      <c r="D51" s="14"/>
      <c r="E51" s="13"/>
      <c r="F51" s="15"/>
      <c r="G51" s="13"/>
      <c r="H51" s="170"/>
    </row>
    <row r="52" spans="1:8" ht="16.5" customHeight="1">
      <c r="A52" s="10"/>
      <c r="B52" s="10"/>
      <c r="C52" s="10"/>
      <c r="D52" s="11"/>
      <c r="E52" s="10"/>
      <c r="F52" s="12"/>
      <c r="G52" s="10"/>
      <c r="H52" s="169"/>
    </row>
    <row r="53" spans="1:8" ht="16.5" customHeight="1">
      <c r="A53" s="10"/>
      <c r="B53" s="10"/>
      <c r="C53" s="10"/>
      <c r="D53" s="11"/>
      <c r="E53" s="10"/>
      <c r="F53" s="12"/>
      <c r="G53" s="10"/>
      <c r="H53" s="169"/>
    </row>
    <row r="54" spans="1:8" ht="16.5" customHeight="1">
      <c r="A54" s="10"/>
      <c r="B54" s="10"/>
      <c r="C54" s="10"/>
      <c r="D54" s="11"/>
      <c r="E54" s="10"/>
      <c r="F54" s="31">
        <f>F6</f>
        <v>2023</v>
      </c>
      <c r="G54" s="31"/>
      <c r="H54" s="178">
        <f>H6</f>
        <v>2022</v>
      </c>
    </row>
    <row r="55" spans="1:8" ht="16.5" customHeight="1">
      <c r="A55" s="10"/>
      <c r="B55" s="10"/>
      <c r="C55" s="10"/>
      <c r="D55" s="14" t="str">
        <f>D7</f>
        <v>Notes</v>
      </c>
      <c r="E55" s="10"/>
      <c r="F55" s="17" t="str">
        <f>F7</f>
        <v>Baht</v>
      </c>
      <c r="G55" s="18"/>
      <c r="H55" s="172" t="str">
        <f>H7</f>
        <v>Baht</v>
      </c>
    </row>
    <row r="56" spans="1:8" ht="16.5" customHeight="1">
      <c r="A56" s="10"/>
      <c r="B56" s="10"/>
      <c r="C56" s="10"/>
      <c r="D56" s="11"/>
      <c r="E56" s="10"/>
      <c r="F56" s="19"/>
      <c r="G56" s="18"/>
      <c r="H56" s="173"/>
    </row>
    <row r="57" spans="1:8" ht="16.5" customHeight="1">
      <c r="A57" s="10" t="s">
        <v>23</v>
      </c>
      <c r="B57" s="10"/>
      <c r="C57" s="10"/>
      <c r="D57" s="11"/>
      <c r="E57" s="10"/>
      <c r="F57" s="20"/>
      <c r="G57" s="10"/>
      <c r="H57" s="169"/>
    </row>
    <row r="58" spans="1:8" ht="16.5" customHeight="1">
      <c r="A58" s="10"/>
      <c r="B58" s="10"/>
      <c r="C58" s="10"/>
      <c r="D58" s="11"/>
      <c r="E58" s="10"/>
      <c r="F58" s="20"/>
      <c r="G58" s="10"/>
      <c r="H58" s="169"/>
    </row>
    <row r="59" spans="1:8" ht="16.5" customHeight="1">
      <c r="A59" s="10" t="s">
        <v>24</v>
      </c>
      <c r="B59" s="10"/>
      <c r="C59" s="10"/>
      <c r="D59" s="11"/>
      <c r="E59" s="10"/>
      <c r="F59" s="20"/>
      <c r="G59" s="10"/>
      <c r="H59" s="169"/>
    </row>
    <row r="60" spans="1:8" ht="16.5" customHeight="1">
      <c r="A60" s="10"/>
      <c r="B60" s="10"/>
      <c r="C60" s="10"/>
      <c r="D60" s="11"/>
      <c r="E60" s="10"/>
      <c r="F60" s="20"/>
      <c r="G60" s="10"/>
      <c r="H60" s="169"/>
    </row>
    <row r="61" spans="1:8" ht="16.5" customHeight="1">
      <c r="A61" s="24" t="s">
        <v>25</v>
      </c>
      <c r="B61" s="24"/>
      <c r="C61" s="24"/>
      <c r="D61" s="21">
        <v>20</v>
      </c>
      <c r="E61" s="24"/>
      <c r="F61" s="23">
        <v>282893619</v>
      </c>
      <c r="G61" s="24"/>
      <c r="H61" s="174">
        <v>221655049</v>
      </c>
    </row>
    <row r="62" spans="1:8" ht="16.5" customHeight="1">
      <c r="A62" s="24" t="s">
        <v>176</v>
      </c>
      <c r="B62" s="24"/>
      <c r="C62" s="24"/>
      <c r="D62" s="21"/>
      <c r="E62" s="24"/>
      <c r="F62" s="23">
        <v>7102709</v>
      </c>
      <c r="G62" s="24"/>
      <c r="H62" s="174">
        <v>2360952</v>
      </c>
    </row>
    <row r="63" spans="1:8" s="207" customFormat="1" ht="16.5" customHeight="1">
      <c r="A63" s="24" t="s">
        <v>27</v>
      </c>
      <c r="B63" s="24"/>
      <c r="C63" s="24"/>
      <c r="D63" s="32">
        <v>21</v>
      </c>
      <c r="E63" s="24"/>
      <c r="F63" s="23">
        <v>226790681</v>
      </c>
      <c r="G63" s="24"/>
      <c r="H63" s="174">
        <v>166700441</v>
      </c>
    </row>
    <row r="64" spans="1:8" ht="16.5" customHeight="1">
      <c r="A64" s="24" t="s">
        <v>105</v>
      </c>
      <c r="B64" s="24"/>
      <c r="C64" s="24"/>
      <c r="D64" s="21"/>
      <c r="E64" s="24"/>
      <c r="F64" s="23">
        <v>62303186</v>
      </c>
      <c r="G64" s="24"/>
      <c r="H64" s="174">
        <v>39695244</v>
      </c>
    </row>
    <row r="65" spans="1:8" ht="16.5" customHeight="1">
      <c r="A65" s="24" t="s">
        <v>28</v>
      </c>
      <c r="B65" s="24"/>
      <c r="C65" s="24"/>
      <c r="D65" s="21"/>
      <c r="E65" s="24"/>
      <c r="F65" s="25">
        <v>21608646</v>
      </c>
      <c r="G65" s="24"/>
      <c r="H65" s="175">
        <v>96911867</v>
      </c>
    </row>
    <row r="66" spans="1:8" ht="16.5" customHeight="1">
      <c r="A66" s="24"/>
      <c r="B66" s="24"/>
      <c r="C66" s="24"/>
      <c r="D66" s="21"/>
      <c r="E66" s="24"/>
      <c r="F66" s="23"/>
      <c r="G66" s="24"/>
      <c r="H66" s="174"/>
    </row>
    <row r="67" spans="1:8" ht="16.5" customHeight="1">
      <c r="A67" s="10" t="s">
        <v>29</v>
      </c>
      <c r="B67" s="24"/>
      <c r="C67" s="24"/>
      <c r="D67" s="24"/>
      <c r="E67" s="24"/>
      <c r="F67" s="25">
        <f>SUM(F61:F65)</f>
        <v>600698841</v>
      </c>
      <c r="G67" s="24"/>
      <c r="H67" s="175">
        <f>SUM(H61:H65)</f>
        <v>527323553</v>
      </c>
    </row>
    <row r="68" spans="1:8" ht="16.5" customHeight="1">
      <c r="A68" s="24"/>
      <c r="B68" s="24"/>
      <c r="C68" s="24"/>
      <c r="D68" s="21"/>
      <c r="E68" s="24"/>
      <c r="F68" s="117"/>
      <c r="G68" s="24"/>
    </row>
    <row r="69" spans="1:8" ht="16.5" customHeight="1">
      <c r="A69" s="10" t="s">
        <v>30</v>
      </c>
      <c r="B69" s="24"/>
      <c r="C69" s="24"/>
      <c r="D69" s="21"/>
      <c r="E69" s="24"/>
      <c r="F69" s="23"/>
      <c r="G69" s="24"/>
      <c r="H69" s="174"/>
    </row>
    <row r="70" spans="1:8" ht="16.5" customHeight="1">
      <c r="A70" s="10"/>
      <c r="B70" s="24"/>
      <c r="C70" s="24"/>
      <c r="D70" s="21"/>
      <c r="E70" s="24"/>
      <c r="F70" s="23"/>
      <c r="G70" s="24"/>
      <c r="H70" s="174"/>
    </row>
    <row r="71" spans="1:8" ht="16.5" customHeight="1">
      <c r="A71" s="24" t="s">
        <v>31</v>
      </c>
      <c r="B71" s="24"/>
      <c r="C71" s="24"/>
      <c r="D71" s="32">
        <v>21</v>
      </c>
      <c r="E71" s="24"/>
      <c r="F71" s="23">
        <v>997492101</v>
      </c>
      <c r="G71" s="24"/>
      <c r="H71" s="174">
        <v>609887814</v>
      </c>
    </row>
    <row r="72" spans="1:8" ht="16.5" customHeight="1">
      <c r="A72" s="24" t="s">
        <v>32</v>
      </c>
      <c r="B72" s="24"/>
      <c r="C72" s="24"/>
      <c r="D72" s="32">
        <v>22</v>
      </c>
      <c r="E72" s="24"/>
      <c r="F72" s="23">
        <v>32811267</v>
      </c>
      <c r="G72" s="24"/>
      <c r="H72" s="174">
        <v>26140401</v>
      </c>
    </row>
    <row r="73" spans="1:8" ht="16.5" customHeight="1">
      <c r="A73" s="24" t="s">
        <v>106</v>
      </c>
      <c r="B73" s="24"/>
      <c r="C73" s="24"/>
      <c r="D73" s="32">
        <v>23</v>
      </c>
      <c r="E73" s="24"/>
      <c r="F73" s="23">
        <v>30053842</v>
      </c>
      <c r="G73" s="24"/>
      <c r="H73" s="174">
        <v>27643229</v>
      </c>
    </row>
    <row r="74" spans="1:8" ht="16.5" customHeight="1">
      <c r="A74" s="24" t="s">
        <v>33</v>
      </c>
      <c r="B74" s="24"/>
      <c r="C74" s="24"/>
      <c r="D74" s="21"/>
      <c r="E74" s="24"/>
      <c r="F74" s="25">
        <v>40000</v>
      </c>
      <c r="G74" s="24"/>
      <c r="H74" s="175">
        <v>40000</v>
      </c>
    </row>
    <row r="75" spans="1:8" ht="16.5" customHeight="1">
      <c r="A75" s="24"/>
      <c r="B75" s="24"/>
      <c r="C75" s="24"/>
      <c r="D75" s="21"/>
      <c r="E75" s="24"/>
      <c r="F75" s="33"/>
      <c r="G75" s="24"/>
      <c r="H75" s="176"/>
    </row>
    <row r="76" spans="1:8" ht="16.5" customHeight="1">
      <c r="A76" s="10" t="s">
        <v>34</v>
      </c>
      <c r="B76" s="24"/>
      <c r="C76" s="24"/>
      <c r="D76" s="21"/>
      <c r="E76" s="24"/>
      <c r="F76" s="25">
        <f>SUM(F71:F74)</f>
        <v>1060397210</v>
      </c>
      <c r="G76" s="24"/>
      <c r="H76" s="175">
        <f>SUM(H71:H74)</f>
        <v>663711444</v>
      </c>
    </row>
    <row r="77" spans="1:8" ht="16.5" customHeight="1">
      <c r="A77" s="24"/>
      <c r="B77" s="24"/>
      <c r="C77" s="24"/>
      <c r="D77" s="21"/>
      <c r="E77" s="24"/>
      <c r="F77" s="23"/>
      <c r="G77" s="24"/>
      <c r="H77" s="174"/>
    </row>
    <row r="78" spans="1:8" ht="16.5" customHeight="1">
      <c r="A78" s="10" t="s">
        <v>35</v>
      </c>
      <c r="B78" s="24"/>
      <c r="C78" s="24"/>
      <c r="D78" s="21"/>
      <c r="E78" s="24"/>
      <c r="F78" s="25">
        <f>F67+F76</f>
        <v>1661096051</v>
      </c>
      <c r="G78" s="24"/>
      <c r="H78" s="175">
        <f>H67+H76</f>
        <v>1191034997</v>
      </c>
    </row>
    <row r="79" spans="1:8" ht="16.5" customHeight="1">
      <c r="A79" s="10"/>
      <c r="B79" s="24"/>
      <c r="C79" s="24"/>
      <c r="D79" s="21"/>
      <c r="E79" s="24"/>
      <c r="F79" s="22"/>
      <c r="G79" s="24"/>
      <c r="H79" s="174"/>
    </row>
    <row r="80" spans="1:8" ht="16.5" customHeight="1">
      <c r="A80" s="10"/>
      <c r="B80" s="24"/>
      <c r="C80" s="24"/>
      <c r="D80" s="21"/>
      <c r="E80" s="24"/>
      <c r="F80" s="22"/>
      <c r="G80" s="24"/>
      <c r="H80" s="174"/>
    </row>
    <row r="81" spans="1:8" ht="16.5" customHeight="1">
      <c r="A81" s="10"/>
      <c r="B81" s="24"/>
      <c r="C81" s="24"/>
      <c r="D81" s="21"/>
      <c r="E81" s="24"/>
      <c r="F81" s="22"/>
      <c r="G81" s="24"/>
      <c r="H81" s="174"/>
    </row>
    <row r="82" spans="1:8" ht="15" customHeight="1">
      <c r="A82" s="10"/>
      <c r="B82" s="24"/>
      <c r="C82" s="24"/>
      <c r="D82" s="21"/>
      <c r="E82" s="24"/>
      <c r="F82" s="22"/>
      <c r="G82" s="24"/>
      <c r="H82" s="174"/>
    </row>
    <row r="83" spans="1:8" ht="16.5" customHeight="1">
      <c r="A83" s="10"/>
      <c r="B83" s="24"/>
      <c r="C83" s="24"/>
      <c r="D83" s="21"/>
      <c r="E83" s="24"/>
      <c r="F83" s="22"/>
      <c r="G83" s="24"/>
      <c r="H83" s="174"/>
    </row>
    <row r="84" spans="1:8" ht="16.5" customHeight="1">
      <c r="A84" s="10"/>
      <c r="B84" s="24"/>
      <c r="C84" s="24"/>
      <c r="D84" s="21"/>
      <c r="E84" s="24"/>
      <c r="F84" s="22"/>
      <c r="G84" s="24"/>
      <c r="H84" s="174"/>
    </row>
    <row r="85" spans="1:8" ht="16.5" customHeight="1">
      <c r="A85" s="10"/>
      <c r="B85" s="24"/>
      <c r="C85" s="24"/>
      <c r="D85" s="21"/>
      <c r="E85" s="24"/>
      <c r="F85" s="22"/>
      <c r="G85" s="24"/>
      <c r="H85" s="174"/>
    </row>
    <row r="86" spans="1:8" ht="16.5" customHeight="1">
      <c r="A86" s="10"/>
      <c r="B86" s="24"/>
      <c r="C86" s="24"/>
      <c r="D86" s="21"/>
      <c r="E86" s="24"/>
      <c r="F86" s="22"/>
      <c r="G86" s="24"/>
      <c r="H86" s="174"/>
    </row>
    <row r="87" spans="1:8" ht="16.5" customHeight="1">
      <c r="A87" s="10"/>
      <c r="B87" s="24"/>
      <c r="C87" s="24"/>
      <c r="D87" s="21"/>
      <c r="E87" s="24"/>
      <c r="F87" s="22"/>
      <c r="G87" s="24"/>
      <c r="H87" s="174"/>
    </row>
    <row r="88" spans="1:8" ht="16.5" customHeight="1">
      <c r="A88" s="10"/>
      <c r="B88" s="24"/>
      <c r="C88" s="24"/>
      <c r="D88" s="21"/>
      <c r="E88" s="24"/>
      <c r="F88" s="22"/>
      <c r="G88" s="24"/>
      <c r="H88" s="174"/>
    </row>
    <row r="89" spans="1:8" ht="16.5" customHeight="1">
      <c r="A89" s="10"/>
      <c r="B89" s="24"/>
      <c r="C89" s="24"/>
      <c r="D89" s="21"/>
      <c r="E89" s="24"/>
      <c r="F89" s="22"/>
      <c r="G89" s="24"/>
      <c r="H89" s="174"/>
    </row>
    <row r="90" spans="1:8" ht="16.5" customHeight="1">
      <c r="A90" s="10"/>
      <c r="B90" s="24"/>
      <c r="C90" s="24"/>
      <c r="D90" s="21"/>
      <c r="E90" s="24"/>
      <c r="F90" s="22"/>
      <c r="G90" s="24"/>
      <c r="H90" s="174"/>
    </row>
    <row r="91" spans="1:8" ht="16.5" customHeight="1">
      <c r="A91" s="10"/>
      <c r="B91" s="24"/>
      <c r="C91" s="24"/>
      <c r="D91" s="21"/>
      <c r="E91" s="24"/>
      <c r="F91" s="22"/>
      <c r="G91" s="24"/>
      <c r="H91" s="174"/>
    </row>
    <row r="92" spans="1:8" ht="16.5" customHeight="1">
      <c r="A92" s="10"/>
      <c r="B92" s="24"/>
      <c r="C92" s="24"/>
      <c r="D92" s="21"/>
      <c r="E92" s="24"/>
      <c r="F92" s="22"/>
      <c r="G92" s="24"/>
      <c r="H92" s="174"/>
    </row>
    <row r="93" spans="1:8" ht="16.5" customHeight="1">
      <c r="A93" s="10"/>
      <c r="B93" s="24"/>
      <c r="C93" s="24"/>
      <c r="D93" s="21"/>
      <c r="E93" s="24"/>
      <c r="F93" s="22"/>
      <c r="G93" s="24"/>
      <c r="H93" s="174"/>
    </row>
    <row r="94" spans="1:8" ht="16.5" customHeight="1">
      <c r="A94" s="10"/>
      <c r="B94" s="24"/>
      <c r="C94" s="24"/>
      <c r="D94" s="21"/>
      <c r="E94" s="24"/>
      <c r="F94" s="22"/>
      <c r="G94" s="24"/>
      <c r="H94" s="174"/>
    </row>
    <row r="95" spans="1:8" ht="14.25" customHeight="1">
      <c r="A95" s="10"/>
      <c r="B95" s="24"/>
      <c r="C95" s="24"/>
      <c r="D95" s="21"/>
      <c r="E95" s="24"/>
      <c r="F95" s="22"/>
      <c r="G95" s="24"/>
      <c r="H95" s="174"/>
    </row>
    <row r="96" spans="1:8" ht="16.5" customHeight="1">
      <c r="A96" s="28" t="str">
        <f>A48</f>
        <v>The accompanying notes are an integral part of these company financial statements.</v>
      </c>
      <c r="B96" s="28"/>
      <c r="C96" s="28"/>
      <c r="D96" s="29"/>
      <c r="E96" s="28"/>
      <c r="F96" s="26"/>
      <c r="G96" s="28"/>
      <c r="H96" s="175"/>
    </row>
    <row r="97" spans="1:8" ht="16.5" customHeight="1">
      <c r="A97" s="10" t="str">
        <f>A1</f>
        <v>Moshi Moshi Retail Corporation Public Company Limited</v>
      </c>
      <c r="B97" s="24"/>
      <c r="C97" s="24"/>
      <c r="D97" s="21"/>
      <c r="E97" s="24"/>
      <c r="F97" s="22"/>
      <c r="G97" s="24"/>
      <c r="H97" s="174"/>
    </row>
    <row r="98" spans="1:8" ht="12.75" customHeight="1">
      <c r="A98" s="10" t="s">
        <v>97</v>
      </c>
      <c r="B98" s="10"/>
      <c r="C98" s="10"/>
      <c r="D98" s="11"/>
      <c r="E98" s="10"/>
      <c r="F98" s="12"/>
      <c r="G98" s="10"/>
      <c r="H98" s="169"/>
    </row>
    <row r="99" spans="1:8" ht="22.2" customHeight="1">
      <c r="A99" s="13" t="str">
        <f>A51</f>
        <v>As at 31 December 2023</v>
      </c>
      <c r="B99" s="13"/>
      <c r="C99" s="13"/>
      <c r="D99" s="14"/>
      <c r="E99" s="13"/>
      <c r="F99" s="15"/>
      <c r="G99" s="13"/>
      <c r="H99" s="170"/>
    </row>
    <row r="100" spans="1:8" ht="16.5" customHeight="1">
      <c r="A100" s="10"/>
      <c r="B100" s="10"/>
      <c r="C100" s="10"/>
      <c r="D100" s="11"/>
      <c r="E100" s="10"/>
      <c r="F100" s="12"/>
      <c r="G100" s="10"/>
      <c r="H100" s="169"/>
    </row>
    <row r="101" spans="1:8" ht="16.5" customHeight="1">
      <c r="A101" s="10"/>
      <c r="B101" s="10"/>
      <c r="C101" s="10"/>
      <c r="D101" s="11"/>
      <c r="E101" s="10"/>
      <c r="F101" s="12"/>
      <c r="G101" s="10"/>
      <c r="H101" s="169"/>
    </row>
    <row r="102" spans="1:8" ht="16.5" customHeight="1">
      <c r="A102" s="10"/>
      <c r="B102" s="10"/>
      <c r="C102" s="10"/>
      <c r="D102" s="11"/>
      <c r="E102" s="10"/>
      <c r="F102" s="31">
        <f>F54</f>
        <v>2023</v>
      </c>
      <c r="G102" s="31"/>
      <c r="H102" s="178">
        <f>H54</f>
        <v>2022</v>
      </c>
    </row>
    <row r="103" spans="1:8" ht="16.5" customHeight="1">
      <c r="A103" s="10"/>
      <c r="B103" s="10"/>
      <c r="C103" s="10"/>
      <c r="D103" s="14" t="str">
        <f>D55</f>
        <v>Notes</v>
      </c>
      <c r="E103" s="10"/>
      <c r="F103" s="17" t="str">
        <f>F55</f>
        <v>Baht</v>
      </c>
      <c r="G103" s="18"/>
      <c r="H103" s="172" t="str">
        <f>H55</f>
        <v>Baht</v>
      </c>
    </row>
    <row r="104" spans="1:8" ht="16.5" customHeight="1">
      <c r="A104" s="10"/>
      <c r="B104" s="24"/>
      <c r="C104" s="24"/>
      <c r="D104" s="21"/>
      <c r="E104" s="24"/>
      <c r="F104" s="23"/>
      <c r="G104" s="24"/>
      <c r="H104" s="174"/>
    </row>
    <row r="105" spans="1:8" ht="16.5" customHeight="1">
      <c r="A105" s="10" t="s">
        <v>98</v>
      </c>
      <c r="B105" s="24"/>
      <c r="C105" s="24"/>
      <c r="D105" s="21"/>
      <c r="E105" s="24"/>
      <c r="F105" s="23"/>
      <c r="G105" s="24"/>
      <c r="H105" s="174"/>
    </row>
    <row r="106" spans="1:8" ht="16.5" customHeight="1">
      <c r="A106" s="10"/>
      <c r="B106" s="24"/>
      <c r="C106" s="24"/>
      <c r="D106" s="21"/>
      <c r="E106" s="24"/>
      <c r="F106" s="23"/>
      <c r="G106" s="24"/>
      <c r="H106" s="174"/>
    </row>
    <row r="107" spans="1:8" ht="16.5" customHeight="1">
      <c r="A107" s="10" t="s">
        <v>36</v>
      </c>
      <c r="B107" s="24"/>
      <c r="C107" s="24"/>
      <c r="D107" s="21"/>
      <c r="E107" s="24"/>
      <c r="F107" s="23"/>
      <c r="G107" s="24"/>
      <c r="H107" s="174"/>
    </row>
    <row r="108" spans="1:8" ht="16.5" customHeight="1">
      <c r="A108" s="10"/>
      <c r="B108" s="24"/>
      <c r="C108" s="24"/>
      <c r="D108" s="21"/>
      <c r="E108" s="24"/>
      <c r="F108" s="23"/>
      <c r="G108" s="24"/>
      <c r="H108" s="174"/>
    </row>
    <row r="109" spans="1:8" ht="16.5" customHeight="1">
      <c r="A109" s="24" t="s">
        <v>37</v>
      </c>
      <c r="B109" s="24"/>
      <c r="C109" s="24"/>
      <c r="D109" s="21">
        <v>24</v>
      </c>
      <c r="E109" s="24"/>
      <c r="F109" s="23"/>
      <c r="G109" s="24"/>
      <c r="H109" s="174"/>
    </row>
    <row r="110" spans="1:8" ht="16.5" customHeight="1">
      <c r="A110" s="24"/>
      <c r="B110" s="24" t="s">
        <v>38</v>
      </c>
      <c r="C110" s="24"/>
      <c r="D110" s="21"/>
      <c r="E110" s="24"/>
      <c r="F110" s="23"/>
      <c r="G110" s="24"/>
      <c r="H110" s="174"/>
    </row>
    <row r="111" spans="1:8" ht="16.5" customHeight="1">
      <c r="A111" s="24"/>
      <c r="B111" s="24"/>
      <c r="C111" s="24" t="s">
        <v>154</v>
      </c>
      <c r="D111" s="21"/>
      <c r="E111" s="24"/>
      <c r="F111" s="23"/>
      <c r="G111" s="24"/>
      <c r="H111" s="174"/>
    </row>
    <row r="112" spans="1:8" ht="16.5" customHeight="1">
      <c r="A112" s="24"/>
      <c r="B112" s="24"/>
      <c r="C112" s="24" t="s">
        <v>130</v>
      </c>
      <c r="D112" s="21"/>
      <c r="E112" s="24"/>
      <c r="F112" s="23"/>
      <c r="G112" s="24"/>
      <c r="H112" s="174"/>
    </row>
    <row r="113" spans="1:8" ht="16.5" customHeight="1">
      <c r="A113" s="24"/>
      <c r="B113" s="24"/>
      <c r="C113" s="24" t="s">
        <v>155</v>
      </c>
      <c r="D113" s="21"/>
      <c r="E113" s="24"/>
      <c r="F113" s="23"/>
      <c r="G113" s="24"/>
      <c r="H113" s="174"/>
    </row>
    <row r="114" spans="1:8" ht="16.5" customHeight="1" thickBot="1">
      <c r="A114" s="24"/>
      <c r="B114" s="24"/>
      <c r="C114" s="24" t="s">
        <v>156</v>
      </c>
      <c r="D114" s="21"/>
      <c r="E114" s="24"/>
      <c r="F114" s="27">
        <v>330000000</v>
      </c>
      <c r="G114" s="24"/>
      <c r="H114" s="177">
        <v>300000000</v>
      </c>
    </row>
    <row r="115" spans="1:8" ht="16.5" customHeight="1" thickTop="1">
      <c r="A115" s="24"/>
      <c r="B115" s="24"/>
      <c r="C115" s="24"/>
      <c r="D115" s="21"/>
      <c r="E115" s="24"/>
      <c r="F115" s="23"/>
      <c r="G115" s="24"/>
      <c r="H115" s="174"/>
    </row>
    <row r="116" spans="1:8" ht="16.5" customHeight="1">
      <c r="A116" s="24"/>
      <c r="B116" s="24" t="s">
        <v>39</v>
      </c>
      <c r="C116" s="24"/>
      <c r="D116" s="21"/>
      <c r="E116" s="24"/>
      <c r="F116" s="23"/>
      <c r="G116" s="24"/>
      <c r="H116" s="174"/>
    </row>
    <row r="117" spans="1:8" ht="16.5" customHeight="1">
      <c r="A117" s="24"/>
      <c r="B117" s="24"/>
      <c r="C117" s="24" t="s">
        <v>157</v>
      </c>
      <c r="D117" s="21"/>
      <c r="E117" s="24"/>
      <c r="F117" s="23"/>
      <c r="G117" s="24"/>
      <c r="H117" s="174"/>
    </row>
    <row r="118" spans="1:8" ht="16.5" customHeight="1">
      <c r="A118" s="24"/>
      <c r="B118" s="24"/>
      <c r="C118" s="24" t="s">
        <v>131</v>
      </c>
      <c r="D118" s="21"/>
      <c r="E118" s="24"/>
      <c r="F118" s="23"/>
      <c r="G118" s="24"/>
      <c r="H118" s="174"/>
    </row>
    <row r="119" spans="1:8" ht="16.5" customHeight="1">
      <c r="A119" s="24"/>
      <c r="B119" s="24"/>
      <c r="C119" s="24" t="s">
        <v>155</v>
      </c>
      <c r="D119" s="21"/>
      <c r="E119" s="24"/>
      <c r="F119" s="23"/>
      <c r="G119" s="24"/>
      <c r="H119" s="174"/>
    </row>
    <row r="120" spans="1:8" ht="16.5" customHeight="1">
      <c r="A120" s="24"/>
      <c r="B120" s="24"/>
      <c r="C120" s="24" t="s">
        <v>156</v>
      </c>
      <c r="D120" s="21"/>
      <c r="E120" s="24"/>
      <c r="F120" s="23">
        <v>329999954</v>
      </c>
      <c r="G120" s="24"/>
      <c r="H120" s="174">
        <v>300000000</v>
      </c>
    </row>
    <row r="121" spans="1:8" ht="16.5" customHeight="1">
      <c r="A121" s="24"/>
      <c r="B121" s="24" t="s">
        <v>132</v>
      </c>
      <c r="C121" s="24"/>
      <c r="D121" s="21">
        <v>24</v>
      </c>
      <c r="E121" s="24"/>
      <c r="F121" s="23">
        <v>1178098136</v>
      </c>
      <c r="G121" s="24"/>
      <c r="H121" s="174">
        <v>1178098136</v>
      </c>
    </row>
    <row r="122" spans="1:8" ht="16.5" customHeight="1">
      <c r="A122" s="24" t="s">
        <v>40</v>
      </c>
      <c r="B122" s="24"/>
      <c r="C122" s="24"/>
      <c r="D122" s="21"/>
      <c r="E122" s="24"/>
      <c r="F122" s="23"/>
      <c r="G122" s="24"/>
      <c r="H122" s="174"/>
    </row>
    <row r="123" spans="1:8" ht="16.5" customHeight="1">
      <c r="A123" s="24" t="s">
        <v>0</v>
      </c>
      <c r="B123" s="34" t="s">
        <v>42</v>
      </c>
      <c r="C123" s="24"/>
      <c r="D123" s="21">
        <v>26</v>
      </c>
      <c r="E123" s="24"/>
      <c r="F123" s="23">
        <v>33000000</v>
      </c>
      <c r="G123" s="24"/>
      <c r="H123" s="174">
        <v>19611663</v>
      </c>
    </row>
    <row r="124" spans="1:8" ht="16.5" customHeight="1">
      <c r="A124" s="24" t="s">
        <v>1</v>
      </c>
      <c r="B124" s="24" t="s">
        <v>43</v>
      </c>
      <c r="C124" s="24"/>
      <c r="D124" s="21"/>
      <c r="E124" s="24"/>
      <c r="F124" s="25">
        <v>440826955</v>
      </c>
      <c r="G124" s="24"/>
      <c r="H124" s="175">
        <v>112708010</v>
      </c>
    </row>
    <row r="125" spans="1:8" ht="16.5" customHeight="1">
      <c r="A125" s="10"/>
      <c r="B125" s="24"/>
      <c r="C125" s="24"/>
      <c r="D125" s="21"/>
      <c r="E125" s="24"/>
      <c r="F125" s="23"/>
      <c r="G125" s="24"/>
      <c r="H125" s="174"/>
    </row>
    <row r="126" spans="1:8" ht="16.5" customHeight="1">
      <c r="A126" s="10" t="s">
        <v>44</v>
      </c>
      <c r="B126" s="24"/>
      <c r="C126" s="24"/>
      <c r="D126" s="21"/>
      <c r="E126" s="24"/>
      <c r="F126" s="25">
        <f>SUM(F116:F125)</f>
        <v>1981925045</v>
      </c>
      <c r="G126" s="24"/>
      <c r="H126" s="175">
        <f>SUM(H116:H125)</f>
        <v>1610417809</v>
      </c>
    </row>
    <row r="127" spans="1:8" ht="16.5" customHeight="1">
      <c r="A127" s="10"/>
      <c r="B127" s="24"/>
      <c r="C127" s="24"/>
      <c r="D127" s="21"/>
      <c r="E127" s="24"/>
      <c r="F127" s="23"/>
      <c r="G127" s="24"/>
      <c r="H127" s="174"/>
    </row>
    <row r="128" spans="1:8" ht="16.5" customHeight="1" thickBot="1">
      <c r="A128" s="35" t="s">
        <v>45</v>
      </c>
      <c r="B128" s="24"/>
      <c r="C128" s="24"/>
      <c r="D128" s="21"/>
      <c r="E128" s="24"/>
      <c r="F128" s="27">
        <f>SUM(F78+F126)</f>
        <v>3643021096</v>
      </c>
      <c r="G128" s="24"/>
      <c r="H128" s="177">
        <f>SUM(H78+H126)</f>
        <v>2801452806</v>
      </c>
    </row>
    <row r="129" spans="1:8" ht="16.5" customHeight="1" thickTop="1">
      <c r="A129" s="35"/>
      <c r="B129" s="24"/>
      <c r="C129" s="24"/>
      <c r="D129" s="21"/>
      <c r="E129" s="36"/>
      <c r="F129" s="37">
        <f>+F128-F32</f>
        <v>0</v>
      </c>
      <c r="G129" s="38"/>
      <c r="H129" s="179">
        <f>+H128-H32</f>
        <v>0</v>
      </c>
    </row>
    <row r="130" spans="1:8" ht="16.5" customHeight="1">
      <c r="A130" s="35"/>
      <c r="B130" s="24"/>
      <c r="C130" s="24"/>
      <c r="D130" s="21"/>
      <c r="E130" s="24"/>
      <c r="F130" s="22"/>
      <c r="G130" s="24"/>
      <c r="H130" s="174"/>
    </row>
    <row r="131" spans="1:8" ht="16.5" customHeight="1">
      <c r="A131" s="35"/>
      <c r="B131" s="24"/>
      <c r="C131" s="24"/>
      <c r="D131" s="21"/>
      <c r="E131" s="24"/>
      <c r="F131" s="22"/>
      <c r="G131" s="24"/>
      <c r="H131" s="22"/>
    </row>
    <row r="132" spans="1:8" ht="18.75" customHeight="1">
      <c r="A132" s="35"/>
      <c r="B132" s="24"/>
      <c r="C132" s="24"/>
      <c r="D132" s="21"/>
      <c r="E132" s="24"/>
      <c r="F132" s="22"/>
      <c r="G132" s="24"/>
      <c r="H132" s="174"/>
    </row>
    <row r="133" spans="1:8" ht="18.75" customHeight="1">
      <c r="A133" s="35"/>
      <c r="B133" s="24"/>
      <c r="C133" s="24"/>
      <c r="D133" s="21"/>
      <c r="E133" s="24"/>
      <c r="F133" s="22"/>
      <c r="G133" s="24"/>
      <c r="H133" s="174"/>
    </row>
    <row r="134" spans="1:8" ht="16.5" customHeight="1">
      <c r="A134" s="35"/>
      <c r="B134" s="24"/>
      <c r="C134" s="24"/>
      <c r="D134" s="21"/>
      <c r="E134" s="24"/>
      <c r="F134" s="22"/>
      <c r="G134" s="24"/>
      <c r="H134" s="174"/>
    </row>
    <row r="135" spans="1:8" ht="16.5" customHeight="1">
      <c r="A135" s="35"/>
      <c r="B135" s="24"/>
      <c r="C135" s="24"/>
      <c r="D135" s="21"/>
      <c r="E135" s="24"/>
      <c r="F135" s="22"/>
      <c r="G135" s="24"/>
      <c r="H135" s="174"/>
    </row>
    <row r="136" spans="1:8" ht="16.5" customHeight="1">
      <c r="A136" s="35"/>
      <c r="B136" s="24"/>
      <c r="C136" s="24"/>
      <c r="D136" s="21"/>
      <c r="E136" s="24"/>
      <c r="F136" s="22"/>
      <c r="G136" s="24"/>
      <c r="H136" s="174"/>
    </row>
    <row r="137" spans="1:8" ht="16.5" customHeight="1">
      <c r="A137" s="35"/>
      <c r="B137" s="24"/>
      <c r="C137" s="24"/>
      <c r="D137" s="21"/>
      <c r="E137" s="24"/>
      <c r="F137" s="22"/>
      <c r="G137" s="24"/>
      <c r="H137" s="174"/>
    </row>
    <row r="138" spans="1:8" ht="16.5" customHeight="1">
      <c r="A138" s="35"/>
      <c r="B138" s="24"/>
      <c r="C138" s="24"/>
      <c r="D138" s="21"/>
      <c r="E138" s="24"/>
      <c r="F138" s="22"/>
      <c r="G138" s="24"/>
      <c r="H138" s="174"/>
    </row>
    <row r="139" spans="1:8" ht="16.5" customHeight="1">
      <c r="A139" s="35"/>
      <c r="B139" s="24"/>
      <c r="C139" s="24"/>
      <c r="D139" s="21"/>
      <c r="E139" s="24"/>
      <c r="F139" s="22"/>
      <c r="G139" s="24"/>
      <c r="H139" s="174"/>
    </row>
    <row r="140" spans="1:8" ht="16.5" customHeight="1">
      <c r="A140" s="35"/>
      <c r="B140" s="24"/>
      <c r="C140" s="24"/>
      <c r="D140" s="21"/>
      <c r="E140" s="24"/>
      <c r="F140" s="22"/>
      <c r="G140" s="24"/>
      <c r="H140" s="174"/>
    </row>
    <row r="141" spans="1:8" ht="17.25" customHeight="1">
      <c r="A141" s="35"/>
      <c r="B141" s="24"/>
      <c r="C141" s="24"/>
      <c r="D141" s="21"/>
      <c r="E141" s="24"/>
      <c r="F141" s="22"/>
      <c r="G141" s="24"/>
      <c r="H141" s="174"/>
    </row>
    <row r="142" spans="1:8" ht="16.5" customHeight="1">
      <c r="A142" s="35"/>
      <c r="B142" s="24"/>
      <c r="C142" s="24"/>
      <c r="D142" s="21"/>
      <c r="E142" s="24"/>
      <c r="F142" s="22"/>
      <c r="G142" s="24"/>
      <c r="H142" s="174"/>
    </row>
    <row r="143" spans="1:8" ht="9.75" customHeight="1">
      <c r="A143" s="35"/>
      <c r="B143" s="24"/>
      <c r="C143" s="24"/>
      <c r="D143" s="21"/>
      <c r="E143" s="24"/>
      <c r="F143" s="22"/>
      <c r="G143" s="24"/>
      <c r="H143" s="174"/>
    </row>
    <row r="144" spans="1:8" ht="16.5" customHeight="1">
      <c r="A144" s="28" t="str">
        <f>A48</f>
        <v>The accompanying notes are an integral part of these company financial statements.</v>
      </c>
      <c r="B144" s="28"/>
      <c r="C144" s="28"/>
      <c r="D144" s="29"/>
      <c r="E144" s="28"/>
      <c r="F144" s="26"/>
      <c r="G144" s="28"/>
      <c r="H144" s="175"/>
    </row>
    <row r="145" ht="20.25" customHeight="1"/>
    <row r="146" ht="22.5" customHeight="1"/>
    <row r="147" ht="22.2" customHeight="1"/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rowBreaks count="3" manualBreakCount="3">
    <brk id="48" max="16383" man="1"/>
    <brk id="96" max="7" man="1"/>
    <brk id="1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D0F57-3F5F-4A55-B52E-28937BB7C191}">
  <dimension ref="A1:H96"/>
  <sheetViews>
    <sheetView topLeftCell="C1" zoomScale="115" zoomScaleNormal="115" zoomScaleSheetLayoutView="90" workbookViewId="0">
      <selection activeCell="C17" sqref="C17"/>
    </sheetView>
  </sheetViews>
  <sheetFormatPr defaultColWidth="8.33203125" defaultRowHeight="16.5" customHeight="1"/>
  <cols>
    <col min="1" max="2" width="1.6640625" style="81" customWidth="1"/>
    <col min="3" max="3" width="47.33203125" style="81" customWidth="1"/>
    <col min="4" max="4" width="5.6640625" style="81" customWidth="1"/>
    <col min="5" max="5" width="0.6640625" style="81" customWidth="1"/>
    <col min="6" max="6" width="14.33203125" style="95" bestFit="1" customWidth="1"/>
    <col min="7" max="7" width="0.6640625" style="81" customWidth="1"/>
    <col min="8" max="8" width="14.33203125" style="168" bestFit="1" customWidth="1"/>
    <col min="9" max="163" width="8.33203125" style="81"/>
    <col min="164" max="171" width="8.33203125" style="81" customWidth="1"/>
    <col min="172" max="172" width="8.33203125" style="81"/>
    <col min="173" max="173" width="8.33203125" style="81" customWidth="1"/>
    <col min="174" max="174" width="8.33203125" style="81"/>
    <col min="175" max="177" width="8.33203125" style="81" customWidth="1"/>
    <col min="178" max="419" width="8.33203125" style="81"/>
    <col min="420" max="427" width="8.33203125" style="81" customWidth="1"/>
    <col min="428" max="428" width="8.33203125" style="81"/>
    <col min="429" max="429" width="8.33203125" style="81" customWidth="1"/>
    <col min="430" max="430" width="8.33203125" style="81"/>
    <col min="431" max="433" width="8.33203125" style="81" customWidth="1"/>
    <col min="434" max="675" width="8.33203125" style="81"/>
    <col min="676" max="683" width="8.33203125" style="81" customWidth="1"/>
    <col min="684" max="684" width="8.33203125" style="81"/>
    <col min="685" max="685" width="8.33203125" style="81" customWidth="1"/>
    <col min="686" max="686" width="8.33203125" style="81"/>
    <col min="687" max="689" width="8.33203125" style="81" customWidth="1"/>
    <col min="690" max="931" width="8.33203125" style="81"/>
    <col min="932" max="939" width="8.33203125" style="81" customWidth="1"/>
    <col min="940" max="940" width="8.33203125" style="81"/>
    <col min="941" max="941" width="8.33203125" style="81" customWidth="1"/>
    <col min="942" max="942" width="8.33203125" style="81"/>
    <col min="943" max="945" width="8.33203125" style="81" customWidth="1"/>
    <col min="946" max="1187" width="8.33203125" style="81"/>
    <col min="1188" max="1195" width="8.33203125" style="81" customWidth="1"/>
    <col min="1196" max="1196" width="8.33203125" style="81"/>
    <col min="1197" max="1197" width="8.33203125" style="81" customWidth="1"/>
    <col min="1198" max="1198" width="8.33203125" style="81"/>
    <col min="1199" max="1201" width="8.33203125" style="81" customWidth="1"/>
    <col min="1202" max="1443" width="8.33203125" style="81"/>
    <col min="1444" max="1451" width="8.33203125" style="81" customWidth="1"/>
    <col min="1452" max="1452" width="8.33203125" style="81"/>
    <col min="1453" max="1453" width="8.33203125" style="81" customWidth="1"/>
    <col min="1454" max="1454" width="8.33203125" style="81"/>
    <col min="1455" max="1457" width="8.33203125" style="81" customWidth="1"/>
    <col min="1458" max="1699" width="8.33203125" style="81"/>
    <col min="1700" max="1707" width="8.33203125" style="81" customWidth="1"/>
    <col min="1708" max="1708" width="8.33203125" style="81"/>
    <col min="1709" max="1709" width="8.33203125" style="81" customWidth="1"/>
    <col min="1710" max="1710" width="8.33203125" style="81"/>
    <col min="1711" max="1713" width="8.33203125" style="81" customWidth="1"/>
    <col min="1714" max="1955" width="8.33203125" style="81"/>
    <col min="1956" max="1963" width="8.33203125" style="81" customWidth="1"/>
    <col min="1964" max="1964" width="8.33203125" style="81"/>
    <col min="1965" max="1965" width="8.33203125" style="81" customWidth="1"/>
    <col min="1966" max="1966" width="8.33203125" style="81"/>
    <col min="1967" max="1969" width="8.33203125" style="81" customWidth="1"/>
    <col min="1970" max="2211" width="8.33203125" style="81"/>
    <col min="2212" max="2219" width="8.33203125" style="81" customWidth="1"/>
    <col min="2220" max="2220" width="8.33203125" style="81"/>
    <col min="2221" max="2221" width="8.33203125" style="81" customWidth="1"/>
    <col min="2222" max="2222" width="8.33203125" style="81"/>
    <col min="2223" max="2225" width="8.33203125" style="81" customWidth="1"/>
    <col min="2226" max="2467" width="8.33203125" style="81"/>
    <col min="2468" max="2475" width="8.33203125" style="81" customWidth="1"/>
    <col min="2476" max="2476" width="8.33203125" style="81"/>
    <col min="2477" max="2477" width="8.33203125" style="81" customWidth="1"/>
    <col min="2478" max="2478" width="8.33203125" style="81"/>
    <col min="2479" max="2481" width="8.33203125" style="81" customWidth="1"/>
    <col min="2482" max="2723" width="8.33203125" style="81"/>
    <col min="2724" max="2731" width="8.33203125" style="81" customWidth="1"/>
    <col min="2732" max="2732" width="8.33203125" style="81"/>
    <col min="2733" max="2733" width="8.33203125" style="81" customWidth="1"/>
    <col min="2734" max="2734" width="8.33203125" style="81"/>
    <col min="2735" max="2737" width="8.33203125" style="81" customWidth="1"/>
    <col min="2738" max="2979" width="8.33203125" style="81"/>
    <col min="2980" max="2987" width="8.33203125" style="81" customWidth="1"/>
    <col min="2988" max="2988" width="8.33203125" style="81"/>
    <col min="2989" max="2989" width="8.33203125" style="81" customWidth="1"/>
    <col min="2990" max="2990" width="8.33203125" style="81"/>
    <col min="2991" max="2993" width="8.33203125" style="81" customWidth="1"/>
    <col min="2994" max="3235" width="8.33203125" style="81"/>
    <col min="3236" max="3243" width="8.33203125" style="81" customWidth="1"/>
    <col min="3244" max="3244" width="8.33203125" style="81"/>
    <col min="3245" max="3245" width="8.33203125" style="81" customWidth="1"/>
    <col min="3246" max="3246" width="8.33203125" style="81"/>
    <col min="3247" max="3249" width="8.33203125" style="81" customWidth="1"/>
    <col min="3250" max="3491" width="8.33203125" style="81"/>
    <col min="3492" max="3499" width="8.33203125" style="81" customWidth="1"/>
    <col min="3500" max="3500" width="8.33203125" style="81"/>
    <col min="3501" max="3501" width="8.33203125" style="81" customWidth="1"/>
    <col min="3502" max="3502" width="8.33203125" style="81"/>
    <col min="3503" max="3505" width="8.33203125" style="81" customWidth="1"/>
    <col min="3506" max="3747" width="8.33203125" style="81"/>
    <col min="3748" max="3755" width="8.33203125" style="81" customWidth="1"/>
    <col min="3756" max="3756" width="8.33203125" style="81"/>
    <col min="3757" max="3757" width="8.33203125" style="81" customWidth="1"/>
    <col min="3758" max="3758" width="8.33203125" style="81"/>
    <col min="3759" max="3761" width="8.33203125" style="81" customWidth="1"/>
    <col min="3762" max="4003" width="8.33203125" style="81"/>
    <col min="4004" max="4011" width="8.33203125" style="81" customWidth="1"/>
    <col min="4012" max="4012" width="8.33203125" style="81"/>
    <col min="4013" max="4013" width="8.33203125" style="81" customWidth="1"/>
    <col min="4014" max="4014" width="8.33203125" style="81"/>
    <col min="4015" max="4017" width="8.33203125" style="81" customWidth="1"/>
    <col min="4018" max="4259" width="8.33203125" style="81"/>
    <col min="4260" max="4267" width="8.33203125" style="81" customWidth="1"/>
    <col min="4268" max="4268" width="8.33203125" style="81"/>
    <col min="4269" max="4269" width="8.33203125" style="81" customWidth="1"/>
    <col min="4270" max="4270" width="8.33203125" style="81"/>
    <col min="4271" max="4273" width="8.33203125" style="81" customWidth="1"/>
    <col min="4274" max="4515" width="8.33203125" style="81"/>
    <col min="4516" max="4523" width="8.33203125" style="81" customWidth="1"/>
    <col min="4524" max="4524" width="8.33203125" style="81"/>
    <col min="4525" max="4525" width="8.33203125" style="81" customWidth="1"/>
    <col min="4526" max="4526" width="8.33203125" style="81"/>
    <col min="4527" max="4529" width="8.33203125" style="81" customWidth="1"/>
    <col min="4530" max="4771" width="8.33203125" style="81"/>
    <col min="4772" max="4779" width="8.33203125" style="81" customWidth="1"/>
    <col min="4780" max="4780" width="8.33203125" style="81"/>
    <col min="4781" max="4781" width="8.33203125" style="81" customWidth="1"/>
    <col min="4782" max="4782" width="8.33203125" style="81"/>
    <col min="4783" max="4785" width="8.33203125" style="81" customWidth="1"/>
    <col min="4786" max="5027" width="8.33203125" style="81"/>
    <col min="5028" max="5035" width="8.33203125" style="81" customWidth="1"/>
    <col min="5036" max="5036" width="8.33203125" style="81"/>
    <col min="5037" max="5037" width="8.33203125" style="81" customWidth="1"/>
    <col min="5038" max="5038" width="8.33203125" style="81"/>
    <col min="5039" max="5041" width="8.33203125" style="81" customWidth="1"/>
    <col min="5042" max="5283" width="8.33203125" style="81"/>
    <col min="5284" max="5291" width="8.33203125" style="81" customWidth="1"/>
    <col min="5292" max="5292" width="8.33203125" style="81"/>
    <col min="5293" max="5293" width="8.33203125" style="81" customWidth="1"/>
    <col min="5294" max="5294" width="8.33203125" style="81"/>
    <col min="5295" max="5297" width="8.33203125" style="81" customWidth="1"/>
    <col min="5298" max="5539" width="8.33203125" style="81"/>
    <col min="5540" max="5547" width="8.33203125" style="81" customWidth="1"/>
    <col min="5548" max="5548" width="8.33203125" style="81"/>
    <col min="5549" max="5549" width="8.33203125" style="81" customWidth="1"/>
    <col min="5550" max="5550" width="8.33203125" style="81"/>
    <col min="5551" max="5553" width="8.33203125" style="81" customWidth="1"/>
    <col min="5554" max="5795" width="8.33203125" style="81"/>
    <col min="5796" max="5803" width="8.33203125" style="81" customWidth="1"/>
    <col min="5804" max="5804" width="8.33203125" style="81"/>
    <col min="5805" max="5805" width="8.33203125" style="81" customWidth="1"/>
    <col min="5806" max="5806" width="8.33203125" style="81"/>
    <col min="5807" max="5809" width="8.33203125" style="81" customWidth="1"/>
    <col min="5810" max="6051" width="8.33203125" style="81"/>
    <col min="6052" max="6059" width="8.33203125" style="81" customWidth="1"/>
    <col min="6060" max="6060" width="8.33203125" style="81"/>
    <col min="6061" max="6061" width="8.33203125" style="81" customWidth="1"/>
    <col min="6062" max="6062" width="8.33203125" style="81"/>
    <col min="6063" max="6065" width="8.33203125" style="81" customWidth="1"/>
    <col min="6066" max="6307" width="8.33203125" style="81"/>
    <col min="6308" max="6315" width="8.33203125" style="81" customWidth="1"/>
    <col min="6316" max="6316" width="8.33203125" style="81"/>
    <col min="6317" max="6317" width="8.33203125" style="81" customWidth="1"/>
    <col min="6318" max="6318" width="8.33203125" style="81"/>
    <col min="6319" max="6321" width="8.33203125" style="81" customWidth="1"/>
    <col min="6322" max="6563" width="8.33203125" style="81"/>
    <col min="6564" max="6571" width="8.33203125" style="81" customWidth="1"/>
    <col min="6572" max="6572" width="8.33203125" style="81"/>
    <col min="6573" max="6573" width="8.33203125" style="81" customWidth="1"/>
    <col min="6574" max="6574" width="8.33203125" style="81"/>
    <col min="6575" max="6577" width="8.33203125" style="81" customWidth="1"/>
    <col min="6578" max="6819" width="8.33203125" style="81"/>
    <col min="6820" max="6827" width="8.33203125" style="81" customWidth="1"/>
    <col min="6828" max="6828" width="8.33203125" style="81"/>
    <col min="6829" max="6829" width="8.33203125" style="81" customWidth="1"/>
    <col min="6830" max="6830" width="8.33203125" style="81"/>
    <col min="6831" max="6833" width="8.33203125" style="81" customWidth="1"/>
    <col min="6834" max="7075" width="8.33203125" style="81"/>
    <col min="7076" max="7083" width="8.33203125" style="81" customWidth="1"/>
    <col min="7084" max="7084" width="8.33203125" style="81"/>
    <col min="7085" max="7085" width="8.33203125" style="81" customWidth="1"/>
    <col min="7086" max="7086" width="8.33203125" style="81"/>
    <col min="7087" max="7089" width="8.33203125" style="81" customWidth="1"/>
    <col min="7090" max="7331" width="8.33203125" style="81"/>
    <col min="7332" max="7339" width="8.33203125" style="81" customWidth="1"/>
    <col min="7340" max="7340" width="8.33203125" style="81"/>
    <col min="7341" max="7341" width="8.33203125" style="81" customWidth="1"/>
    <col min="7342" max="7342" width="8.33203125" style="81"/>
    <col min="7343" max="7345" width="8.33203125" style="81" customWidth="1"/>
    <col min="7346" max="7587" width="8.33203125" style="81"/>
    <col min="7588" max="7595" width="8.33203125" style="81" customWidth="1"/>
    <col min="7596" max="7596" width="8.33203125" style="81"/>
    <col min="7597" max="7597" width="8.33203125" style="81" customWidth="1"/>
    <col min="7598" max="7598" width="8.33203125" style="81"/>
    <col min="7599" max="7601" width="8.33203125" style="81" customWidth="1"/>
    <col min="7602" max="7843" width="8.33203125" style="81"/>
    <col min="7844" max="7851" width="8.33203125" style="81" customWidth="1"/>
    <col min="7852" max="7852" width="8.33203125" style="81"/>
    <col min="7853" max="7853" width="8.33203125" style="81" customWidth="1"/>
    <col min="7854" max="7854" width="8.33203125" style="81"/>
    <col min="7855" max="7857" width="8.33203125" style="81" customWidth="1"/>
    <col min="7858" max="8099" width="8.33203125" style="81"/>
    <col min="8100" max="8107" width="8.33203125" style="81" customWidth="1"/>
    <col min="8108" max="8108" width="8.33203125" style="81"/>
    <col min="8109" max="8109" width="8.33203125" style="81" customWidth="1"/>
    <col min="8110" max="8110" width="8.33203125" style="81"/>
    <col min="8111" max="8113" width="8.33203125" style="81" customWidth="1"/>
    <col min="8114" max="8355" width="8.33203125" style="81"/>
    <col min="8356" max="8363" width="8.33203125" style="81" customWidth="1"/>
    <col min="8364" max="8364" width="8.33203125" style="81"/>
    <col min="8365" max="8365" width="8.33203125" style="81" customWidth="1"/>
    <col min="8366" max="8366" width="8.33203125" style="81"/>
    <col min="8367" max="8369" width="8.33203125" style="81" customWidth="1"/>
    <col min="8370" max="8611" width="8.33203125" style="81"/>
    <col min="8612" max="8619" width="8.33203125" style="81" customWidth="1"/>
    <col min="8620" max="8620" width="8.33203125" style="81"/>
    <col min="8621" max="8621" width="8.33203125" style="81" customWidth="1"/>
    <col min="8622" max="8622" width="8.33203125" style="81"/>
    <col min="8623" max="8625" width="8.33203125" style="81" customWidth="1"/>
    <col min="8626" max="8867" width="8.33203125" style="81"/>
    <col min="8868" max="8875" width="8.33203125" style="81" customWidth="1"/>
    <col min="8876" max="8876" width="8.33203125" style="81"/>
    <col min="8877" max="8877" width="8.33203125" style="81" customWidth="1"/>
    <col min="8878" max="8878" width="8.33203125" style="81"/>
    <col min="8879" max="8881" width="8.33203125" style="81" customWidth="1"/>
    <col min="8882" max="9123" width="8.33203125" style="81"/>
    <col min="9124" max="9131" width="8.33203125" style="81" customWidth="1"/>
    <col min="9132" max="9132" width="8.33203125" style="81"/>
    <col min="9133" max="9133" width="8.33203125" style="81" customWidth="1"/>
    <col min="9134" max="9134" width="8.33203125" style="81"/>
    <col min="9135" max="9137" width="8.33203125" style="81" customWidth="1"/>
    <col min="9138" max="9379" width="8.33203125" style="81"/>
    <col min="9380" max="9387" width="8.33203125" style="81" customWidth="1"/>
    <col min="9388" max="9388" width="8.33203125" style="81"/>
    <col min="9389" max="9389" width="8.33203125" style="81" customWidth="1"/>
    <col min="9390" max="9390" width="8.33203125" style="81"/>
    <col min="9391" max="9393" width="8.33203125" style="81" customWidth="1"/>
    <col min="9394" max="9635" width="8.33203125" style="81"/>
    <col min="9636" max="9643" width="8.33203125" style="81" customWidth="1"/>
    <col min="9644" max="9644" width="8.33203125" style="81"/>
    <col min="9645" max="9645" width="8.33203125" style="81" customWidth="1"/>
    <col min="9646" max="9646" width="8.33203125" style="81"/>
    <col min="9647" max="9649" width="8.33203125" style="81" customWidth="1"/>
    <col min="9650" max="9891" width="8.33203125" style="81"/>
    <col min="9892" max="9899" width="8.33203125" style="81" customWidth="1"/>
    <col min="9900" max="9900" width="8.33203125" style="81"/>
    <col min="9901" max="9901" width="8.33203125" style="81" customWidth="1"/>
    <col min="9902" max="9902" width="8.33203125" style="81"/>
    <col min="9903" max="9905" width="8.33203125" style="81" customWidth="1"/>
    <col min="9906" max="10147" width="8.33203125" style="81"/>
    <col min="10148" max="10155" width="8.33203125" style="81" customWidth="1"/>
    <col min="10156" max="10156" width="8.33203125" style="81"/>
    <col min="10157" max="10157" width="8.33203125" style="81" customWidth="1"/>
    <col min="10158" max="10158" width="8.33203125" style="81"/>
    <col min="10159" max="10161" width="8.33203125" style="81" customWidth="1"/>
    <col min="10162" max="10403" width="8.33203125" style="81"/>
    <col min="10404" max="10411" width="8.33203125" style="81" customWidth="1"/>
    <col min="10412" max="10412" width="8.33203125" style="81"/>
    <col min="10413" max="10413" width="8.33203125" style="81" customWidth="1"/>
    <col min="10414" max="10414" width="8.33203125" style="81"/>
    <col min="10415" max="10417" width="8.33203125" style="81" customWidth="1"/>
    <col min="10418" max="10659" width="8.33203125" style="81"/>
    <col min="10660" max="10667" width="8.33203125" style="81" customWidth="1"/>
    <col min="10668" max="10668" width="8.33203125" style="81"/>
    <col min="10669" max="10669" width="8.33203125" style="81" customWidth="1"/>
    <col min="10670" max="10670" width="8.33203125" style="81"/>
    <col min="10671" max="10673" width="8.33203125" style="81" customWidth="1"/>
    <col min="10674" max="10915" width="8.33203125" style="81"/>
    <col min="10916" max="10923" width="8.33203125" style="81" customWidth="1"/>
    <col min="10924" max="10924" width="8.33203125" style="81"/>
    <col min="10925" max="10925" width="8.33203125" style="81" customWidth="1"/>
    <col min="10926" max="10926" width="8.33203125" style="81"/>
    <col min="10927" max="10929" width="8.33203125" style="81" customWidth="1"/>
    <col min="10930" max="11171" width="8.33203125" style="81"/>
    <col min="11172" max="11179" width="8.33203125" style="81" customWidth="1"/>
    <col min="11180" max="11180" width="8.33203125" style="81"/>
    <col min="11181" max="11181" width="8.33203125" style="81" customWidth="1"/>
    <col min="11182" max="11182" width="8.33203125" style="81"/>
    <col min="11183" max="11185" width="8.33203125" style="81" customWidth="1"/>
    <col min="11186" max="11427" width="8.33203125" style="81"/>
    <col min="11428" max="11435" width="8.33203125" style="81" customWidth="1"/>
    <col min="11436" max="11436" width="8.33203125" style="81"/>
    <col min="11437" max="11437" width="8.33203125" style="81" customWidth="1"/>
    <col min="11438" max="11438" width="8.33203125" style="81"/>
    <col min="11439" max="11441" width="8.33203125" style="81" customWidth="1"/>
    <col min="11442" max="11683" width="8.33203125" style="81"/>
    <col min="11684" max="11691" width="8.33203125" style="81" customWidth="1"/>
    <col min="11692" max="11692" width="8.33203125" style="81"/>
    <col min="11693" max="11693" width="8.33203125" style="81" customWidth="1"/>
    <col min="11694" max="11694" width="8.33203125" style="81"/>
    <col min="11695" max="11697" width="8.33203125" style="81" customWidth="1"/>
    <col min="11698" max="11939" width="8.33203125" style="81"/>
    <col min="11940" max="11947" width="8.33203125" style="81" customWidth="1"/>
    <col min="11948" max="11948" width="8.33203125" style="81"/>
    <col min="11949" max="11949" width="8.33203125" style="81" customWidth="1"/>
    <col min="11950" max="11950" width="8.33203125" style="81"/>
    <col min="11951" max="11953" width="8.33203125" style="81" customWidth="1"/>
    <col min="11954" max="12195" width="8.33203125" style="81"/>
    <col min="12196" max="12203" width="8.33203125" style="81" customWidth="1"/>
    <col min="12204" max="12204" width="8.33203125" style="81"/>
    <col min="12205" max="12205" width="8.33203125" style="81" customWidth="1"/>
    <col min="12206" max="12206" width="8.33203125" style="81"/>
    <col min="12207" max="12209" width="8.33203125" style="81" customWidth="1"/>
    <col min="12210" max="12451" width="8.33203125" style="81"/>
    <col min="12452" max="12459" width="8.33203125" style="81" customWidth="1"/>
    <col min="12460" max="12460" width="8.33203125" style="81"/>
    <col min="12461" max="12461" width="8.33203125" style="81" customWidth="1"/>
    <col min="12462" max="12462" width="8.33203125" style="81"/>
    <col min="12463" max="12465" width="8.33203125" style="81" customWidth="1"/>
    <col min="12466" max="12707" width="8.33203125" style="81"/>
    <col min="12708" max="12715" width="8.33203125" style="81" customWidth="1"/>
    <col min="12716" max="12716" width="8.33203125" style="81"/>
    <col min="12717" max="12717" width="8.33203125" style="81" customWidth="1"/>
    <col min="12718" max="12718" width="8.33203125" style="81"/>
    <col min="12719" max="12721" width="8.33203125" style="81" customWidth="1"/>
    <col min="12722" max="12963" width="8.33203125" style="81"/>
    <col min="12964" max="12971" width="8.33203125" style="81" customWidth="1"/>
    <col min="12972" max="12972" width="8.33203125" style="81"/>
    <col min="12973" max="12973" width="8.33203125" style="81" customWidth="1"/>
    <col min="12974" max="12974" width="8.33203125" style="81"/>
    <col min="12975" max="12977" width="8.33203125" style="81" customWidth="1"/>
    <col min="12978" max="13219" width="8.33203125" style="81"/>
    <col min="13220" max="13227" width="8.33203125" style="81" customWidth="1"/>
    <col min="13228" max="13228" width="8.33203125" style="81"/>
    <col min="13229" max="13229" width="8.33203125" style="81" customWidth="1"/>
    <col min="13230" max="13230" width="8.33203125" style="81"/>
    <col min="13231" max="13233" width="8.33203125" style="81" customWidth="1"/>
    <col min="13234" max="13475" width="8.33203125" style="81"/>
    <col min="13476" max="13483" width="8.33203125" style="81" customWidth="1"/>
    <col min="13484" max="13484" width="8.33203125" style="81"/>
    <col min="13485" max="13485" width="8.33203125" style="81" customWidth="1"/>
    <col min="13486" max="13486" width="8.33203125" style="81"/>
    <col min="13487" max="13489" width="8.33203125" style="81" customWidth="1"/>
    <col min="13490" max="13731" width="8.33203125" style="81"/>
    <col min="13732" max="13739" width="8.33203125" style="81" customWidth="1"/>
    <col min="13740" max="13740" width="8.33203125" style="81"/>
    <col min="13741" max="13741" width="8.33203125" style="81" customWidth="1"/>
    <col min="13742" max="13742" width="8.33203125" style="81"/>
    <col min="13743" max="13745" width="8.33203125" style="81" customWidth="1"/>
    <col min="13746" max="13987" width="8.33203125" style="81"/>
    <col min="13988" max="13995" width="8.33203125" style="81" customWidth="1"/>
    <col min="13996" max="13996" width="8.33203125" style="81"/>
    <col min="13997" max="13997" width="8.33203125" style="81" customWidth="1"/>
    <col min="13998" max="13998" width="8.33203125" style="81"/>
    <col min="13999" max="14001" width="8.33203125" style="81" customWidth="1"/>
    <col min="14002" max="14243" width="8.33203125" style="81"/>
    <col min="14244" max="14251" width="8.33203125" style="81" customWidth="1"/>
    <col min="14252" max="14252" width="8.33203125" style="81"/>
    <col min="14253" max="14253" width="8.33203125" style="81" customWidth="1"/>
    <col min="14254" max="14254" width="8.33203125" style="81"/>
    <col min="14255" max="14257" width="8.33203125" style="81" customWidth="1"/>
    <col min="14258" max="14499" width="8.33203125" style="81"/>
    <col min="14500" max="14507" width="8.33203125" style="81" customWidth="1"/>
    <col min="14508" max="14508" width="8.33203125" style="81"/>
    <col min="14509" max="14509" width="8.33203125" style="81" customWidth="1"/>
    <col min="14510" max="14510" width="8.33203125" style="81"/>
    <col min="14511" max="14513" width="8.33203125" style="81" customWidth="1"/>
    <col min="14514" max="14755" width="8.33203125" style="81"/>
    <col min="14756" max="14763" width="8.33203125" style="81" customWidth="1"/>
    <col min="14764" max="14764" width="8.33203125" style="81"/>
    <col min="14765" max="14765" width="8.33203125" style="81" customWidth="1"/>
    <col min="14766" max="14766" width="8.33203125" style="81"/>
    <col min="14767" max="14769" width="8.33203125" style="81" customWidth="1"/>
    <col min="14770" max="15011" width="8.33203125" style="81"/>
    <col min="15012" max="15019" width="8.33203125" style="81" customWidth="1"/>
    <col min="15020" max="15020" width="8.33203125" style="81"/>
    <col min="15021" max="15021" width="8.33203125" style="81" customWidth="1"/>
    <col min="15022" max="15022" width="8.33203125" style="81"/>
    <col min="15023" max="15025" width="8.33203125" style="81" customWidth="1"/>
    <col min="15026" max="15267" width="8.33203125" style="81"/>
    <col min="15268" max="15275" width="8.33203125" style="81" customWidth="1"/>
    <col min="15276" max="15276" width="8.33203125" style="81"/>
    <col min="15277" max="15277" width="8.33203125" style="81" customWidth="1"/>
    <col min="15278" max="15278" width="8.33203125" style="81"/>
    <col min="15279" max="15281" width="8.33203125" style="81" customWidth="1"/>
    <col min="15282" max="15523" width="8.33203125" style="81"/>
    <col min="15524" max="15531" width="8.33203125" style="81" customWidth="1"/>
    <col min="15532" max="15532" width="8.33203125" style="81"/>
    <col min="15533" max="15533" width="8.33203125" style="81" customWidth="1"/>
    <col min="15534" max="15534" width="8.33203125" style="81"/>
    <col min="15535" max="15537" width="8.33203125" style="81" customWidth="1"/>
    <col min="15538" max="15779" width="8.33203125" style="81"/>
    <col min="15780" max="15787" width="8.33203125" style="81" customWidth="1"/>
    <col min="15788" max="15788" width="8.33203125" style="81"/>
    <col min="15789" max="15789" width="8.33203125" style="81" customWidth="1"/>
    <col min="15790" max="15790" width="8.33203125" style="81"/>
    <col min="15791" max="15793" width="8.33203125" style="81" customWidth="1"/>
    <col min="15794" max="16035" width="8.33203125" style="81"/>
    <col min="16036" max="16043" width="8.33203125" style="81" customWidth="1"/>
    <col min="16044" max="16044" width="8.33203125" style="81"/>
    <col min="16045" max="16045" width="8.33203125" style="81" customWidth="1"/>
    <col min="16046" max="16046" width="8.33203125" style="81"/>
    <col min="16047" max="16049" width="8.33203125" style="81" customWidth="1"/>
    <col min="16050" max="16384" width="8.33203125" style="81"/>
  </cols>
  <sheetData>
    <row r="1" spans="1:8" ht="16.5" customHeight="1">
      <c r="A1" s="71" t="str">
        <f>'EN 5-7'!A1</f>
        <v>Moshi Moshi Retail Corporation Public Company Limited</v>
      </c>
      <c r="B1" s="71"/>
      <c r="C1" s="71"/>
      <c r="D1" s="83"/>
      <c r="E1" s="71"/>
      <c r="F1" s="74"/>
      <c r="G1" s="71"/>
      <c r="H1" s="160"/>
    </row>
    <row r="2" spans="1:8" ht="16.5" customHeight="1">
      <c r="A2" s="71" t="s">
        <v>46</v>
      </c>
      <c r="B2" s="71"/>
      <c r="C2" s="71"/>
      <c r="D2" s="83"/>
      <c r="E2" s="71"/>
      <c r="F2" s="74"/>
      <c r="G2" s="71"/>
      <c r="H2" s="160"/>
    </row>
    <row r="3" spans="1:8" ht="16.5" customHeight="1">
      <c r="A3" s="75" t="s">
        <v>149</v>
      </c>
      <c r="B3" s="75"/>
      <c r="C3" s="75"/>
      <c r="D3" s="84"/>
      <c r="E3" s="75"/>
      <c r="F3" s="78"/>
      <c r="G3" s="75"/>
      <c r="H3" s="161"/>
    </row>
    <row r="4" spans="1:8" ht="16.5" customHeight="1">
      <c r="A4" s="71"/>
      <c r="B4" s="71"/>
      <c r="C4" s="71"/>
      <c r="D4" s="83"/>
      <c r="E4" s="71"/>
      <c r="F4" s="74"/>
      <c r="G4" s="71"/>
      <c r="H4" s="160"/>
    </row>
    <row r="5" spans="1:8" ht="16.5" customHeight="1">
      <c r="A5" s="71"/>
      <c r="B5" s="71"/>
      <c r="C5" s="71"/>
      <c r="D5" s="83"/>
      <c r="E5" s="71"/>
      <c r="F5" s="74"/>
      <c r="G5" s="71"/>
      <c r="H5" s="160"/>
    </row>
    <row r="6" spans="1:8" ht="16.5" customHeight="1">
      <c r="A6" s="71"/>
      <c r="B6" s="71"/>
      <c r="C6" s="71"/>
      <c r="D6" s="83"/>
      <c r="E6" s="71"/>
      <c r="F6" s="86">
        <v>2023</v>
      </c>
      <c r="G6" s="86"/>
      <c r="H6" s="162">
        <v>2022</v>
      </c>
    </row>
    <row r="7" spans="1:8" ht="16.5" customHeight="1">
      <c r="A7" s="71"/>
      <c r="B7" s="71"/>
      <c r="C7" s="71"/>
      <c r="D7" s="84" t="s">
        <v>2</v>
      </c>
      <c r="E7" s="71"/>
      <c r="F7" s="80" t="str">
        <f>'EN 5-7'!F7</f>
        <v>Baht</v>
      </c>
      <c r="G7" s="85"/>
      <c r="H7" s="163" t="str">
        <f>'EN 5-7'!H7</f>
        <v>Baht</v>
      </c>
    </row>
    <row r="8" spans="1:8" ht="16.5" customHeight="1">
      <c r="A8" s="71"/>
      <c r="B8" s="71"/>
      <c r="C8" s="71"/>
      <c r="D8" s="83"/>
      <c r="E8" s="71"/>
      <c r="F8" s="87"/>
      <c r="G8" s="71"/>
      <c r="H8" s="160"/>
    </row>
    <row r="9" spans="1:8" ht="16.5" customHeight="1">
      <c r="A9" s="71" t="s">
        <v>117</v>
      </c>
      <c r="B9" s="42"/>
      <c r="C9" s="42"/>
      <c r="D9" s="41"/>
      <c r="E9" s="42"/>
      <c r="F9" s="130"/>
      <c r="G9" s="42"/>
      <c r="H9" s="134"/>
    </row>
    <row r="10" spans="1:8" ht="16.5" customHeight="1">
      <c r="A10" s="71"/>
      <c r="B10" s="42"/>
      <c r="C10" s="42"/>
      <c r="D10" s="41"/>
      <c r="E10" s="42"/>
      <c r="F10" s="130"/>
      <c r="G10" s="42"/>
      <c r="H10" s="134"/>
    </row>
    <row r="11" spans="1:8" ht="16.5" customHeight="1">
      <c r="A11" s="42" t="s">
        <v>118</v>
      </c>
      <c r="B11" s="42"/>
      <c r="C11" s="42"/>
      <c r="D11" s="41"/>
      <c r="E11" s="42"/>
      <c r="F11" s="130">
        <v>2529513765</v>
      </c>
      <c r="G11" s="42"/>
      <c r="H11" s="134">
        <v>1890369532</v>
      </c>
    </row>
    <row r="12" spans="1:8" ht="16.5" customHeight="1">
      <c r="A12" s="42" t="s">
        <v>47</v>
      </c>
      <c r="B12" s="42"/>
      <c r="C12" s="42"/>
      <c r="D12" s="41">
        <v>27</v>
      </c>
      <c r="E12" s="42"/>
      <c r="F12" s="54">
        <v>13741784</v>
      </c>
      <c r="G12" s="42"/>
      <c r="H12" s="135">
        <v>5523642</v>
      </c>
    </row>
    <row r="13" spans="1:8" ht="16.5" customHeight="1">
      <c r="A13" s="42"/>
      <c r="B13" s="42"/>
      <c r="C13" s="42"/>
      <c r="D13" s="41"/>
      <c r="E13" s="42"/>
      <c r="F13" s="130"/>
      <c r="G13" s="42"/>
      <c r="H13" s="134"/>
    </row>
    <row r="14" spans="1:8" ht="16.5" customHeight="1">
      <c r="A14" s="71" t="s">
        <v>119</v>
      </c>
      <c r="B14" s="42"/>
      <c r="C14" s="42"/>
      <c r="D14" s="71"/>
      <c r="E14" s="71"/>
      <c r="F14" s="54">
        <f>SUM(F11:F12)</f>
        <v>2543255549</v>
      </c>
      <c r="G14" s="42"/>
      <c r="H14" s="135">
        <f>SUM(H11:H12)</f>
        <v>1895893174</v>
      </c>
    </row>
    <row r="15" spans="1:8" ht="16.5" customHeight="1">
      <c r="A15" s="40"/>
      <c r="B15" s="42"/>
      <c r="C15" s="42"/>
      <c r="D15" s="41"/>
      <c r="E15" s="42"/>
      <c r="F15" s="130"/>
      <c r="G15" s="42"/>
      <c r="H15" s="134"/>
    </row>
    <row r="16" spans="1:8" ht="16.5" customHeight="1">
      <c r="A16" s="39" t="s">
        <v>64</v>
      </c>
      <c r="B16" s="42"/>
      <c r="C16" s="42"/>
      <c r="D16" s="41"/>
      <c r="E16" s="42"/>
      <c r="F16" s="130"/>
      <c r="G16" s="42"/>
      <c r="H16" s="134"/>
    </row>
    <row r="17" spans="1:8" ht="16.5" customHeight="1">
      <c r="A17" s="40"/>
      <c r="B17" s="42"/>
      <c r="C17" s="42"/>
      <c r="D17" s="41"/>
      <c r="E17" s="42"/>
      <c r="F17" s="130"/>
      <c r="G17" s="42"/>
      <c r="H17" s="134"/>
    </row>
    <row r="18" spans="1:8" ht="16.5" customHeight="1">
      <c r="A18" s="40" t="s">
        <v>48</v>
      </c>
      <c r="B18" s="42"/>
      <c r="C18" s="42"/>
      <c r="D18" s="41"/>
      <c r="E18" s="42"/>
      <c r="F18" s="130">
        <v>-1179539982</v>
      </c>
      <c r="G18" s="42"/>
      <c r="H18" s="134">
        <v>-899420581</v>
      </c>
    </row>
    <row r="19" spans="1:8" ht="16.5" customHeight="1">
      <c r="A19" s="40" t="s">
        <v>65</v>
      </c>
      <c r="B19" s="42"/>
      <c r="C19" s="42"/>
      <c r="D19" s="41"/>
      <c r="E19" s="42"/>
      <c r="F19" s="130">
        <v>-711440304</v>
      </c>
      <c r="G19" s="42"/>
      <c r="H19" s="134">
        <v>-569028109</v>
      </c>
    </row>
    <row r="20" spans="1:8" ht="16.5" customHeight="1">
      <c r="A20" s="40" t="s">
        <v>66</v>
      </c>
      <c r="B20" s="42"/>
      <c r="C20" s="42"/>
      <c r="D20" s="41"/>
      <c r="E20" s="42"/>
      <c r="F20" s="130">
        <v>-103901682</v>
      </c>
      <c r="G20" s="42"/>
      <c r="H20" s="134">
        <v>-85186222</v>
      </c>
    </row>
    <row r="21" spans="1:8" ht="16.5" customHeight="1">
      <c r="A21" s="40" t="s">
        <v>107</v>
      </c>
      <c r="B21" s="42"/>
      <c r="C21" s="42"/>
      <c r="D21" s="41"/>
      <c r="E21" s="42"/>
      <c r="F21" s="54">
        <v>14845085</v>
      </c>
      <c r="G21" s="96"/>
      <c r="H21" s="135">
        <v>6297040</v>
      </c>
    </row>
    <row r="22" spans="1:8" ht="16.5" customHeight="1">
      <c r="A22" s="40"/>
      <c r="B22" s="42"/>
      <c r="C22" s="42"/>
      <c r="D22" s="41"/>
      <c r="E22" s="42"/>
      <c r="F22" s="130"/>
      <c r="G22" s="42"/>
      <c r="H22" s="134"/>
    </row>
    <row r="23" spans="1:8" ht="16.5" customHeight="1">
      <c r="A23" s="39" t="s">
        <v>115</v>
      </c>
      <c r="B23" s="42"/>
      <c r="C23" s="42"/>
      <c r="D23" s="71"/>
      <c r="E23" s="71"/>
      <c r="F23" s="54">
        <f>SUM(F18:F21)</f>
        <v>-1980036883</v>
      </c>
      <c r="G23" s="42"/>
      <c r="H23" s="135">
        <f>SUM(H18:H21)</f>
        <v>-1547337872</v>
      </c>
    </row>
    <row r="24" spans="1:8" ht="16.5" customHeight="1">
      <c r="A24" s="39"/>
      <c r="B24" s="42"/>
      <c r="C24" s="42"/>
      <c r="D24" s="71"/>
      <c r="E24" s="71"/>
      <c r="F24" s="130"/>
      <c r="G24" s="42"/>
      <c r="H24" s="134"/>
    </row>
    <row r="25" spans="1:8" ht="16.5" customHeight="1">
      <c r="A25" s="71" t="s">
        <v>51</v>
      </c>
      <c r="B25" s="42"/>
      <c r="C25" s="42"/>
      <c r="D25" s="41"/>
      <c r="E25" s="42"/>
      <c r="F25" s="130">
        <f>F14+F23</f>
        <v>563218666</v>
      </c>
      <c r="G25" s="53"/>
      <c r="H25" s="134">
        <f>H14+H23</f>
        <v>348555302</v>
      </c>
    </row>
    <row r="26" spans="1:8" ht="16.5" customHeight="1">
      <c r="A26" s="40" t="s">
        <v>50</v>
      </c>
      <c r="B26" s="42"/>
      <c r="C26" s="42"/>
      <c r="D26" s="41">
        <v>28</v>
      </c>
      <c r="E26" s="42"/>
      <c r="F26" s="54">
        <v>-53384086</v>
      </c>
      <c r="G26" s="42"/>
      <c r="H26" s="135">
        <v>-26650365</v>
      </c>
    </row>
    <row r="27" spans="1:8" ht="16.5" customHeight="1">
      <c r="A27" s="40"/>
      <c r="B27" s="42"/>
      <c r="C27" s="42"/>
      <c r="D27" s="41"/>
      <c r="E27" s="42"/>
      <c r="F27" s="130"/>
      <c r="G27" s="42"/>
      <c r="H27" s="134"/>
    </row>
    <row r="28" spans="1:8" ht="16.5" customHeight="1">
      <c r="A28" s="39" t="s">
        <v>49</v>
      </c>
      <c r="B28" s="42"/>
      <c r="C28" s="42"/>
      <c r="D28" s="41"/>
      <c r="E28" s="42"/>
      <c r="F28" s="130">
        <f>F25+F26</f>
        <v>509834580</v>
      </c>
      <c r="G28" s="53"/>
      <c r="H28" s="134">
        <f>H25+H26</f>
        <v>321904937</v>
      </c>
    </row>
    <row r="29" spans="1:8" ht="16.5" customHeight="1">
      <c r="A29" s="40" t="s">
        <v>108</v>
      </c>
      <c r="B29" s="42"/>
      <c r="C29" s="42"/>
      <c r="D29" s="41">
        <v>30</v>
      </c>
      <c r="E29" s="71"/>
      <c r="F29" s="54">
        <v>-108327298</v>
      </c>
      <c r="G29" s="42"/>
      <c r="H29" s="135">
        <v>-68738459</v>
      </c>
    </row>
    <row r="30" spans="1:8" ht="16.5" customHeight="1">
      <c r="A30" s="40"/>
      <c r="B30" s="42"/>
      <c r="C30" s="42"/>
      <c r="D30" s="41"/>
      <c r="E30" s="71"/>
      <c r="F30" s="130"/>
      <c r="G30" s="42"/>
      <c r="H30" s="134"/>
    </row>
    <row r="31" spans="1:8" ht="16.5" customHeight="1" thickBot="1">
      <c r="A31" s="39" t="s">
        <v>52</v>
      </c>
      <c r="B31" s="71"/>
      <c r="C31" s="71"/>
      <c r="D31" s="41"/>
      <c r="E31" s="42"/>
      <c r="F31" s="65">
        <f>F28+F29</f>
        <v>401507282</v>
      </c>
      <c r="G31" s="42"/>
      <c r="H31" s="142">
        <f>H28+H29</f>
        <v>253166478</v>
      </c>
    </row>
    <row r="32" spans="1:8" ht="16.5" customHeight="1" thickTop="1">
      <c r="A32" s="39"/>
      <c r="B32" s="71"/>
      <c r="C32" s="71"/>
      <c r="D32" s="41"/>
      <c r="E32" s="42"/>
      <c r="F32" s="53"/>
      <c r="G32" s="42"/>
      <c r="H32" s="134"/>
    </row>
    <row r="33" spans="1:8" ht="16.5" customHeight="1">
      <c r="A33" s="39"/>
      <c r="B33" s="71"/>
      <c r="C33" s="71"/>
      <c r="D33" s="41"/>
      <c r="E33" s="42"/>
      <c r="F33" s="53"/>
      <c r="G33" s="42"/>
      <c r="H33" s="134"/>
    </row>
    <row r="34" spans="1:8" ht="16.5" customHeight="1">
      <c r="A34" s="39"/>
      <c r="B34" s="71"/>
      <c r="C34" s="71"/>
      <c r="D34" s="41"/>
      <c r="E34" s="42"/>
      <c r="F34" s="53"/>
      <c r="G34" s="42"/>
      <c r="H34" s="134"/>
    </row>
    <row r="35" spans="1:8" ht="16.5" customHeight="1">
      <c r="A35" s="39"/>
      <c r="B35" s="71"/>
      <c r="C35" s="71"/>
      <c r="D35" s="41"/>
      <c r="E35" s="42"/>
      <c r="F35" s="53"/>
      <c r="G35" s="42"/>
      <c r="H35" s="134"/>
    </row>
    <row r="36" spans="1:8" ht="16.5" customHeight="1">
      <c r="A36" s="39"/>
      <c r="B36" s="71"/>
      <c r="C36" s="71"/>
      <c r="D36" s="41"/>
      <c r="E36" s="42"/>
      <c r="F36" s="53"/>
      <c r="G36" s="42"/>
      <c r="H36" s="134"/>
    </row>
    <row r="37" spans="1:8" ht="16.5" customHeight="1">
      <c r="A37" s="39"/>
      <c r="B37" s="71"/>
      <c r="C37" s="71"/>
      <c r="D37" s="41"/>
      <c r="E37" s="42"/>
      <c r="F37" s="53"/>
      <c r="G37" s="42"/>
      <c r="H37" s="134"/>
    </row>
    <row r="38" spans="1:8" ht="16.5" customHeight="1">
      <c r="A38" s="39"/>
      <c r="B38" s="71"/>
      <c r="C38" s="71"/>
      <c r="D38" s="41"/>
      <c r="E38" s="42"/>
      <c r="F38" s="53"/>
      <c r="G38" s="42"/>
      <c r="H38" s="134"/>
    </row>
    <row r="39" spans="1:8" ht="16.5" customHeight="1">
      <c r="A39" s="39"/>
      <c r="B39" s="71"/>
      <c r="C39" s="71"/>
      <c r="D39" s="41"/>
      <c r="E39" s="42"/>
      <c r="F39" s="53"/>
      <c r="G39" s="42"/>
      <c r="H39" s="134"/>
    </row>
    <row r="40" spans="1:8" ht="16.5" customHeight="1">
      <c r="A40" s="39"/>
      <c r="B40" s="71"/>
      <c r="C40" s="71"/>
      <c r="D40" s="41"/>
      <c r="E40" s="42"/>
      <c r="F40" s="53"/>
      <c r="G40" s="42"/>
      <c r="H40" s="134"/>
    </row>
    <row r="41" spans="1:8" ht="16.5" customHeight="1">
      <c r="A41" s="39"/>
      <c r="B41" s="71"/>
      <c r="C41" s="71"/>
      <c r="D41" s="41"/>
      <c r="E41" s="42"/>
      <c r="F41" s="53"/>
      <c r="G41" s="42"/>
      <c r="H41" s="134"/>
    </row>
    <row r="42" spans="1:8" ht="16.5" customHeight="1">
      <c r="A42" s="39"/>
      <c r="B42" s="71"/>
      <c r="C42" s="71"/>
      <c r="D42" s="41"/>
      <c r="E42" s="42"/>
      <c r="F42" s="53"/>
      <c r="G42" s="42"/>
      <c r="H42" s="134"/>
    </row>
    <row r="43" spans="1:8" ht="16.5" customHeight="1">
      <c r="A43" s="39"/>
      <c r="B43" s="71"/>
      <c r="C43" s="71"/>
      <c r="D43" s="41"/>
      <c r="E43" s="42"/>
      <c r="F43" s="53"/>
      <c r="G43" s="42"/>
      <c r="H43" s="134"/>
    </row>
    <row r="44" spans="1:8" ht="16.5" customHeight="1">
      <c r="A44" s="39"/>
      <c r="B44" s="71"/>
      <c r="C44" s="71"/>
      <c r="D44" s="41"/>
      <c r="E44" s="42"/>
      <c r="F44" s="53"/>
      <c r="G44" s="42"/>
      <c r="H44" s="134"/>
    </row>
    <row r="45" spans="1:8" ht="16.5" customHeight="1">
      <c r="A45" s="39"/>
      <c r="B45" s="71"/>
      <c r="C45" s="71"/>
      <c r="D45" s="41"/>
      <c r="E45" s="42"/>
      <c r="F45" s="53"/>
      <c r="G45" s="42"/>
      <c r="H45" s="134"/>
    </row>
    <row r="46" spans="1:8" ht="16.5" customHeight="1">
      <c r="A46" s="39"/>
      <c r="B46" s="71"/>
      <c r="C46" s="71"/>
      <c r="D46" s="41"/>
      <c r="E46" s="42"/>
      <c r="F46" s="53"/>
      <c r="G46" s="42"/>
      <c r="H46" s="134"/>
    </row>
    <row r="47" spans="1:8" ht="14.25" customHeight="1">
      <c r="A47" s="39"/>
      <c r="B47" s="71"/>
      <c r="C47" s="71"/>
      <c r="D47" s="41"/>
      <c r="E47" s="42"/>
      <c r="F47" s="53"/>
      <c r="G47" s="42"/>
      <c r="H47" s="134"/>
    </row>
    <row r="48" spans="1:8" ht="22.2" customHeight="1">
      <c r="A48" s="46" t="str">
        <f>'EN 5-7'!A96</f>
        <v>The accompanying notes are an integral part of these company financial statements.</v>
      </c>
      <c r="B48" s="46"/>
      <c r="C48" s="46"/>
      <c r="D48" s="45"/>
      <c r="E48" s="46"/>
      <c r="F48" s="47"/>
      <c r="G48" s="46"/>
      <c r="H48" s="135"/>
    </row>
    <row r="49" spans="1:8" ht="16.5" customHeight="1">
      <c r="A49" s="71" t="str">
        <f>A1</f>
        <v>Moshi Moshi Retail Corporation Public Company Limited</v>
      </c>
      <c r="B49" s="71"/>
      <c r="C49" s="71"/>
      <c r="D49" s="83"/>
      <c r="E49" s="71"/>
      <c r="F49" s="74"/>
      <c r="G49" s="71"/>
      <c r="H49" s="160"/>
    </row>
    <row r="50" spans="1:8" ht="16.5" customHeight="1">
      <c r="A50" s="71" t="s">
        <v>99</v>
      </c>
      <c r="B50" s="71"/>
      <c r="C50" s="71"/>
      <c r="D50" s="83"/>
      <c r="E50" s="71"/>
      <c r="F50" s="74"/>
      <c r="G50" s="71"/>
      <c r="H50" s="160"/>
    </row>
    <row r="51" spans="1:8" ht="16.5" customHeight="1">
      <c r="A51" s="75" t="str">
        <f>A3</f>
        <v>For the year ended 31 December 2023</v>
      </c>
      <c r="B51" s="75"/>
      <c r="C51" s="75"/>
      <c r="D51" s="84"/>
      <c r="E51" s="75"/>
      <c r="F51" s="78"/>
      <c r="G51" s="75"/>
      <c r="H51" s="161"/>
    </row>
    <row r="52" spans="1:8" ht="16.5" customHeight="1">
      <c r="A52" s="71"/>
      <c r="B52" s="71"/>
      <c r="C52" s="71"/>
      <c r="D52" s="83"/>
      <c r="E52" s="71"/>
      <c r="F52" s="74"/>
      <c r="G52" s="71"/>
      <c r="H52" s="160"/>
    </row>
    <row r="53" spans="1:8" ht="16.5" customHeight="1">
      <c r="A53" s="71"/>
      <c r="B53" s="71"/>
      <c r="C53" s="71"/>
      <c r="D53" s="83"/>
      <c r="E53" s="71"/>
      <c r="F53" s="74"/>
      <c r="G53" s="71"/>
      <c r="H53" s="160"/>
    </row>
    <row r="54" spans="1:8" ht="16.5" customHeight="1">
      <c r="A54" s="71"/>
      <c r="B54" s="71"/>
      <c r="C54" s="71"/>
      <c r="D54" s="83"/>
      <c r="E54" s="71"/>
      <c r="F54" s="48">
        <f>F6</f>
        <v>2023</v>
      </c>
      <c r="G54" s="48"/>
      <c r="H54" s="164">
        <f>H6</f>
        <v>2022</v>
      </c>
    </row>
    <row r="55" spans="1:8" ht="16.5" customHeight="1">
      <c r="A55" s="71"/>
      <c r="B55" s="71"/>
      <c r="C55" s="71"/>
      <c r="D55" s="84" t="str">
        <f>D7</f>
        <v>Notes</v>
      </c>
      <c r="E55" s="71"/>
      <c r="F55" s="80" t="str">
        <f>F7</f>
        <v>Baht</v>
      </c>
      <c r="G55" s="85"/>
      <c r="H55" s="163" t="str">
        <f>H7</f>
        <v>Baht</v>
      </c>
    </row>
    <row r="56" spans="1:8" ht="16.5" customHeight="1">
      <c r="A56" s="42"/>
      <c r="B56" s="42"/>
      <c r="C56" s="42"/>
      <c r="D56" s="41"/>
      <c r="E56" s="42"/>
      <c r="F56" s="130"/>
      <c r="G56" s="42"/>
      <c r="H56" s="134"/>
    </row>
    <row r="57" spans="1:8" ht="16.5" customHeight="1">
      <c r="A57" s="39" t="s">
        <v>53</v>
      </c>
      <c r="B57" s="71"/>
      <c r="C57" s="71"/>
      <c r="D57" s="41"/>
      <c r="E57" s="42"/>
      <c r="F57" s="130"/>
      <c r="G57" s="42"/>
      <c r="H57" s="134"/>
    </row>
    <row r="58" spans="1:8" ht="16.5" customHeight="1">
      <c r="A58" s="42" t="s">
        <v>109</v>
      </c>
      <c r="B58" s="42"/>
      <c r="C58" s="42"/>
      <c r="D58" s="41"/>
      <c r="E58" s="42"/>
      <c r="F58" s="130"/>
      <c r="G58" s="42"/>
      <c r="H58" s="134"/>
    </row>
    <row r="59" spans="1:8" ht="16.5" customHeight="1">
      <c r="A59" s="42"/>
      <c r="B59" s="88" t="s">
        <v>120</v>
      </c>
      <c r="C59" s="194"/>
      <c r="D59" s="41">
        <v>22</v>
      </c>
      <c r="E59" s="42"/>
      <c r="F59" s="130">
        <v>0</v>
      </c>
      <c r="G59" s="42"/>
      <c r="H59" s="134">
        <v>6372319</v>
      </c>
    </row>
    <row r="60" spans="1:8" ht="16.5" customHeight="1">
      <c r="A60" s="42"/>
      <c r="B60" s="42" t="s">
        <v>174</v>
      </c>
      <c r="C60" s="42"/>
      <c r="D60" s="41"/>
      <c r="E60" s="42"/>
      <c r="F60" s="130"/>
      <c r="G60" s="42"/>
      <c r="H60" s="134"/>
    </row>
    <row r="61" spans="1:8" ht="16.5" customHeight="1">
      <c r="A61" s="42"/>
      <c r="B61" s="42"/>
      <c r="C61" s="42" t="s">
        <v>175</v>
      </c>
      <c r="D61" s="41"/>
      <c r="E61" s="42"/>
      <c r="F61" s="54">
        <v>0</v>
      </c>
      <c r="G61" s="42"/>
      <c r="H61" s="135">
        <v>-1274464</v>
      </c>
    </row>
    <row r="62" spans="1:8" ht="16.5" customHeight="1">
      <c r="A62" s="42"/>
      <c r="B62" s="42"/>
      <c r="C62" s="42"/>
      <c r="D62" s="41"/>
      <c r="E62" s="42"/>
      <c r="F62" s="130"/>
      <c r="G62" s="42"/>
      <c r="H62" s="134"/>
    </row>
    <row r="63" spans="1:8" ht="16.5" customHeight="1">
      <c r="A63" s="42"/>
      <c r="B63" s="42" t="s">
        <v>110</v>
      </c>
      <c r="C63" s="42"/>
      <c r="D63" s="125"/>
      <c r="E63" s="42"/>
      <c r="F63" s="131"/>
      <c r="G63" s="42"/>
      <c r="H63" s="138"/>
    </row>
    <row r="64" spans="1:8" ht="16.5" customHeight="1">
      <c r="A64" s="42"/>
      <c r="B64" s="42"/>
      <c r="C64" s="42" t="s">
        <v>54</v>
      </c>
      <c r="D64" s="125"/>
      <c r="E64" s="42"/>
      <c r="F64" s="57">
        <f>SUM(F59:F61)</f>
        <v>0</v>
      </c>
      <c r="G64" s="42"/>
      <c r="H64" s="139">
        <f>SUM(H59:H61)</f>
        <v>5097855</v>
      </c>
    </row>
    <row r="65" spans="1:8" ht="16.5" customHeight="1">
      <c r="A65" s="42"/>
      <c r="B65" s="42"/>
      <c r="C65" s="42"/>
      <c r="D65" s="125"/>
      <c r="E65" s="42"/>
      <c r="F65" s="131"/>
      <c r="G65" s="42"/>
      <c r="H65" s="138"/>
    </row>
    <row r="66" spans="1:8" ht="16.5" customHeight="1">
      <c r="A66" s="42" t="s">
        <v>133</v>
      </c>
      <c r="B66" s="42"/>
      <c r="C66" s="126"/>
      <c r="D66" s="127"/>
      <c r="E66" s="127"/>
      <c r="F66" s="128">
        <v>0</v>
      </c>
      <c r="G66" s="126"/>
      <c r="H66" s="165">
        <v>0</v>
      </c>
    </row>
    <row r="67" spans="1:8" ht="16.5" customHeight="1">
      <c r="A67" s="42"/>
      <c r="B67" s="42"/>
      <c r="C67" s="42"/>
      <c r="D67" s="125"/>
      <c r="E67" s="71"/>
      <c r="F67" s="130"/>
      <c r="G67" s="42"/>
      <c r="H67" s="134"/>
    </row>
    <row r="68" spans="1:8" ht="16.5" customHeight="1">
      <c r="A68" s="71" t="s">
        <v>55</v>
      </c>
      <c r="B68" s="42"/>
      <c r="C68" s="42"/>
      <c r="D68" s="71"/>
      <c r="E68" s="71"/>
      <c r="F68" s="54">
        <f>F64+F66</f>
        <v>0</v>
      </c>
      <c r="G68" s="42"/>
      <c r="H68" s="135">
        <f>H64+H66</f>
        <v>5097855</v>
      </c>
    </row>
    <row r="69" spans="1:8" ht="16.5" customHeight="1">
      <c r="A69" s="39"/>
      <c r="B69" s="71"/>
      <c r="C69" s="71"/>
      <c r="D69" s="41"/>
      <c r="E69" s="42"/>
      <c r="F69" s="130"/>
      <c r="G69" s="42"/>
      <c r="H69" s="134"/>
    </row>
    <row r="70" spans="1:8" ht="16.5" customHeight="1" thickBot="1">
      <c r="A70" s="39" t="s">
        <v>56</v>
      </c>
      <c r="B70" s="42"/>
      <c r="C70" s="42"/>
      <c r="D70" s="41"/>
      <c r="E70" s="42"/>
      <c r="F70" s="65">
        <f>F68+F31</f>
        <v>401507282</v>
      </c>
      <c r="G70" s="42"/>
      <c r="H70" s="142">
        <f>H68+H31</f>
        <v>258264333</v>
      </c>
    </row>
    <row r="71" spans="1:8" ht="16.5" customHeight="1" thickTop="1">
      <c r="A71" s="40"/>
      <c r="B71" s="42"/>
      <c r="C71" s="42"/>
      <c r="D71" s="41"/>
      <c r="E71" s="42"/>
      <c r="F71" s="130"/>
      <c r="G71" s="42"/>
      <c r="H71" s="134"/>
    </row>
    <row r="72" spans="1:8" ht="16.5" customHeight="1">
      <c r="A72" s="71"/>
      <c r="B72" s="42"/>
      <c r="C72" s="42"/>
      <c r="D72" s="41"/>
      <c r="E72" s="42"/>
      <c r="F72" s="130"/>
      <c r="G72" s="42"/>
      <c r="H72" s="134"/>
    </row>
    <row r="73" spans="1:8" ht="16.5" customHeight="1">
      <c r="A73" s="71" t="s">
        <v>57</v>
      </c>
      <c r="B73" s="71"/>
      <c r="C73" s="42"/>
      <c r="D73" s="83"/>
      <c r="E73" s="71"/>
      <c r="F73" s="131"/>
      <c r="G73" s="50"/>
      <c r="H73" s="138"/>
    </row>
    <row r="74" spans="1:8" ht="16.5" customHeight="1">
      <c r="A74" s="39"/>
      <c r="B74" s="71"/>
      <c r="C74" s="71"/>
      <c r="D74" s="41"/>
      <c r="E74" s="42"/>
      <c r="F74" s="130"/>
      <c r="G74" s="42"/>
      <c r="H74" s="134"/>
    </row>
    <row r="75" spans="1:8" ht="16.5" customHeight="1" thickBot="1">
      <c r="A75" s="42" t="s">
        <v>58</v>
      </c>
      <c r="B75" s="42"/>
      <c r="C75" s="42"/>
      <c r="D75" s="41">
        <v>31</v>
      </c>
      <c r="E75" s="42"/>
      <c r="F75" s="89">
        <v>1.22</v>
      </c>
      <c r="G75" s="90"/>
      <c r="H75" s="166">
        <v>0.95</v>
      </c>
    </row>
    <row r="76" spans="1:8" ht="16.5" customHeight="1" thickTop="1">
      <c r="A76" s="42"/>
      <c r="B76" s="42"/>
      <c r="C76" s="42"/>
      <c r="D76" s="41"/>
      <c r="E76" s="42"/>
      <c r="F76" s="51"/>
      <c r="G76" s="91"/>
      <c r="H76" s="138"/>
    </row>
    <row r="77" spans="1:8" ht="16.5" customHeight="1">
      <c r="A77" s="42"/>
      <c r="B77" s="42"/>
      <c r="C77" s="42"/>
      <c r="D77" s="41"/>
      <c r="E77" s="42"/>
      <c r="F77" s="92"/>
      <c r="G77" s="91"/>
      <c r="H77" s="167"/>
    </row>
    <row r="78" spans="1:8" ht="16.5" customHeight="1">
      <c r="A78" s="42"/>
      <c r="B78" s="42"/>
      <c r="C78" s="42"/>
      <c r="D78" s="41"/>
      <c r="E78" s="42"/>
      <c r="F78" s="51"/>
      <c r="G78" s="91"/>
      <c r="H78" s="138"/>
    </row>
    <row r="79" spans="1:8" ht="16.5" customHeight="1">
      <c r="A79" s="42"/>
      <c r="B79" s="42"/>
      <c r="C79" s="42"/>
      <c r="D79" s="41"/>
      <c r="E79" s="42"/>
      <c r="F79" s="51"/>
      <c r="G79" s="91"/>
      <c r="H79" s="138"/>
    </row>
    <row r="80" spans="1:8" ht="16.5" customHeight="1">
      <c r="A80" s="42"/>
      <c r="B80" s="42"/>
      <c r="C80" s="42"/>
      <c r="D80" s="41"/>
      <c r="E80" s="42"/>
      <c r="F80" s="51"/>
      <c r="G80" s="91"/>
      <c r="H80" s="138"/>
    </row>
    <row r="81" spans="1:8" ht="16.5" customHeight="1">
      <c r="A81" s="42"/>
      <c r="B81" s="42"/>
      <c r="C81" s="42"/>
      <c r="D81" s="41"/>
      <c r="E81" s="42"/>
      <c r="F81" s="51"/>
      <c r="G81" s="91"/>
      <c r="H81" s="138"/>
    </row>
    <row r="82" spans="1:8" ht="16.5" customHeight="1">
      <c r="A82" s="42"/>
      <c r="B82" s="42"/>
      <c r="C82" s="42"/>
      <c r="D82" s="41"/>
      <c r="E82" s="42"/>
      <c r="F82" s="51"/>
      <c r="G82" s="91"/>
      <c r="H82" s="138"/>
    </row>
    <row r="83" spans="1:8" ht="16.5" customHeight="1">
      <c r="A83" s="42"/>
      <c r="B83" s="42"/>
      <c r="C83" s="42"/>
      <c r="D83" s="41"/>
      <c r="E83" s="42"/>
      <c r="F83" s="51"/>
      <c r="G83" s="91"/>
      <c r="H83" s="138"/>
    </row>
    <row r="84" spans="1:8" ht="16.5" customHeight="1">
      <c r="A84" s="42"/>
      <c r="B84" s="42"/>
      <c r="C84" s="42"/>
      <c r="D84" s="41"/>
      <c r="E84" s="42"/>
      <c r="F84" s="51"/>
      <c r="G84" s="91"/>
      <c r="H84" s="138"/>
    </row>
    <row r="85" spans="1:8" ht="16.5" customHeight="1">
      <c r="A85" s="42"/>
      <c r="B85" s="42"/>
      <c r="C85" s="42"/>
      <c r="D85" s="41"/>
      <c r="E85" s="42"/>
      <c r="F85" s="51"/>
      <c r="G85" s="91"/>
      <c r="H85" s="138"/>
    </row>
    <row r="86" spans="1:8" ht="16.5" customHeight="1">
      <c r="A86" s="42"/>
      <c r="B86" s="42"/>
      <c r="C86" s="42"/>
      <c r="D86" s="41"/>
      <c r="E86" s="42"/>
      <c r="F86" s="51"/>
      <c r="G86" s="91"/>
      <c r="H86" s="138"/>
    </row>
    <row r="87" spans="1:8" ht="16.5" customHeight="1">
      <c r="A87" s="42"/>
      <c r="B87" s="42"/>
      <c r="C87" s="42"/>
      <c r="D87" s="41"/>
      <c r="E87" s="42"/>
      <c r="F87" s="51"/>
      <c r="G87" s="91"/>
      <c r="H87" s="138"/>
    </row>
    <row r="88" spans="1:8" ht="16.5" customHeight="1">
      <c r="A88" s="42"/>
      <c r="B88" s="42"/>
      <c r="C88" s="42"/>
      <c r="D88" s="41"/>
      <c r="E88" s="42"/>
      <c r="F88" s="51"/>
      <c r="G88" s="91"/>
      <c r="H88" s="138"/>
    </row>
    <row r="89" spans="1:8" ht="16.5" customHeight="1">
      <c r="A89" s="42"/>
      <c r="B89" s="42"/>
      <c r="C89" s="42"/>
      <c r="D89" s="41"/>
      <c r="E89" s="42"/>
      <c r="F89" s="51"/>
      <c r="G89" s="91"/>
      <c r="H89" s="138"/>
    </row>
    <row r="90" spans="1:8" ht="16.5" customHeight="1">
      <c r="A90" s="42"/>
      <c r="B90" s="42"/>
      <c r="C90" s="42"/>
      <c r="D90" s="41"/>
      <c r="E90" s="42"/>
      <c r="F90" s="51"/>
      <c r="G90" s="91"/>
      <c r="H90" s="138"/>
    </row>
    <row r="95" spans="1:8" ht="13.5" customHeight="1"/>
    <row r="96" spans="1:8" ht="22.2" customHeight="1">
      <c r="A96" s="46" t="str">
        <f>'EN 5-7'!A48</f>
        <v>The accompanying notes are an integral part of these company financial statements.</v>
      </c>
      <c r="B96" s="46"/>
      <c r="C96" s="46"/>
      <c r="D96" s="45"/>
      <c r="E96" s="46"/>
      <c r="F96" s="47"/>
      <c r="G96" s="46"/>
      <c r="H96" s="135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1EB57-289E-4C94-A57B-A1F332D5BE5B}">
  <dimension ref="A1:O52"/>
  <sheetViews>
    <sheetView topLeftCell="A10" zoomScaleNormal="100" zoomScaleSheetLayoutView="80" workbookViewId="0">
      <selection activeCell="C17" sqref="C17"/>
    </sheetView>
  </sheetViews>
  <sheetFormatPr defaultColWidth="8.33203125" defaultRowHeight="16.5" customHeight="1"/>
  <cols>
    <col min="1" max="3" width="1.5546875" style="81" customWidth="1"/>
    <col min="4" max="4" width="23.88671875" style="81" customWidth="1"/>
    <col min="5" max="5" width="4.44140625" style="94" customWidth="1"/>
    <col min="6" max="6" width="0.6640625" style="81" customWidth="1"/>
    <col min="7" max="7" width="10.6640625" style="95" customWidth="1"/>
    <col min="8" max="8" width="0.6640625" style="81" customWidth="1"/>
    <col min="9" max="9" width="10.6640625" style="81" bestFit="1" customWidth="1"/>
    <col min="10" max="10" width="0.6640625" style="81" customWidth="1"/>
    <col min="11" max="11" width="10.5546875" style="95" customWidth="1"/>
    <col min="12" max="12" width="0.6640625" style="81" customWidth="1"/>
    <col min="13" max="13" width="11.6640625" style="95" customWidth="1"/>
    <col min="14" max="14" width="0.6640625" style="81" customWidth="1"/>
    <col min="15" max="15" width="10.6640625" style="95" customWidth="1"/>
    <col min="16" max="29" width="8.33203125" style="81" customWidth="1"/>
    <col min="30" max="270" width="8.33203125" style="81"/>
    <col min="271" max="285" width="8.33203125" style="81" customWidth="1"/>
    <col min="286" max="526" width="8.33203125" style="81"/>
    <col min="527" max="541" width="8.33203125" style="81" customWidth="1"/>
    <col min="542" max="782" width="8.33203125" style="81"/>
    <col min="783" max="797" width="8.33203125" style="81" customWidth="1"/>
    <col min="798" max="1038" width="8.33203125" style="81"/>
    <col min="1039" max="1053" width="8.33203125" style="81" customWidth="1"/>
    <col min="1054" max="1294" width="8.33203125" style="81"/>
    <col min="1295" max="1309" width="8.33203125" style="81" customWidth="1"/>
    <col min="1310" max="1550" width="8.33203125" style="81"/>
    <col min="1551" max="1565" width="8.33203125" style="81" customWidth="1"/>
    <col min="1566" max="1806" width="8.33203125" style="81"/>
    <col min="1807" max="1821" width="8.33203125" style="81" customWidth="1"/>
    <col min="1822" max="2062" width="8.33203125" style="81"/>
    <col min="2063" max="2077" width="8.33203125" style="81" customWidth="1"/>
    <col min="2078" max="2318" width="8.33203125" style="81"/>
    <col min="2319" max="2333" width="8.33203125" style="81" customWidth="1"/>
    <col min="2334" max="2574" width="8.33203125" style="81"/>
    <col min="2575" max="2589" width="8.33203125" style="81" customWidth="1"/>
    <col min="2590" max="2830" width="8.33203125" style="81"/>
    <col min="2831" max="2845" width="8.33203125" style="81" customWidth="1"/>
    <col min="2846" max="3086" width="8.33203125" style="81"/>
    <col min="3087" max="3101" width="8.33203125" style="81" customWidth="1"/>
    <col min="3102" max="3342" width="8.33203125" style="81"/>
    <col min="3343" max="3357" width="8.33203125" style="81" customWidth="1"/>
    <col min="3358" max="3598" width="8.33203125" style="81"/>
    <col min="3599" max="3613" width="8.33203125" style="81" customWidth="1"/>
    <col min="3614" max="3854" width="8.33203125" style="81"/>
    <col min="3855" max="3869" width="8.33203125" style="81" customWidth="1"/>
    <col min="3870" max="4110" width="8.33203125" style="81"/>
    <col min="4111" max="4125" width="8.33203125" style="81" customWidth="1"/>
    <col min="4126" max="4366" width="8.33203125" style="81"/>
    <col min="4367" max="4381" width="8.33203125" style="81" customWidth="1"/>
    <col min="4382" max="4622" width="8.33203125" style="81"/>
    <col min="4623" max="4637" width="8.33203125" style="81" customWidth="1"/>
    <col min="4638" max="4878" width="8.33203125" style="81"/>
    <col min="4879" max="4893" width="8.33203125" style="81" customWidth="1"/>
    <col min="4894" max="5134" width="8.33203125" style="81"/>
    <col min="5135" max="5149" width="8.33203125" style="81" customWidth="1"/>
    <col min="5150" max="5390" width="8.33203125" style="81"/>
    <col min="5391" max="5405" width="8.33203125" style="81" customWidth="1"/>
    <col min="5406" max="5646" width="8.33203125" style="81"/>
    <col min="5647" max="5661" width="8.33203125" style="81" customWidth="1"/>
    <col min="5662" max="5902" width="8.33203125" style="81"/>
    <col min="5903" max="5917" width="8.33203125" style="81" customWidth="1"/>
    <col min="5918" max="6158" width="8.33203125" style="81"/>
    <col min="6159" max="6173" width="8.33203125" style="81" customWidth="1"/>
    <col min="6174" max="6414" width="8.33203125" style="81"/>
    <col min="6415" max="6429" width="8.33203125" style="81" customWidth="1"/>
    <col min="6430" max="6670" width="8.33203125" style="81"/>
    <col min="6671" max="6685" width="8.33203125" style="81" customWidth="1"/>
    <col min="6686" max="6926" width="8.33203125" style="81"/>
    <col min="6927" max="6941" width="8.33203125" style="81" customWidth="1"/>
    <col min="6942" max="7182" width="8.33203125" style="81"/>
    <col min="7183" max="7197" width="8.33203125" style="81" customWidth="1"/>
    <col min="7198" max="7438" width="8.33203125" style="81"/>
    <col min="7439" max="7453" width="8.33203125" style="81" customWidth="1"/>
    <col min="7454" max="7694" width="8.33203125" style="81"/>
    <col min="7695" max="7709" width="8.33203125" style="81" customWidth="1"/>
    <col min="7710" max="7950" width="8.33203125" style="81"/>
    <col min="7951" max="7965" width="8.33203125" style="81" customWidth="1"/>
    <col min="7966" max="8206" width="8.33203125" style="81"/>
    <col min="8207" max="8221" width="8.33203125" style="81" customWidth="1"/>
    <col min="8222" max="8462" width="8.33203125" style="81"/>
    <col min="8463" max="8477" width="8.33203125" style="81" customWidth="1"/>
    <col min="8478" max="8718" width="8.33203125" style="81"/>
    <col min="8719" max="8733" width="8.33203125" style="81" customWidth="1"/>
    <col min="8734" max="8974" width="8.33203125" style="81"/>
    <col min="8975" max="8989" width="8.33203125" style="81" customWidth="1"/>
    <col min="8990" max="9230" width="8.33203125" style="81"/>
    <col min="9231" max="9245" width="8.33203125" style="81" customWidth="1"/>
    <col min="9246" max="9486" width="8.33203125" style="81"/>
    <col min="9487" max="9501" width="8.33203125" style="81" customWidth="1"/>
    <col min="9502" max="9742" width="8.33203125" style="81"/>
    <col min="9743" max="9757" width="8.33203125" style="81" customWidth="1"/>
    <col min="9758" max="9998" width="8.33203125" style="81"/>
    <col min="9999" max="10013" width="8.33203125" style="81" customWidth="1"/>
    <col min="10014" max="10254" width="8.33203125" style="81"/>
    <col min="10255" max="10269" width="8.33203125" style="81" customWidth="1"/>
    <col min="10270" max="10510" width="8.33203125" style="81"/>
    <col min="10511" max="10525" width="8.33203125" style="81" customWidth="1"/>
    <col min="10526" max="10766" width="8.33203125" style="81"/>
    <col min="10767" max="10781" width="8.33203125" style="81" customWidth="1"/>
    <col min="10782" max="11022" width="8.33203125" style="81"/>
    <col min="11023" max="11037" width="8.33203125" style="81" customWidth="1"/>
    <col min="11038" max="11278" width="8.33203125" style="81"/>
    <col min="11279" max="11293" width="8.33203125" style="81" customWidth="1"/>
    <col min="11294" max="11534" width="8.33203125" style="81"/>
    <col min="11535" max="11549" width="8.33203125" style="81" customWidth="1"/>
    <col min="11550" max="11790" width="8.33203125" style="81"/>
    <col min="11791" max="11805" width="8.33203125" style="81" customWidth="1"/>
    <col min="11806" max="12046" width="8.33203125" style="81"/>
    <col min="12047" max="12061" width="8.33203125" style="81" customWidth="1"/>
    <col min="12062" max="12302" width="8.33203125" style="81"/>
    <col min="12303" max="12317" width="8.33203125" style="81" customWidth="1"/>
    <col min="12318" max="12558" width="8.33203125" style="81"/>
    <col min="12559" max="12573" width="8.33203125" style="81" customWidth="1"/>
    <col min="12574" max="12814" width="8.33203125" style="81"/>
    <col min="12815" max="12829" width="8.33203125" style="81" customWidth="1"/>
    <col min="12830" max="13070" width="8.33203125" style="81"/>
    <col min="13071" max="13085" width="8.33203125" style="81" customWidth="1"/>
    <col min="13086" max="13326" width="8.33203125" style="81"/>
    <col min="13327" max="13341" width="8.33203125" style="81" customWidth="1"/>
    <col min="13342" max="13582" width="8.33203125" style="81"/>
    <col min="13583" max="13597" width="8.33203125" style="81" customWidth="1"/>
    <col min="13598" max="13838" width="8.33203125" style="81"/>
    <col min="13839" max="13853" width="8.33203125" style="81" customWidth="1"/>
    <col min="13854" max="14094" width="8.33203125" style="81"/>
    <col min="14095" max="14109" width="8.33203125" style="81" customWidth="1"/>
    <col min="14110" max="14350" width="8.33203125" style="81"/>
    <col min="14351" max="14365" width="8.33203125" style="81" customWidth="1"/>
    <col min="14366" max="14606" width="8.33203125" style="81"/>
    <col min="14607" max="14621" width="8.33203125" style="81" customWidth="1"/>
    <col min="14622" max="14862" width="8.33203125" style="81"/>
    <col min="14863" max="14877" width="8.33203125" style="81" customWidth="1"/>
    <col min="14878" max="15118" width="8.33203125" style="81"/>
    <col min="15119" max="15133" width="8.33203125" style="81" customWidth="1"/>
    <col min="15134" max="15374" width="8.33203125" style="81"/>
    <col min="15375" max="15389" width="8.33203125" style="81" customWidth="1"/>
    <col min="15390" max="15630" width="8.33203125" style="81"/>
    <col min="15631" max="15645" width="8.33203125" style="81" customWidth="1"/>
    <col min="15646" max="15886" width="8.33203125" style="81"/>
    <col min="15887" max="15901" width="8.33203125" style="81" customWidth="1"/>
    <col min="15902" max="16384" width="8.33203125" style="81"/>
  </cols>
  <sheetData>
    <row r="1" spans="1:15" ht="16.5" customHeight="1">
      <c r="A1" s="71" t="s">
        <v>125</v>
      </c>
      <c r="B1" s="72"/>
      <c r="C1" s="72"/>
      <c r="D1" s="72"/>
      <c r="E1" s="73"/>
      <c r="F1" s="72"/>
      <c r="G1" s="74"/>
      <c r="H1" s="72"/>
      <c r="I1" s="72"/>
      <c r="J1" s="72"/>
      <c r="K1" s="74"/>
      <c r="L1" s="74"/>
      <c r="M1" s="74"/>
      <c r="N1" s="74"/>
      <c r="O1" s="74"/>
    </row>
    <row r="2" spans="1:15" ht="16.5" customHeight="1">
      <c r="A2" s="71" t="s">
        <v>59</v>
      </c>
      <c r="B2" s="72"/>
      <c r="C2" s="72"/>
      <c r="D2" s="72"/>
      <c r="E2" s="73"/>
      <c r="F2" s="72"/>
      <c r="G2" s="74"/>
      <c r="H2" s="72"/>
      <c r="I2" s="72"/>
      <c r="J2" s="72"/>
      <c r="K2" s="74"/>
      <c r="L2" s="74"/>
      <c r="M2" s="74"/>
      <c r="N2" s="74"/>
      <c r="O2" s="74"/>
    </row>
    <row r="3" spans="1:15" ht="16.5" customHeight="1">
      <c r="A3" s="75" t="s">
        <v>149</v>
      </c>
      <c r="B3" s="76"/>
      <c r="C3" s="76"/>
      <c r="D3" s="76"/>
      <c r="E3" s="77"/>
      <c r="F3" s="76"/>
      <c r="G3" s="78"/>
      <c r="H3" s="76"/>
      <c r="I3" s="76"/>
      <c r="J3" s="76"/>
      <c r="K3" s="78"/>
      <c r="L3" s="78"/>
      <c r="M3" s="78"/>
      <c r="N3" s="78"/>
      <c r="O3" s="78"/>
    </row>
    <row r="4" spans="1:15" ht="16.5" customHeight="1">
      <c r="A4" s="71"/>
      <c r="B4" s="72"/>
      <c r="C4" s="72"/>
      <c r="D4" s="72"/>
      <c r="E4" s="73"/>
      <c r="F4" s="72"/>
      <c r="G4" s="74"/>
      <c r="H4" s="72"/>
      <c r="I4" s="72"/>
      <c r="J4" s="72"/>
      <c r="K4" s="74"/>
      <c r="L4" s="74"/>
      <c r="M4" s="79"/>
      <c r="N4" s="74"/>
      <c r="O4" s="74"/>
    </row>
    <row r="5" spans="1:15" ht="16.5" customHeight="1">
      <c r="A5" s="71"/>
      <c r="B5" s="72"/>
      <c r="C5" s="72"/>
      <c r="D5" s="72"/>
      <c r="E5" s="73"/>
      <c r="F5" s="72"/>
      <c r="G5" s="74"/>
      <c r="H5" s="72"/>
      <c r="I5" s="72"/>
      <c r="J5" s="72"/>
      <c r="K5" s="74"/>
      <c r="L5" s="74"/>
      <c r="M5" s="74"/>
      <c r="N5" s="74"/>
      <c r="O5" s="74"/>
    </row>
    <row r="6" spans="1:15" s="101" customFormat="1" ht="16.5" customHeight="1">
      <c r="A6" s="97"/>
      <c r="B6" s="97"/>
      <c r="C6" s="97"/>
      <c r="D6" s="97"/>
      <c r="E6" s="98"/>
      <c r="F6" s="99"/>
      <c r="G6" s="100" t="s">
        <v>60</v>
      </c>
      <c r="H6" s="99"/>
      <c r="I6" s="99"/>
      <c r="J6" s="99"/>
      <c r="K6" s="208" t="s">
        <v>40</v>
      </c>
      <c r="L6" s="208"/>
      <c r="M6" s="208"/>
      <c r="N6" s="100"/>
      <c r="O6" s="100"/>
    </row>
    <row r="7" spans="1:15" s="101" customFormat="1" ht="16.5" customHeight="1">
      <c r="A7" s="102"/>
      <c r="B7" s="97"/>
      <c r="C7" s="97"/>
      <c r="D7" s="97"/>
      <c r="E7" s="98"/>
      <c r="F7" s="103"/>
      <c r="G7" s="100" t="s">
        <v>61</v>
      </c>
      <c r="H7" s="103"/>
      <c r="I7" s="103" t="s">
        <v>134</v>
      </c>
      <c r="J7" s="103"/>
      <c r="K7" s="100" t="s">
        <v>41</v>
      </c>
      <c r="L7" s="100"/>
      <c r="M7" s="100"/>
      <c r="O7" s="100"/>
    </row>
    <row r="8" spans="1:15" s="101" customFormat="1" ht="16.5" customHeight="1">
      <c r="A8" s="102"/>
      <c r="B8" s="97"/>
      <c r="C8" s="97"/>
      <c r="D8" s="97"/>
      <c r="E8" s="98"/>
      <c r="F8" s="103"/>
      <c r="G8" s="100" t="s">
        <v>62</v>
      </c>
      <c r="H8" s="103"/>
      <c r="I8" s="103" t="s">
        <v>135</v>
      </c>
      <c r="J8" s="103"/>
      <c r="K8" s="100" t="s">
        <v>63</v>
      </c>
      <c r="L8" s="100"/>
      <c r="M8" s="100" t="s">
        <v>43</v>
      </c>
      <c r="N8" s="100"/>
      <c r="O8" s="100" t="s">
        <v>44</v>
      </c>
    </row>
    <row r="9" spans="1:15" s="101" customFormat="1" ht="16.5" customHeight="1">
      <c r="A9" s="97"/>
      <c r="B9" s="97"/>
      <c r="C9" s="97"/>
      <c r="D9" s="97"/>
      <c r="E9" s="104" t="s">
        <v>2</v>
      </c>
      <c r="F9" s="99"/>
      <c r="G9" s="105" t="s">
        <v>3</v>
      </c>
      <c r="H9" s="99"/>
      <c r="I9" s="123" t="s">
        <v>3</v>
      </c>
      <c r="J9" s="99"/>
      <c r="K9" s="105" t="s">
        <v>3</v>
      </c>
      <c r="L9" s="100"/>
      <c r="M9" s="105" t="s">
        <v>3</v>
      </c>
      <c r="N9" s="100"/>
      <c r="O9" s="105" t="s">
        <v>3</v>
      </c>
    </row>
    <row r="10" spans="1:15" s="101" customFormat="1" ht="16.5" customHeight="1">
      <c r="A10" s="102"/>
      <c r="B10" s="97"/>
      <c r="C10" s="97"/>
      <c r="D10" s="97"/>
      <c r="E10" s="98"/>
      <c r="F10" s="106"/>
      <c r="G10" s="107"/>
      <c r="H10" s="106"/>
      <c r="I10" s="106"/>
      <c r="J10" s="106"/>
      <c r="K10" s="107"/>
      <c r="L10" s="108"/>
      <c r="M10" s="107"/>
      <c r="N10" s="108"/>
      <c r="O10" s="107"/>
    </row>
    <row r="11" spans="1:15" s="101" customFormat="1" ht="15.75" customHeight="1">
      <c r="A11" s="109" t="s">
        <v>123</v>
      </c>
      <c r="B11" s="97"/>
      <c r="C11" s="97"/>
      <c r="D11" s="97"/>
      <c r="E11" s="148"/>
      <c r="F11" s="149"/>
      <c r="G11" s="150">
        <v>225000000</v>
      </c>
      <c r="H11" s="151"/>
      <c r="I11" s="150">
        <v>0</v>
      </c>
      <c r="J11" s="151"/>
      <c r="K11" s="182">
        <v>300000</v>
      </c>
      <c r="L11" s="150"/>
      <c r="M11" s="150">
        <v>728214007</v>
      </c>
      <c r="N11" s="150"/>
      <c r="O11" s="150">
        <f>SUM(G11:M11)</f>
        <v>953514007</v>
      </c>
    </row>
    <row r="12" spans="1:15" s="101" customFormat="1" ht="8.1" customHeight="1">
      <c r="A12" s="102"/>
      <c r="B12" s="97"/>
      <c r="C12" s="97"/>
      <c r="D12" s="97"/>
      <c r="E12" s="148"/>
      <c r="F12" s="149"/>
      <c r="G12" s="150"/>
      <c r="H12" s="151"/>
      <c r="I12" s="150"/>
      <c r="J12" s="151"/>
      <c r="K12" s="152"/>
      <c r="L12" s="150"/>
      <c r="M12" s="150"/>
      <c r="N12" s="150"/>
      <c r="O12" s="150"/>
    </row>
    <row r="13" spans="1:15" s="101" customFormat="1" ht="16.5" customHeight="1">
      <c r="A13" s="102" t="s">
        <v>111</v>
      </c>
      <c r="B13" s="97"/>
      <c r="C13" s="97"/>
      <c r="D13" s="97"/>
      <c r="E13" s="148"/>
      <c r="F13" s="149"/>
      <c r="G13" s="150"/>
      <c r="H13" s="151"/>
      <c r="I13" s="150"/>
      <c r="J13" s="151"/>
      <c r="K13" s="152"/>
      <c r="L13" s="150"/>
      <c r="M13" s="150"/>
      <c r="N13" s="150"/>
      <c r="O13" s="150"/>
    </row>
    <row r="14" spans="1:15" s="101" customFormat="1" ht="16.5" customHeight="1">
      <c r="A14" s="101" t="s">
        <v>126</v>
      </c>
      <c r="C14" s="97"/>
      <c r="D14" s="97"/>
      <c r="E14" s="148">
        <v>24</v>
      </c>
      <c r="F14" s="149"/>
      <c r="G14" s="150">
        <v>75000000</v>
      </c>
      <c r="H14" s="151"/>
      <c r="I14" s="150">
        <v>1178098136</v>
      </c>
      <c r="J14" s="151"/>
      <c r="K14" s="153">
        <v>0</v>
      </c>
      <c r="L14" s="150"/>
      <c r="M14" s="153">
        <v>0</v>
      </c>
      <c r="N14" s="150"/>
      <c r="O14" s="150">
        <f>SUM(G14:M14)</f>
        <v>1253098136</v>
      </c>
    </row>
    <row r="15" spans="1:15" s="101" customFormat="1" ht="16.5" customHeight="1">
      <c r="A15" s="101" t="s">
        <v>127</v>
      </c>
      <c r="C15" s="97"/>
      <c r="D15" s="97"/>
      <c r="E15" s="148">
        <v>25</v>
      </c>
      <c r="F15" s="149"/>
      <c r="G15" s="150">
        <v>0</v>
      </c>
      <c r="H15" s="151"/>
      <c r="I15" s="150">
        <v>0</v>
      </c>
      <c r="J15" s="151"/>
      <c r="K15" s="153">
        <v>0</v>
      </c>
      <c r="L15" s="150"/>
      <c r="M15" s="150">
        <v>-854458667</v>
      </c>
      <c r="N15" s="150"/>
      <c r="O15" s="150">
        <f>SUM(G15:M15)</f>
        <v>-854458667</v>
      </c>
    </row>
    <row r="16" spans="1:15" s="101" customFormat="1" ht="16.5" customHeight="1">
      <c r="A16" s="101" t="s">
        <v>128</v>
      </c>
      <c r="C16" s="97"/>
      <c r="D16" s="97"/>
      <c r="E16" s="148">
        <v>26</v>
      </c>
      <c r="F16" s="149"/>
      <c r="G16" s="150">
        <v>0</v>
      </c>
      <c r="H16" s="151"/>
      <c r="I16" s="150">
        <v>0</v>
      </c>
      <c r="J16" s="151"/>
      <c r="K16" s="154">
        <v>19311663</v>
      </c>
      <c r="L16" s="150"/>
      <c r="M16" s="150">
        <v>-19311663</v>
      </c>
      <c r="N16" s="150"/>
      <c r="O16" s="150">
        <f>SUM(G16:M16)</f>
        <v>0</v>
      </c>
    </row>
    <row r="17" spans="1:15" s="101" customFormat="1" ht="16.5" customHeight="1">
      <c r="A17" s="101" t="s">
        <v>56</v>
      </c>
      <c r="D17" s="114"/>
      <c r="E17" s="152"/>
      <c r="F17" s="153"/>
      <c r="G17" s="155">
        <v>0</v>
      </c>
      <c r="H17" s="153"/>
      <c r="I17" s="155">
        <v>0</v>
      </c>
      <c r="J17" s="153"/>
      <c r="K17" s="155">
        <v>0</v>
      </c>
      <c r="L17" s="153"/>
      <c r="M17" s="155">
        <v>258264333</v>
      </c>
      <c r="N17" s="153"/>
      <c r="O17" s="156">
        <f>SUM(G17:M17)</f>
        <v>258264333</v>
      </c>
    </row>
    <row r="18" spans="1:15" s="101" customFormat="1" ht="16.5" customHeight="1">
      <c r="A18" s="102"/>
      <c r="B18" s="97"/>
      <c r="C18" s="97"/>
      <c r="D18" s="97"/>
      <c r="E18" s="148"/>
      <c r="F18" s="157"/>
      <c r="G18" s="150"/>
      <c r="H18" s="158"/>
      <c r="I18" s="150"/>
      <c r="J18" s="158"/>
      <c r="K18" s="152"/>
      <c r="L18" s="150"/>
      <c r="M18" s="150"/>
      <c r="N18" s="150"/>
      <c r="O18" s="150"/>
    </row>
    <row r="19" spans="1:15" s="101" customFormat="1" ht="16.5" customHeight="1" thickBot="1">
      <c r="A19" s="102" t="s">
        <v>124</v>
      </c>
      <c r="B19" s="97"/>
      <c r="C19" s="97"/>
      <c r="D19" s="97"/>
      <c r="E19" s="148"/>
      <c r="F19" s="149"/>
      <c r="G19" s="159">
        <f>SUM(G10:G17)</f>
        <v>300000000</v>
      </c>
      <c r="H19" s="151"/>
      <c r="I19" s="159">
        <f>SUM(I10:I17)</f>
        <v>1178098136</v>
      </c>
      <c r="J19" s="151"/>
      <c r="K19" s="159">
        <f>SUM(K10:K17)</f>
        <v>19611663</v>
      </c>
      <c r="L19" s="150"/>
      <c r="M19" s="159">
        <f>SUM(M10:M17)</f>
        <v>112708010</v>
      </c>
      <c r="N19" s="150"/>
      <c r="O19" s="159">
        <f>SUM(O10:O17)</f>
        <v>1610417809</v>
      </c>
    </row>
    <row r="20" spans="1:15" s="101" customFormat="1" ht="16.5" customHeight="1" thickTop="1">
      <c r="A20" s="102"/>
      <c r="B20" s="97"/>
      <c r="C20" s="97"/>
      <c r="D20" s="97"/>
      <c r="E20" s="98"/>
      <c r="F20" s="106"/>
      <c r="G20" s="107"/>
      <c r="H20" s="111"/>
      <c r="I20" s="111"/>
      <c r="J20" s="111"/>
      <c r="K20" s="107"/>
      <c r="L20" s="107"/>
      <c r="M20" s="107"/>
      <c r="N20" s="107"/>
      <c r="O20" s="107"/>
    </row>
    <row r="21" spans="1:15" s="101" customFormat="1" ht="16.5" customHeight="1">
      <c r="A21" s="102"/>
      <c r="B21" s="97"/>
      <c r="C21" s="97"/>
      <c r="D21" s="97"/>
      <c r="E21" s="98"/>
      <c r="F21" s="106"/>
      <c r="G21" s="108"/>
      <c r="H21" s="106"/>
      <c r="I21" s="106"/>
      <c r="J21" s="106"/>
      <c r="K21" s="108"/>
      <c r="L21" s="108"/>
      <c r="M21" s="108"/>
      <c r="N21" s="108"/>
      <c r="O21" s="108"/>
    </row>
    <row r="22" spans="1:15" s="101" customFormat="1" ht="16.5" customHeight="1">
      <c r="A22" s="109" t="s">
        <v>151</v>
      </c>
      <c r="B22" s="97"/>
      <c r="C22" s="97"/>
      <c r="D22" s="97"/>
      <c r="E22" s="98"/>
      <c r="F22" s="106"/>
      <c r="G22" s="113">
        <f>G19</f>
        <v>300000000</v>
      </c>
      <c r="H22" s="111"/>
      <c r="I22" s="113">
        <f>I19</f>
        <v>1178098136</v>
      </c>
      <c r="J22" s="111"/>
      <c r="K22" s="183">
        <f>K19</f>
        <v>19611663</v>
      </c>
      <c r="L22" s="107"/>
      <c r="M22" s="113">
        <f>M19</f>
        <v>112708010</v>
      </c>
      <c r="N22" s="107"/>
      <c r="O22" s="113">
        <f>SUM(G22:M22)</f>
        <v>1610417809</v>
      </c>
    </row>
    <row r="23" spans="1:15" s="101" customFormat="1" ht="8.1" customHeight="1">
      <c r="A23" s="102"/>
      <c r="B23" s="97"/>
      <c r="C23" s="97"/>
      <c r="D23" s="97"/>
      <c r="E23" s="98"/>
      <c r="F23" s="106"/>
      <c r="G23" s="113"/>
      <c r="H23" s="111"/>
      <c r="I23" s="113"/>
      <c r="J23" s="111"/>
      <c r="K23" s="118"/>
      <c r="L23" s="107"/>
      <c r="M23" s="113"/>
      <c r="N23" s="107"/>
      <c r="O23" s="113"/>
    </row>
    <row r="24" spans="1:15" s="101" customFormat="1" ht="16.5" customHeight="1">
      <c r="A24" s="102" t="s">
        <v>111</v>
      </c>
      <c r="B24" s="97"/>
      <c r="C24" s="97"/>
      <c r="D24" s="97"/>
      <c r="E24" s="98"/>
      <c r="F24" s="106"/>
      <c r="G24" s="113"/>
      <c r="H24" s="111"/>
      <c r="I24" s="113"/>
      <c r="J24" s="111"/>
      <c r="K24" s="118"/>
      <c r="L24" s="107"/>
      <c r="M24" s="113"/>
      <c r="N24" s="107"/>
      <c r="O24" s="113"/>
    </row>
    <row r="25" spans="1:15" s="101" customFormat="1" ht="16.5" customHeight="1">
      <c r="A25" s="101" t="s">
        <v>126</v>
      </c>
      <c r="C25" s="97"/>
      <c r="D25" s="97"/>
      <c r="E25" s="98">
        <v>24</v>
      </c>
      <c r="F25" s="106"/>
      <c r="G25" s="113">
        <v>29999954</v>
      </c>
      <c r="H25" s="111"/>
      <c r="I25" s="113">
        <v>0</v>
      </c>
      <c r="J25" s="111"/>
      <c r="K25" s="122">
        <v>0</v>
      </c>
      <c r="L25" s="107"/>
      <c r="M25" s="122">
        <v>0</v>
      </c>
      <c r="N25" s="107"/>
      <c r="O25" s="113">
        <f>SUM(G25:M25)</f>
        <v>29999954</v>
      </c>
    </row>
    <row r="26" spans="1:15" s="101" customFormat="1" ht="16.5" customHeight="1">
      <c r="A26" s="101" t="s">
        <v>127</v>
      </c>
      <c r="C26" s="97"/>
      <c r="D26" s="97"/>
      <c r="E26" s="98">
        <v>25</v>
      </c>
      <c r="F26" s="106"/>
      <c r="G26" s="113">
        <v>0</v>
      </c>
      <c r="H26" s="111"/>
      <c r="I26" s="113">
        <v>0</v>
      </c>
      <c r="J26" s="111"/>
      <c r="K26" s="122">
        <v>0</v>
      </c>
      <c r="L26" s="107"/>
      <c r="M26" s="113">
        <v>-60000000</v>
      </c>
      <c r="N26" s="107"/>
      <c r="O26" s="113">
        <f>SUM(G26:M26)</f>
        <v>-60000000</v>
      </c>
    </row>
    <row r="27" spans="1:15" s="101" customFormat="1" ht="16.5" customHeight="1">
      <c r="A27" s="101" t="s">
        <v>128</v>
      </c>
      <c r="C27" s="97"/>
      <c r="D27" s="97"/>
      <c r="E27" s="98">
        <v>26</v>
      </c>
      <c r="F27" s="106"/>
      <c r="G27" s="113">
        <v>0</v>
      </c>
      <c r="H27" s="111"/>
      <c r="I27" s="113">
        <v>0</v>
      </c>
      <c r="J27" s="111"/>
      <c r="K27" s="124">
        <v>13388337</v>
      </c>
      <c r="L27" s="107"/>
      <c r="M27" s="113">
        <v>-13388337</v>
      </c>
      <c r="N27" s="107"/>
      <c r="O27" s="113">
        <f>SUM(G27:M27)</f>
        <v>0</v>
      </c>
    </row>
    <row r="28" spans="1:15" s="101" customFormat="1" ht="16.5" customHeight="1">
      <c r="A28" s="101" t="s">
        <v>56</v>
      </c>
      <c r="D28" s="114"/>
      <c r="F28" s="110"/>
      <c r="G28" s="115">
        <v>0</v>
      </c>
      <c r="H28" s="110"/>
      <c r="I28" s="115">
        <v>0</v>
      </c>
      <c r="J28" s="110"/>
      <c r="K28" s="115">
        <v>0</v>
      </c>
      <c r="L28" s="110"/>
      <c r="M28" s="115">
        <v>401507282</v>
      </c>
      <c r="N28" s="110"/>
      <c r="O28" s="147">
        <f>SUM(G28:M28)</f>
        <v>401507282</v>
      </c>
    </row>
    <row r="29" spans="1:15" s="101" customFormat="1" ht="16.5" customHeight="1">
      <c r="A29" s="102"/>
      <c r="B29" s="97"/>
      <c r="C29" s="97"/>
      <c r="D29" s="97"/>
      <c r="E29" s="98"/>
      <c r="F29" s="97"/>
      <c r="G29" s="113"/>
      <c r="H29" s="112"/>
      <c r="I29" s="113"/>
      <c r="J29" s="112"/>
      <c r="K29" s="118"/>
      <c r="L29" s="107"/>
      <c r="M29" s="113"/>
      <c r="N29" s="107"/>
      <c r="O29" s="113"/>
    </row>
    <row r="30" spans="1:15" s="101" customFormat="1" ht="16.5" customHeight="1" thickBot="1">
      <c r="A30" s="102" t="s">
        <v>152</v>
      </c>
      <c r="B30" s="97"/>
      <c r="C30" s="97"/>
      <c r="D30" s="97"/>
      <c r="E30" s="98"/>
      <c r="F30" s="106"/>
      <c r="G30" s="116">
        <f>SUM(G21:G28)</f>
        <v>329999954</v>
      </c>
      <c r="H30" s="111"/>
      <c r="I30" s="116">
        <f>SUM(I21:I28)</f>
        <v>1178098136</v>
      </c>
      <c r="J30" s="111"/>
      <c r="K30" s="116">
        <f>SUM(K21:K28)</f>
        <v>33000000</v>
      </c>
      <c r="L30" s="107"/>
      <c r="M30" s="116">
        <f>SUM(M21:M28)</f>
        <v>440826955</v>
      </c>
      <c r="N30" s="107"/>
      <c r="O30" s="116">
        <f>SUM(O21:O28)</f>
        <v>1981925045</v>
      </c>
    </row>
    <row r="31" spans="1:15" s="101" customFormat="1" ht="16.5" customHeight="1" thickTop="1">
      <c r="A31" s="102"/>
      <c r="B31" s="97"/>
      <c r="C31" s="97"/>
      <c r="D31" s="97"/>
      <c r="E31" s="98"/>
      <c r="F31" s="106"/>
      <c r="G31" s="108"/>
      <c r="H31" s="106"/>
      <c r="I31" s="106"/>
      <c r="J31" s="106"/>
      <c r="K31" s="108"/>
      <c r="L31" s="108"/>
      <c r="M31" s="108"/>
      <c r="N31" s="108"/>
      <c r="O31" s="108"/>
    </row>
    <row r="32" spans="1:15" ht="16.5" customHeight="1">
      <c r="A32" s="72"/>
      <c r="B32" s="49"/>
      <c r="C32" s="49"/>
      <c r="D32" s="49"/>
      <c r="E32" s="61"/>
      <c r="F32" s="42"/>
      <c r="G32" s="53"/>
      <c r="H32" s="42"/>
      <c r="I32" s="42"/>
      <c r="J32" s="42"/>
      <c r="K32" s="53"/>
      <c r="L32" s="53"/>
      <c r="M32" s="53"/>
      <c r="N32" s="53"/>
      <c r="O32" s="53"/>
    </row>
    <row r="33" spans="1:15" ht="16.5" customHeight="1">
      <c r="A33" s="72"/>
      <c r="B33" s="49"/>
      <c r="C33" s="49"/>
      <c r="D33" s="49"/>
      <c r="E33" s="61"/>
      <c r="F33" s="42"/>
      <c r="G33" s="53"/>
      <c r="H33" s="42"/>
      <c r="I33" s="42"/>
      <c r="J33" s="42"/>
      <c r="K33" s="53"/>
      <c r="L33" s="53"/>
      <c r="M33" s="53"/>
      <c r="N33" s="53"/>
      <c r="O33" s="53"/>
    </row>
    <row r="34" spans="1:15" ht="16.5" customHeight="1">
      <c r="A34" s="72"/>
      <c r="B34" s="49"/>
      <c r="C34" s="49"/>
      <c r="D34" s="49"/>
      <c r="E34" s="61"/>
      <c r="F34" s="42"/>
      <c r="G34" s="53"/>
      <c r="H34" s="42"/>
      <c r="I34" s="42"/>
      <c r="J34" s="42"/>
      <c r="K34" s="53"/>
      <c r="L34" s="53"/>
      <c r="M34" s="53"/>
      <c r="N34" s="53"/>
      <c r="O34" s="53"/>
    </row>
    <row r="35" spans="1:15" ht="16.5" customHeight="1">
      <c r="A35" s="72"/>
      <c r="B35" s="49"/>
      <c r="C35" s="49"/>
      <c r="D35" s="49"/>
      <c r="E35" s="61"/>
      <c r="F35" s="42"/>
      <c r="G35" s="53"/>
      <c r="H35" s="42"/>
      <c r="I35" s="42"/>
      <c r="J35" s="42"/>
      <c r="K35" s="53"/>
      <c r="L35" s="53"/>
      <c r="M35" s="53"/>
      <c r="N35" s="53"/>
      <c r="O35" s="53"/>
    </row>
    <row r="36" spans="1:15" ht="16.5" customHeight="1">
      <c r="A36" s="72"/>
      <c r="B36" s="49"/>
      <c r="C36" s="49"/>
      <c r="D36" s="49"/>
      <c r="E36" s="61"/>
      <c r="F36" s="42"/>
      <c r="G36" s="53"/>
      <c r="H36" s="42"/>
      <c r="I36" s="42"/>
      <c r="J36" s="42"/>
      <c r="K36" s="53"/>
      <c r="L36" s="53"/>
      <c r="M36" s="53"/>
      <c r="N36" s="53"/>
      <c r="O36" s="53"/>
    </row>
    <row r="37" spans="1:15" ht="16.5" customHeight="1">
      <c r="A37" s="72"/>
      <c r="B37" s="49"/>
      <c r="C37" s="49"/>
      <c r="D37" s="49"/>
      <c r="E37" s="61"/>
      <c r="F37" s="42"/>
      <c r="G37" s="53"/>
      <c r="H37" s="42"/>
      <c r="I37" s="42"/>
      <c r="J37" s="42"/>
      <c r="K37" s="53"/>
      <c r="L37" s="53"/>
      <c r="M37" s="53"/>
      <c r="N37" s="53"/>
      <c r="O37" s="53"/>
    </row>
    <row r="38" spans="1:15" ht="16.5" customHeight="1">
      <c r="A38" s="72"/>
      <c r="B38" s="49"/>
      <c r="C38" s="49"/>
      <c r="D38" s="49"/>
      <c r="E38" s="61"/>
      <c r="F38" s="42"/>
      <c r="G38" s="53"/>
      <c r="H38" s="42"/>
      <c r="I38" s="42"/>
      <c r="J38" s="42"/>
      <c r="K38" s="53"/>
      <c r="L38" s="53"/>
      <c r="M38" s="53"/>
      <c r="N38" s="53"/>
      <c r="O38" s="53"/>
    </row>
    <row r="39" spans="1:15" ht="16.5" customHeight="1">
      <c r="A39" s="72"/>
      <c r="B39" s="49"/>
      <c r="C39" s="49"/>
      <c r="D39" s="49"/>
      <c r="E39" s="61"/>
      <c r="F39" s="42"/>
      <c r="G39" s="53"/>
      <c r="H39" s="42"/>
      <c r="I39" s="42"/>
      <c r="J39" s="42"/>
      <c r="K39" s="53"/>
      <c r="L39" s="53"/>
      <c r="M39" s="53"/>
      <c r="N39" s="53"/>
      <c r="O39" s="53"/>
    </row>
    <row r="40" spans="1:15" ht="16.5" customHeight="1">
      <c r="A40" s="72"/>
      <c r="B40" s="49"/>
      <c r="C40" s="49"/>
      <c r="D40" s="49"/>
      <c r="E40" s="61"/>
      <c r="F40" s="42"/>
      <c r="G40" s="53"/>
      <c r="H40" s="42"/>
      <c r="I40" s="42"/>
      <c r="J40" s="42"/>
      <c r="K40" s="53"/>
      <c r="L40" s="53"/>
      <c r="M40" s="53"/>
      <c r="N40" s="53"/>
      <c r="O40" s="53"/>
    </row>
    <row r="41" spans="1:15" ht="16.5" customHeight="1">
      <c r="A41" s="72"/>
      <c r="B41" s="49"/>
      <c r="C41" s="49"/>
      <c r="D41" s="49"/>
      <c r="E41" s="61"/>
      <c r="F41" s="42"/>
      <c r="G41" s="53"/>
      <c r="H41" s="42"/>
      <c r="I41" s="42"/>
      <c r="J41" s="42"/>
      <c r="K41" s="53"/>
      <c r="L41" s="53"/>
      <c r="M41" s="53"/>
      <c r="N41" s="53"/>
      <c r="O41" s="53"/>
    </row>
    <row r="42" spans="1:15" ht="16.5" customHeight="1">
      <c r="A42" s="72"/>
      <c r="B42" s="49"/>
      <c r="C42" s="49"/>
      <c r="D42" s="49"/>
      <c r="E42" s="61"/>
      <c r="F42" s="42"/>
      <c r="G42" s="53"/>
      <c r="H42" s="42"/>
      <c r="I42" s="42"/>
      <c r="J42" s="42"/>
      <c r="K42" s="53"/>
      <c r="L42" s="53"/>
      <c r="M42" s="53"/>
      <c r="N42" s="53"/>
      <c r="O42" s="53"/>
    </row>
    <row r="43" spans="1:15" ht="16.5" customHeight="1">
      <c r="A43" s="72"/>
      <c r="B43" s="49"/>
      <c r="C43" s="49"/>
      <c r="D43" s="49"/>
      <c r="E43" s="61"/>
      <c r="F43" s="42"/>
      <c r="G43" s="53"/>
      <c r="H43" s="42"/>
      <c r="I43" s="42"/>
      <c r="J43" s="42"/>
      <c r="K43" s="53"/>
      <c r="L43" s="53"/>
      <c r="M43" s="53"/>
      <c r="N43" s="53"/>
      <c r="O43" s="53"/>
    </row>
    <row r="44" spans="1:15" ht="16.5" customHeight="1">
      <c r="A44" s="72"/>
      <c r="B44" s="49"/>
      <c r="C44" s="49"/>
      <c r="D44" s="49"/>
      <c r="E44" s="61"/>
      <c r="F44" s="42"/>
      <c r="G44" s="53"/>
      <c r="H44" s="42"/>
      <c r="I44" s="42"/>
      <c r="J44" s="42"/>
      <c r="K44" s="53"/>
      <c r="L44" s="53"/>
      <c r="M44" s="53"/>
      <c r="N44" s="53"/>
      <c r="O44" s="53"/>
    </row>
    <row r="45" spans="1:15" ht="16.5" customHeight="1">
      <c r="A45" s="72"/>
      <c r="B45" s="49"/>
      <c r="C45" s="49"/>
      <c r="D45" s="49"/>
      <c r="E45" s="61"/>
      <c r="F45" s="42"/>
      <c r="G45" s="53"/>
      <c r="H45" s="42"/>
      <c r="I45" s="42"/>
      <c r="J45" s="42"/>
      <c r="K45" s="53"/>
      <c r="L45" s="53"/>
      <c r="M45" s="53"/>
      <c r="N45" s="53"/>
      <c r="O45" s="53"/>
    </row>
    <row r="46" spans="1:15" ht="16.5" customHeight="1">
      <c r="A46" s="72"/>
      <c r="B46" s="49"/>
      <c r="C46" s="49"/>
      <c r="D46" s="49"/>
      <c r="E46" s="61"/>
      <c r="F46" s="42"/>
      <c r="G46" s="53"/>
      <c r="H46" s="42"/>
      <c r="I46" s="42"/>
      <c r="J46" s="42"/>
      <c r="K46" s="53"/>
      <c r="L46" s="53"/>
      <c r="M46" s="53"/>
      <c r="N46" s="53"/>
      <c r="O46" s="53"/>
    </row>
    <row r="47" spans="1:15" ht="16.5" customHeight="1">
      <c r="A47" s="72"/>
      <c r="B47" s="49"/>
      <c r="C47" s="49"/>
      <c r="D47" s="49"/>
      <c r="E47" s="61"/>
      <c r="F47" s="42"/>
      <c r="G47" s="53"/>
      <c r="H47" s="42"/>
      <c r="I47" s="42"/>
      <c r="J47" s="42"/>
      <c r="K47" s="53"/>
      <c r="L47" s="53"/>
      <c r="M47" s="53"/>
      <c r="N47" s="53"/>
      <c r="O47" s="53"/>
    </row>
    <row r="48" spans="1:15" ht="16.5" customHeight="1">
      <c r="A48" s="72"/>
      <c r="B48" s="49"/>
      <c r="C48" s="49"/>
      <c r="D48" s="49"/>
      <c r="E48" s="61"/>
      <c r="F48" s="42"/>
      <c r="G48" s="53"/>
      <c r="H48" s="42"/>
      <c r="I48" s="42"/>
      <c r="J48" s="42"/>
      <c r="K48" s="53"/>
      <c r="L48" s="53"/>
      <c r="M48" s="53"/>
      <c r="N48" s="53"/>
      <c r="O48" s="53"/>
    </row>
    <row r="49" spans="1:15" ht="16.5" customHeight="1">
      <c r="A49" s="72"/>
      <c r="B49" s="49"/>
      <c r="C49" s="49"/>
      <c r="D49" s="49"/>
      <c r="E49" s="61"/>
      <c r="F49" s="42"/>
      <c r="G49" s="53"/>
      <c r="H49" s="42"/>
      <c r="I49" s="42"/>
      <c r="J49" s="42"/>
      <c r="K49" s="53"/>
      <c r="L49" s="53"/>
      <c r="M49" s="53"/>
      <c r="N49" s="53"/>
      <c r="O49" s="53"/>
    </row>
    <row r="50" spans="1:15" ht="16.5" customHeight="1">
      <c r="A50" s="72"/>
      <c r="B50" s="49"/>
      <c r="C50" s="49"/>
      <c r="D50" s="49"/>
      <c r="E50" s="61"/>
      <c r="F50" s="42"/>
      <c r="G50" s="53"/>
      <c r="H50" s="42"/>
      <c r="I50" s="42"/>
      <c r="J50" s="42"/>
      <c r="K50" s="53"/>
      <c r="L50" s="53"/>
      <c r="M50" s="53"/>
      <c r="N50" s="53"/>
      <c r="O50" s="53"/>
    </row>
    <row r="51" spans="1:15" ht="5.25" customHeight="1">
      <c r="A51" s="72"/>
      <c r="B51" s="49"/>
      <c r="C51" s="49"/>
      <c r="D51" s="49"/>
      <c r="E51" s="61"/>
      <c r="F51" s="42"/>
      <c r="G51" s="53"/>
      <c r="H51" s="42"/>
      <c r="I51" s="42"/>
      <c r="J51" s="42"/>
      <c r="K51" s="53"/>
      <c r="L51" s="53"/>
      <c r="M51" s="53"/>
      <c r="N51" s="53"/>
      <c r="O51" s="53"/>
    </row>
    <row r="52" spans="1:15" ht="22.2" customHeight="1">
      <c r="A52" s="58" t="s">
        <v>21</v>
      </c>
      <c r="B52" s="58"/>
      <c r="C52" s="58"/>
      <c r="D52" s="58"/>
      <c r="E52" s="82"/>
      <c r="F52" s="58"/>
      <c r="G52" s="47"/>
      <c r="H52" s="58"/>
      <c r="I52" s="58"/>
      <c r="J52" s="58"/>
      <c r="K52" s="47"/>
      <c r="L52" s="47"/>
      <c r="M52" s="47"/>
      <c r="N52" s="47"/>
      <c r="O52" s="47"/>
    </row>
  </sheetData>
  <mergeCells count="1">
    <mergeCell ref="K6:M6"/>
  </mergeCells>
  <pageMargins left="0.8" right="0.75" top="0.5" bottom="0.6" header="0.49" footer="0.4"/>
  <pageSetup paperSize="9" scale="95" firstPageNumber="10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C46E5-84E9-4066-99BE-7C78774B8625}">
  <dimension ref="A1:H111"/>
  <sheetViews>
    <sheetView tabSelected="1" topLeftCell="A42" zoomScaleNormal="100" zoomScaleSheetLayoutView="80" workbookViewId="0">
      <selection activeCell="C50" sqref="C50"/>
    </sheetView>
  </sheetViews>
  <sheetFormatPr defaultColWidth="8.33203125" defaultRowHeight="16.5" customHeight="1"/>
  <cols>
    <col min="1" max="2" width="1.6640625" style="55" customWidth="1"/>
    <col min="3" max="3" width="48.88671875" style="55" customWidth="1"/>
    <col min="4" max="4" width="8.6640625" style="55" customWidth="1"/>
    <col min="5" max="5" width="0.6640625" style="55" customWidth="1"/>
    <col min="6" max="6" width="14.33203125" style="200" customWidth="1"/>
    <col min="7" max="7" width="0.6640625" style="55" customWidth="1"/>
    <col min="8" max="8" width="14.33203125" style="146" customWidth="1"/>
    <col min="9" max="9" width="8.33203125" style="201" customWidth="1"/>
    <col min="10" max="13" width="8.33203125" style="201"/>
    <col min="14" max="14" width="8.33203125" style="201" customWidth="1"/>
    <col min="15" max="257" width="8.33203125" style="201"/>
    <col min="258" max="265" width="8.33203125" style="201" customWidth="1"/>
    <col min="266" max="269" width="8.33203125" style="201"/>
    <col min="270" max="270" width="8.33203125" style="201" customWidth="1"/>
    <col min="271" max="513" width="8.33203125" style="201"/>
    <col min="514" max="521" width="8.33203125" style="201" customWidth="1"/>
    <col min="522" max="525" width="8.33203125" style="201"/>
    <col min="526" max="526" width="8.33203125" style="201" customWidth="1"/>
    <col min="527" max="769" width="8.33203125" style="201"/>
    <col min="770" max="777" width="8.33203125" style="201" customWidth="1"/>
    <col min="778" max="781" width="8.33203125" style="201"/>
    <col min="782" max="782" width="8.33203125" style="201" customWidth="1"/>
    <col min="783" max="1025" width="8.33203125" style="201"/>
    <col min="1026" max="1033" width="8.33203125" style="201" customWidth="1"/>
    <col min="1034" max="1037" width="8.33203125" style="201"/>
    <col min="1038" max="1038" width="8.33203125" style="201" customWidth="1"/>
    <col min="1039" max="1281" width="8.33203125" style="201"/>
    <col min="1282" max="1289" width="8.33203125" style="201" customWidth="1"/>
    <col min="1290" max="1293" width="8.33203125" style="201"/>
    <col min="1294" max="1294" width="8.33203125" style="201" customWidth="1"/>
    <col min="1295" max="1537" width="8.33203125" style="201"/>
    <col min="1538" max="1545" width="8.33203125" style="201" customWidth="1"/>
    <col min="1546" max="1549" width="8.33203125" style="201"/>
    <col min="1550" max="1550" width="8.33203125" style="201" customWidth="1"/>
    <col min="1551" max="1793" width="8.33203125" style="201"/>
    <col min="1794" max="1801" width="8.33203125" style="201" customWidth="1"/>
    <col min="1802" max="1805" width="8.33203125" style="201"/>
    <col min="1806" max="1806" width="8.33203125" style="201" customWidth="1"/>
    <col min="1807" max="2049" width="8.33203125" style="201"/>
    <col min="2050" max="2057" width="8.33203125" style="201" customWidth="1"/>
    <col min="2058" max="2061" width="8.33203125" style="201"/>
    <col min="2062" max="2062" width="8.33203125" style="201" customWidth="1"/>
    <col min="2063" max="2305" width="8.33203125" style="201"/>
    <col min="2306" max="2313" width="8.33203125" style="201" customWidth="1"/>
    <col min="2314" max="2317" width="8.33203125" style="201"/>
    <col min="2318" max="2318" width="8.33203125" style="201" customWidth="1"/>
    <col min="2319" max="2561" width="8.33203125" style="201"/>
    <col min="2562" max="2569" width="8.33203125" style="201" customWidth="1"/>
    <col min="2570" max="2573" width="8.33203125" style="201"/>
    <col min="2574" max="2574" width="8.33203125" style="201" customWidth="1"/>
    <col min="2575" max="2817" width="8.33203125" style="201"/>
    <col min="2818" max="2825" width="8.33203125" style="201" customWidth="1"/>
    <col min="2826" max="2829" width="8.33203125" style="201"/>
    <col min="2830" max="2830" width="8.33203125" style="201" customWidth="1"/>
    <col min="2831" max="3073" width="8.33203125" style="201"/>
    <col min="3074" max="3081" width="8.33203125" style="201" customWidth="1"/>
    <col min="3082" max="3085" width="8.33203125" style="201"/>
    <col min="3086" max="3086" width="8.33203125" style="201" customWidth="1"/>
    <col min="3087" max="3329" width="8.33203125" style="201"/>
    <col min="3330" max="3337" width="8.33203125" style="201" customWidth="1"/>
    <col min="3338" max="3341" width="8.33203125" style="201"/>
    <col min="3342" max="3342" width="8.33203125" style="201" customWidth="1"/>
    <col min="3343" max="3585" width="8.33203125" style="201"/>
    <col min="3586" max="3593" width="8.33203125" style="201" customWidth="1"/>
    <col min="3594" max="3597" width="8.33203125" style="201"/>
    <col min="3598" max="3598" width="8.33203125" style="201" customWidth="1"/>
    <col min="3599" max="3841" width="8.33203125" style="201"/>
    <col min="3842" max="3849" width="8.33203125" style="201" customWidth="1"/>
    <col min="3850" max="3853" width="8.33203125" style="201"/>
    <col min="3854" max="3854" width="8.33203125" style="201" customWidth="1"/>
    <col min="3855" max="4097" width="8.33203125" style="201"/>
    <col min="4098" max="4105" width="8.33203125" style="201" customWidth="1"/>
    <col min="4106" max="4109" width="8.33203125" style="201"/>
    <col min="4110" max="4110" width="8.33203125" style="201" customWidth="1"/>
    <col min="4111" max="4353" width="8.33203125" style="201"/>
    <col min="4354" max="4361" width="8.33203125" style="201" customWidth="1"/>
    <col min="4362" max="4365" width="8.33203125" style="201"/>
    <col min="4366" max="4366" width="8.33203125" style="201" customWidth="1"/>
    <col min="4367" max="4609" width="8.33203125" style="201"/>
    <col min="4610" max="4617" width="8.33203125" style="201" customWidth="1"/>
    <col min="4618" max="4621" width="8.33203125" style="201"/>
    <col min="4622" max="4622" width="8.33203125" style="201" customWidth="1"/>
    <col min="4623" max="4865" width="8.33203125" style="201"/>
    <col min="4866" max="4873" width="8.33203125" style="201" customWidth="1"/>
    <col min="4874" max="4877" width="8.33203125" style="201"/>
    <col min="4878" max="4878" width="8.33203125" style="201" customWidth="1"/>
    <col min="4879" max="5121" width="8.33203125" style="201"/>
    <col min="5122" max="5129" width="8.33203125" style="201" customWidth="1"/>
    <col min="5130" max="5133" width="8.33203125" style="201"/>
    <col min="5134" max="5134" width="8.33203125" style="201" customWidth="1"/>
    <col min="5135" max="5377" width="8.33203125" style="201"/>
    <col min="5378" max="5385" width="8.33203125" style="201" customWidth="1"/>
    <col min="5386" max="5389" width="8.33203125" style="201"/>
    <col min="5390" max="5390" width="8.33203125" style="201" customWidth="1"/>
    <col min="5391" max="5633" width="8.33203125" style="201"/>
    <col min="5634" max="5641" width="8.33203125" style="201" customWidth="1"/>
    <col min="5642" max="5645" width="8.33203125" style="201"/>
    <col min="5646" max="5646" width="8.33203125" style="201" customWidth="1"/>
    <col min="5647" max="5889" width="8.33203125" style="201"/>
    <col min="5890" max="5897" width="8.33203125" style="201" customWidth="1"/>
    <col min="5898" max="5901" width="8.33203125" style="201"/>
    <col min="5902" max="5902" width="8.33203125" style="201" customWidth="1"/>
    <col min="5903" max="6145" width="8.33203125" style="201"/>
    <col min="6146" max="6153" width="8.33203125" style="201" customWidth="1"/>
    <col min="6154" max="6157" width="8.33203125" style="201"/>
    <col min="6158" max="6158" width="8.33203125" style="201" customWidth="1"/>
    <col min="6159" max="6401" width="8.33203125" style="201"/>
    <col min="6402" max="6409" width="8.33203125" style="201" customWidth="1"/>
    <col min="6410" max="6413" width="8.33203125" style="201"/>
    <col min="6414" max="6414" width="8.33203125" style="201" customWidth="1"/>
    <col min="6415" max="6657" width="8.33203125" style="201"/>
    <col min="6658" max="6665" width="8.33203125" style="201" customWidth="1"/>
    <col min="6666" max="6669" width="8.33203125" style="201"/>
    <col min="6670" max="6670" width="8.33203125" style="201" customWidth="1"/>
    <col min="6671" max="6913" width="8.33203125" style="201"/>
    <col min="6914" max="6921" width="8.33203125" style="201" customWidth="1"/>
    <col min="6922" max="6925" width="8.33203125" style="201"/>
    <col min="6926" max="6926" width="8.33203125" style="201" customWidth="1"/>
    <col min="6927" max="7169" width="8.33203125" style="201"/>
    <col min="7170" max="7177" width="8.33203125" style="201" customWidth="1"/>
    <col min="7178" max="7181" width="8.33203125" style="201"/>
    <col min="7182" max="7182" width="8.33203125" style="201" customWidth="1"/>
    <col min="7183" max="7425" width="8.33203125" style="201"/>
    <col min="7426" max="7433" width="8.33203125" style="201" customWidth="1"/>
    <col min="7434" max="7437" width="8.33203125" style="201"/>
    <col min="7438" max="7438" width="8.33203125" style="201" customWidth="1"/>
    <col min="7439" max="7681" width="8.33203125" style="201"/>
    <col min="7682" max="7689" width="8.33203125" style="201" customWidth="1"/>
    <col min="7690" max="7693" width="8.33203125" style="201"/>
    <col min="7694" max="7694" width="8.33203125" style="201" customWidth="1"/>
    <col min="7695" max="7937" width="8.33203125" style="201"/>
    <col min="7938" max="7945" width="8.33203125" style="201" customWidth="1"/>
    <col min="7946" max="7949" width="8.33203125" style="201"/>
    <col min="7950" max="7950" width="8.33203125" style="201" customWidth="1"/>
    <col min="7951" max="8193" width="8.33203125" style="201"/>
    <col min="8194" max="8201" width="8.33203125" style="201" customWidth="1"/>
    <col min="8202" max="8205" width="8.33203125" style="201"/>
    <col min="8206" max="8206" width="8.33203125" style="201" customWidth="1"/>
    <col min="8207" max="8449" width="8.33203125" style="201"/>
    <col min="8450" max="8457" width="8.33203125" style="201" customWidth="1"/>
    <col min="8458" max="8461" width="8.33203125" style="201"/>
    <col min="8462" max="8462" width="8.33203125" style="201" customWidth="1"/>
    <col min="8463" max="8705" width="8.33203125" style="201"/>
    <col min="8706" max="8713" width="8.33203125" style="201" customWidth="1"/>
    <col min="8714" max="8717" width="8.33203125" style="201"/>
    <col min="8718" max="8718" width="8.33203125" style="201" customWidth="1"/>
    <col min="8719" max="8961" width="8.33203125" style="201"/>
    <col min="8962" max="8969" width="8.33203125" style="201" customWidth="1"/>
    <col min="8970" max="8973" width="8.33203125" style="201"/>
    <col min="8974" max="8974" width="8.33203125" style="201" customWidth="1"/>
    <col min="8975" max="9217" width="8.33203125" style="201"/>
    <col min="9218" max="9225" width="8.33203125" style="201" customWidth="1"/>
    <col min="9226" max="9229" width="8.33203125" style="201"/>
    <col min="9230" max="9230" width="8.33203125" style="201" customWidth="1"/>
    <col min="9231" max="9473" width="8.33203125" style="201"/>
    <col min="9474" max="9481" width="8.33203125" style="201" customWidth="1"/>
    <col min="9482" max="9485" width="8.33203125" style="201"/>
    <col min="9486" max="9486" width="8.33203125" style="201" customWidth="1"/>
    <col min="9487" max="9729" width="8.33203125" style="201"/>
    <col min="9730" max="9737" width="8.33203125" style="201" customWidth="1"/>
    <col min="9738" max="9741" width="8.33203125" style="201"/>
    <col min="9742" max="9742" width="8.33203125" style="201" customWidth="1"/>
    <col min="9743" max="9985" width="8.33203125" style="201"/>
    <col min="9986" max="9993" width="8.33203125" style="201" customWidth="1"/>
    <col min="9994" max="9997" width="8.33203125" style="201"/>
    <col min="9998" max="9998" width="8.33203125" style="201" customWidth="1"/>
    <col min="9999" max="10241" width="8.33203125" style="201"/>
    <col min="10242" max="10249" width="8.33203125" style="201" customWidth="1"/>
    <col min="10250" max="10253" width="8.33203125" style="201"/>
    <col min="10254" max="10254" width="8.33203125" style="201" customWidth="1"/>
    <col min="10255" max="10497" width="8.33203125" style="201"/>
    <col min="10498" max="10505" width="8.33203125" style="201" customWidth="1"/>
    <col min="10506" max="10509" width="8.33203125" style="201"/>
    <col min="10510" max="10510" width="8.33203125" style="201" customWidth="1"/>
    <col min="10511" max="10753" width="8.33203125" style="201"/>
    <col min="10754" max="10761" width="8.33203125" style="201" customWidth="1"/>
    <col min="10762" max="10765" width="8.33203125" style="201"/>
    <col min="10766" max="10766" width="8.33203125" style="201" customWidth="1"/>
    <col min="10767" max="11009" width="8.33203125" style="201"/>
    <col min="11010" max="11017" width="8.33203125" style="201" customWidth="1"/>
    <col min="11018" max="11021" width="8.33203125" style="201"/>
    <col min="11022" max="11022" width="8.33203125" style="201" customWidth="1"/>
    <col min="11023" max="11265" width="8.33203125" style="201"/>
    <col min="11266" max="11273" width="8.33203125" style="201" customWidth="1"/>
    <col min="11274" max="11277" width="8.33203125" style="201"/>
    <col min="11278" max="11278" width="8.33203125" style="201" customWidth="1"/>
    <col min="11279" max="11521" width="8.33203125" style="201"/>
    <col min="11522" max="11529" width="8.33203125" style="201" customWidth="1"/>
    <col min="11530" max="11533" width="8.33203125" style="201"/>
    <col min="11534" max="11534" width="8.33203125" style="201" customWidth="1"/>
    <col min="11535" max="11777" width="8.33203125" style="201"/>
    <col min="11778" max="11785" width="8.33203125" style="201" customWidth="1"/>
    <col min="11786" max="11789" width="8.33203125" style="201"/>
    <col min="11790" max="11790" width="8.33203125" style="201" customWidth="1"/>
    <col min="11791" max="12033" width="8.33203125" style="201"/>
    <col min="12034" max="12041" width="8.33203125" style="201" customWidth="1"/>
    <col min="12042" max="12045" width="8.33203125" style="201"/>
    <col min="12046" max="12046" width="8.33203125" style="201" customWidth="1"/>
    <col min="12047" max="12289" width="8.33203125" style="201"/>
    <col min="12290" max="12297" width="8.33203125" style="201" customWidth="1"/>
    <col min="12298" max="12301" width="8.33203125" style="201"/>
    <col min="12302" max="12302" width="8.33203125" style="201" customWidth="1"/>
    <col min="12303" max="12545" width="8.33203125" style="201"/>
    <col min="12546" max="12553" width="8.33203125" style="201" customWidth="1"/>
    <col min="12554" max="12557" width="8.33203125" style="201"/>
    <col min="12558" max="12558" width="8.33203125" style="201" customWidth="1"/>
    <col min="12559" max="12801" width="8.33203125" style="201"/>
    <col min="12802" max="12809" width="8.33203125" style="201" customWidth="1"/>
    <col min="12810" max="12813" width="8.33203125" style="201"/>
    <col min="12814" max="12814" width="8.33203125" style="201" customWidth="1"/>
    <col min="12815" max="13057" width="8.33203125" style="201"/>
    <col min="13058" max="13065" width="8.33203125" style="201" customWidth="1"/>
    <col min="13066" max="13069" width="8.33203125" style="201"/>
    <col min="13070" max="13070" width="8.33203125" style="201" customWidth="1"/>
    <col min="13071" max="13313" width="8.33203125" style="201"/>
    <col min="13314" max="13321" width="8.33203125" style="201" customWidth="1"/>
    <col min="13322" max="13325" width="8.33203125" style="201"/>
    <col min="13326" max="13326" width="8.33203125" style="201" customWidth="1"/>
    <col min="13327" max="13569" width="8.33203125" style="201"/>
    <col min="13570" max="13577" width="8.33203125" style="201" customWidth="1"/>
    <col min="13578" max="13581" width="8.33203125" style="201"/>
    <col min="13582" max="13582" width="8.33203125" style="201" customWidth="1"/>
    <col min="13583" max="13825" width="8.33203125" style="201"/>
    <col min="13826" max="13833" width="8.33203125" style="201" customWidth="1"/>
    <col min="13834" max="13837" width="8.33203125" style="201"/>
    <col min="13838" max="13838" width="8.33203125" style="201" customWidth="1"/>
    <col min="13839" max="14081" width="8.33203125" style="201"/>
    <col min="14082" max="14089" width="8.33203125" style="201" customWidth="1"/>
    <col min="14090" max="14093" width="8.33203125" style="201"/>
    <col min="14094" max="14094" width="8.33203125" style="201" customWidth="1"/>
    <col min="14095" max="14337" width="8.33203125" style="201"/>
    <col min="14338" max="14345" width="8.33203125" style="201" customWidth="1"/>
    <col min="14346" max="14349" width="8.33203125" style="201"/>
    <col min="14350" max="14350" width="8.33203125" style="201" customWidth="1"/>
    <col min="14351" max="14593" width="8.33203125" style="201"/>
    <col min="14594" max="14601" width="8.33203125" style="201" customWidth="1"/>
    <col min="14602" max="14605" width="8.33203125" style="201"/>
    <col min="14606" max="14606" width="8.33203125" style="201" customWidth="1"/>
    <col min="14607" max="14849" width="8.33203125" style="201"/>
    <col min="14850" max="14857" width="8.33203125" style="201" customWidth="1"/>
    <col min="14858" max="14861" width="8.33203125" style="201"/>
    <col min="14862" max="14862" width="8.33203125" style="201" customWidth="1"/>
    <col min="14863" max="15105" width="8.33203125" style="201"/>
    <col min="15106" max="15113" width="8.33203125" style="201" customWidth="1"/>
    <col min="15114" max="15117" width="8.33203125" style="201"/>
    <col min="15118" max="15118" width="8.33203125" style="201" customWidth="1"/>
    <col min="15119" max="15361" width="8.33203125" style="201"/>
    <col min="15362" max="15369" width="8.33203125" style="201" customWidth="1"/>
    <col min="15370" max="15373" width="8.33203125" style="201"/>
    <col min="15374" max="15374" width="8.33203125" style="201" customWidth="1"/>
    <col min="15375" max="15617" width="8.33203125" style="201"/>
    <col min="15618" max="15625" width="8.33203125" style="201" customWidth="1"/>
    <col min="15626" max="15629" width="8.33203125" style="201"/>
    <col min="15630" max="15630" width="8.33203125" style="201" customWidth="1"/>
    <col min="15631" max="15873" width="8.33203125" style="201"/>
    <col min="15874" max="15881" width="8.33203125" style="201" customWidth="1"/>
    <col min="15882" max="15885" width="8.33203125" style="201"/>
    <col min="15886" max="15886" width="8.33203125" style="201" customWidth="1"/>
    <col min="15887" max="16384" width="8.33203125" style="201"/>
  </cols>
  <sheetData>
    <row r="1" spans="1:8" ht="16.5" customHeight="1">
      <c r="A1" s="39" t="s">
        <v>125</v>
      </c>
      <c r="B1" s="40"/>
      <c r="C1" s="40"/>
      <c r="D1" s="41"/>
      <c r="E1" s="42"/>
      <c r="F1" s="53"/>
      <c r="G1" s="42"/>
      <c r="H1" s="134"/>
    </row>
    <row r="2" spans="1:8" ht="16.5" customHeight="1">
      <c r="A2" s="39" t="s">
        <v>67</v>
      </c>
      <c r="B2" s="40"/>
      <c r="C2" s="40"/>
      <c r="D2" s="41"/>
      <c r="E2" s="42"/>
      <c r="F2" s="53"/>
      <c r="G2" s="42"/>
      <c r="H2" s="134"/>
    </row>
    <row r="3" spans="1:8" ht="16.5" customHeight="1">
      <c r="A3" s="43" t="s">
        <v>149</v>
      </c>
      <c r="B3" s="44"/>
      <c r="C3" s="44"/>
      <c r="D3" s="45"/>
      <c r="E3" s="46"/>
      <c r="F3" s="47"/>
      <c r="G3" s="46"/>
      <c r="H3" s="135"/>
    </row>
    <row r="4" spans="1:8" ht="16.5" customHeight="1">
      <c r="A4" s="39"/>
      <c r="B4" s="40"/>
      <c r="C4" s="40"/>
      <c r="D4" s="41"/>
      <c r="E4" s="42"/>
      <c r="F4" s="53"/>
      <c r="G4" s="42"/>
      <c r="H4" s="134"/>
    </row>
    <row r="5" spans="1:8" ht="16.5" customHeight="1">
      <c r="A5" s="39"/>
      <c r="B5" s="40"/>
      <c r="C5" s="40"/>
      <c r="D5" s="41"/>
      <c r="E5" s="42"/>
      <c r="F5" s="53"/>
      <c r="G5" s="42"/>
      <c r="H5" s="134"/>
    </row>
    <row r="6" spans="1:8" ht="16.5" customHeight="1">
      <c r="A6" s="39"/>
      <c r="B6" s="40"/>
      <c r="C6" s="40"/>
      <c r="D6" s="1"/>
      <c r="E6" s="2"/>
      <c r="F6" s="202" t="s">
        <v>150</v>
      </c>
      <c r="G6" s="3"/>
      <c r="H6" s="136" t="s">
        <v>122</v>
      </c>
    </row>
    <row r="7" spans="1:8" ht="16.5" customHeight="1">
      <c r="A7" s="39"/>
      <c r="B7" s="40"/>
      <c r="C7" s="40"/>
      <c r="D7" s="4" t="s">
        <v>2</v>
      </c>
      <c r="E7" s="3"/>
      <c r="F7" s="203" t="s">
        <v>3</v>
      </c>
      <c r="G7" s="3"/>
      <c r="H7" s="137" t="s">
        <v>3</v>
      </c>
    </row>
    <row r="8" spans="1:8" ht="16.5" customHeight="1">
      <c r="A8" s="5" t="s">
        <v>68</v>
      </c>
      <c r="B8" s="40"/>
      <c r="C8" s="40"/>
      <c r="D8" s="41"/>
      <c r="E8" s="42"/>
      <c r="F8" s="130"/>
      <c r="G8" s="48"/>
      <c r="H8" s="134"/>
    </row>
    <row r="9" spans="1:8" ht="16.5" customHeight="1">
      <c r="A9" s="6" t="s">
        <v>49</v>
      </c>
      <c r="B9" s="49"/>
      <c r="C9" s="49"/>
      <c r="D9" s="41"/>
      <c r="E9" s="50"/>
      <c r="F9" s="131">
        <f>'EN 8-9'!F28</f>
        <v>509834580</v>
      </c>
      <c r="G9" s="48"/>
      <c r="H9" s="138">
        <v>321904937</v>
      </c>
    </row>
    <row r="10" spans="1:8" ht="16.5" customHeight="1">
      <c r="A10" s="6" t="s">
        <v>101</v>
      </c>
      <c r="C10" s="49"/>
      <c r="D10" s="41"/>
      <c r="E10" s="50"/>
      <c r="F10" s="131"/>
      <c r="G10" s="48"/>
      <c r="H10" s="138"/>
    </row>
    <row r="11" spans="1:8" ht="16.5" customHeight="1">
      <c r="A11" s="6"/>
      <c r="B11" s="55" t="s">
        <v>102</v>
      </c>
      <c r="C11" s="49"/>
      <c r="D11" s="41"/>
      <c r="E11" s="50"/>
      <c r="F11" s="131"/>
      <c r="G11" s="48"/>
      <c r="H11" s="138"/>
    </row>
    <row r="12" spans="1:8" ht="16.5" customHeight="1">
      <c r="B12" s="93" t="s">
        <v>69</v>
      </c>
      <c r="C12" s="132"/>
      <c r="D12" s="41" t="s">
        <v>158</v>
      </c>
      <c r="E12" s="50"/>
      <c r="F12" s="131">
        <v>296419745</v>
      </c>
      <c r="G12" s="48"/>
      <c r="H12" s="138">
        <v>279145051</v>
      </c>
    </row>
    <row r="13" spans="1:8" ht="16.5" customHeight="1">
      <c r="B13" s="93" t="s">
        <v>70</v>
      </c>
      <c r="C13" s="132"/>
      <c r="D13" s="41">
        <v>17</v>
      </c>
      <c r="E13" s="50"/>
      <c r="F13" s="131">
        <v>11598068</v>
      </c>
      <c r="G13" s="48"/>
      <c r="H13" s="138">
        <v>9340453</v>
      </c>
    </row>
    <row r="14" spans="1:8" ht="16.5" customHeight="1">
      <c r="B14" s="49" t="s">
        <v>148</v>
      </c>
      <c r="C14" s="40"/>
      <c r="D14" s="41"/>
      <c r="E14" s="50"/>
      <c r="F14" s="131"/>
      <c r="G14" s="48"/>
      <c r="H14" s="138"/>
    </row>
    <row r="15" spans="1:8" ht="16.5" customHeight="1">
      <c r="B15" s="49"/>
      <c r="C15" s="40" t="s">
        <v>147</v>
      </c>
      <c r="D15" s="41"/>
      <c r="E15" s="50"/>
      <c r="F15" s="131">
        <v>-4865666</v>
      </c>
      <c r="G15" s="48"/>
      <c r="H15" s="138">
        <v>-241385</v>
      </c>
    </row>
    <row r="16" spans="1:8" ht="16.5" customHeight="1">
      <c r="B16" s="206" t="s">
        <v>179</v>
      </c>
      <c r="C16" s="132"/>
      <c r="D16" s="41">
        <v>14</v>
      </c>
      <c r="E16" s="50"/>
      <c r="F16" s="131">
        <v>0</v>
      </c>
      <c r="G16" s="48"/>
      <c r="H16" s="138">
        <v>-326641</v>
      </c>
    </row>
    <row r="17" spans="1:8" ht="16.5" customHeight="1">
      <c r="B17" s="206" t="s">
        <v>112</v>
      </c>
      <c r="C17" s="132"/>
      <c r="D17" s="41"/>
      <c r="E17" s="50"/>
      <c r="F17" s="131"/>
      <c r="G17" s="48"/>
      <c r="H17" s="138"/>
    </row>
    <row r="18" spans="1:8" ht="16.5" customHeight="1">
      <c r="B18" s="206" t="s">
        <v>71</v>
      </c>
      <c r="C18" s="206" t="s">
        <v>103</v>
      </c>
      <c r="D18" s="52">
        <v>10.1</v>
      </c>
      <c r="E18" s="50"/>
      <c r="F18" s="131">
        <v>-8724734</v>
      </c>
      <c r="G18" s="48"/>
      <c r="H18" s="138">
        <v>-334606</v>
      </c>
    </row>
    <row r="19" spans="1:8" ht="16.5" customHeight="1">
      <c r="A19" s="201"/>
      <c r="B19" s="206" t="s">
        <v>159</v>
      </c>
      <c r="C19" s="184"/>
      <c r="D19" s="185"/>
      <c r="E19" s="186"/>
      <c r="F19" s="131">
        <v>-74968</v>
      </c>
      <c r="G19" s="164"/>
      <c r="H19" s="138">
        <v>0</v>
      </c>
    </row>
    <row r="20" spans="1:8" ht="16.5" customHeight="1">
      <c r="B20" s="209" t="s">
        <v>32</v>
      </c>
      <c r="C20" s="209"/>
      <c r="D20" s="41">
        <v>22</v>
      </c>
      <c r="E20" s="42"/>
      <c r="F20" s="131">
        <v>5414225</v>
      </c>
      <c r="G20" s="48"/>
      <c r="H20" s="138">
        <v>4716777</v>
      </c>
    </row>
    <row r="21" spans="1:8" ht="16.5" customHeight="1">
      <c r="B21" s="7" t="s">
        <v>140</v>
      </c>
      <c r="C21" s="132"/>
      <c r="D21" s="41"/>
      <c r="E21" s="42"/>
      <c r="F21" s="130"/>
      <c r="G21" s="48"/>
      <c r="H21" s="134"/>
    </row>
    <row r="22" spans="1:8" ht="16.5" customHeight="1">
      <c r="B22" s="7"/>
      <c r="C22" s="132" t="s">
        <v>139</v>
      </c>
      <c r="D22" s="41"/>
      <c r="E22" s="42"/>
      <c r="F22" s="130">
        <v>401985</v>
      </c>
      <c r="G22" s="48"/>
      <c r="H22" s="134">
        <v>404503</v>
      </c>
    </row>
    <row r="23" spans="1:8" ht="16.5" customHeight="1">
      <c r="B23" s="7" t="s">
        <v>121</v>
      </c>
      <c r="C23" s="132"/>
      <c r="D23" s="41"/>
      <c r="E23" s="42"/>
      <c r="F23" s="130">
        <v>-11515</v>
      </c>
      <c r="G23" s="48"/>
      <c r="H23" s="134">
        <v>0</v>
      </c>
    </row>
    <row r="24" spans="1:8" ht="16.5" customHeight="1">
      <c r="B24" s="6" t="s">
        <v>100</v>
      </c>
      <c r="C24" s="132"/>
      <c r="D24" s="41"/>
      <c r="E24" s="42"/>
      <c r="F24" s="130">
        <v>-51882</v>
      </c>
      <c r="G24" s="48"/>
      <c r="H24" s="134">
        <v>92200</v>
      </c>
    </row>
    <row r="25" spans="1:8" ht="16.5" customHeight="1">
      <c r="B25" s="6" t="s">
        <v>141</v>
      </c>
      <c r="C25" s="132"/>
      <c r="D25" s="41"/>
      <c r="E25" s="42"/>
      <c r="F25" s="130">
        <v>-142424</v>
      </c>
      <c r="G25" s="48"/>
      <c r="H25" s="134">
        <v>-27430961</v>
      </c>
    </row>
    <row r="26" spans="1:8" ht="16.5" customHeight="1">
      <c r="B26" s="49" t="s">
        <v>136</v>
      </c>
      <c r="C26" s="132"/>
      <c r="D26" s="41">
        <v>23</v>
      </c>
      <c r="E26" s="42"/>
      <c r="F26" s="130">
        <v>-1436774</v>
      </c>
      <c r="G26" s="48"/>
      <c r="H26" s="134">
        <v>-429857</v>
      </c>
    </row>
    <row r="27" spans="1:8" ht="16.5" customHeight="1">
      <c r="B27" s="6" t="s">
        <v>50</v>
      </c>
      <c r="C27" s="132"/>
      <c r="D27" s="41">
        <v>28</v>
      </c>
      <c r="E27" s="42"/>
      <c r="F27" s="130">
        <v>53384086</v>
      </c>
      <c r="G27" s="48"/>
      <c r="H27" s="134">
        <v>26650365</v>
      </c>
    </row>
    <row r="28" spans="1:8" ht="16.5" customHeight="1">
      <c r="B28" s="6" t="s">
        <v>72</v>
      </c>
      <c r="C28" s="132"/>
      <c r="D28" s="41">
        <v>27</v>
      </c>
      <c r="E28" s="42"/>
      <c r="F28" s="54">
        <v>-9009766</v>
      </c>
      <c r="G28" s="48"/>
      <c r="H28" s="135">
        <v>-3102784</v>
      </c>
    </row>
    <row r="29" spans="1:8" ht="9.9" customHeight="1">
      <c r="B29" s="49"/>
      <c r="C29" s="40"/>
      <c r="D29" s="41"/>
      <c r="E29" s="42"/>
      <c r="F29" s="130"/>
      <c r="G29" s="48"/>
      <c r="H29" s="134"/>
    </row>
    <row r="30" spans="1:8" s="192" customFormat="1" ht="16.5" customHeight="1">
      <c r="A30" s="8" t="s">
        <v>73</v>
      </c>
      <c r="B30" s="6"/>
      <c r="C30" s="132"/>
      <c r="D30" s="39"/>
      <c r="E30" s="39"/>
      <c r="F30" s="131"/>
      <c r="G30" s="48"/>
      <c r="H30" s="138"/>
    </row>
    <row r="31" spans="1:8" s="192" customFormat="1" ht="16.5" customHeight="1">
      <c r="A31" s="8"/>
      <c r="B31" s="9" t="s">
        <v>142</v>
      </c>
      <c r="C31" s="132"/>
      <c r="D31" s="39"/>
      <c r="E31" s="39"/>
      <c r="F31" s="131">
        <f>SUM(F9:F28)</f>
        <v>852734960</v>
      </c>
      <c r="G31" s="48"/>
      <c r="H31" s="138">
        <f>SUM(H9:H28)</f>
        <v>610388052</v>
      </c>
    </row>
    <row r="32" spans="1:8" s="193" customFormat="1" ht="16.5" customHeight="1">
      <c r="A32" s="7" t="s">
        <v>143</v>
      </c>
      <c r="B32" s="6"/>
      <c r="C32" s="132"/>
      <c r="D32" s="49"/>
      <c r="E32" s="49"/>
      <c r="F32" s="130"/>
      <c r="G32" s="48"/>
      <c r="H32" s="134"/>
    </row>
    <row r="33" spans="1:8" ht="16.5" customHeight="1">
      <c r="A33" s="93"/>
      <c r="B33" s="6" t="s">
        <v>7</v>
      </c>
      <c r="C33" s="132"/>
      <c r="D33" s="41"/>
      <c r="E33" s="50"/>
      <c r="F33" s="130">
        <v>-1828535</v>
      </c>
      <c r="G33" s="48"/>
      <c r="H33" s="134">
        <v>-330166</v>
      </c>
    </row>
    <row r="34" spans="1:8" ht="16.5" customHeight="1">
      <c r="A34" s="93"/>
      <c r="B34" s="6" t="s">
        <v>8</v>
      </c>
      <c r="C34" s="132"/>
      <c r="D34" s="41"/>
      <c r="E34" s="50"/>
      <c r="F34" s="131">
        <v>-13158198</v>
      </c>
      <c r="G34" s="48"/>
      <c r="H34" s="138">
        <v>-144884016</v>
      </c>
    </row>
    <row r="35" spans="1:8" ht="16.5" customHeight="1">
      <c r="A35" s="60" t="s">
        <v>74</v>
      </c>
      <c r="B35" s="132" t="s">
        <v>104</v>
      </c>
      <c r="C35" s="93"/>
      <c r="D35" s="41"/>
      <c r="E35" s="50"/>
      <c r="F35" s="130">
        <v>-18335880</v>
      </c>
      <c r="G35" s="48"/>
      <c r="H35" s="134">
        <v>-3319238</v>
      </c>
    </row>
    <row r="36" spans="1:8" ht="16.5" customHeight="1">
      <c r="A36" s="93"/>
      <c r="B36" s="6" t="s">
        <v>9</v>
      </c>
      <c r="C36" s="132"/>
      <c r="D36" s="41"/>
      <c r="E36" s="50"/>
      <c r="F36" s="130">
        <v>-2869116</v>
      </c>
      <c r="G36" s="48"/>
      <c r="H36" s="134">
        <v>395237</v>
      </c>
    </row>
    <row r="37" spans="1:8" ht="16.5" customHeight="1">
      <c r="A37" s="60"/>
      <c r="B37" s="132" t="s">
        <v>18</v>
      </c>
      <c r="C37" s="93"/>
      <c r="D37" s="41"/>
      <c r="E37" s="50"/>
      <c r="F37" s="130">
        <v>0</v>
      </c>
      <c r="G37" s="48"/>
      <c r="H37" s="134">
        <v>1168397</v>
      </c>
    </row>
    <row r="38" spans="1:8" ht="16.5" customHeight="1">
      <c r="A38" s="93" t="s">
        <v>75</v>
      </c>
      <c r="B38" s="6" t="s">
        <v>25</v>
      </c>
      <c r="C38" s="132"/>
      <c r="D38" s="56"/>
      <c r="E38" s="50"/>
      <c r="F38" s="130">
        <v>55278456</v>
      </c>
      <c r="G38" s="48"/>
      <c r="H38" s="134">
        <v>52743369</v>
      </c>
    </row>
    <row r="39" spans="1:8" ht="16.5" customHeight="1">
      <c r="A39" s="93"/>
      <c r="B39" s="24" t="s">
        <v>176</v>
      </c>
      <c r="C39" s="132"/>
      <c r="D39" s="56"/>
      <c r="E39" s="50"/>
      <c r="F39" s="130">
        <v>4741757</v>
      </c>
      <c r="G39" s="48"/>
      <c r="H39" s="134">
        <v>2066096</v>
      </c>
    </row>
    <row r="40" spans="1:8" ht="16.5" customHeight="1">
      <c r="A40" s="93"/>
      <c r="B40" s="6" t="s">
        <v>28</v>
      </c>
      <c r="C40" s="132"/>
      <c r="D40" s="41"/>
      <c r="E40" s="50"/>
      <c r="F40" s="130">
        <v>-75303221</v>
      </c>
      <c r="G40" s="48"/>
      <c r="H40" s="134">
        <v>85785283</v>
      </c>
    </row>
    <row r="41" spans="1:8" ht="16.5" customHeight="1">
      <c r="A41" s="93" t="s">
        <v>76</v>
      </c>
      <c r="B41" s="6" t="s">
        <v>33</v>
      </c>
      <c r="C41" s="132"/>
      <c r="D41" s="41"/>
      <c r="E41" s="50"/>
      <c r="F41" s="131">
        <v>0</v>
      </c>
      <c r="G41" s="48"/>
      <c r="H41" s="138">
        <v>-2591714</v>
      </c>
    </row>
    <row r="42" spans="1:8" ht="16.5" customHeight="1">
      <c r="A42" s="187"/>
      <c r="B42" s="188" t="s">
        <v>160</v>
      </c>
      <c r="C42" s="189"/>
      <c r="D42" s="41">
        <v>22</v>
      </c>
      <c r="E42" s="186"/>
      <c r="F42" s="131">
        <v>-1914068</v>
      </c>
      <c r="G42" s="164"/>
      <c r="H42" s="138">
        <v>0</v>
      </c>
    </row>
    <row r="43" spans="1:8" ht="16.5" customHeight="1">
      <c r="A43" s="9"/>
      <c r="B43" s="49" t="s">
        <v>167</v>
      </c>
      <c r="C43" s="6"/>
      <c r="D43" s="41">
        <v>22</v>
      </c>
      <c r="E43" s="50"/>
      <c r="F43" s="57">
        <v>3170709</v>
      </c>
      <c r="G43" s="48"/>
      <c r="H43" s="139">
        <v>828743</v>
      </c>
    </row>
    <row r="44" spans="1:8" ht="9.9" customHeight="1">
      <c r="A44" s="9"/>
      <c r="B44" s="6"/>
      <c r="C44" s="6"/>
      <c r="D44" s="41"/>
      <c r="E44" s="42"/>
      <c r="F44" s="130"/>
      <c r="G44" s="48"/>
      <c r="H44" s="134"/>
    </row>
    <row r="45" spans="1:8" ht="16.5" customHeight="1">
      <c r="A45" s="6" t="s">
        <v>77</v>
      </c>
      <c r="B45" s="6"/>
      <c r="C45" s="6"/>
      <c r="D45" s="41"/>
      <c r="E45" s="50"/>
      <c r="F45" s="131">
        <f>SUM(F30:F43)</f>
        <v>802516864</v>
      </c>
      <c r="G45" s="48"/>
      <c r="H45" s="138">
        <f>SUM(H30:H43)</f>
        <v>602250043</v>
      </c>
    </row>
    <row r="46" spans="1:8" ht="16.5" customHeight="1">
      <c r="A46" s="6"/>
      <c r="B46" s="6" t="s">
        <v>78</v>
      </c>
      <c r="C46" s="49"/>
      <c r="D46" s="41"/>
      <c r="E46" s="50"/>
      <c r="F46" s="54">
        <v>-83941119</v>
      </c>
      <c r="G46" s="48"/>
      <c r="H46" s="135">
        <v>-47729290</v>
      </c>
    </row>
    <row r="47" spans="1:8" ht="9.9" customHeight="1">
      <c r="A47" s="49"/>
      <c r="B47" s="49"/>
      <c r="C47" s="49"/>
      <c r="D47" s="41"/>
      <c r="E47" s="50"/>
      <c r="F47" s="130"/>
      <c r="G47" s="48"/>
      <c r="H47" s="134"/>
    </row>
    <row r="48" spans="1:8" ht="16.5" customHeight="1">
      <c r="A48" s="9" t="s">
        <v>79</v>
      </c>
      <c r="B48" s="49"/>
      <c r="C48" s="49"/>
      <c r="D48" s="41"/>
      <c r="E48" s="50"/>
      <c r="F48" s="54">
        <f>SUM(F45:F46)</f>
        <v>718575745</v>
      </c>
      <c r="G48" s="48"/>
      <c r="H48" s="135">
        <f>SUM(H45:H46)</f>
        <v>554520753</v>
      </c>
    </row>
    <row r="49" spans="1:8" ht="21" customHeight="1">
      <c r="A49" s="49"/>
      <c r="B49" s="49"/>
      <c r="C49" s="49"/>
      <c r="D49" s="41"/>
      <c r="E49" s="50"/>
      <c r="F49" s="53"/>
      <c r="G49" s="48"/>
      <c r="H49" s="134"/>
    </row>
    <row r="50" spans="1:8" ht="20.25" customHeight="1">
      <c r="A50" s="49"/>
      <c r="B50" s="49"/>
      <c r="C50" s="49"/>
      <c r="D50" s="41"/>
      <c r="E50" s="50"/>
      <c r="F50" s="53"/>
      <c r="G50" s="48"/>
      <c r="H50" s="134"/>
    </row>
    <row r="51" spans="1:8" ht="22.2" customHeight="1">
      <c r="A51" s="46" t="str">
        <f>'EN 10'!A52</f>
        <v>The accompanying notes are an integral part of these company financial statements.</v>
      </c>
      <c r="B51" s="58"/>
      <c r="C51" s="58"/>
      <c r="D51" s="58"/>
      <c r="E51" s="58"/>
      <c r="F51" s="47"/>
      <c r="G51" s="58"/>
      <c r="H51" s="140"/>
    </row>
    <row r="52" spans="1:8" ht="16.5" customHeight="1">
      <c r="A52" s="39" t="str">
        <f>+A1</f>
        <v>Moshi Moshi Retail Corporation Public Company Limited</v>
      </c>
      <c r="B52" s="40"/>
      <c r="C52" s="40"/>
      <c r="D52" s="41"/>
      <c r="E52" s="42"/>
      <c r="F52" s="53"/>
      <c r="G52" s="42"/>
      <c r="H52" s="134"/>
    </row>
    <row r="53" spans="1:8" ht="16.5" customHeight="1">
      <c r="A53" s="39" t="s">
        <v>116</v>
      </c>
      <c r="B53" s="40"/>
      <c r="C53" s="40"/>
      <c r="D53" s="41"/>
      <c r="E53" s="42"/>
      <c r="F53" s="53"/>
      <c r="G53" s="42"/>
      <c r="H53" s="134"/>
    </row>
    <row r="54" spans="1:8" ht="16.5" customHeight="1">
      <c r="A54" s="59" t="str">
        <f>A3</f>
        <v>For the year ended 31 December 2023</v>
      </c>
      <c r="B54" s="44"/>
      <c r="C54" s="44"/>
      <c r="D54" s="45"/>
      <c r="E54" s="46"/>
      <c r="F54" s="47"/>
      <c r="G54" s="46"/>
      <c r="H54" s="135"/>
    </row>
    <row r="55" spans="1:8" ht="8.1" customHeight="1">
      <c r="A55" s="40"/>
      <c r="B55" s="40"/>
      <c r="C55" s="40"/>
      <c r="D55" s="41"/>
      <c r="E55" s="50"/>
      <c r="F55" s="53"/>
      <c r="G55" s="50"/>
      <c r="H55" s="134"/>
    </row>
    <row r="56" spans="1:8" ht="8.1" customHeight="1">
      <c r="A56" s="40"/>
      <c r="B56" s="40"/>
      <c r="C56" s="40"/>
      <c r="D56" s="41"/>
      <c r="E56" s="50"/>
      <c r="F56" s="53"/>
      <c r="G56" s="50"/>
      <c r="H56" s="134"/>
    </row>
    <row r="57" spans="1:8" ht="15.9" customHeight="1">
      <c r="A57" s="39"/>
      <c r="B57" s="40"/>
      <c r="C57" s="40"/>
      <c r="D57" s="1"/>
      <c r="E57" s="2"/>
      <c r="F57" s="202" t="s">
        <v>150</v>
      </c>
      <c r="G57" s="3"/>
      <c r="H57" s="136" t="s">
        <v>122</v>
      </c>
    </row>
    <row r="58" spans="1:8" ht="15.9" customHeight="1">
      <c r="A58" s="39"/>
      <c r="B58" s="40"/>
      <c r="C58" s="40"/>
      <c r="D58" s="4" t="s">
        <v>2</v>
      </c>
      <c r="E58" s="3"/>
      <c r="F58" s="203" t="s">
        <v>3</v>
      </c>
      <c r="G58" s="3"/>
      <c r="H58" s="137" t="s">
        <v>3</v>
      </c>
    </row>
    <row r="59" spans="1:8" ht="15.9" customHeight="1">
      <c r="A59" s="5" t="s">
        <v>80</v>
      </c>
      <c r="B59" s="132"/>
      <c r="C59" s="132"/>
      <c r="D59" s="41"/>
      <c r="E59" s="50"/>
      <c r="F59" s="130"/>
      <c r="G59" s="48"/>
      <c r="H59" s="134"/>
    </row>
    <row r="60" spans="1:8" ht="15.9" customHeight="1">
      <c r="A60" s="93"/>
      <c r="B60" s="6" t="s">
        <v>12</v>
      </c>
      <c r="C60" s="132"/>
      <c r="D60" s="41"/>
      <c r="E60" s="50"/>
      <c r="F60" s="131">
        <v>0</v>
      </c>
      <c r="G60" s="48"/>
      <c r="H60" s="138">
        <v>130488</v>
      </c>
    </row>
    <row r="61" spans="1:8" ht="15.9" customHeight="1">
      <c r="A61" s="60" t="s">
        <v>81</v>
      </c>
      <c r="B61" s="132" t="s">
        <v>82</v>
      </c>
      <c r="C61" s="93"/>
      <c r="D61" s="41"/>
      <c r="E61" s="50"/>
      <c r="F61" s="130">
        <v>3069305</v>
      </c>
      <c r="G61" s="48"/>
      <c r="H61" s="134">
        <v>250834</v>
      </c>
    </row>
    <row r="62" spans="1:8" ht="15.9" customHeight="1">
      <c r="A62" s="60" t="s">
        <v>83</v>
      </c>
      <c r="B62" s="60" t="s">
        <v>161</v>
      </c>
      <c r="C62" s="40"/>
      <c r="D62" s="41"/>
      <c r="E62" s="50"/>
      <c r="F62" s="131"/>
      <c r="G62" s="48"/>
      <c r="H62" s="138"/>
    </row>
    <row r="63" spans="1:8" ht="15.9" customHeight="1">
      <c r="A63" s="60"/>
      <c r="B63" s="40"/>
      <c r="C63" s="40" t="s">
        <v>103</v>
      </c>
      <c r="D63" s="52">
        <v>10.1</v>
      </c>
      <c r="E63" s="50"/>
      <c r="F63" s="131">
        <v>-1570943258</v>
      </c>
      <c r="G63" s="48"/>
      <c r="H63" s="138">
        <v>-100005568</v>
      </c>
    </row>
    <row r="64" spans="1:8" ht="15.9" customHeight="1">
      <c r="A64" s="60"/>
      <c r="B64" s="60" t="s">
        <v>162</v>
      </c>
      <c r="C64" s="40"/>
      <c r="D64" s="52"/>
      <c r="E64" s="50"/>
      <c r="F64" s="131"/>
      <c r="G64" s="48"/>
      <c r="H64" s="138"/>
    </row>
    <row r="65" spans="1:8" ht="15.9" customHeight="1">
      <c r="A65" s="60"/>
      <c r="B65" s="40"/>
      <c r="C65" s="40" t="s">
        <v>103</v>
      </c>
      <c r="D65" s="52">
        <v>10.1</v>
      </c>
      <c r="E65" s="50"/>
      <c r="F65" s="131">
        <v>858594794</v>
      </c>
      <c r="G65" s="48"/>
      <c r="H65" s="138">
        <v>50005568</v>
      </c>
    </row>
    <row r="66" spans="1:8" ht="15.9" customHeight="1">
      <c r="A66" s="190"/>
      <c r="B66" s="191" t="s">
        <v>163</v>
      </c>
      <c r="C66" s="191"/>
      <c r="D66" s="205"/>
      <c r="E66" s="186"/>
      <c r="F66" s="131"/>
      <c r="G66" s="164"/>
      <c r="H66" s="138"/>
    </row>
    <row r="67" spans="1:8" ht="15.9" customHeight="1">
      <c r="A67" s="190"/>
      <c r="B67" s="191"/>
      <c r="C67" s="191" t="s">
        <v>164</v>
      </c>
      <c r="D67" s="205">
        <v>10.199999999999999</v>
      </c>
      <c r="E67" s="186"/>
      <c r="F67" s="131">
        <v>-433769163</v>
      </c>
      <c r="G67" s="164"/>
      <c r="H67" s="138">
        <v>0</v>
      </c>
    </row>
    <row r="68" spans="1:8" ht="15.9" customHeight="1">
      <c r="A68" s="190"/>
      <c r="B68" s="190" t="s">
        <v>178</v>
      </c>
      <c r="C68" s="191"/>
      <c r="D68" s="205"/>
      <c r="E68" s="186"/>
      <c r="F68" s="131"/>
      <c r="G68" s="164"/>
      <c r="H68" s="138"/>
    </row>
    <row r="69" spans="1:8" ht="15.9" customHeight="1">
      <c r="A69" s="190"/>
      <c r="B69" s="191"/>
      <c r="C69" s="191" t="s">
        <v>164</v>
      </c>
      <c r="D69" s="205">
        <v>10.199999999999999</v>
      </c>
      <c r="E69" s="186"/>
      <c r="F69" s="131">
        <v>115000000</v>
      </c>
      <c r="G69" s="164"/>
      <c r="H69" s="138">
        <v>0</v>
      </c>
    </row>
    <row r="70" spans="1:8" ht="15.9" customHeight="1">
      <c r="A70" s="190"/>
      <c r="B70" s="189" t="s">
        <v>168</v>
      </c>
      <c r="C70" s="191"/>
      <c r="D70" s="185"/>
      <c r="E70" s="186"/>
      <c r="F70" s="131"/>
      <c r="G70" s="195"/>
      <c r="H70" s="196"/>
    </row>
    <row r="71" spans="1:8" ht="15.9" customHeight="1">
      <c r="A71" s="190"/>
      <c r="B71" s="189"/>
      <c r="C71" s="191" t="s">
        <v>164</v>
      </c>
      <c r="D71" s="185"/>
      <c r="E71" s="186"/>
      <c r="F71" s="131">
        <v>1498538</v>
      </c>
      <c r="G71" s="195"/>
      <c r="H71" s="138">
        <v>0</v>
      </c>
    </row>
    <row r="72" spans="1:8" ht="15.9" customHeight="1">
      <c r="A72" s="60" t="s">
        <v>84</v>
      </c>
      <c r="B72" s="132" t="s">
        <v>85</v>
      </c>
      <c r="C72" s="93"/>
      <c r="D72" s="41"/>
      <c r="E72" s="50"/>
      <c r="F72" s="131">
        <v>74942</v>
      </c>
      <c r="G72" s="197"/>
      <c r="H72" s="138">
        <v>0</v>
      </c>
    </row>
    <row r="73" spans="1:8" ht="15.9" customHeight="1">
      <c r="A73" s="60"/>
      <c r="B73" s="132" t="s">
        <v>113</v>
      </c>
      <c r="C73" s="93"/>
      <c r="D73" s="41"/>
      <c r="E73" s="50"/>
      <c r="F73" s="131">
        <v>-72357005</v>
      </c>
      <c r="G73" s="48"/>
      <c r="H73" s="138">
        <v>-42066472</v>
      </c>
    </row>
    <row r="74" spans="1:8" ht="15.9" customHeight="1">
      <c r="A74" s="60"/>
      <c r="B74" s="132" t="s">
        <v>114</v>
      </c>
      <c r="C74" s="93"/>
      <c r="D74" s="41"/>
      <c r="E74" s="50"/>
      <c r="F74" s="180">
        <v>-14148961</v>
      </c>
      <c r="G74" s="48"/>
      <c r="H74" s="181">
        <v>-6796820</v>
      </c>
    </row>
    <row r="75" spans="1:8" ht="15.9" customHeight="1">
      <c r="A75" s="60"/>
      <c r="B75" s="55" t="s">
        <v>165</v>
      </c>
      <c r="C75" s="93"/>
      <c r="D75" s="41">
        <v>23</v>
      </c>
      <c r="E75" s="50"/>
      <c r="F75" s="57">
        <v>-217043</v>
      </c>
      <c r="G75" s="48"/>
      <c r="H75" s="139">
        <v>0</v>
      </c>
    </row>
    <row r="76" spans="1:8" ht="5.0999999999999996" customHeight="1">
      <c r="A76" s="39"/>
      <c r="B76" s="40"/>
      <c r="C76" s="40"/>
      <c r="D76" s="41"/>
      <c r="E76" s="50"/>
      <c r="F76" s="130"/>
      <c r="G76" s="48"/>
      <c r="H76" s="134"/>
    </row>
    <row r="77" spans="1:8" ht="15.9" customHeight="1">
      <c r="A77" s="5" t="s">
        <v>86</v>
      </c>
      <c r="B77" s="40"/>
      <c r="C77" s="40"/>
      <c r="D77" s="41"/>
      <c r="E77" s="50"/>
      <c r="F77" s="54">
        <f>SUM(F60:F75)</f>
        <v>-1113197851</v>
      </c>
      <c r="G77" s="48"/>
      <c r="H77" s="135">
        <f>SUM(H60:H75)</f>
        <v>-98481970</v>
      </c>
    </row>
    <row r="78" spans="1:8" ht="9.9" customHeight="1">
      <c r="A78" s="40"/>
      <c r="B78" s="40"/>
      <c r="C78" s="40"/>
      <c r="D78" s="41"/>
      <c r="E78" s="50"/>
      <c r="F78" s="130"/>
      <c r="G78" s="48"/>
      <c r="H78" s="134"/>
    </row>
    <row r="79" spans="1:8" ht="15.9" customHeight="1">
      <c r="A79" s="39" t="s">
        <v>87</v>
      </c>
      <c r="B79" s="40"/>
      <c r="C79" s="40"/>
      <c r="D79" s="41"/>
      <c r="E79" s="50"/>
      <c r="F79" s="130"/>
      <c r="G79" s="48"/>
      <c r="H79" s="134"/>
    </row>
    <row r="80" spans="1:8" ht="15.9" customHeight="1">
      <c r="B80" s="49" t="s">
        <v>88</v>
      </c>
      <c r="C80" s="49"/>
      <c r="D80" s="41"/>
      <c r="E80" s="50"/>
      <c r="F80" s="130">
        <v>-52990989</v>
      </c>
      <c r="G80" s="48"/>
      <c r="H80" s="134">
        <v>-26405379</v>
      </c>
    </row>
    <row r="81" spans="1:8" ht="15.9" customHeight="1">
      <c r="B81" s="60" t="s">
        <v>145</v>
      </c>
      <c r="C81" s="40"/>
      <c r="D81" s="52"/>
      <c r="E81" s="50"/>
      <c r="F81" s="130">
        <v>0</v>
      </c>
      <c r="G81" s="48"/>
      <c r="H81" s="134">
        <v>-169031508</v>
      </c>
    </row>
    <row r="82" spans="1:8" ht="15.9" customHeight="1">
      <c r="B82" s="60" t="s">
        <v>138</v>
      </c>
      <c r="D82" s="61"/>
      <c r="E82" s="50"/>
      <c r="F82" s="130"/>
      <c r="G82" s="48"/>
      <c r="H82" s="134"/>
    </row>
    <row r="83" spans="1:8" ht="15.9" customHeight="1">
      <c r="B83" s="60"/>
      <c r="C83" s="55" t="s">
        <v>26</v>
      </c>
      <c r="D83" s="61"/>
      <c r="E83" s="50"/>
      <c r="F83" s="130">
        <v>0</v>
      </c>
      <c r="G83" s="48"/>
      <c r="H83" s="134">
        <v>754012800</v>
      </c>
    </row>
    <row r="84" spans="1:8" ht="15.9" customHeight="1">
      <c r="B84" s="60" t="s">
        <v>137</v>
      </c>
      <c r="C84" s="40"/>
      <c r="D84" s="61"/>
      <c r="E84" s="50"/>
      <c r="F84" s="130"/>
      <c r="G84" s="48"/>
      <c r="H84" s="134"/>
    </row>
    <row r="85" spans="1:8" ht="15.9" customHeight="1">
      <c r="B85" s="60"/>
      <c r="C85" s="55" t="s">
        <v>26</v>
      </c>
      <c r="D85" s="61"/>
      <c r="E85" s="50"/>
      <c r="F85" s="130">
        <v>0</v>
      </c>
      <c r="G85" s="48"/>
      <c r="H85" s="134">
        <v>-754012800</v>
      </c>
    </row>
    <row r="86" spans="1:8" ht="15.9" customHeight="1">
      <c r="B86" s="60" t="s">
        <v>89</v>
      </c>
      <c r="C86" s="40"/>
      <c r="D86" s="62">
        <v>32</v>
      </c>
      <c r="E86" s="50"/>
      <c r="F86" s="130">
        <v>-183024935</v>
      </c>
      <c r="G86" s="48"/>
      <c r="H86" s="134">
        <v>-135940534</v>
      </c>
    </row>
    <row r="87" spans="1:8" ht="15.9" customHeight="1">
      <c r="B87" s="60" t="s">
        <v>90</v>
      </c>
      <c r="C87" s="40"/>
      <c r="D87" s="62"/>
      <c r="E87" s="50"/>
      <c r="F87" s="130"/>
      <c r="G87" s="48"/>
      <c r="H87" s="134"/>
    </row>
    <row r="88" spans="1:8" ht="15.9" customHeight="1">
      <c r="B88" s="60"/>
      <c r="C88" s="40" t="s">
        <v>91</v>
      </c>
      <c r="D88" s="41">
        <v>24</v>
      </c>
      <c r="E88" s="50"/>
      <c r="F88" s="130">
        <v>0</v>
      </c>
      <c r="G88" s="48"/>
      <c r="H88" s="134">
        <v>1260000000</v>
      </c>
    </row>
    <row r="89" spans="1:8" ht="15.9" customHeight="1">
      <c r="B89" s="60" t="s">
        <v>146</v>
      </c>
      <c r="C89" s="40"/>
      <c r="D89" s="41"/>
      <c r="E89" s="50"/>
      <c r="F89" s="130">
        <v>0</v>
      </c>
      <c r="G89" s="48"/>
      <c r="H89" s="134">
        <v>-27377330</v>
      </c>
    </row>
    <row r="90" spans="1:8" ht="15.9" customHeight="1">
      <c r="B90" s="119" t="s">
        <v>129</v>
      </c>
      <c r="C90" s="6"/>
      <c r="D90" s="120"/>
      <c r="E90" s="121"/>
      <c r="F90" s="129">
        <v>-30000046</v>
      </c>
      <c r="G90" s="48"/>
      <c r="H90" s="141">
        <v>-839458667</v>
      </c>
    </row>
    <row r="91" spans="1:8" ht="5.0999999999999996" customHeight="1">
      <c r="B91" s="40"/>
      <c r="C91" s="40"/>
      <c r="D91" s="41"/>
      <c r="E91" s="50"/>
      <c r="F91" s="130"/>
      <c r="G91" s="48"/>
      <c r="H91" s="134"/>
    </row>
    <row r="92" spans="1:8" ht="15.9" customHeight="1">
      <c r="A92" s="39" t="s">
        <v>92</v>
      </c>
      <c r="B92" s="40"/>
      <c r="C92" s="40"/>
      <c r="D92" s="41"/>
      <c r="E92" s="50"/>
      <c r="F92" s="54">
        <f>SUM(F80:F90)</f>
        <v>-266015970</v>
      </c>
      <c r="G92" s="48"/>
      <c r="H92" s="135">
        <f>SUM(H80:H90)</f>
        <v>61786582</v>
      </c>
    </row>
    <row r="93" spans="1:8" ht="9.9" customHeight="1">
      <c r="A93" s="39"/>
      <c r="B93" s="40"/>
      <c r="C93" s="40"/>
      <c r="D93" s="41"/>
      <c r="E93" s="50"/>
      <c r="F93" s="130"/>
      <c r="G93" s="48"/>
      <c r="H93" s="134"/>
    </row>
    <row r="94" spans="1:8" ht="15.9" customHeight="1">
      <c r="A94" s="63" t="s">
        <v>177</v>
      </c>
      <c r="B94" s="40"/>
      <c r="C94" s="40"/>
      <c r="D94" s="41"/>
      <c r="E94" s="50"/>
      <c r="F94" s="130">
        <f>SUM(F48,F77,F92)</f>
        <v>-660638076</v>
      </c>
      <c r="G94" s="48"/>
      <c r="H94" s="134">
        <f>SUM(H48,H77,H92)</f>
        <v>517825365</v>
      </c>
    </row>
    <row r="95" spans="1:8" ht="15.9" customHeight="1">
      <c r="A95" s="60" t="s">
        <v>93</v>
      </c>
      <c r="B95" s="60"/>
      <c r="C95" s="40"/>
      <c r="D95" s="21">
        <v>9</v>
      </c>
      <c r="E95" s="50"/>
      <c r="F95" s="57">
        <v>755731409</v>
      </c>
      <c r="G95" s="48"/>
      <c r="H95" s="139">
        <v>237906044</v>
      </c>
    </row>
    <row r="96" spans="1:8" ht="5.0999999999999996" customHeight="1">
      <c r="A96" s="64"/>
      <c r="B96" s="40"/>
      <c r="C96" s="40"/>
      <c r="D96" s="41"/>
      <c r="E96" s="50"/>
      <c r="F96" s="131"/>
      <c r="G96" s="48"/>
      <c r="H96" s="138"/>
    </row>
    <row r="97" spans="1:8" ht="15.9" customHeight="1" thickBot="1">
      <c r="A97" s="63" t="s">
        <v>94</v>
      </c>
      <c r="B97" s="40"/>
      <c r="C97" s="40"/>
      <c r="D97" s="41"/>
      <c r="E97" s="50"/>
      <c r="F97" s="65">
        <f>SUM(F94:F95)</f>
        <v>95093333</v>
      </c>
      <c r="G97" s="48"/>
      <c r="H97" s="142">
        <f>SUM(H94:H95)</f>
        <v>755731409</v>
      </c>
    </row>
    <row r="98" spans="1:8" ht="9.9" customHeight="1" thickTop="1">
      <c r="A98" s="63"/>
      <c r="B98" s="40"/>
      <c r="C98" s="40"/>
      <c r="D98" s="41"/>
      <c r="E98" s="50"/>
      <c r="F98" s="130"/>
      <c r="G98" s="48"/>
      <c r="H98" s="134"/>
    </row>
    <row r="99" spans="1:8" ht="15.9" customHeight="1">
      <c r="A99" s="66" t="s">
        <v>95</v>
      </c>
      <c r="B99" s="66"/>
      <c r="C99" s="67"/>
      <c r="D99" s="67"/>
      <c r="E99" s="50"/>
      <c r="F99" s="204"/>
      <c r="G99" s="48"/>
      <c r="H99" s="143"/>
    </row>
    <row r="100" spans="1:8" ht="6" customHeight="1">
      <c r="A100" s="68"/>
      <c r="B100" s="66"/>
      <c r="C100" s="69"/>
      <c r="D100" s="69"/>
      <c r="E100" s="50"/>
      <c r="F100" s="199"/>
      <c r="G100" s="48"/>
      <c r="H100" s="144"/>
    </row>
    <row r="101" spans="1:8" ht="15.9" customHeight="1">
      <c r="A101" s="63" t="s">
        <v>96</v>
      </c>
      <c r="B101" s="40"/>
      <c r="C101" s="40"/>
      <c r="D101" s="41"/>
      <c r="E101" s="50"/>
      <c r="F101" s="130"/>
      <c r="G101" s="48"/>
      <c r="H101" s="134"/>
    </row>
    <row r="102" spans="1:8" ht="5.0999999999999996" customHeight="1">
      <c r="A102" s="60"/>
      <c r="B102" s="40"/>
      <c r="C102" s="40"/>
      <c r="D102" s="21"/>
      <c r="E102" s="50"/>
      <c r="F102" s="130"/>
      <c r="G102" s="48"/>
      <c r="H102" s="134"/>
    </row>
    <row r="103" spans="1:8" ht="15.9" customHeight="1">
      <c r="A103" s="133" t="s">
        <v>170</v>
      </c>
      <c r="B103" s="40"/>
      <c r="C103" s="40"/>
      <c r="D103" s="21">
        <v>32</v>
      </c>
      <c r="E103" s="50"/>
      <c r="F103" s="130">
        <v>429591982</v>
      </c>
      <c r="G103" s="48"/>
      <c r="H103" s="134">
        <v>402093296</v>
      </c>
    </row>
    <row r="104" spans="1:8" ht="15.9" customHeight="1">
      <c r="A104" s="133" t="s">
        <v>171</v>
      </c>
      <c r="B104" s="40"/>
      <c r="C104" s="40"/>
      <c r="D104" s="21"/>
      <c r="E104" s="50"/>
      <c r="F104" s="130"/>
      <c r="G104" s="48"/>
      <c r="H104" s="134"/>
    </row>
    <row r="105" spans="1:8" ht="15.9" customHeight="1">
      <c r="A105" s="133"/>
      <c r="B105" s="40" t="s">
        <v>169</v>
      </c>
      <c r="C105" s="40"/>
      <c r="D105" s="21">
        <v>32</v>
      </c>
      <c r="E105" s="50"/>
      <c r="F105" s="130">
        <v>201127480</v>
      </c>
      <c r="G105" s="48"/>
      <c r="H105" s="134">
        <v>76524351</v>
      </c>
    </row>
    <row r="106" spans="1:8" ht="15.9" customHeight="1">
      <c r="A106" s="133" t="s">
        <v>172</v>
      </c>
      <c r="B106" s="40"/>
      <c r="C106" s="40"/>
      <c r="D106" s="21"/>
      <c r="E106" s="50"/>
      <c r="F106" s="130">
        <v>19868258</v>
      </c>
      <c r="G106" s="48"/>
      <c r="H106" s="134">
        <v>13856262</v>
      </c>
    </row>
    <row r="107" spans="1:8" ht="15.9" customHeight="1">
      <c r="A107" s="60" t="s">
        <v>173</v>
      </c>
      <c r="B107" s="40"/>
      <c r="C107" s="40"/>
      <c r="D107" s="21">
        <v>25</v>
      </c>
      <c r="E107" s="50"/>
      <c r="F107" s="130">
        <v>29999954</v>
      </c>
      <c r="G107" s="48"/>
      <c r="H107" s="134">
        <v>15000000</v>
      </c>
    </row>
    <row r="108" spans="1:8" ht="5.25" customHeight="1">
      <c r="A108" s="60"/>
      <c r="B108" s="40"/>
      <c r="C108" s="40"/>
      <c r="D108" s="21"/>
      <c r="E108" s="50"/>
      <c r="F108" s="53"/>
      <c r="G108" s="48"/>
      <c r="H108" s="134"/>
    </row>
    <row r="109" spans="1:8" ht="26.25" customHeight="1">
      <c r="A109" s="70" t="str">
        <f>'EN 5-7'!A144</f>
        <v>The accompanying notes are an integral part of these company financial statements.</v>
      </c>
      <c r="B109" s="70"/>
      <c r="C109" s="70"/>
      <c r="D109" s="70"/>
      <c r="E109" s="70"/>
      <c r="F109" s="198"/>
      <c r="G109" s="70"/>
      <c r="H109" s="145"/>
    </row>
    <row r="110" spans="1:8" ht="24" customHeight="1">
      <c r="H110" s="200"/>
    </row>
    <row r="111" spans="1:8" ht="22.2" customHeight="1"/>
  </sheetData>
  <mergeCells count="1">
    <mergeCell ref="B20:C20"/>
  </mergeCells>
  <pageMargins left="0.8" right="0.75" top="0.5" bottom="0.6" header="0.49" footer="0.4"/>
  <pageSetup paperSize="9" scale="95" firstPageNumber="11" orientation="portrait" useFirstPageNumber="1" horizontalDpi="1200" verticalDpi="1200" r:id="rId1"/>
  <headerFooter>
    <oddFooter>&amp;R&amp;"Arial,Regular"&amp;10&amp;P</oddFooter>
  </headerFooter>
  <rowBreaks count="1" manualBreakCount="1">
    <brk id="51" max="16383" man="1"/>
  </rowBreaks>
  <ignoredErrors>
    <ignoredError sqref="F6:H6 F57:H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EN 5-7</vt:lpstr>
      <vt:lpstr>EN 8-9</vt:lpstr>
      <vt:lpstr>EN 10</vt:lpstr>
      <vt:lpstr>EN 11-12</vt:lpstr>
      <vt:lpstr>'EN 11-12'!Print_Area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Chonthicha Anantasuk</dc:creator>
  <cp:lastModifiedBy>Janthakan Saelu (TH)</cp:lastModifiedBy>
  <cp:lastPrinted>2024-02-22T01:26:09Z</cp:lastPrinted>
  <dcterms:created xsi:type="dcterms:W3CDTF">2020-02-15T11:55:23Z</dcterms:created>
  <dcterms:modified xsi:type="dcterms:W3CDTF">2024-02-22T03:33:29Z</dcterms:modified>
</cp:coreProperties>
</file>