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Z:\(19) YEAR 23-66 (PUBLIC)\PRTR (3051317)\"/>
    </mc:Choice>
  </mc:AlternateContent>
  <xr:revisionPtr revIDLastSave="0" documentId="13_ncr:1_{C6860491-50D2-412D-AE3D-8C9C326A05B8}" xr6:coauthVersionLast="47" xr6:coauthVersionMax="47" xr10:uidLastSave="{00000000-0000-0000-0000-000000000000}"/>
  <bookViews>
    <workbookView xWindow="-110" yWindow="-110" windowWidth="19420" windowHeight="10420" tabRatio="749" activeTab="5" xr2:uid="{00000000-000D-0000-FFFF-FFFF00000000}"/>
  </bookViews>
  <sheets>
    <sheet name="งบดุล" sheetId="2" r:id="rId1"/>
    <sheet name="งบดุล 2" sheetId="3" r:id="rId2"/>
    <sheet name="กำไรขาดทุนเบ็ดเสร็จ" sheetId="1" r:id="rId3"/>
    <sheet name="ส่วนผู้ถือหุ้น-รวม" sheetId="5" r:id="rId4"/>
    <sheet name="ส่วนผู้ถือหุ้น-เฉพาะ" sheetId="4" r:id="rId5"/>
    <sheet name="กระแสเงินสด" sheetId="6" r:id="rId6"/>
  </sheets>
  <definedNames>
    <definedName name="\1">#REF!</definedName>
    <definedName name="\a">#REF!</definedName>
    <definedName name="\A1">#REF!</definedName>
    <definedName name="\A2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WK">#REF!</definedName>
    <definedName name="\z">#REF!</definedName>
    <definedName name="\ㅁ">#REF!</definedName>
    <definedName name="\ㅁ1">#REF!</definedName>
    <definedName name="\ㅅ">#REF!</definedName>
    <definedName name="___________AEM14">#REF!</definedName>
    <definedName name="___________CAR05">#REF!</definedName>
    <definedName name="___________FED18">#REF!</definedName>
    <definedName name="___________GMC1">#REF!</definedName>
    <definedName name="___________GMC2">#REF!</definedName>
    <definedName name="__________AEM14">#REF!</definedName>
    <definedName name="__________CAR05">#REF!</definedName>
    <definedName name="__________FED18">#REF!</definedName>
    <definedName name="__________GMC1">#REF!</definedName>
    <definedName name="__________GMC2">#REF!</definedName>
    <definedName name="_________AEM14">#REF!</definedName>
    <definedName name="_________CAR05">#REF!</definedName>
    <definedName name="_________FED18">#REF!</definedName>
    <definedName name="_________GMC1">#REF!</definedName>
    <definedName name="_________GMC2">#REF!</definedName>
    <definedName name="________AEM14">#REF!</definedName>
    <definedName name="________CAR05">#REF!</definedName>
    <definedName name="________DIM10">#REF!</definedName>
    <definedName name="________DIM12">#REF!</definedName>
    <definedName name="________DIM13">#REF!</definedName>
    <definedName name="________DIM2">#REF!</definedName>
    <definedName name="________DIM3">#REF!</definedName>
    <definedName name="________DIM4">#REF!</definedName>
    <definedName name="________DIM5">#REF!</definedName>
    <definedName name="________DIM6">#REF!</definedName>
    <definedName name="________DIM7">#REF!</definedName>
    <definedName name="________DIM8">#REF!</definedName>
    <definedName name="________DIM9">#REF!</definedName>
    <definedName name="________FED18">#REF!</definedName>
    <definedName name="________GMC1">#REF!</definedName>
    <definedName name="________GMC2">#REF!</definedName>
    <definedName name="________ml3">#REF!</definedName>
    <definedName name="________ml4">#REF!</definedName>
    <definedName name="________ml5">#REF!</definedName>
    <definedName name="________RL2">#REF!</definedName>
    <definedName name="_______AEM14">#REF!</definedName>
    <definedName name="_______CAR05">#REF!</definedName>
    <definedName name="_______DIM1">#REF!</definedName>
    <definedName name="_______DIM10">#REF!</definedName>
    <definedName name="_______DIM11">#REF!</definedName>
    <definedName name="_______DIM12">#REF!</definedName>
    <definedName name="_______DIM13">#REF!</definedName>
    <definedName name="_______DIM2">#REF!</definedName>
    <definedName name="_______DIM3">#REF!</definedName>
    <definedName name="_______DIM4">#REF!</definedName>
    <definedName name="_______DIM5">#REF!</definedName>
    <definedName name="_______DIM6">#REF!</definedName>
    <definedName name="_______DIM7">#REF!</definedName>
    <definedName name="_______DIM8">#REF!</definedName>
    <definedName name="_______DIM9">#REF!</definedName>
    <definedName name="_______FED18">#REF!</definedName>
    <definedName name="_______GMC1">#REF!</definedName>
    <definedName name="_______GMC2">#REF!</definedName>
    <definedName name="_______ml3">#REF!</definedName>
    <definedName name="_______ml4">#REF!</definedName>
    <definedName name="_______ml5">#REF!</definedName>
    <definedName name="_______RL2">#REF!</definedName>
    <definedName name="______AEM14">#REF!</definedName>
    <definedName name="______CAR05">#REF!</definedName>
    <definedName name="______DIM1">#REF!</definedName>
    <definedName name="______DIM10">#REF!</definedName>
    <definedName name="______DIM11">#REF!</definedName>
    <definedName name="______DIM12">#REF!</definedName>
    <definedName name="______DIM13">#REF!</definedName>
    <definedName name="______DIM2">#REF!</definedName>
    <definedName name="______DIM3">#REF!</definedName>
    <definedName name="______DIM4">#REF!</definedName>
    <definedName name="______DIM5">#REF!</definedName>
    <definedName name="______DIM6">#REF!</definedName>
    <definedName name="______DIM7">#REF!</definedName>
    <definedName name="______DIM8">#REF!</definedName>
    <definedName name="______DIM9">#REF!</definedName>
    <definedName name="______FED18">#REF!</definedName>
    <definedName name="______GMC1">#REF!</definedName>
    <definedName name="______GMC2">#REF!</definedName>
    <definedName name="______koy2010">#REF!</definedName>
    <definedName name="______ml3">#REF!</definedName>
    <definedName name="______ml4">#REF!</definedName>
    <definedName name="______ml5">#REF!</definedName>
    <definedName name="______RL2">#REF!</definedName>
    <definedName name="_____AEM14">#REF!</definedName>
    <definedName name="_____CAR05">#REF!</definedName>
    <definedName name="_____DIM1">#REF!</definedName>
    <definedName name="_____DIM10">#REF!</definedName>
    <definedName name="_____DIM11">#REF!</definedName>
    <definedName name="_____DIM12">#REF!</definedName>
    <definedName name="_____DIM13">#REF!</definedName>
    <definedName name="_____DIM2">#REF!</definedName>
    <definedName name="_____DIM3">#REF!</definedName>
    <definedName name="_____DIM4">#REF!</definedName>
    <definedName name="_____DIM5">#REF!</definedName>
    <definedName name="_____DIM6">#REF!</definedName>
    <definedName name="_____DIM7">#REF!</definedName>
    <definedName name="_____DIM8">#REF!</definedName>
    <definedName name="_____DIM9">#REF!</definedName>
    <definedName name="_____FED18">#REF!</definedName>
    <definedName name="_____GMC1">#REF!</definedName>
    <definedName name="_____GMC2">#REF!</definedName>
    <definedName name="_____koy2010">#REF!</definedName>
    <definedName name="_____ml3">#REF!</definedName>
    <definedName name="_____ml4">#REF!</definedName>
    <definedName name="_____ml5">#REF!</definedName>
    <definedName name="_____RL2">#REF!</definedName>
    <definedName name="____AEM14">#REF!</definedName>
    <definedName name="____CAR05">#REF!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FED18">#REF!</definedName>
    <definedName name="____GMC1">#REF!</definedName>
    <definedName name="____GMC2">#REF!</definedName>
    <definedName name="____koy2010">#REF!</definedName>
    <definedName name="____ml3">#REF!</definedName>
    <definedName name="____ml4">#REF!</definedName>
    <definedName name="____ml5">#REF!</definedName>
    <definedName name="____Pay160215">#REF!</definedName>
    <definedName name="____RL2">#REF!</definedName>
    <definedName name="___AEM14">#REF!</definedName>
    <definedName name="___CAR05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FED18">#REF!</definedName>
    <definedName name="___GMC1">#REF!</definedName>
    <definedName name="___GMC2">#REF!</definedName>
    <definedName name="___koy2010">#REF!</definedName>
    <definedName name="___ml3">#REF!</definedName>
    <definedName name="___ml4">#REF!</definedName>
    <definedName name="___ml5">#REF!</definedName>
    <definedName name="___Pay160215">#REF!</definedName>
    <definedName name="___RL2">#REF!</definedName>
    <definedName name="__AEM14">#REF!</definedName>
    <definedName name="__CAR05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FED18">#REF!</definedName>
    <definedName name="__GMC1">#REF!</definedName>
    <definedName name="__GMC2">#REF!</definedName>
    <definedName name="__IntlFixup" hidden="1">TRUE</definedName>
    <definedName name="__koy2010">#REF!</definedName>
    <definedName name="__ml3">#REF!</definedName>
    <definedName name="__ml4">#REF!</definedName>
    <definedName name="__ml5">#REF!</definedName>
    <definedName name="__Pay160215">#REF!</definedName>
    <definedName name="__RL2">#REF!</definedName>
    <definedName name="_1_3shop2pc_Query">#REF!</definedName>
    <definedName name="_2">#REF!</definedName>
    <definedName name="_212绿">#REF!</definedName>
    <definedName name="_8속">#REF!</definedName>
    <definedName name="_8속보">#REF!</definedName>
    <definedName name="_9실행">#REF!</definedName>
    <definedName name="_AEM14">#REF!</definedName>
    <definedName name="_CAR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7">#REF!</definedName>
    <definedName name="_DAT8">#REF!</definedName>
    <definedName name="_DAT9">#REF!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FED18">#REF!</definedName>
    <definedName name="_Fill" hidden="1">#REF!</definedName>
    <definedName name="_GMC1">#REF!</definedName>
    <definedName name="_GMC2">#REF!</definedName>
    <definedName name="_koy2010">#REF!</definedName>
    <definedName name="_ml3">#REF!</definedName>
    <definedName name="_ml4">#REF!</definedName>
    <definedName name="_ml5">#REF!</definedName>
    <definedName name="_Order1" hidden="1">255</definedName>
    <definedName name="_Pay160215">#REF!</definedName>
    <definedName name="_R">#REF!</definedName>
    <definedName name="_Regression_Int" hidden="1">1</definedName>
    <definedName name="_RL2">#REF!</definedName>
    <definedName name="_rMDX">#REF!</definedName>
    <definedName name="_rMDX1">#REF!</definedName>
    <definedName name="_rMDX2">#REF!</definedName>
    <definedName name="_rMDX3">#REF!</definedName>
    <definedName name="_rMDX4">#REF!</definedName>
    <definedName name="_Sort" hidden="1">#REF!</definedName>
    <definedName name="_SORT1" hidden="1">#REF!</definedName>
    <definedName name="¤±¤²¤¤">#REF!</definedName>
    <definedName name="A">#REF!</definedName>
    <definedName name="a_1234">#REF!</definedName>
    <definedName name="aa">#REF!</definedName>
    <definedName name="aaa">#REF!</definedName>
    <definedName name="aas">#N/A</definedName>
    <definedName name="ABM14AA">#REF!</definedName>
    <definedName name="ABM18DA">#REF!</definedName>
    <definedName name="ABM22DA">#REF!</definedName>
    <definedName name="ABM24DA">#REF!</definedName>
    <definedName name="ABV10AA">#REF!</definedName>
    <definedName name="ACCOUNTS">#REF!</definedName>
    <definedName name="adv">#REF!</definedName>
    <definedName name="ae">#N/A</definedName>
    <definedName name="aef">#N/A</definedName>
    <definedName name="af">#N/A</definedName>
    <definedName name="AGH08FA">#REF!</definedName>
    <definedName name="AGP05LA">#REF!</definedName>
    <definedName name="AGP08AA">#REF!</definedName>
    <definedName name="AGP12AA">#REF!</definedName>
    <definedName name="AGV08AA">#REF!</definedName>
    <definedName name="AGV12AA">#REF!</definedName>
    <definedName name="AGV18DA">#REF!</definedName>
    <definedName name="AHF25LA">#REF!</definedName>
    <definedName name="AHF35FA">#REF!</definedName>
    <definedName name="AHF45AA">#REF!</definedName>
    <definedName name="AHG20LA">#REF!</definedName>
    <definedName name="alalala">#N/A</definedName>
    <definedName name="all">#REF!,#REF!,#REF!,#REF!,#REF!,#REF!,#REF!,#REF!,#REF!,#REF!,#REF!,#REF!,#REF!,#REF!,#REF!,#REF!,#REF!</definedName>
    <definedName name="AMLCD경영">#REF!</definedName>
    <definedName name="AMLCD실적">#REF!</definedName>
    <definedName name="AQ09FA">#N/A</definedName>
    <definedName name="AQ09FASER">#N/A</definedName>
    <definedName name="aq09faxfa">#N/A</definedName>
    <definedName name="AQ12FAAFR">#N/A</definedName>
    <definedName name="AQ12FAAND">#N/A</definedName>
    <definedName name="AQ12FAMID">#N/A</definedName>
    <definedName name="AQ12FAUMG">#N/A</definedName>
    <definedName name="AQ12FAXFA">#N/A</definedName>
    <definedName name="AQ12WAUMG">#N/A</definedName>
    <definedName name="AQ18FAMID">#N/A</definedName>
    <definedName name="AQ18FAXFA">#N/A</definedName>
    <definedName name="AQ18FBMID">#N/A</definedName>
    <definedName name="AQ24FAUMG">#N/A</definedName>
    <definedName name="AQ24FAXFA">#N/A</definedName>
    <definedName name="AQV05LA">#REF!</definedName>
    <definedName name="AQV06LA">#REF!</definedName>
    <definedName name="AQV08AA">#REF!</definedName>
    <definedName name="AR">#REF!</definedName>
    <definedName name="AREA">#REF!</definedName>
    <definedName name="AS">#REF!</definedName>
    <definedName name="AS12FAMID\">#N/A</definedName>
    <definedName name="AS12FAUMG">#N/A</definedName>
    <definedName name="AS12FAXFA">#N/A</definedName>
    <definedName name="AS12FAXTC">#N/A</definedName>
    <definedName name="AS18FAUMG">#N/A</definedName>
    <definedName name="AS18FAXFA">#N/A</definedName>
    <definedName name="AS18FBMID">#N/A</definedName>
    <definedName name="AS24FAUMG">#N/A</definedName>
    <definedName name="AS24FAXFA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V">#N/A</definedName>
    <definedName name="ASS">#N/A</definedName>
    <definedName name="assd">#N/A</definedName>
    <definedName name="ASV08AA">#REF!</definedName>
    <definedName name="ATTRIB">#REF!</definedName>
    <definedName name="av">#N/A</definedName>
    <definedName name="AVP12AA">#REF!</definedName>
    <definedName name="AVP18DA">#REF!</definedName>
    <definedName name="AVP18DB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e">#N/A</definedName>
    <definedName name="awewewewewewewewewewewewewewewe">#REF!</definedName>
    <definedName name="awse">#N/A</definedName>
    <definedName name="AZSDV">#N/A</definedName>
    <definedName name="B">#N/A</definedName>
    <definedName name="BB">#REF!</definedName>
    <definedName name="bbb">#REF!</definedName>
    <definedName name="bbbbbbbbbbbbb">#REF!</definedName>
    <definedName name="bbbbbbbbbbbbbbb">#REF!</definedName>
    <definedName name="bd">#N/A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">#N/A</definedName>
    <definedName name="BG_Del" hidden="1">15</definedName>
    <definedName name="BG_Ins" hidden="1">4</definedName>
    <definedName name="BG_Mod" hidden="1">6</definedName>
    <definedName name="BlankMaterialName">OFFSET(#REF!,0,0,COUNTA(#REF!)-1,1)</definedName>
    <definedName name="BlankMaterials">#REF!</definedName>
    <definedName name="BMSuppliers">OFFSET(#REF!,0,0,COUNTA(#REF!)-1,1)</definedName>
    <definedName name="BranchT">#REF!</definedName>
    <definedName name="BS">#REF!</definedName>
    <definedName name="bsd">#N/A</definedName>
    <definedName name="BSDF">#N/A</definedName>
    <definedName name="BU">#REF!</definedName>
    <definedName name="BV">#N/A</definedName>
    <definedName name="C_C_Balance">#REF!</definedName>
    <definedName name="CAM">#REF!</definedName>
    <definedName name="Cancel">#REF!</definedName>
    <definedName name="Canceled">#REF!</definedName>
    <definedName name="CARREFOUR">#REF!</definedName>
    <definedName name="Category_Year">#REF!</definedName>
    <definedName name="CateYear">#REF!</definedName>
    <definedName name="CC">#REF!,#REF!,#REF!</definedName>
    <definedName name="CCC">#REF!</definedName>
    <definedName name="ccccccccccccccccccc">#REF!</definedName>
    <definedName name="ChkSet1">#REF!</definedName>
    <definedName name="ClrRng3">#REF!</definedName>
    <definedName name="ClrRng4">#REF!</definedName>
    <definedName name="ClrRng5">#REF!</definedName>
    <definedName name="ClrRng6">#REF!</definedName>
    <definedName name="ColIDRng3">#REF!</definedName>
    <definedName name="ColIDRng4">#REF!</definedName>
    <definedName name="ColIDRng5">#REF!</definedName>
    <definedName name="ColIDRng6">#REF!</definedName>
    <definedName name="CompanyName">#REF!</definedName>
    <definedName name="CON_SP">#REF!</definedName>
    <definedName name="ConnProp">OFFSET(#REF!,1,,COUNTA(#REF!))</definedName>
    <definedName name="COST_SUB">#REF!</definedName>
    <definedName name="Critical_Component">#REF!</definedName>
    <definedName name="csDesignMode">1</definedName>
    <definedName name="Cube">#REF!</definedName>
    <definedName name="CurrencyUnit">OFFSET(#REF!,0,0,COUNTA(#REF!)-1,1)</definedName>
    <definedName name="Customers">OFFSET(#REF!,0,0,COUNTA(#REF!)-1,1)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_in_Shares">#REF!</definedName>
    <definedName name="CY_Investments_in_Shares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Prepaid_Assets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_Year_Income_Statement">#REF!</definedName>
    <definedName name="d">#REF!</definedName>
    <definedName name="data">#REF!</definedName>
    <definedName name="Data_Range">#REF!,#REF!,#REF!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>#REF!,#REF!,#REF!</definedName>
    <definedName name="dd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dddd">#REF!</definedName>
    <definedName name="DEH">#REF!</definedName>
    <definedName name="DEHUMS">#REF!</definedName>
    <definedName name="DEPT_CODE">#REF!</definedName>
    <definedName name="DeptChoice">#REF!</definedName>
    <definedName name="det">#REF!</definedName>
    <definedName name="DF">#REF!</definedName>
    <definedName name="dfdf">#REF!</definedName>
    <definedName name="dfdfd">#REF!</definedName>
    <definedName name="dfdfdf">#REF!</definedName>
    <definedName name="dfgfg">#REF!,#REF!,#REF!,#REF!,#REF!,#REF!,#REF!,#REF!,#REF!,#REF!</definedName>
    <definedName name="DFV">#N/A</definedName>
    <definedName name="DG" hidden="1">#REF!</definedName>
    <definedName name="dgg">#REF!</definedName>
    <definedName name="Dim9_1">#REF!</definedName>
    <definedName name="DirecManPerDay">#REF!</definedName>
    <definedName name="Division">#N/A</definedName>
    <definedName name="Division3">#REF!</definedName>
    <definedName name="dkanro">#N/A</definedName>
    <definedName name="dnfl">#N/A</definedName>
    <definedName name="Dollar_Threshold">#REF!</definedName>
    <definedName name="DRFV">#N/A</definedName>
    <definedName name="ds">#REF!</definedName>
    <definedName name="DSF">#REF!,#REF!,#REF!</definedName>
    <definedName name="DSFG">#REF!</definedName>
    <definedName name="DVDP">#REF!</definedName>
    <definedName name="DX">#N/A</definedName>
    <definedName name="dz">#N/A</definedName>
    <definedName name="e">#REF!</definedName>
    <definedName name="ef">#N/A</definedName>
    <definedName name="Effective_Tax_Rate">#REF!</definedName>
    <definedName name="eg">#N/A</definedName>
    <definedName name="ER">#N/A</definedName>
    <definedName name="erdf">#N/A</definedName>
    <definedName name="ere">#REF!</definedName>
    <definedName name="etrty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8">#REF!</definedName>
    <definedName name="Excel_BuiltIn__FilterDatabase_4">#REF!</definedName>
    <definedName name="Excel_BuiltIn__FilterDatabase_6">#REF!</definedName>
    <definedName name="Excel_BuiltIn__FilterDatabase_8">#REF!</definedName>
    <definedName name="Excel_BuiltIn__FilterDatabase_9">#REF!</definedName>
    <definedName name="Excel_BuiltIn_Print_Area_3">#REF!</definedName>
    <definedName name="Excel_BuiltIn_Print_Area_3_5">#REF!</definedName>
    <definedName name="Excel_BuiltIn_Print_Titles_9">#REF!</definedName>
    <definedName name="EXPENSE_TYPE">#REF!</definedName>
    <definedName name="_xlnm.Extract">#REF!</definedName>
    <definedName name="EXTRACT2">#REF!</definedName>
    <definedName name="f">#REF!</definedName>
    <definedName name="Factor">#REF!</definedName>
    <definedName name="FBTH">#REF!</definedName>
    <definedName name="FD">#REF!</definedName>
    <definedName name="fdf">#REF!</definedName>
    <definedName name="fdfdf">#REF!</definedName>
    <definedName name="fdg">#REF!</definedName>
    <definedName name="fdsf">#REF!</definedName>
    <definedName name="FDV">#N/A</definedName>
    <definedName name="feb">#REF!</definedName>
    <definedName name="FF">#REF!,#REF!</definedName>
    <definedName name="ffxxcf">#N/A</definedName>
    <definedName name="FG">#REF!</definedName>
    <definedName name="FGB">#REF!</definedName>
    <definedName name="fgfg">#REF!,#REF!,#REF!,#REF!,#REF!,#REF!,#REF!,#REF!,#REF!,#REF!</definedName>
    <definedName name="fgfrgr">#REF!</definedName>
    <definedName name="FGH">#REF!</definedName>
    <definedName name="FILE">#REF!</definedName>
    <definedName name="fjgjfjhdkgjkf">#N/A</definedName>
    <definedName name="FSADF">#REF!</definedName>
    <definedName name="fsfdfaf">#REF!</definedName>
    <definedName name="full">#REF!,#REF!,#REF!,#REF!,#REF!,#REF!,#REF!,#REF!,#REF!,#REF!,#REF!,#REF!,#REF!,#REF!,#REF!,#REF!,#REF!</definedName>
    <definedName name="FV">#N/A</definedName>
    <definedName name="FVB">#N/A</definedName>
    <definedName name="fvfvf">#REF!</definedName>
    <definedName name="fytjghjgj">#REF!</definedName>
    <definedName name="G">#REF!</definedName>
    <definedName name="ga">#N/A</definedName>
    <definedName name="GDFG">#REF!</definedName>
    <definedName name="gf">#N/A</definedName>
    <definedName name="gfdrrf">#N/A</definedName>
    <definedName name="gfds">#N/A</definedName>
    <definedName name="gfdsa">#N/A</definedName>
    <definedName name="gfrgergergerg">#REF!</definedName>
    <definedName name="GGG">#REF!</definedName>
    <definedName name="ghjfjdkgj">#N/A</definedName>
    <definedName name="ghjfkgjb">#N/A</definedName>
    <definedName name="ghrkdghfs">#N/A</definedName>
    <definedName name="gjdkgj">#N/A</definedName>
    <definedName name="gjhfjfjgjhf">#N/A</definedName>
    <definedName name="gjk">#N/A</definedName>
    <definedName name="gk">#REF!</definedName>
    <definedName name="gkjuhg">#N/A</definedName>
    <definedName name="GoodDie">#REF!,#REF!</definedName>
    <definedName name="gpm">#REF!,#REF!,#REF!</definedName>
    <definedName name="gpm별">#REF!,#REF!,#REF!,#REF!</definedName>
    <definedName name="gr">#REF!</definedName>
    <definedName name="grgrg">#REF!</definedName>
    <definedName name="grgrgergerg">#REF!</definedName>
    <definedName name="guikygil">#N/A</definedName>
    <definedName name="gujkyi">#N/A</definedName>
    <definedName name="GUU">#REF!</definedName>
    <definedName name="H">#REF!</definedName>
    <definedName name="HB">#N/A</definedName>
    <definedName name="HFG">#REF!</definedName>
    <definedName name="hgfd">#N/A</definedName>
    <definedName name="hh">#REF!</definedName>
    <definedName name="HHH">#REF!</definedName>
    <definedName name="hhm">#REF!</definedName>
    <definedName name="hj">#REF!</definedName>
    <definedName name="hjfdah">#REF!</definedName>
    <definedName name="hjfjhjfj">#N/A</definedName>
    <definedName name="hjfjkghjgj">#N/A</definedName>
    <definedName name="hjg">#N/A</definedName>
    <definedName name="hjk">#N/A</definedName>
    <definedName name="hjkg">#N/A</definedName>
    <definedName name="hjkl">#REF!</definedName>
    <definedName name="hklh">#N/A</definedName>
    <definedName name="hklio">#N/A</definedName>
    <definedName name="howToChange">#REF!</definedName>
    <definedName name="howToCheck">#REF!</definedName>
    <definedName name="HSBC">#REF!</definedName>
    <definedName name="HSDTY">#REF!</definedName>
    <definedName name="htht">#REF!</definedName>
    <definedName name="hthtyet">#REF!,#REF!,#REF!</definedName>
    <definedName name="i">#REF!</definedName>
    <definedName name="INVENTORY">#REF!</definedName>
    <definedName name="IPO">#N/A</definedName>
    <definedName name="itpc">#REF!</definedName>
    <definedName name="itworktime_Query">#REF!</definedName>
    <definedName name="iuh">#N/A</definedName>
    <definedName name="iuy">#N/A</definedName>
    <definedName name="j">#REF!</definedName>
    <definedName name="jh">#REF!</definedName>
    <definedName name="jhb">#N/A</definedName>
    <definedName name="jhg">#N/A</definedName>
    <definedName name="jhgfds">#N/A</definedName>
    <definedName name="jhgfdsa">#N/A</definedName>
    <definedName name="jhgt">#N/A</definedName>
    <definedName name="jhjhj">#REF!</definedName>
    <definedName name="JIG투자비">#REF!</definedName>
    <definedName name="jjj">#REF!</definedName>
    <definedName name="jjk">#N/A</definedName>
    <definedName name="jjkh">#N/A</definedName>
    <definedName name="jkhg">#N/A</definedName>
    <definedName name="ju">#N/A</definedName>
    <definedName name="juhg">#N/A</definedName>
    <definedName name="June">OFFSET(#REF!,0,0,CONTA(#REF!),12)</definedName>
    <definedName name="JYH">#N/A</definedName>
    <definedName name="jyj">#REF!</definedName>
    <definedName name="jyjyjh" hidden="1">#REF!</definedName>
    <definedName name="KANG">#REF!</definedName>
    <definedName name="kih">#N/A</definedName>
    <definedName name="kjgjfg">#REF!</definedName>
    <definedName name="kjh">#N/A</definedName>
    <definedName name="kjhgfds">#N/A</definedName>
    <definedName name="kjjj">#N/A</definedName>
    <definedName name="kk">#REF!</definedName>
    <definedName name="kkk">#REF!</definedName>
    <definedName name="KL">#REF!</definedName>
    <definedName name="koig">#N/A</definedName>
    <definedName name="kujy">#N/A</definedName>
    <definedName name="kuy">#N/A</definedName>
    <definedName name="L04_">#REF!</definedName>
    <definedName name="L05_">#REF!</definedName>
    <definedName name="LABELS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BS">#REF!,#REF!,#REF!,#REF!</definedName>
    <definedName name="lcd잉여">#REF!</definedName>
    <definedName name="Leave">#REF!</definedName>
    <definedName name="LineDrawConditionArea1">#REF!</definedName>
    <definedName name="LineDrawConditionArea3">#REF!</definedName>
    <definedName name="LineDrawConditionArea4">#REF!</definedName>
    <definedName name="LineDrawConditionArea5">#REF!</definedName>
    <definedName name="List1">#REF!</definedName>
    <definedName name="ListArea1">#REF!</definedName>
    <definedName name="ListArea2">#REF!</definedName>
    <definedName name="lkj">#N/A</definedName>
    <definedName name="lkjf">#N/A</definedName>
    <definedName name="lklk">#REF!</definedName>
    <definedName name="LKLKLKL">#REF!</definedName>
    <definedName name="lll">#REF!</definedName>
    <definedName name="lllk">#REF!</definedName>
    <definedName name="llll">#REF!</definedName>
    <definedName name="llllk">#REF!</definedName>
    <definedName name="LOLD">1</definedName>
    <definedName name="LOLD_Table">29</definedName>
    <definedName name="LSIBS">#REF!,#REF!,#REF!,#REF!</definedName>
    <definedName name="LSI경영">#REF!</definedName>
    <definedName name="LSI실적">#REF!</definedName>
    <definedName name="m">#REF!</definedName>
    <definedName name="M04_">#REF!</definedName>
    <definedName name="M05_">#REF!</definedName>
    <definedName name="MachineryCategory">OFFSET(#REF!,0,0,COUNTA(#REF!)-1,1)</definedName>
    <definedName name="MachineryName">OFFSET(#REF!,0,0,COUNTA(#REF!)-1,1)</definedName>
    <definedName name="MasterBlank">#REF!</definedName>
    <definedName name="MasterCap">#REF!</definedName>
    <definedName name="Masteroil">#REF!</definedName>
    <definedName name="MasterOurs">#REF!</definedName>
    <definedName name="MasterOutList">OFFSET(#REF!,0,0,COUNTA(#REF!),1)</definedName>
    <definedName name="MasterTools">#REF!</definedName>
    <definedName name="MaterBL">OFFSET(#REF!,0,0,COUNTA(#REF!)-1,1)</definedName>
    <definedName name="Materiality">#REF!</definedName>
    <definedName name="MaterTolist">OFFSET(#REF!,0,0,COUNTA(#REF!),1)</definedName>
    <definedName name="Mcaplist">OFFSET(#REF!,0,0,COUNTA(#REF!),1)</definedName>
    <definedName name="MCDepre">#REF!</definedName>
    <definedName name="MCList">OFFSET(#REF!,0,0,COUNTA(#REF!)-1,1)</definedName>
    <definedName name="MD">#REF!</definedName>
    <definedName name="MDX.EXECUTE_">0</definedName>
    <definedName name="MD물">#REF!</definedName>
    <definedName name="memobs">#REF!,#REF!,#REF!,#REF!</definedName>
    <definedName name="MGH">#REF!</definedName>
    <definedName name="ml">#REF!</definedName>
    <definedName name="mm">#N/A</definedName>
    <definedName name="MODELLIST">OFFSET(#REF!,0,0,CONTA(#REF!),12)</definedName>
    <definedName name="MODEL别LIST">OFFSET(#REF!,0,0,CONTA(#REF!),12)</definedName>
    <definedName name="MODERATO">#N/A</definedName>
    <definedName name="Monetary_precision">#REF!</definedName>
    <definedName name="MONTH">#REF!</definedName>
    <definedName name="Month5">#REF!</definedName>
    <definedName name="muketd">OFFSET(#REF!,0,0,COUNTA(#REF!),20)</definedName>
    <definedName name="MWOTOTAL">"OFFSET('MWO TOTAL-DATA'!$A$4,0,0,COUNTA('MWO-TOTAL DATA'!$G$6DATA'!$A:$A),12)"</definedName>
    <definedName name="MyDir">#REF!</definedName>
    <definedName name="n">#REF!</definedName>
    <definedName name="name">#REF!</definedName>
    <definedName name="nd">#N/A</definedName>
    <definedName name="NEON">#REF!</definedName>
    <definedName name="nEW">#REF!</definedName>
    <definedName name="nnn">#REF!</definedName>
    <definedName name="Note_1">#REF!</definedName>
    <definedName name="Note_10">#REF!</definedName>
    <definedName name="Note_2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P">#REF!</definedName>
    <definedName name="oi7u">#N/A</definedName>
    <definedName name="ooo">#REF!</definedName>
    <definedName name="Outsource">OFFSET(#REF!,0,0,COUNTA(#REF!)-1,1)</definedName>
    <definedName name="OutsourceProcesses">OFFSET(#REF!,0,0,COUNTA(#REF!)-1,1)</definedName>
    <definedName name="OutsourceProcessesForThisItem">#REF!</definedName>
    <definedName name="Outsources">OFFSET(#REF!,0,0,COUNTA(#REF!)-1,1)</definedName>
    <definedName name="Own_Business">#REF!</definedName>
    <definedName name="oy잉여">#REF!</definedName>
    <definedName name="P">#REF!</definedName>
    <definedName name="PAGE1">#REF!</definedName>
    <definedName name="PartCode">OFFSET(#REF!,0,0,COUNTA(#REF!)-1,1)</definedName>
    <definedName name="PartCodeAndName">OFFSET(#REF!,0,0,COUNTA(#REF!)-1,1)</definedName>
    <definedName name="PC_Canceled">#REF!</definedName>
    <definedName name="PD물">#REF!</definedName>
    <definedName name="Percent_Threshold">#REF!</definedName>
    <definedName name="PGSuppliers">OFFSET(#REF!,0,0,COUNTA(#REF!)-1,1)</definedName>
    <definedName name="pl">#REF!</definedName>
    <definedName name="PL_Dollar_Threshold">#REF!</definedName>
    <definedName name="PL_Percent_Threshold">#REF!</definedName>
    <definedName name="PLAN">#REF!</definedName>
    <definedName name="Planning_Materiality">#REF!</definedName>
    <definedName name="PL본사1">#REF!,#REF!,#REF!,#REF!,#REF!,#REF!,#REF!</definedName>
    <definedName name="PL요약">#REF!</definedName>
    <definedName name="ppp" hidden="1">#REF!</definedName>
    <definedName name="PRINT">#REF!</definedName>
    <definedName name="_xlnm.Print_Area" localSheetId="5">กระแสเงินสด!$A$1:$J$88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graphs">#N/A</definedName>
    <definedName name="PrjCode">OFFSET(#REF!,1,,COUNTA(#REF!))</definedName>
    <definedName name="PrjDDRef">#REF!</definedName>
    <definedName name="PrjName">OFFSET(#REF!,1,,COUNTA(#REF!))</definedName>
    <definedName name="Processes">OFFSET(#REF!,0,0,COUNTA(#REF!)-1,1)</definedName>
    <definedName name="ProcessName">#REF!</definedName>
    <definedName name="Province">#REF!</definedName>
    <definedName name="PURAC">#REF!</definedName>
    <definedName name="PURACC">#REF!</definedName>
    <definedName name="Puraccc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Discops">#REF!</definedName>
    <definedName name="PY_Discops_Tax">#REF!</definedName>
    <definedName name="PY_Earnings_per_share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come">#REF!</definedName>
    <definedName name="PY_Income_Tax">#REF!</definedName>
    <definedName name="PY_Intangible_Assets">#REF!</definedName>
    <definedName name="PY_Interest_Expense">#REF!</definedName>
    <definedName name="PY_Inventory">#REF!</definedName>
    <definedName name="PY_Investment_in_Shares">#REF!</definedName>
    <definedName name="PY_Investments_in_Shares">#REF!</definedName>
    <definedName name="PY_knw_Income">#REF!</definedName>
    <definedName name="PY_knw_RetEarn">#REF!</definedName>
    <definedName name="PY_LIABIL_EQUITY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Prepaid_Assets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_Expense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_in_Shares">#REF!</definedName>
    <definedName name="PY2_Investments_in_Shares">#REF!</definedName>
    <definedName name="PY2_LIABIL_EQUITY">#REF!</definedName>
    <definedName name="PY2_Long_term_Debt__excl_Dfd_Taxes">#REF!</definedName>
    <definedName name="PY2_LT_Debt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Prepaid_Assets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4_TaxRate">#REF!</definedName>
    <definedName name="qertgttrgh">#REF!</definedName>
    <definedName name="qq">#REF!</definedName>
    <definedName name="QryVal">#REF!</definedName>
    <definedName name="qw">#N/A</definedName>
    <definedName name="RAC">#REF!</definedName>
    <definedName name="RawMaterialName">OFFSET(#REF!,0,0,COUNTA(#REF!)-1,1)</definedName>
    <definedName name="RawMaterialSpecification">OFFSET(#REF!,0,0,COUNTA(#REF!)-1,1)</definedName>
    <definedName name="reg">#N/A</definedName>
    <definedName name="rerere">#REF!</definedName>
    <definedName name="Resign_Pay25">#REF!</definedName>
    <definedName name="Resigned">#REF!</definedName>
    <definedName name="RESULT">#REF!</definedName>
    <definedName name="RFG">#REF!,#REF!,#REF!,#REF!,#REF!,#REF!</definedName>
    <definedName name="rg">#N/A</definedName>
    <definedName name="rgerhthy">#REF!</definedName>
    <definedName name="rkrkkr">#REF!</definedName>
    <definedName name="rkrkr">#N/A</definedName>
    <definedName name="RL">#REF!</definedName>
    <definedName name="RMShape">OFFSET(#REF!,0,0,COUNTA(#REF!)-1,1)</definedName>
    <definedName name="RMSuppliers">OFFSET(#REF!,0,0,COUNTA(#REF!)-1,1)</definedName>
    <definedName name="RMType">OFFSET(#REF!,0,0,COUNTA(#REF!)-1,1)</definedName>
    <definedName name="rrr">#REF!</definedName>
    <definedName name="ryryhyu">#REF!</definedName>
    <definedName name="S_Adjust_Data">#REF!</definedName>
    <definedName name="S_Adjust_GT">#REF!</definedName>
    <definedName name="S_AJE_Tot_Data">#REF!</definedName>
    <definedName name="S_AJE_Tot_GT">#REF!</definedName>
    <definedName name="S_CY_Beg_Data">#REF!</definedName>
    <definedName name="S_CY_Beg_GT">#REF!</definedName>
    <definedName name="S_CY_End_Data">#REF!</definedName>
    <definedName name="S_CY_End_GT">#REF!</definedName>
    <definedName name="S_Headings">#REF!</definedName>
    <definedName name="S_KeyValue">#REF!</definedName>
    <definedName name="S_PY_End_Data">#REF!</definedName>
    <definedName name="S_PY_End_GT">#REF!</definedName>
    <definedName name="S_RJE_Tot_Data">#REF!</definedName>
    <definedName name="S_RJE_Tot_GT">#REF!</definedName>
    <definedName name="S05_">#REF!</definedName>
    <definedName name="SALE">#REF!</definedName>
    <definedName name="SAPBEXhrIndnt" hidden="1">"Wide"</definedName>
    <definedName name="SAPBEXrevision" hidden="1">16</definedName>
    <definedName name="SAPBEXsysID" hidden="1">"TSW"</definedName>
    <definedName name="SAPBEXwbID" hidden="1">"F07YXN7KUH5SIWQRK0PU5SEJE"</definedName>
    <definedName name="SAPsysID" hidden="1">"708C5W7SBKP804JT78WJ0JNKI"</definedName>
    <definedName name="SAPwbID" hidden="1">"ARS"</definedName>
    <definedName name="ScenarioA6">#REF!</definedName>
    <definedName name="ScenarioP6">#REF!</definedName>
    <definedName name="ScenarioT6">#REF!</definedName>
    <definedName name="SD">#N/A</definedName>
    <definedName name="SDF">#REF!</definedName>
    <definedName name="Server">#REF!</definedName>
    <definedName name="ServerIPAdd">#REF!</definedName>
    <definedName name="SESS">#N/A</definedName>
    <definedName name="sfsf">#REF!</definedName>
    <definedName name="Shell_E8">#REF!</definedName>
    <definedName name="ship">OFFSET(#REF!,0,0,COUNTA(#REF!),43)</definedName>
    <definedName name="SLIDE">#REF!</definedName>
    <definedName name="SLIDERS">#REF!</definedName>
    <definedName name="spec">#REF!</definedName>
    <definedName name="SpecificGravity">OFFSET(#REF!,0,0,COUNTA(#REF!)-1,1)</definedName>
    <definedName name="SSS">#REF!</definedName>
    <definedName name="StatusChoice">#REF!</definedName>
    <definedName name="STOCK">#REF!</definedName>
    <definedName name="StoreT">#REF!</definedName>
    <definedName name="subsi">#N/A</definedName>
    <definedName name="SUPPLIER">#REF!</definedName>
    <definedName name="szDF">#REF!,#REF!,#REF!</definedName>
    <definedName name="SZDGDS">#REF!</definedName>
    <definedName name="SZF">#REF!</definedName>
    <definedName name="SZG">#REF!</definedName>
    <definedName name="T">#N/A</definedName>
    <definedName name="Tax_Effect_Liabs">#REF!</definedName>
    <definedName name="Tax_Rate">#REF!</definedName>
    <definedName name="TB14d26388_945e_42b1_8eaa_53dd36ac2afa" hidden="1">#REF!</definedName>
    <definedName name="TB271469e7_3e6d_4744_a425_97c3bde54981" hidden="1">#REF!</definedName>
    <definedName name="TB47b2c24c_a1de_40c7_ba6c_c3af4cbda489" hidden="1">#REF!</definedName>
    <definedName name="TBc1d7892d_a5f4_464b_96cd_a189a25991d9" hidden="1">#REF!</definedName>
    <definedName name="TBenddate">#REF!</definedName>
    <definedName name="test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2_17">#REF!</definedName>
    <definedName name="Text2213_27">#REF!</definedName>
    <definedName name="Text2519_25">#REF!</definedName>
    <definedName name="Text4_17">#REF!</definedName>
    <definedName name="Text574_25">#REF!</definedName>
    <definedName name="Text575_25">#REF!</definedName>
    <definedName name="Text599_25">#REF!</definedName>
    <definedName name="Text603_25">#REF!</definedName>
    <definedName name="TextRefCopy1">#REF!</definedName>
    <definedName name="TextRefCopy10">#REF!</definedName>
    <definedName name="TextRefCopy11">#REF!</definedName>
    <definedName name="TextRefCopy113">#REF!</definedName>
    <definedName name="TextRefCopy12">#REF!</definedName>
    <definedName name="TextRefCopy13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18">#REF!</definedName>
    <definedName name="TextRefCopy22">#REF!</definedName>
    <definedName name="TextRefCopy220">#REF!</definedName>
    <definedName name="TextRefCopy221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2">#REF!</definedName>
    <definedName name="TextRefCopy57">#REF!</definedName>
    <definedName name="TextRefCopy6">#REF!</definedName>
    <definedName name="TextRefCopy67">#REF!</definedName>
    <definedName name="TextRefCopy69">#REF!</definedName>
    <definedName name="TextRefCopy7">#REF!</definedName>
    <definedName name="TextRefCopy70">#REF!</definedName>
    <definedName name="TextRefCopy72">#REF!</definedName>
    <definedName name="TextRefCopy77">#REF!</definedName>
    <definedName name="TextRefCopy79">#REF!</definedName>
    <definedName name="TextRefCopy8">#REF!</definedName>
    <definedName name="TextRefCopy81">#REF!</definedName>
    <definedName name="TextRefCopy83">#REF!</definedName>
    <definedName name="TextRefCopy84">#REF!</definedName>
    <definedName name="TextRefCopy9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RangeCount" hidden="1">18</definedName>
    <definedName name="TGYHJX">#REF!</definedName>
    <definedName name="thwtht">#REF!</definedName>
    <definedName name="TmpDALBAL.PriorPeriod1Balance">#REF!</definedName>
    <definedName name="TmpDALBAL.PriorPeriod2Balance">#REF!</definedName>
    <definedName name="TmpDALBAL.PriorPeriod8Balance">#REF!</definedName>
    <definedName name="Today">#REF!</definedName>
    <definedName name="Tooling">OFFSET(#REF!,0,0,COUNTA(#REF!)-1,1)</definedName>
    <definedName name="Total_anticipated_uncorrected_misstatements">#REF!</definedName>
    <definedName name="tr">#N/A</definedName>
    <definedName name="TransactionUnit">OFFSET(#REF!,0,0,COUNTA(#REF!)-1,1)</definedName>
    <definedName name="trgtergftrgfr">#REF!</definedName>
    <definedName name="tthytrytju">#REF!</definedName>
    <definedName name="ug">#N/A</definedName>
    <definedName name="uhg">#N/A</definedName>
    <definedName name="ujglok">#N/A</definedName>
    <definedName name="ukyjhg">#N/A</definedName>
    <definedName name="UniqueArea1">#REF!</definedName>
    <definedName name="Unit">#REF!</definedName>
    <definedName name="uuu">#REF!</definedName>
    <definedName name="uy">#N/A</definedName>
    <definedName name="uyh">#N/A</definedName>
    <definedName name="uytf">#N/A</definedName>
    <definedName name="V">#N/A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75_">#REF!</definedName>
    <definedName name="V78_">#REF!</definedName>
    <definedName name="V95_">#REF!</definedName>
    <definedName name="ValueType9">#REF!</definedName>
    <definedName name="VCR">#REF!</definedName>
    <definedName name="VCR지원">#REF!</definedName>
    <definedName name="VDS">#REF!</definedName>
    <definedName name="ve">OFFSET(#REF!,0,0,CONTA(#REF!),12)</definedName>
    <definedName name="VE후">#REF!</definedName>
    <definedName name="VFG">#REF!</definedName>
    <definedName name="vs">#N/A</definedName>
    <definedName name="VSS">#REF!</definedName>
    <definedName name="VSZD">#N/A</definedName>
    <definedName name="vva">#N/A</definedName>
    <definedName name="vvgf">#REF!</definedName>
    <definedName name="VZF">#N/A</definedName>
    <definedName name="VZSD">#REF!</definedName>
    <definedName name="VZXD">#N/A</definedName>
    <definedName name="WARRANTY">#REF!</definedName>
    <definedName name="wbs">#REF!</definedName>
    <definedName name="WER">#REF!,#REF!,#REF!</definedName>
    <definedName name="were">#REF!</definedName>
    <definedName name="WM">OFFSET(#REF!,0,0,CONTA(#REF!),12)</definedName>
    <definedName name="WMPO">OFFSET(#REF!,0,0,COUNTA(#REF!),25)</definedName>
    <definedName name="WM실적">OFFSET(#REF!,0,0,COUNTA(#REF!),17)</definedName>
    <definedName name="workbook">#REF!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w">#REF!</definedName>
    <definedName name="WWWW">#REF!</definedName>
    <definedName name="X">#REF!</definedName>
    <definedName name="X05_">#REF!</definedName>
    <definedName name="X06_">#REF!</definedName>
    <definedName name="XCG">#N/A</definedName>
    <definedName name="xdddd">#REF!</definedName>
    <definedName name="XF">#N/A</definedName>
    <definedName name="XNBG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RangeCount" hidden="1">4</definedName>
    <definedName name="XX">#REF!</definedName>
    <definedName name="xxx">OFFSET(#REF!,0,0,CONTA(#REF!),12)</definedName>
    <definedName name="Y">#REF!</definedName>
    <definedName name="Y_N_Validate">#REF!</definedName>
    <definedName name="Year10">#REF!</definedName>
    <definedName name="yhg">#N/A</definedName>
    <definedName name="yju">#REF!</definedName>
    <definedName name="yyy">#REF!</definedName>
    <definedName name="Z">#N/A</definedName>
    <definedName name="Z_671193D2_7C6C_4F6A_AE62_EE01911FAAF8_.wvu.Cols" hidden="1">#REF!,#REF!</definedName>
    <definedName name="Z_671193D2_7C6C_4F6A_AE62_EE01911FAAF8_.wvu.PrintArea" hidden="1">#REF!</definedName>
    <definedName name="Z_B79E8FB5_39DF_4590_8638_222941E60778_.wvu.Cols" hidden="1">#REF!,#REF!</definedName>
    <definedName name="Z_B79E8FB5_39DF_4590_8638_222941E60778_.wvu.PrintArea" hidden="1">#REF!</definedName>
    <definedName name="ZDFV">#N/A</definedName>
    <definedName name="ZDG">#REF!</definedName>
    <definedName name="ZSDG">#REF!</definedName>
    <definedName name="ZV">#REF!</definedName>
    <definedName name="ZXVC">#REF!</definedName>
    <definedName name="zz">#REF!</definedName>
    <definedName name="zzzzzzzzzzzzzzzzzzzzzzzzzz">#REF!</definedName>
    <definedName name="รายละเอียดเพิ่ม">#REF!</definedName>
    <definedName name="ลงชื่อ">#REF!</definedName>
    <definedName name="อ">#REF!</definedName>
    <definedName name="า308">#REF!</definedName>
    <definedName name="ㄱ">#REF!</definedName>
    <definedName name="경비">#REF!</definedName>
    <definedName name="경생실">OFFSET(#REF!,0,0,CONTA(#REF!),12)</definedName>
    <definedName name="계산">#REF!</definedName>
    <definedName name="공삼년실적">OFFSET(#REF!,0,0,COUNTA(#REF!),12)</definedName>
    <definedName name="광기기">#REF!</definedName>
    <definedName name="구공조">#REF!</definedName>
    <definedName name="구냉기">#REF!</definedName>
    <definedName name="구분">#REF!</definedName>
    <definedName name="굿다이">#REF!,#REF!,#REF!,#REF!,#REF!,#REF!</definedName>
    <definedName name="기타">#REF!</definedName>
    <definedName name="김찬호">#REF!</definedName>
    <definedName name="ㄴㄴㄴ">#REF!,#REF!</definedName>
    <definedName name="ㄴ뉴">#REF!</definedName>
    <definedName name="ㄴㄹ">#N/A</definedName>
    <definedName name="ㄴ류">#REF!</definedName>
    <definedName name="ㄴㅇㄶㄴ">#N/A</definedName>
    <definedName name="냉공수지" hidden="1">#REF!</definedName>
    <definedName name="냉공조">#REF!</definedName>
    <definedName name="누계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ㄶ">#N/A</definedName>
    <definedName name="ㄶㄴㅇ">#N/A</definedName>
    <definedName name="ㄷㅎㅁㄴㅇ">#N/A</definedName>
    <definedName name="단수차이조정본">#REF!</definedName>
    <definedName name="대차">#REF!</definedName>
    <definedName name="대차대조">#REF!</definedName>
    <definedName name="대차대조1">#REF!</definedName>
    <definedName name="대차대조2">#REF!</definedName>
    <definedName name="대차대조3">#REF!</definedName>
    <definedName name="대차대조4">#REF!</definedName>
    <definedName name="두번째">#REF!</definedName>
    <definedName name="두번째모델군">#REF!</definedName>
    <definedName name="등급">#REF!</definedName>
    <definedName name="디스플레이">#REF!</definedName>
    <definedName name="ㄹㄹ">#REF!</definedName>
    <definedName name="ㄹㅇㄹㄴㅇㄹㄴㅇㄹ">#REF!</definedName>
    <definedName name="라인별">#REF!,#REF!,#REF!,#REF!,#REF!,#REF!,#REF!,#REF!</definedName>
    <definedName name="리빙">#REF!</definedName>
    <definedName name="ㅁㄱㅈㄷㄹ">#N/A</definedName>
    <definedName name="ㅁㄴㄹ">#N/A</definedName>
    <definedName name="ㅁㄴㅀ">#REF!</definedName>
    <definedName name="ㅁㄴㅇ">#REF!</definedName>
    <definedName name="ㅁㄴㅇㄴㅇㅁ">#REF!</definedName>
    <definedName name="ㅁㄴㅇㄹ">#REF!</definedName>
    <definedName name="ㅁㄶ">#N/A</definedName>
    <definedName name="ㅁㄻㄴ">#N/A</definedName>
    <definedName name="ㅁㅁ">#REF!</definedName>
    <definedName name="ㅁㅁㅁ">#REF!</definedName>
    <definedName name="ㅁㅁㅁㅁ">#REF!</definedName>
    <definedName name="ㅁㅁㅁㅁㅁㅁ">#REF!</definedName>
    <definedName name="ㅁㅂㄴ">#REF!</definedName>
    <definedName name="ㅁㅇㄹ">#N/A</definedName>
    <definedName name="ㅁㅇㄻ">#N/A</definedName>
    <definedName name="ㅁㅋㅇㄹ">#N/A</definedName>
    <definedName name="ㅁㅎ">#N/A</definedName>
    <definedName name="마감분석">#REF!</definedName>
    <definedName name="매차9697">#REF!</definedName>
    <definedName name="매출">#REF!,#REF!</definedName>
    <definedName name="매출1">#REF!</definedName>
    <definedName name="매출차97VS98">#REF!</definedName>
    <definedName name="매출차98VS98">#REF!</definedName>
    <definedName name="매출채권">#REF!</definedName>
    <definedName name="매출채권1">#REF!</definedName>
    <definedName name="매출채권2">#REF!</definedName>
    <definedName name="매출현황">#REF!,#REF!</definedName>
    <definedName name="메모리경영">#REF!</definedName>
    <definedName name="메모리실적">#REF!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ㅂㅂ">#REF!</definedName>
    <definedName name="ㅂㅂㅂ">#REF!</definedName>
    <definedName name="ㅂㅈㄷ">#REF!</definedName>
    <definedName name="ㅂㅈㄹ">#N/A</definedName>
    <definedName name="반도98bs">#REF!,#REF!</definedName>
    <definedName name="반도BS">#REF!,#REF!,#REF!,#REF!</definedName>
    <definedName name="반도잉여">#REF!,#REF!,#REF!</definedName>
    <definedName name="범위">#REF!</definedName>
    <definedName name="법인">#REF!</definedName>
    <definedName name="법인7월">#REF!</definedName>
    <definedName name="법인8월">#REF!</definedName>
    <definedName name="변경">#REF!</definedName>
    <definedName name="본사자금">#REF!</definedName>
    <definedName name="부채자본">#REF!</definedName>
    <definedName name="비데오">#REF!</definedName>
    <definedName name="비에스전부">#REF!,#REF!,#REF!,#REF!,#REF!,#REF!,#REF!,#REF!,#REF!,#REF!</definedName>
    <definedName name="사랑">#REF!</definedName>
    <definedName name="사업부">#REF!,#REF!,#REF!</definedName>
    <definedName name="생4">#REF!</definedName>
    <definedName name="생판3">#REF!</definedName>
    <definedName name="생판4">#REF!</definedName>
    <definedName name="소차">#REF!,#REF!</definedName>
    <definedName name="손익">#REF!</definedName>
    <definedName name="손익본사">#REF!,#REF!,#REF!,#REF!,#REF!,#REF!</definedName>
    <definedName name="손익수">#REF!</definedName>
    <definedName name="손익요약">#REF!</definedName>
    <definedName name="손익현황">#REF!</definedName>
    <definedName name="수국별">#REF!</definedName>
    <definedName name="수율">#REF!,#REF!,#REF!</definedName>
    <definedName name="스토리지">#REF!</definedName>
    <definedName name="신">#REF!</definedName>
    <definedName name="신d">#REF!</definedName>
    <definedName name="신냉매">#REF!</definedName>
    <definedName name="실적5장">#REF!,#REF!,#REF!,#REF!,#REF!</definedName>
    <definedName name="실행">OFFSET(#REF!,0,0,COUNTA(#REF!),12)</definedName>
    <definedName name="ㅇㄴ">#N/A</definedName>
    <definedName name="ㅇㅇㅇ">#REF!</definedName>
    <definedName name="아">#REF!</definedName>
    <definedName name="아래">#REF!,#REF!,#REF!,#REF!,#REF!</definedName>
    <definedName name="알">#REF!</definedName>
    <definedName name="영상">#REF!</definedName>
    <definedName name="영업외">#REF!</definedName>
    <definedName name="예상">#REF!</definedName>
    <definedName name="온양BS">#REF!,#REF!,#REF!,#REF!</definedName>
    <definedName name="요약">#N/A</definedName>
    <definedName name="요약BS">#REF!</definedName>
    <definedName name="요약본사">#REF!,#REF!,#REF!</definedName>
    <definedName name="요약본사1">#REF!,#REF!,#REF!</definedName>
    <definedName name="우리">#REF!</definedName>
    <definedName name="월별">#REF!,#REF!,#REF!,#REF!,#REF!,#REF!</definedName>
    <definedName name="월별손">#REF!,#REF!,#REF!,#REF!</definedName>
    <definedName name="월별채권">#REF!</definedName>
    <definedName name="월재고">#REF!</definedName>
    <definedName name="이용화">OFFSET(#REF!,0,0,CONTA(#REF!),12)</definedName>
    <definedName name="이익잉여">#REF!</definedName>
    <definedName name="이잉여">#REF!</definedName>
    <definedName name="인쇄할곳">#REF!,#REF!,#REF!,#REF!,#REF!,#REF!,#REF!,#REF!</definedName>
    <definedName name="인원">#REF!</definedName>
    <definedName name="일별두번째">#REF!</definedName>
    <definedName name="일별세번째">#REF!</definedName>
    <definedName name="일보">#REF!</definedName>
    <definedName name="입고">#REF!,#REF!,#REF!</definedName>
    <definedName name="ㅈㄹ">#N/A</definedName>
    <definedName name="자금수지">#REF!</definedName>
    <definedName name="자산">#REF!</definedName>
    <definedName name="자산1">#REF!</definedName>
    <definedName name="작업장">OFFSET(#REF!,0,0,CONTA(#REF!),12)</definedName>
    <definedName name="장">#REF!</definedName>
    <definedName name="재고99">#REF!</definedName>
    <definedName name="재고자산">#REF!</definedName>
    <definedName name="재고채권">#REF!,#REF!,#REF!,#REF!</definedName>
    <definedName name="재료">#REF!</definedName>
    <definedName name="재료비3">#REF!</definedName>
    <definedName name="재료비계획2">#REF!</definedName>
    <definedName name="전사요약2">#REF!</definedName>
    <definedName name="전입액">#REF!</definedName>
    <definedName name="정보가전">#REF!</definedName>
    <definedName name="정정">#REF!</definedName>
    <definedName name="정해영">#REF!</definedName>
    <definedName name="정해영1">#REF!</definedName>
    <definedName name="정해영정">#REF!</definedName>
    <definedName name="제품별">#REF!</definedName>
    <definedName name="제품지표">#REF!</definedName>
    <definedName name="제품판매">#REF!,#REF!</definedName>
    <definedName name="주요">#REF!</definedName>
    <definedName name="주요투자내역">#REF!</definedName>
    <definedName name="중용">OFFSET(#REF!,0,0,CONTA(#REF!),12)</definedName>
    <definedName name="증감">#REF!,#REF!,#REF!,#REF!,#REF!,#REF!,#REF!,#REF!</definedName>
    <definedName name="증감내역">#REF!,#REF!,#REF!,#REF!</definedName>
    <definedName name="지역별">#REF!,#REF!</definedName>
    <definedName name="지원실">#REF!</definedName>
    <definedName name="지표">#REF!</definedName>
    <definedName name="지표2">#REF!</definedName>
    <definedName name="ㅊㅋㅌ">#N/A</definedName>
    <definedName name="ㅊㅎ">#N/A</definedName>
    <definedName name="차이">#REF!,#REF!</definedName>
    <definedName name="차이분석">#REF!</definedName>
    <definedName name="차입금">#REF!</definedName>
    <definedName name="채권1">#REF!,#REF!</definedName>
    <definedName name="채권2">#REF!,#REF!</definedName>
    <definedName name="채권99">#REF!</definedName>
    <definedName name="채권유">#REF!</definedName>
    <definedName name="채권재고">#REF!</definedName>
    <definedName name="추계합계">#REF!</definedName>
    <definedName name="칠월">#N/A</definedName>
    <definedName name="ㅋㅇㄹ">#N/A</definedName>
    <definedName name="컴퓨터">#REF!</definedName>
    <definedName name="ㅌㅌ">#REF!</definedName>
    <definedName name="ㅌㅌㅌ">#REF!,#REF!</definedName>
    <definedName name="ㅌㅌㅌㅌ">#REF!</definedName>
    <definedName name="템플리트모듈1">#REF!</definedName>
    <definedName name="템플리트모듈2">#REF!</definedName>
    <definedName name="템플리트모듈3">#REF!</definedName>
    <definedName name="템플리트모듈4">#REF!</definedName>
    <definedName name="템플리트모듈5">#REF!</definedName>
    <definedName name="템플리트모듈6">#REF!</definedName>
    <definedName name="투나">#REF!</definedName>
    <definedName name="투자요약">#REF!</definedName>
    <definedName name="폐지전비용">#REF!</definedName>
    <definedName name="프린터">#REF!</definedName>
    <definedName name="ㅎㄹㄹㅇ">#N/A</definedName>
    <definedName name="ㅎㄹㅇ">#N/A</definedName>
    <definedName name="현지요약">#REF!,#REF!,#REF!,#REF!,#REF!,#REF!</definedName>
    <definedName name="ㅗ">#REF!</definedName>
    <definedName name="ㅗ563">#REF!</definedName>
    <definedName name="ㅗㄴㅇ">#N/A</definedName>
    <definedName name="ㅗㅎ러">#N/A</definedName>
    <definedName name="ㅗㅘㅘㅓ">#REF!,#REF!,#REF!,#REF!</definedName>
    <definedName name="ㅜ">#REF!</definedName>
    <definedName name="ㅡ12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實績">#REF!</definedName>
    <definedName name="我12">OFFSET(#REF!,0,0,CONTA(#REF!),12)</definedName>
    <definedName name="施_設__投_資">#REF!</definedName>
    <definedName name="日">#REF!</definedName>
    <definedName name="萨">OFFSET(#REF!,0,0,CONTA(#REF!),12)</definedName>
    <definedName name="调出统计表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6" l="1"/>
  <c r="D32" i="6"/>
  <c r="D55" i="6"/>
  <c r="D15" i="6"/>
  <c r="D25" i="6" l="1"/>
  <c r="D70" i="6"/>
  <c r="H25" i="6"/>
  <c r="H70" i="6"/>
  <c r="G70" i="3"/>
  <c r="G69" i="3"/>
  <c r="C70" i="3"/>
  <c r="C69" i="3"/>
  <c r="AF27" i="5"/>
  <c r="AL27" i="5" s="1"/>
  <c r="T24" i="4"/>
  <c r="T23" i="4"/>
  <c r="T22" i="4"/>
  <c r="J61" i="6"/>
  <c r="H61" i="6"/>
  <c r="F61" i="6"/>
  <c r="D61" i="6"/>
  <c r="D22" i="6"/>
  <c r="C11" i="3" l="1"/>
  <c r="C73" i="3"/>
  <c r="C22" i="3" l="1"/>
  <c r="G22" i="3"/>
  <c r="G11" i="3"/>
  <c r="C23" i="2"/>
  <c r="G23" i="2"/>
  <c r="J25" i="4" l="1"/>
  <c r="R25" i="4"/>
  <c r="T25" i="4" s="1"/>
  <c r="AI28" i="5"/>
  <c r="T28" i="5"/>
  <c r="J21" i="1" l="1"/>
  <c r="C11" i="2"/>
  <c r="AC28" i="5" l="1"/>
  <c r="AL30" i="5"/>
  <c r="AF29" i="5"/>
  <c r="AL29" i="5" s="1"/>
  <c r="AF26" i="5"/>
  <c r="AL26" i="5" s="1"/>
  <c r="AF25" i="5"/>
  <c r="AL25" i="5" s="1"/>
  <c r="AF28" i="5" l="1"/>
  <c r="AL28" i="5" s="1"/>
  <c r="J73" i="6" l="1"/>
  <c r="F73" i="6"/>
  <c r="G22" i="5" l="1"/>
  <c r="G24" i="5" s="1"/>
  <c r="D19" i="4" l="1"/>
  <c r="D21" i="4" s="1"/>
  <c r="D26" i="4" l="1"/>
  <c r="J19" i="6" l="1"/>
  <c r="J28" i="6" s="1"/>
  <c r="J33" i="6" s="1"/>
  <c r="F19" i="6"/>
  <c r="F28" i="6" s="1"/>
  <c r="F33" i="6" s="1"/>
  <c r="L31" i="1"/>
  <c r="L16" i="1"/>
  <c r="L11" i="1"/>
  <c r="H31" i="1"/>
  <c r="H16" i="1"/>
  <c r="H11" i="1"/>
  <c r="H18" i="1" s="1"/>
  <c r="H20" i="1" s="1"/>
  <c r="H22" i="1" s="1"/>
  <c r="H32" i="1" s="1"/>
  <c r="I72" i="3"/>
  <c r="I74" i="3" s="1"/>
  <c r="E72" i="3"/>
  <c r="E74" i="3" s="1"/>
  <c r="I25" i="3"/>
  <c r="I16" i="3"/>
  <c r="E25" i="3"/>
  <c r="E16" i="3"/>
  <c r="I24" i="2"/>
  <c r="I15" i="2"/>
  <c r="I25" i="2" s="1"/>
  <c r="E24" i="2"/>
  <c r="E15" i="2"/>
  <c r="I26" i="3" l="1"/>
  <c r="L18" i="1"/>
  <c r="L20" i="1" s="1"/>
  <c r="L22" i="1" s="1"/>
  <c r="L32" i="1" s="1"/>
  <c r="F75" i="6"/>
  <c r="F77" i="6" s="1"/>
  <c r="J75" i="6"/>
  <c r="J77" i="6" s="1"/>
  <c r="H76" i="6" s="1"/>
  <c r="E26" i="3"/>
  <c r="E75" i="3" s="1"/>
  <c r="I75" i="3"/>
  <c r="E25" i="2"/>
  <c r="D76" i="6" l="1"/>
  <c r="R18" i="4"/>
  <c r="T18" i="4" s="1"/>
  <c r="AL18" i="5" l="1"/>
  <c r="R17" i="4"/>
  <c r="T17" i="4" s="1"/>
  <c r="R15" i="4"/>
  <c r="T15" i="4" s="1"/>
  <c r="AC16" i="5"/>
  <c r="AF16" i="5" s="1"/>
  <c r="AL16" i="5" s="1"/>
  <c r="N22" i="5" l="1"/>
  <c r="N24" i="5" s="1"/>
  <c r="N31" i="5" s="1"/>
  <c r="AF20" i="5"/>
  <c r="AL20" i="5" s="1"/>
  <c r="AL21" i="5" l="1"/>
  <c r="AC19" i="5"/>
  <c r="AC17" i="5"/>
  <c r="AF17" i="5" s="1"/>
  <c r="AL17" i="5" s="1"/>
  <c r="R16" i="4"/>
  <c r="T16" i="4" s="1"/>
  <c r="AF19" i="5" l="1"/>
  <c r="AL19" i="5" s="1"/>
  <c r="AI22" i="5"/>
  <c r="AI24" i="5" s="1"/>
  <c r="Z22" i="5"/>
  <c r="Z24" i="5" s="1"/>
  <c r="W22" i="5"/>
  <c r="W24" i="5" s="1"/>
  <c r="Q22" i="5"/>
  <c r="Q24" i="5" s="1"/>
  <c r="Q31" i="5" s="1"/>
  <c r="J22" i="5"/>
  <c r="J24" i="5" s="1"/>
  <c r="J31" i="5" s="1"/>
  <c r="P19" i="4"/>
  <c r="P21" i="4" s="1"/>
  <c r="H19" i="4"/>
  <c r="F19" i="4"/>
  <c r="H21" i="4" l="1"/>
  <c r="AC24" i="5"/>
  <c r="R14" i="4"/>
  <c r="T14" i="4" s="1"/>
  <c r="T19" i="4" s="1"/>
  <c r="M19" i="4"/>
  <c r="M21" i="4" s="1"/>
  <c r="D22" i="5"/>
  <c r="D24" i="5" s="1"/>
  <c r="D31" i="5" s="1"/>
  <c r="AC15" i="5"/>
  <c r="AC22" i="5" s="1"/>
  <c r="AC31" i="5" l="1"/>
  <c r="H26" i="4"/>
  <c r="R19" i="4"/>
  <c r="R21" i="4" s="1"/>
  <c r="AF15" i="5"/>
  <c r="AL15" i="5" s="1"/>
  <c r="R26" i="4" l="1"/>
  <c r="A3" i="6"/>
  <c r="A46" i="6" s="1"/>
  <c r="A4" i="5"/>
  <c r="A4" i="4"/>
  <c r="A49" i="3"/>
  <c r="J19" i="4" l="1"/>
  <c r="J21" i="4" s="1"/>
  <c r="T21" i="4" s="1"/>
  <c r="T22" i="5" l="1"/>
  <c r="T24" i="5" s="1"/>
  <c r="AF24" i="5" s="1"/>
  <c r="AF31" i="5" s="1"/>
  <c r="AF22" i="5"/>
  <c r="AL22" i="5"/>
  <c r="AL24" i="5" l="1"/>
  <c r="G25" i="3" l="1"/>
  <c r="F26" i="4"/>
  <c r="J16" i="1"/>
  <c r="G16" i="3"/>
  <c r="G26" i="3" l="1"/>
  <c r="J11" i="1"/>
  <c r="J18" i="1" s="1"/>
  <c r="J20" i="1" s="1"/>
  <c r="J22" i="1" s="1"/>
  <c r="G15" i="2"/>
  <c r="J31" i="1"/>
  <c r="G24" i="2"/>
  <c r="P26" i="4"/>
  <c r="M26" i="4"/>
  <c r="G25" i="2" l="1"/>
  <c r="J32" i="1"/>
  <c r="H9" i="6"/>
  <c r="H19" i="6" s="1"/>
  <c r="J26" i="4" l="1"/>
  <c r="H73" i="6" l="1"/>
  <c r="T26" i="4" l="1"/>
  <c r="G72" i="3"/>
  <c r="G74" i="3" s="1"/>
  <c r="G75" i="3" s="1"/>
  <c r="H28" i="6" l="1"/>
  <c r="H33" i="6" s="1"/>
  <c r="H75" i="6" s="1"/>
  <c r="H77" i="6" s="1"/>
  <c r="G31" i="5" l="1"/>
  <c r="F31" i="1" l="1"/>
  <c r="C25" i="3" l="1"/>
  <c r="Z31" i="5"/>
  <c r="W31" i="5"/>
  <c r="F11" i="1" l="1"/>
  <c r="C24" i="2"/>
  <c r="C16" i="3"/>
  <c r="C26" i="3" s="1"/>
  <c r="F16" i="1"/>
  <c r="F18" i="1" s="1"/>
  <c r="C15" i="2" l="1"/>
  <c r="C25" i="2" s="1"/>
  <c r="D73" i="6"/>
  <c r="T31" i="5" l="1"/>
  <c r="F20" i="1"/>
  <c r="F22" i="1" s="1"/>
  <c r="D9" i="6" l="1"/>
  <c r="D19" i="6" s="1"/>
  <c r="D28" i="6" s="1"/>
  <c r="F32" i="1"/>
  <c r="AI31" i="5"/>
  <c r="D33" i="6" l="1"/>
  <c r="D75" i="6" s="1"/>
  <c r="D77" i="6" s="1"/>
  <c r="AL31" i="5"/>
  <c r="C72" i="3"/>
  <c r="C74" i="3" l="1"/>
  <c r="C75" i="3" s="1"/>
</calcChain>
</file>

<file path=xl/sharedStrings.xml><?xml version="1.0" encoding="utf-8"?>
<sst xmlns="http://schemas.openxmlformats.org/spreadsheetml/2006/main" count="306" uniqueCount="203">
  <si>
    <t>งบกำไรขาดทุนและกำไรขาดทุนเบ็ดเสร็จอื่น</t>
  </si>
  <si>
    <t>หมายเหตุ</t>
  </si>
  <si>
    <t>งบการเงินรวม</t>
  </si>
  <si>
    <t>งบการเงินเฉพาะกิจการ</t>
  </si>
  <si>
    <t>Reference</t>
  </si>
  <si>
    <t xml:space="preserve">รายได้ </t>
  </si>
  <si>
    <t xml:space="preserve">รายได้จากการให้บริการ </t>
  </si>
  <si>
    <t>รายได้อื่น</t>
  </si>
  <si>
    <t>TAS 1.82.1</t>
  </si>
  <si>
    <t>รวมรายได้</t>
  </si>
  <si>
    <t>ค่าใช้จ่าย</t>
  </si>
  <si>
    <t>ต้นทุนการให้บริการ</t>
  </si>
  <si>
    <t xml:space="preserve">ค่าใช้จ่ายในการบริหาร </t>
  </si>
  <si>
    <t>รวมค่าใช้จ่าย</t>
  </si>
  <si>
    <t>TAS 1.82.2</t>
  </si>
  <si>
    <t xml:space="preserve">ต้นทุนทางการเงิน </t>
  </si>
  <si>
    <t>TAS 1.85</t>
  </si>
  <si>
    <t>กำไรก่อนค่าใช้จ่ายภาษีเงินได้</t>
  </si>
  <si>
    <t>TAS 1.82.4, 12.77</t>
  </si>
  <si>
    <t>ค่าใช้จ่ายภาษีเงินได้</t>
  </si>
  <si>
    <t>กำไรสุทธิสำหรับปี</t>
  </si>
  <si>
    <t>รายการที่จะไม่ถูกจัดประเภทใหม่ไว้</t>
  </si>
  <si>
    <t>ในกำไรหรือขาดทุนในภายหลัง</t>
  </si>
  <si>
    <t>ผลกำไรจากการวัดมูลค่าใหม่</t>
  </si>
  <si>
    <t xml:space="preserve">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</si>
  <si>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</si>
  <si>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ไว้ในกำไรหรือขาดทุนในภายหลัง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</si>
  <si>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</si>
  <si>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</si>
  <si>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</si>
  <si>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 (บาท)</t>
  </si>
  <si>
    <t>จำนวนหุ้นสามัญถัวเฉลี่ยถ่วงน้ำหนัก (หุ้น)</t>
  </si>
  <si>
    <t xml:space="preserve"> </t>
  </si>
  <si>
    <t>งบแสดงฐานะการเงิน</t>
  </si>
  <si>
    <t>หน่วย :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</si>
  <si>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</si>
  <si>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</si>
  <si>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</si>
  <si>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</si>
  <si>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ภาษีเงินได้นิติบุคคลรอขอคืน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</si>
  <si>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</si>
  <si>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</si>
  <si>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</si>
  <si>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</si>
  <si>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</si>
  <si>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ส่วนปรับปรุงสำนักงานเช่าและอุปกรณ์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</si>
  <si>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</si>
  <si>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</si>
  <si>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</si>
  <si>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</si>
  <si>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</si>
  <si>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</si>
  <si>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</si>
  <si>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</si>
  <si>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</si>
  <si>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ภายในหนึ่งปี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</si>
  <si>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</si>
  <si>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</si>
  <si>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</si>
  <si>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</si>
  <si>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</si>
  <si>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</si>
  <si>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</si>
  <si>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</si>
  <si>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</si>
  <si>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</si>
  <si>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</si>
  <si>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</si>
  <si>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</si>
  <si>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</si>
  <si>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</si>
  <si>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</si>
  <si>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ทุนที่ออกและชำระแล้ว</t>
  </si>
  <si>
    <t>ชำระครบแล้ว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</si>
  <si>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</si>
  <si>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</si>
  <si>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</si>
  <si>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</si>
  <si>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</si>
  <si>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ส่วนเกินทุนจากการรวมธุรกิจภายใต้การควบคุมเดียวกัน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</si>
  <si>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</si>
  <si>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</si>
  <si>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</si>
  <si>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</si>
  <si>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</si>
  <si>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</t>
  </si>
  <si>
    <t>รวม</t>
  </si>
  <si>
    <t>และชำระแล้ว</t>
  </si>
  <si>
    <t>ยังไม่ได้จัดสรร</t>
  </si>
  <si>
    <t>ภาษีเงินได้</t>
  </si>
  <si>
    <t>รวมองค์</t>
  </si>
  <si>
    <t>ของรายการที่จะไม่</t>
  </si>
  <si>
    <t>ประกอบอื่น</t>
  </si>
  <si>
    <t>ถูกจัดประเภทใหม่</t>
  </si>
  <si>
    <t>ของส่วน</t>
  </si>
  <si>
    <t>ไว้ในกำไรหรือ</t>
  </si>
  <si>
    <t>ของผู้ถือหุ้น</t>
  </si>
  <si>
    <t>ขาดทุนในภายหลัง</t>
  </si>
  <si>
    <t>เงินปันผลจ่าย</t>
  </si>
  <si>
    <t>ส่วนของผู้ถือหุ้นบริษัทใหญ่</t>
  </si>
  <si>
    <t>ส่วนได้เสีย</t>
  </si>
  <si>
    <t>ทุนที่ออกและ</t>
  </si>
  <si>
    <t>ที่ไม่มีอำนาจ</t>
  </si>
  <si>
    <t>ชำระแล้ว</t>
  </si>
  <si>
    <t>จากการรวมธุรกิจ</t>
  </si>
  <si>
    <t>รวมองค์ประกอบอื่น</t>
  </si>
  <si>
    <t>ควบคุม</t>
  </si>
  <si>
    <t>ภายใต้การควบคุม</t>
  </si>
  <si>
    <t>ทุนสำรอง</t>
  </si>
  <si>
    <t>ของส่วนของผู้ถือหุ้น</t>
  </si>
  <si>
    <t>เดียวกัน</t>
  </si>
  <si>
    <t>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</si>
  <si>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</si>
  <si>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</si>
  <si>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</si>
  <si>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</si>
  <si>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ค่าใช้จ่ายผลประโยชน์พนักงาน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</si>
  <si>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</si>
  <si>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</si>
  <si>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</si>
  <si>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</si>
  <si>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</si>
  <si>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เงินสดรับจากการขอคืนภาษีเงินได้ถูกหัก ณ ที่จ่าย</t>
  </si>
  <si>
    <t>จ่ายภาษีเงินได้ถูกหัก ณ ที่จ่าย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</si>
  <si>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</si>
  <si>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</si>
  <si>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</si>
  <si>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</si>
  <si>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เงินสดจ่ายเพื่อซื้อเงินลงทุนในบริษัทย่อย</t>
  </si>
  <si>
    <t xml:space="preserve">เงินสดจ่ายเพื่อซื้อส่วนปรับปรุงสำนักงานเช่าและอุปกรณ์ </t>
  </si>
  <si>
    <t>เงินสดจ่ายเพื่อซื้อสินทรัพย์ไม่มีตัวตนอื่น</t>
  </si>
  <si>
    <t>เงินสดรับจากดอกเบี้ย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</si>
  <si>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</si>
  <si>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</si>
  <si>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เงินปันผลจ่าย </t>
  </si>
  <si>
    <t>เงินสดจ่ายดอกเบี้ย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</si>
  <si>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</si>
  <si>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</si>
  <si>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</si>
  <si>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</si>
  <si>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</si>
  <si>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กำไรเบ็ดเสร็จอื่น</t>
  </si>
  <si>
    <t>กำไรเบ็ดเสร็จอื่นสำหรับปี - สุทธิจากภาษี</t>
  </si>
  <si>
    <t>หมายเหตุประกอบงบการเงินเป็นส่วนหนึ่งของงบการเงินนี้</t>
  </si>
  <si>
    <t>ส่วนเกินทุน</t>
  </si>
  <si>
    <t>เงินให้กู้ยืมระยะสั้นแก่กิจการที่เกี่ยวข้องกัน</t>
  </si>
  <si>
    <t>เงินสดจ่ายเงินชำระกู้ยืมระยะสั้น</t>
  </si>
  <si>
    <t>ยอดคงเหลือต้นปี ณ วันที่ 1 มกราคม 2565</t>
  </si>
  <si>
    <t>ยอดคงเหลือปลายปี ณ วันที่ 31 ธันวาคม 2565</t>
  </si>
  <si>
    <t>ยอดคงเหลือ ณ วันที่ 1 มกราคม 2565</t>
  </si>
  <si>
    <t>บริษัท พีอาร์ทีอาร์ กรุ๊ป จำกัด (มหาชน) และบริษัทย่อย</t>
  </si>
  <si>
    <t>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</si>
  <si>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</si>
  <si>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การเพิ่มหุ้นสามัญ</t>
  </si>
  <si>
    <t>การเปลี่ยนแปลงสัดส่วนการถือหุ้นในบริษัทย่อย</t>
  </si>
  <si>
    <t>ตัดจำหน่ายส่วนได้เสียของบริษัทที่ไม่มีอำนาจควบคุม</t>
  </si>
  <si>
    <t>ส่วนเกิน</t>
  </si>
  <si>
    <t>จากการเปลี่ยนแปลง</t>
  </si>
  <si>
    <t>สัดส่วนใน</t>
  </si>
  <si>
    <t>บริษัทย่อย</t>
  </si>
  <si>
    <t>-</t>
  </si>
  <si>
    <t>ผลขาดทุนด้านเครดิตที่คาดว่าจะเกิดขึ้น (กลับรายการ)</t>
  </si>
  <si>
    <t>ต้นทุนทางการเงิน</t>
  </si>
  <si>
    <t xml:space="preserve">เงินสดรับจากการจำหน่ายส่วนปรับปรุงสำนักงานเช่าและอุปกรณ์ </t>
  </si>
  <si>
    <t>ตัดจำหน่ายส่วนได้เสียของบริษัทที่ไม่มีอำนาจควบคุม - เงินสดสุทธิ</t>
  </si>
  <si>
    <t>เงินสดรับจากเงินกู้ยืมระยะสั้น</t>
  </si>
  <si>
    <t>เงินสดรับจากการเพิ่มทุน</t>
  </si>
  <si>
    <t>หุ้นสามัญ 600,000,000 หุ้น  มูลค่าหุ้นละ 0.50 บาท</t>
  </si>
  <si>
    <t>ส่วนเกินจากการเปลี่ยนแปลงสัดส่วนการถือหุ้นในบริษัทย่อย</t>
  </si>
  <si>
    <t>ยอดคงเหลือปลายงปี ณ วันที่ 31 ธันวาคม 2565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</si>
  <si>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</si>
  <si>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</si>
  <si>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</si>
  <si>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</si>
  <si>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</si>
  <si>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กำไร (ขาดทุน) เบ็ดเสร็จรวมสำหรับปี</t>
  </si>
  <si>
    <t>ของบริษัทใหญ่</t>
  </si>
  <si>
    <t>โอนกำไรสะสมที่ยังไม่ได้จัดสรรเป็นสำรองตามกฎหมาย</t>
  </si>
  <si>
    <t>ณ วันที่ 31 ธันวาคม 2566</t>
  </si>
  <si>
    <t>สำหรับปีสิ้นสุดวันที่ 31 ธันวาคม 2566</t>
  </si>
  <si>
    <t>ยอดคงเหลือต้นปี ณ วันที่ 1 มกราคม 2566</t>
  </si>
  <si>
    <t>ยอดคงเหลือปลายปี ณ วันที่ 31 ธันวาคม 2566</t>
  </si>
  <si>
    <t>ยอดคงเหลือ ณ วันที่ 1 มกราคม 2566</t>
  </si>
  <si>
    <t>ส่วนเกินมูลค่าหุ้นสามัญ</t>
  </si>
  <si>
    <t>เงินสดรับจากเงินปันผลบริษัทย่อย</t>
  </si>
  <si>
    <t>มูลค่าหุ้นสามัญ</t>
  </si>
  <si>
    <t>เงินสดรับ (จ่าย) จากเงินกู้ยืมจากสถาบันการเงินสุทธิ</t>
  </si>
  <si>
    <t>หนี้สินภาษีเงินได้รอการตัดบัญชี</t>
  </si>
  <si>
    <t>เงินสดรับภาระผูกพันผลประโยชน์พนักงาน</t>
  </si>
  <si>
    <t>หุ้นสามัญ 450,000,000 หุ้น  มูลค่าหุ้นละ 0.50 บาท</t>
  </si>
  <si>
    <t>การเพิ่มหุ้นสามัญจากส่วนได้เสียที่ไม่มีอำนาจควบคุม</t>
  </si>
  <si>
    <t>เงินสดรับจากการเพิ่มทุนจากส่วนได้เสียที่ไม่มีอำนาจควบคุม</t>
  </si>
  <si>
    <t>เงินสดรับจากเงินฝากธนาคารที่มีภาระค้ำประกัน</t>
  </si>
  <si>
    <t>ปรับปรุงด้วย</t>
  </si>
  <si>
    <t>ยอดคงเหลือปลายงปี ณ วันที่ 31 ธันวาคม 2566</t>
  </si>
  <si>
    <t>(กำไร) ขาดทุนจากการตัดจำหน่ายอุปกรณ์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</si>
  <si>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</si>
  <si>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</si>
  <si>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การแบ่งปันกำไร (ขาดทุน)</t>
  </si>
  <si>
    <t>การแบ่งปันกำไร (ขาดทุน) เบ็ดเสร็จรวม</t>
  </si>
  <si>
    <t>10 และ 28</t>
  </si>
  <si>
    <t>11 และ 28</t>
  </si>
  <si>
    <t>4.2 และ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</si>
</sst>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,_);_(* \(#,##0,\);_(* &quot;-&quot;??_);"/>
    <numFmt numFmtId="167" formatCode="_-* #,##0_-;\-* #,##0_-;_-* &quot;-&quot;??_-;_-@_-"/>
    <numFmt numFmtId="168" formatCode="_(* #,##0_);_(* \(#,##0\);_(* &quot;-&quot;??_);_(@_)"/>
    <numFmt numFmtId="169" formatCode="\-"/>
    <numFmt numFmtId="170" formatCode="#,##0;\(#,##0\)"/>
    <numFmt numFmtId="171" formatCode="_(* #,##0_);_(* \(#,##0\);_(* &quot;-&quot;??????_);_(@_)"/>
    <numFmt numFmtId="172" formatCode="_(* #,##0_);_(* \(#,##0\);_(* &quot;-&quot;????_);_(@_)"/>
    <numFmt numFmtId="173" formatCode="#,##0.0_);\(#,##0.0\)"/>
    <numFmt numFmtId="174" formatCode="_(* #,##0.00000_);_(* \(#,##0.00000\);_(* &quot;-&quot;???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name val="Arial"/>
      <family val="2"/>
    </font>
    <font>
      <sz val="1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10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7" fillId="0" borderId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3" fontId="3" fillId="0" borderId="0" xfId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165" fontId="5" fillId="0" borderId="0" xfId="3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166" fontId="5" fillId="0" borderId="0" xfId="3" applyNumberFormat="1" applyFont="1" applyFill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8" fontId="5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horizontal="center" vertical="center"/>
    </xf>
    <xf numFmtId="168" fontId="5" fillId="0" borderId="2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9" fontId="5" fillId="0" borderId="0" xfId="3" applyNumberFormat="1" applyFont="1" applyFill="1" applyBorder="1" applyAlignment="1">
      <alignment horizontal="center" vertical="center"/>
    </xf>
    <xf numFmtId="168" fontId="5" fillId="0" borderId="1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 vertical="center"/>
    </xf>
    <xf numFmtId="170" fontId="6" fillId="0" borderId="0" xfId="2" applyNumberFormat="1" applyFont="1" applyAlignment="1">
      <alignment horizontal="left" vertical="center"/>
    </xf>
    <xf numFmtId="168" fontId="6" fillId="0" borderId="0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7" fillId="0" borderId="0" xfId="3" applyNumberFormat="1" applyFont="1" applyFill="1" applyBorder="1" applyAlignment="1">
      <alignment horizontal="center" vertical="center"/>
    </xf>
    <xf numFmtId="165" fontId="5" fillId="0" borderId="0" xfId="3" applyFont="1" applyFill="1" applyBorder="1" applyAlignment="1">
      <alignment vertical="center"/>
    </xf>
    <xf numFmtId="168" fontId="5" fillId="0" borderId="3" xfId="5" applyNumberFormat="1" applyFont="1" applyFill="1" applyBorder="1" applyAlignment="1">
      <alignment horizontal="right" vertical="center"/>
    </xf>
    <xf numFmtId="165" fontId="5" fillId="0" borderId="0" xfId="3" applyFont="1" applyFill="1" applyBorder="1" applyAlignment="1">
      <alignment horizontal="center" vertical="center"/>
    </xf>
    <xf numFmtId="169" fontId="9" fillId="0" borderId="0" xfId="3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center" vertical="center"/>
    </xf>
    <xf numFmtId="168" fontId="5" fillId="0" borderId="0" xfId="3" applyNumberFormat="1" applyFont="1" applyFill="1" applyBorder="1" applyAlignment="1">
      <alignment horizontal="center" vertical="center"/>
    </xf>
    <xf numFmtId="170" fontId="6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7" fontId="5" fillId="0" borderId="2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center" vertical="center"/>
    </xf>
    <xf numFmtId="167" fontId="5" fillId="0" borderId="0" xfId="3" applyNumberFormat="1" applyFont="1" applyFill="1" applyAlignment="1">
      <alignment horizontal="right" vertical="center"/>
    </xf>
    <xf numFmtId="43" fontId="5" fillId="0" borderId="0" xfId="3" applyNumberFormat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37" fontId="5" fillId="0" borderId="0" xfId="6" applyFont="1" applyAlignment="1">
      <alignment vertical="center"/>
    </xf>
    <xf numFmtId="164" fontId="3" fillId="0" borderId="0" xfId="2" applyNumberFormat="1" applyFont="1" applyAlignment="1">
      <alignment vertical="center"/>
    </xf>
    <xf numFmtId="165" fontId="6" fillId="0" borderId="0" xfId="3" applyFont="1" applyFill="1" applyBorder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5" fontId="5" fillId="0" borderId="0" xfId="3" applyFont="1" applyFill="1" applyBorder="1" applyAlignment="1">
      <alignment horizontal="right" vertical="center"/>
    </xf>
    <xf numFmtId="165" fontId="5" fillId="0" borderId="0" xfId="3" applyFont="1" applyFill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165" fontId="8" fillId="0" borderId="0" xfId="3" applyFont="1" applyFill="1" applyBorder="1" applyAlignment="1">
      <alignment vertical="center"/>
    </xf>
    <xf numFmtId="0" fontId="13" fillId="0" borderId="0" xfId="7"/>
    <xf numFmtId="0" fontId="16" fillId="0" borderId="0" xfId="7" applyFont="1"/>
    <xf numFmtId="169" fontId="12" fillId="0" borderId="0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71" fontId="17" fillId="0" borderId="0" xfId="3" applyNumberFormat="1" applyFont="1" applyFill="1" applyAlignment="1">
      <alignment horizontal="center" vertical="center"/>
    </xf>
    <xf numFmtId="0" fontId="18" fillId="0" borderId="0" xfId="2" applyFont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71" fontId="17" fillId="0" borderId="0" xfId="3" applyNumberFormat="1" applyFont="1" applyFill="1" applyBorder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right" vertical="center"/>
    </xf>
    <xf numFmtId="0" fontId="5" fillId="0" borderId="0" xfId="7" quotePrefix="1" applyFont="1" applyAlignment="1">
      <alignment horizontal="left"/>
    </xf>
    <xf numFmtId="0" fontId="19" fillId="0" borderId="0" xfId="2" applyFont="1" applyAlignment="1">
      <alignment vertical="center"/>
    </xf>
    <xf numFmtId="37" fontId="18" fillId="0" borderId="0" xfId="3" applyNumberFormat="1" applyFont="1" applyFill="1" applyBorder="1" applyAlignment="1">
      <alignment vertical="center"/>
    </xf>
    <xf numFmtId="37" fontId="18" fillId="0" borderId="0" xfId="3" applyNumberFormat="1" applyFont="1" applyFill="1" applyAlignment="1">
      <alignment vertical="center"/>
    </xf>
    <xf numFmtId="171" fontId="18" fillId="0" borderId="0" xfId="3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/>
    </xf>
    <xf numFmtId="3" fontId="23" fillId="0" borderId="0" xfId="3" applyNumberFormat="1" applyFont="1" applyFill="1" applyAlignment="1">
      <alignment vertical="center"/>
    </xf>
    <xf numFmtId="3" fontId="23" fillId="0" borderId="0" xfId="3" applyNumberFormat="1" applyFont="1" applyFill="1" applyBorder="1" applyAlignment="1">
      <alignment vertical="center"/>
    </xf>
    <xf numFmtId="171" fontId="23" fillId="0" borderId="0" xfId="3" applyNumberFormat="1" applyFont="1" applyFill="1" applyAlignment="1">
      <alignment horizontal="center"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horizontal="center" vertical="center"/>
    </xf>
    <xf numFmtId="0" fontId="6" fillId="0" borderId="0" xfId="2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72" fontId="5" fillId="0" borderId="1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 vertical="center"/>
    </xf>
    <xf numFmtId="172" fontId="5" fillId="0" borderId="2" xfId="3" applyNumberFormat="1" applyFont="1" applyFill="1" applyBorder="1" applyAlignment="1">
      <alignment vertical="center"/>
    </xf>
    <xf numFmtId="172" fontId="5" fillId="0" borderId="0" xfId="3" applyNumberFormat="1" applyFont="1" applyFill="1" applyBorder="1" applyAlignment="1">
      <alignment vertical="center"/>
    </xf>
    <xf numFmtId="172" fontId="3" fillId="0" borderId="0" xfId="3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horizontal="center" vertical="center"/>
    </xf>
    <xf numFmtId="172" fontId="5" fillId="0" borderId="4" xfId="3" applyNumberFormat="1" applyFont="1" applyFill="1" applyBorder="1" applyAlignment="1">
      <alignment vertical="center"/>
    </xf>
    <xf numFmtId="0" fontId="26" fillId="0" borderId="0" xfId="2" applyFont="1" applyAlignment="1">
      <alignment vertical="center"/>
    </xf>
    <xf numFmtId="171" fontId="23" fillId="0" borderId="0" xfId="3" applyNumberFormat="1" applyFont="1" applyFill="1" applyAlignment="1">
      <alignment vertical="center"/>
    </xf>
    <xf numFmtId="171" fontId="23" fillId="0" borderId="0" xfId="3" applyNumberFormat="1" applyFont="1" applyFill="1" applyBorder="1" applyAlignment="1">
      <alignment vertical="center"/>
    </xf>
    <xf numFmtId="171" fontId="23" fillId="0" borderId="0" xfId="3" applyNumberFormat="1" applyFont="1" applyFill="1" applyBorder="1" applyAlignment="1">
      <alignment horizontal="center" vertical="center"/>
    </xf>
    <xf numFmtId="171" fontId="23" fillId="0" borderId="0" xfId="1" applyNumberFormat="1" applyFont="1" applyFill="1" applyAlignment="1">
      <alignment horizontal="center" vertical="center"/>
    </xf>
    <xf numFmtId="171" fontId="23" fillId="0" borderId="0" xfId="1" applyNumberFormat="1" applyFont="1" applyFill="1" applyBorder="1" applyAlignment="1">
      <alignment horizontal="center" vertical="center"/>
    </xf>
    <xf numFmtId="171" fontId="23" fillId="0" borderId="4" xfId="3" applyNumberFormat="1" applyFont="1" applyFill="1" applyBorder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9" fontId="9" fillId="0" borderId="1" xfId="3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quotePrefix="1" applyNumberFormat="1" applyFont="1" applyFill="1" applyAlignment="1">
      <alignment horizontal="right" vertical="center"/>
    </xf>
    <xf numFmtId="169" fontId="23" fillId="0" borderId="0" xfId="3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23" fillId="0" borderId="0" xfId="1" applyNumberFormat="1" applyFont="1" applyFill="1" applyAlignment="1">
      <alignment horizontal="center" vertical="center"/>
    </xf>
    <xf numFmtId="43" fontId="21" fillId="0" borderId="0" xfId="1" applyFont="1" applyFill="1"/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Alignment="1"/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72" fontId="5" fillId="0" borderId="5" xfId="3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horizontal="center" vertical="center"/>
    </xf>
    <xf numFmtId="0" fontId="21" fillId="0" borderId="0" xfId="7" applyFont="1"/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6" applyFont="1" applyAlignment="1">
      <alignment vertical="center"/>
    </xf>
    <xf numFmtId="168" fontId="9" fillId="0" borderId="4" xfId="1" applyNumberFormat="1" applyFont="1" applyFill="1" applyBorder="1" applyAlignment="1">
      <alignment horizontal="center" vertical="center"/>
    </xf>
    <xf numFmtId="171" fontId="21" fillId="0" borderId="0" xfId="7" applyNumberFormat="1" applyFont="1"/>
    <xf numFmtId="43" fontId="23" fillId="0" borderId="0" xfId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/>
    </xf>
    <xf numFmtId="0" fontId="15" fillId="0" borderId="0" xfId="2" applyFont="1" applyAlignment="1">
      <alignment vertical="center"/>
    </xf>
    <xf numFmtId="37" fontId="15" fillId="0" borderId="0" xfId="2" applyNumberFormat="1" applyFont="1" applyAlignment="1">
      <alignment vertical="center"/>
    </xf>
    <xf numFmtId="37" fontId="14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72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37" fontId="18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 indent="2"/>
    </xf>
    <xf numFmtId="0" fontId="5" fillId="0" borderId="0" xfId="4" applyFont="1" applyAlignment="1">
      <alignment horizontal="left" vertical="center" indent="2"/>
    </xf>
    <xf numFmtId="37" fontId="18" fillId="0" borderId="0" xfId="2" applyNumberFormat="1" applyFont="1" applyAlignment="1">
      <alignment horizontal="left" vertical="center" indent="2"/>
    </xf>
    <xf numFmtId="37" fontId="5" fillId="0" borderId="0" xfId="2" applyNumberFormat="1" applyFont="1" applyAlignment="1">
      <alignment horizontal="left" vertical="center" indent="1"/>
    </xf>
    <xf numFmtId="0" fontId="5" fillId="0" borderId="0" xfId="2" applyFont="1" applyAlignment="1">
      <alignment horizontal="left" vertical="center" indent="2"/>
    </xf>
    <xf numFmtId="173" fontId="5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 indent="2"/>
    </xf>
    <xf numFmtId="37" fontId="3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horizontal="left" vertical="center" indent="4"/>
    </xf>
    <xf numFmtId="172" fontId="5" fillId="0" borderId="0" xfId="2" applyNumberFormat="1" applyFont="1" applyAlignment="1">
      <alignment horizontal="right" vertical="center"/>
    </xf>
    <xf numFmtId="0" fontId="5" fillId="0" borderId="0" xfId="9" applyFont="1" applyAlignment="1">
      <alignment horizontal="center" vertical="center"/>
    </xf>
    <xf numFmtId="37" fontId="5" fillId="0" borderId="0" xfId="2" applyNumberFormat="1" applyFont="1" applyAlignment="1">
      <alignment horizontal="left" vertical="center" indent="3"/>
    </xf>
    <xf numFmtId="37" fontId="6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left" vertical="center" indent="5"/>
    </xf>
    <xf numFmtId="37" fontId="5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172" fontId="3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 indent="4"/>
    </xf>
    <xf numFmtId="43" fontId="2" fillId="0" borderId="0" xfId="2" applyNumberFormat="1"/>
    <xf numFmtId="43" fontId="2" fillId="0" borderId="0" xfId="2" applyNumberFormat="1" applyAlignment="1">
      <alignment horizontal="center" vertical="center"/>
    </xf>
    <xf numFmtId="9" fontId="6" fillId="0" borderId="0" xfId="2" applyNumberFormat="1" applyFont="1" applyAlignment="1">
      <alignment horizontal="left" vertical="center" indent="4"/>
    </xf>
    <xf numFmtId="9" fontId="5" fillId="0" borderId="0" xfId="2" applyNumberFormat="1" applyFont="1" applyAlignment="1">
      <alignment horizontal="left" vertical="center" indent="2"/>
    </xf>
    <xf numFmtId="37" fontId="5" fillId="0" borderId="1" xfId="2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left" vertical="center" indent="1"/>
    </xf>
    <xf numFmtId="165" fontId="7" fillId="0" borderId="0" xfId="2" applyNumberFormat="1" applyFont="1" applyAlignment="1">
      <alignment horizontal="center" vertical="center"/>
    </xf>
    <xf numFmtId="0" fontId="22" fillId="0" borderId="0" xfId="2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0" fontId="24" fillId="0" borderId="0" xfId="7" applyFont="1" applyAlignment="1">
      <alignment horizontal="center"/>
    </xf>
    <xf numFmtId="0" fontId="24" fillId="0" borderId="0" xfId="2" applyFont="1" applyAlignment="1">
      <alignment horizontal="center" vertical="center"/>
    </xf>
    <xf numFmtId="0" fontId="22" fillId="0" borderId="0" xfId="8" applyFont="1" applyAlignment="1">
      <alignment vertical="center"/>
    </xf>
    <xf numFmtId="0" fontId="22" fillId="0" borderId="0" xfId="8" applyFont="1" applyAlignment="1">
      <alignment horizontal="center" vertical="center" wrapText="1"/>
    </xf>
    <xf numFmtId="0" fontId="22" fillId="0" borderId="0" xfId="8" applyFont="1" applyAlignment="1">
      <alignment horizontal="center" vertical="center"/>
    </xf>
    <xf numFmtId="0" fontId="24" fillId="0" borderId="0" xfId="2" applyFont="1" applyAlignment="1">
      <alignment vertical="center"/>
    </xf>
    <xf numFmtId="171" fontId="23" fillId="0" borderId="0" xfId="2" applyNumberFormat="1" applyFont="1" applyAlignment="1">
      <alignment horizontal="center" vertical="center"/>
    </xf>
    <xf numFmtId="171" fontId="22" fillId="0" borderId="0" xfId="2" applyNumberFormat="1" applyFont="1" applyAlignment="1">
      <alignment vertical="center"/>
    </xf>
    <xf numFmtId="0" fontId="23" fillId="0" borderId="0" xfId="2" applyFont="1" applyAlignment="1">
      <alignment horizontal="center" vertical="center"/>
    </xf>
    <xf numFmtId="0" fontId="9" fillId="0" borderId="0" xfId="7" quotePrefix="1" applyFont="1" applyAlignment="1">
      <alignment horizontal="left"/>
    </xf>
    <xf numFmtId="171" fontId="23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43" fontId="23" fillId="0" borderId="0" xfId="1" applyFont="1" applyFill="1" applyAlignment="1">
      <alignment horizontal="center" vertical="center"/>
    </xf>
    <xf numFmtId="43" fontId="22" fillId="0" borderId="0" xfId="1" applyFont="1" applyFill="1" applyAlignment="1">
      <alignment vertical="center"/>
    </xf>
    <xf numFmtId="0" fontId="6" fillId="0" borderId="0" xfId="2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37" fontId="12" fillId="0" borderId="4" xfId="2" applyNumberFormat="1" applyFont="1" applyBorder="1" applyAlignment="1">
      <alignment horizontal="right" vertical="center"/>
    </xf>
    <xf numFmtId="37" fontId="12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68" fontId="12" fillId="0" borderId="4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0" fontId="5" fillId="0" borderId="0" xfId="9" applyFont="1" applyAlignment="1">
      <alignment horizontal="left" vertical="center" indent="2"/>
    </xf>
    <xf numFmtId="0" fontId="25" fillId="0" borderId="0" xfId="10" applyFont="1" applyAlignment="1">
      <alignment horizontal="left" indent="2"/>
    </xf>
    <xf numFmtId="0" fontId="5" fillId="0" borderId="0" xfId="10" applyFont="1" applyAlignment="1">
      <alignment horizontal="left" indent="2"/>
    </xf>
    <xf numFmtId="9" fontId="5" fillId="0" borderId="0" xfId="2" applyNumberFormat="1" applyFont="1" applyAlignment="1">
      <alignment horizontal="left" vertical="center" indent="4"/>
    </xf>
    <xf numFmtId="0" fontId="28" fillId="0" borderId="0" xfId="0" applyFont="1"/>
    <xf numFmtId="174" fontId="9" fillId="0" borderId="0" xfId="3" applyNumberFormat="1" applyFont="1" applyFill="1" applyBorder="1" applyAlignment="1">
      <alignment horizontal="center" vertical="center"/>
    </xf>
    <xf numFmtId="169" fontId="12" fillId="0" borderId="4" xfId="3" applyNumberFormat="1" applyFont="1" applyFill="1" applyBorder="1" applyAlignment="1">
      <alignment horizontal="center" vertical="center"/>
    </xf>
    <xf numFmtId="0" fontId="22" fillId="0" borderId="5" xfId="2" applyFont="1" applyBorder="1" applyAlignment="1">
      <alignment vertical="center"/>
    </xf>
    <xf numFmtId="168" fontId="12" fillId="0" borderId="4" xfId="1" applyNumberFormat="1" applyFont="1" applyFill="1" applyBorder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43" fontId="6" fillId="0" borderId="0" xfId="1" applyFont="1"/>
    <xf numFmtId="43" fontId="8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43" fontId="8" fillId="0" borderId="0" xfId="1" applyFont="1" applyAlignment="1">
      <alignment horizontal="center" vertical="center"/>
    </xf>
    <xf numFmtId="10" fontId="5" fillId="0" borderId="0" xfId="12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37" fontId="5" fillId="0" borderId="0" xfId="2" quotePrefix="1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169" fontId="9" fillId="0" borderId="4" xfId="3" applyNumberFormat="1" applyFont="1" applyFill="1" applyBorder="1" applyAlignment="1">
      <alignment horizontal="center" vertical="center"/>
    </xf>
    <xf numFmtId="38" fontId="5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38" fontId="5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/>
    </xf>
    <xf numFmtId="0" fontId="5" fillId="0" borderId="0" xfId="4" applyFont="1" applyAlignment="1">
      <alignment horizontal="left" vertical="center" indent="2"/>
    </xf>
    <xf numFmtId="37" fontId="6" fillId="0" borderId="1" xfId="2" applyNumberFormat="1" applyFont="1" applyBorder="1" applyAlignment="1">
      <alignment horizontal="right" vertical="center"/>
    </xf>
    <xf numFmtId="41" fontId="6" fillId="0" borderId="0" xfId="2" applyNumberFormat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2" xfId="8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center"/>
    </xf>
    <xf numFmtId="0" fontId="22" fillId="0" borderId="0" xfId="8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justify"/>
    </xf>
    <xf numFmtId="37" fontId="6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justify"/>
    </xf>
  </cellXfs>
  <cellStyles count="13">
    <cellStyle name="Comma" xfId="1" builtinId="3"/>
    <cellStyle name="Comma 2 2" xfId="3" xr:uid="{00000000-0005-0000-0000-000001000000}"/>
    <cellStyle name="Comma 2 2 2" xfId="5" xr:uid="{00000000-0005-0000-0000-000002000000}"/>
    <cellStyle name="Normal" xfId="0" builtinId="0"/>
    <cellStyle name="Normal 2" xfId="11" xr:uid="{5537F819-9E89-4F5F-A314-9121B012B504}"/>
    <cellStyle name="Normal 2 2 2" xfId="2" xr:uid="{00000000-0005-0000-0000-000004000000}"/>
    <cellStyle name="Normal 2 2 8" xfId="8" xr:uid="{00000000-0005-0000-0000-000005000000}"/>
    <cellStyle name="Normal 2 3" xfId="9" xr:uid="{00000000-0005-0000-0000-000006000000}"/>
    <cellStyle name="Normal 3" xfId="4" xr:uid="{00000000-0005-0000-0000-000007000000}"/>
    <cellStyle name="Normal 4 2" xfId="7" xr:uid="{00000000-0005-0000-0000-000008000000}"/>
    <cellStyle name="Normal_DTL45Y" xfId="6" xr:uid="{00000000-0005-0000-0000-00000A000000}"/>
    <cellStyle name="Normal_Worksheet in  US Brokers &amp; Dealers in Securities Draft FS" xfId="10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76"/>
  <sheetViews>
    <sheetView topLeftCell="A37" zoomScale="110" zoomScaleNormal="110" zoomScaleSheetLayoutView="85" workbookViewId="0">
      <selection activeCell="C5" sqref="C5"/>
    </sheetView>
  </sheetViews>
  <sheetFormatPr defaultColWidth="9.36328125" defaultRowHeight="24" customHeight="1"/>
  <cols>
    <col min="1" max="1" width="56.08984375" style="2" customWidth="1"/>
    <col min="2" max="2" width="10.453125" style="38" customWidth="1"/>
    <col min="3" max="3" width="14.36328125" style="2" bestFit="1" customWidth="1"/>
    <col min="4" max="4" width="2.36328125" style="2" customWidth="1"/>
    <col min="5" max="5" width="14.36328125" style="2" bestFit="1" customWidth="1"/>
    <col min="6" max="6" width="2.36328125" style="2" customWidth="1"/>
    <col min="7" max="7" width="14.36328125" style="2" bestFit="1" customWidth="1"/>
    <col min="8" max="8" width="2.36328125" style="2" customWidth="1"/>
    <col min="9" max="9" width="14.36328125" style="2" bestFit="1" customWidth="1"/>
    <col min="10" max="10" width="9.36328125" style="2" customWidth="1"/>
    <col min="11" max="11" width="15" style="3" bestFit="1" customWidth="1"/>
    <col min="12" max="13" width="5.36328125" style="3" customWidth="1"/>
    <col min="14" max="14" width="14.36328125" style="3" bestFit="1" customWidth="1"/>
    <col min="15" max="15" width="16.36328125" style="3" customWidth="1"/>
    <col min="16" max="16" width="9.36328125" style="2" customWidth="1"/>
    <col min="17" max="17" width="13.6328125" style="2" customWidth="1"/>
    <col min="18" max="18" width="9.36328125" style="2" customWidth="1"/>
    <col min="19" max="19" width="13.6328125" style="2" customWidth="1"/>
    <col min="20" max="16384" width="9.36328125" style="2"/>
  </cols>
  <sheetData>
    <row r="1" spans="1:19" ht="26">
      <c r="A1" s="218" t="s">
        <v>150</v>
      </c>
      <c r="B1" s="218"/>
      <c r="C1" s="218"/>
      <c r="D1" s="218"/>
      <c r="E1" s="218"/>
      <c r="F1" s="218"/>
      <c r="G1" s="218"/>
      <c r="H1" s="218"/>
      <c r="I1" s="218"/>
      <c r="J1" s="62"/>
    </row>
    <row r="2" spans="1:19" ht="24" customHeight="1">
      <c r="A2" s="218" t="s">
        <v>33</v>
      </c>
      <c r="B2" s="218"/>
      <c r="C2" s="218"/>
      <c r="D2" s="218"/>
      <c r="E2" s="218"/>
      <c r="F2" s="218"/>
      <c r="G2" s="218"/>
      <c r="H2" s="218"/>
      <c r="I2" s="218"/>
    </row>
    <row r="3" spans="1:19" ht="24" customHeight="1">
      <c r="A3" s="218" t="s">
        <v>178</v>
      </c>
      <c r="B3" s="218"/>
      <c r="C3" s="218"/>
      <c r="D3" s="218"/>
      <c r="E3" s="218"/>
      <c r="F3" s="218"/>
      <c r="G3" s="218"/>
      <c r="H3" s="218"/>
      <c r="I3" s="218"/>
    </row>
    <row r="4" spans="1:19" ht="24" customHeight="1">
      <c r="A4" s="219" t="s">
        <v>34</v>
      </c>
      <c r="B4" s="219"/>
      <c r="C4" s="219"/>
      <c r="D4" s="219"/>
      <c r="E4" s="219"/>
      <c r="F4" s="219"/>
      <c r="G4" s="219"/>
      <c r="H4" s="219"/>
      <c r="I4" s="219"/>
    </row>
    <row r="5" spans="1:19" ht="9" customHeight="1"/>
    <row r="6" spans="1:19" s="5" customFormat="1" ht="24" customHeight="1">
      <c r="B6" s="8" t="s">
        <v>1</v>
      </c>
      <c r="C6" s="220" t="s">
        <v>2</v>
      </c>
      <c r="D6" s="220"/>
      <c r="E6" s="220"/>
      <c r="F6" s="220"/>
      <c r="G6" s="220" t="s">
        <v>3</v>
      </c>
      <c r="H6" s="220"/>
      <c r="I6" s="220"/>
      <c r="K6" s="7"/>
      <c r="L6" s="7"/>
      <c r="M6" s="7"/>
      <c r="N6" s="7"/>
      <c r="O6" s="7"/>
    </row>
    <row r="7" spans="1:19" s="5" customFormat="1" ht="24" customHeight="1">
      <c r="B7" s="9"/>
      <c r="C7" s="8">
        <v>2566</v>
      </c>
      <c r="D7" s="137"/>
      <c r="E7" s="8">
        <v>2565</v>
      </c>
      <c r="G7" s="8">
        <v>2566</v>
      </c>
      <c r="H7" s="137"/>
      <c r="I7" s="8">
        <v>2565</v>
      </c>
      <c r="K7" s="7"/>
      <c r="L7" s="113"/>
      <c r="M7" s="113"/>
      <c r="N7" s="113"/>
      <c r="O7" s="8"/>
    </row>
    <row r="8" spans="1:19" s="5" customFormat="1" ht="24" customHeight="1">
      <c r="A8" s="8" t="s">
        <v>35</v>
      </c>
      <c r="B8" s="8"/>
      <c r="K8" s="7"/>
      <c r="L8" s="7"/>
      <c r="M8" s="7"/>
      <c r="N8" s="7"/>
      <c r="O8" s="7"/>
    </row>
    <row r="9" spans="1:19" s="5" customFormat="1" ht="24" customHeight="1">
      <c r="A9" s="5" t="s">
        <v>36</v>
      </c>
      <c r="B9" s="9"/>
      <c r="C9" s="6"/>
      <c r="D9" s="6"/>
      <c r="E9" s="6"/>
      <c r="F9" s="6"/>
      <c r="G9" s="6"/>
      <c r="H9" s="6"/>
      <c r="I9" s="6"/>
      <c r="K9" s="7"/>
      <c r="L9" s="7"/>
      <c r="M9" s="7"/>
      <c r="N9" s="7"/>
      <c r="O9" s="7"/>
    </row>
    <row r="10" spans="1:19" s="5" customFormat="1" ht="24" customHeight="1">
      <c r="A10" s="145" t="s">
        <v>37</v>
      </c>
      <c r="B10" s="9">
        <v>4.0999999999999996</v>
      </c>
      <c r="C10" s="39">
        <v>480318614</v>
      </c>
      <c r="D10" s="40"/>
      <c r="E10" s="39">
        <v>112510559</v>
      </c>
      <c r="F10" s="40"/>
      <c r="G10" s="39">
        <v>433233075</v>
      </c>
      <c r="H10" s="40"/>
      <c r="I10" s="39">
        <v>91617212</v>
      </c>
      <c r="K10" s="7"/>
      <c r="L10" s="7"/>
      <c r="M10" s="7"/>
      <c r="N10" s="7"/>
      <c r="O10" s="7"/>
      <c r="Q10" s="20"/>
      <c r="S10" s="20"/>
    </row>
    <row r="11" spans="1:19" s="5" customFormat="1" ht="24" customHeight="1">
      <c r="A11" s="145" t="s">
        <v>38</v>
      </c>
      <c r="B11" s="9">
        <v>5</v>
      </c>
      <c r="C11" s="39">
        <f>1066930474-12250</f>
        <v>1066918224</v>
      </c>
      <c r="D11" s="40"/>
      <c r="E11" s="39">
        <v>948486367</v>
      </c>
      <c r="F11" s="40"/>
      <c r="G11" s="39">
        <v>1040131412</v>
      </c>
      <c r="H11" s="40"/>
      <c r="I11" s="39">
        <v>927661992</v>
      </c>
      <c r="K11" s="7"/>
      <c r="L11" s="7"/>
      <c r="M11" s="7"/>
      <c r="N11" s="7"/>
      <c r="O11" s="7"/>
      <c r="Q11" s="20"/>
      <c r="S11" s="20"/>
    </row>
    <row r="12" spans="1:19" s="5" customFormat="1" ht="24" customHeight="1">
      <c r="A12" s="145" t="s">
        <v>145</v>
      </c>
      <c r="B12" s="9">
        <v>6</v>
      </c>
      <c r="C12" s="31">
        <v>0</v>
      </c>
      <c r="D12" s="40"/>
      <c r="E12" s="31">
        <v>0</v>
      </c>
      <c r="F12" s="41"/>
      <c r="G12" s="39">
        <v>20000000</v>
      </c>
      <c r="H12" s="41"/>
      <c r="I12" s="39">
        <v>11000000</v>
      </c>
      <c r="K12" s="7"/>
      <c r="L12" s="7"/>
      <c r="M12" s="7"/>
      <c r="N12" s="7"/>
      <c r="O12" s="7"/>
      <c r="Q12" s="20"/>
      <c r="S12" s="20"/>
    </row>
    <row r="13" spans="1:19" s="5" customFormat="1" ht="24" customHeight="1">
      <c r="A13" s="145" t="s">
        <v>39</v>
      </c>
      <c r="B13" s="9"/>
      <c r="C13" s="39">
        <v>268168297</v>
      </c>
      <c r="D13" s="40"/>
      <c r="E13" s="39">
        <v>240094267</v>
      </c>
      <c r="F13" s="40"/>
      <c r="G13" s="39">
        <v>267397679</v>
      </c>
      <c r="H13" s="40"/>
      <c r="I13" s="39">
        <v>239046961</v>
      </c>
      <c r="K13" s="7"/>
      <c r="L13" s="7"/>
      <c r="M13" s="7"/>
      <c r="N13" s="7"/>
      <c r="O13" s="7"/>
      <c r="Q13" s="20"/>
      <c r="S13" s="20"/>
    </row>
    <row r="14" spans="1:19" s="5" customFormat="1" ht="24" customHeight="1">
      <c r="A14" s="145" t="s">
        <v>40</v>
      </c>
      <c r="B14" s="9">
        <v>7</v>
      </c>
      <c r="C14" s="39">
        <v>13813233</v>
      </c>
      <c r="D14" s="40"/>
      <c r="E14" s="39">
        <v>3461109</v>
      </c>
      <c r="F14" s="40"/>
      <c r="G14" s="39">
        <v>8483135</v>
      </c>
      <c r="H14" s="40"/>
      <c r="I14" s="39">
        <v>80502231</v>
      </c>
      <c r="K14" s="7"/>
      <c r="L14" s="7"/>
      <c r="M14" s="7"/>
      <c r="N14" s="7"/>
      <c r="O14" s="7"/>
      <c r="Q14" s="20"/>
      <c r="S14" s="20"/>
    </row>
    <row r="15" spans="1:19" s="5" customFormat="1" ht="24" customHeight="1">
      <c r="A15" s="159" t="s">
        <v>41</v>
      </c>
      <c r="B15" s="9"/>
      <c r="C15" s="42">
        <f>SUM(C10:C14)</f>
        <v>1829218368</v>
      </c>
      <c r="D15" s="43"/>
      <c r="E15" s="42">
        <f>SUM(E10:E14)</f>
        <v>1304552302</v>
      </c>
      <c r="F15" s="43"/>
      <c r="G15" s="42">
        <f>SUM(G10:G14)</f>
        <v>1769245301</v>
      </c>
      <c r="H15" s="43"/>
      <c r="I15" s="42">
        <f>SUM(I10:I14)</f>
        <v>1349828396</v>
      </c>
      <c r="K15" s="7"/>
      <c r="L15" s="7"/>
      <c r="M15" s="7"/>
      <c r="N15" s="7"/>
      <c r="O15" s="7"/>
      <c r="Q15" s="20"/>
      <c r="S15" s="20"/>
    </row>
    <row r="16" spans="1:19" s="5" customFormat="1" ht="24" customHeight="1">
      <c r="B16" s="9"/>
      <c r="C16" s="43"/>
      <c r="D16" s="43"/>
      <c r="E16" s="43"/>
      <c r="F16" s="43"/>
      <c r="G16" s="43"/>
      <c r="H16" s="43"/>
      <c r="I16" s="43"/>
      <c r="K16" s="7"/>
      <c r="L16" s="7"/>
      <c r="M16" s="7"/>
      <c r="N16" s="7"/>
      <c r="O16" s="7"/>
      <c r="Q16" s="20"/>
      <c r="S16" s="20"/>
    </row>
    <row r="17" spans="1:19" s="5" customFormat="1" ht="24" customHeight="1">
      <c r="A17" s="5" t="s">
        <v>42</v>
      </c>
      <c r="B17" s="9"/>
      <c r="C17" s="6"/>
      <c r="D17" s="6"/>
      <c r="E17" s="6"/>
      <c r="F17" s="41"/>
      <c r="G17" s="6"/>
      <c r="H17" s="41"/>
      <c r="I17" s="6"/>
      <c r="K17" s="7"/>
      <c r="L17" s="7"/>
      <c r="M17" s="7"/>
      <c r="N17" s="7"/>
      <c r="O17" s="7"/>
      <c r="Q17" s="20"/>
      <c r="S17" s="20"/>
    </row>
    <row r="18" spans="1:19" s="5" customFormat="1" ht="24" customHeight="1">
      <c r="A18" s="145" t="s">
        <v>43</v>
      </c>
      <c r="B18" s="9">
        <v>8</v>
      </c>
      <c r="C18" s="39">
        <v>1124371</v>
      </c>
      <c r="D18" s="44"/>
      <c r="E18" s="39">
        <v>1124371</v>
      </c>
      <c r="F18" s="45"/>
      <c r="G18" s="39">
        <v>1000000</v>
      </c>
      <c r="H18" s="40"/>
      <c r="I18" s="39">
        <v>1000000</v>
      </c>
      <c r="K18" s="7"/>
      <c r="L18" s="7"/>
      <c r="M18" s="7"/>
      <c r="N18" s="7"/>
      <c r="O18" s="7"/>
      <c r="Q18" s="20"/>
      <c r="S18" s="20"/>
    </row>
    <row r="19" spans="1:19" s="5" customFormat="1" ht="24" customHeight="1">
      <c r="A19" s="145" t="s">
        <v>44</v>
      </c>
      <c r="B19" s="9">
        <v>9</v>
      </c>
      <c r="C19" s="31">
        <v>0</v>
      </c>
      <c r="D19" s="160"/>
      <c r="E19" s="31">
        <v>0</v>
      </c>
      <c r="F19" s="161"/>
      <c r="G19" s="26">
        <v>99999320</v>
      </c>
      <c r="H19" s="46"/>
      <c r="I19" s="26">
        <v>44749520</v>
      </c>
      <c r="K19" s="7"/>
      <c r="L19" s="7"/>
      <c r="M19" s="7"/>
      <c r="N19" s="7"/>
      <c r="O19" s="7"/>
      <c r="Q19" s="20"/>
      <c r="S19" s="20"/>
    </row>
    <row r="20" spans="1:19" s="5" customFormat="1" ht="24" customHeight="1">
      <c r="A20" s="145" t="s">
        <v>45</v>
      </c>
      <c r="B20" s="9">
        <v>10</v>
      </c>
      <c r="C20" s="33">
        <v>70009754</v>
      </c>
      <c r="D20" s="140"/>
      <c r="E20" s="33">
        <v>78292206</v>
      </c>
      <c r="F20" s="14"/>
      <c r="G20" s="33">
        <v>35255978</v>
      </c>
      <c r="H20" s="102"/>
      <c r="I20" s="33">
        <v>46079925</v>
      </c>
      <c r="K20" s="7"/>
      <c r="L20" s="7"/>
      <c r="M20" s="7"/>
      <c r="N20" s="7"/>
      <c r="O20" s="7"/>
      <c r="Q20" s="20"/>
      <c r="S20" s="20"/>
    </row>
    <row r="21" spans="1:19" s="5" customFormat="1" ht="24" customHeight="1">
      <c r="A21" s="145" t="s">
        <v>46</v>
      </c>
      <c r="B21" s="9">
        <v>11</v>
      </c>
      <c r="C21" s="39">
        <v>88799321</v>
      </c>
      <c r="D21" s="139"/>
      <c r="E21" s="39">
        <v>47009257</v>
      </c>
      <c r="F21" s="45"/>
      <c r="G21" s="39">
        <v>22154864</v>
      </c>
      <c r="H21" s="45"/>
      <c r="I21" s="39">
        <v>22462807</v>
      </c>
      <c r="K21" s="7"/>
      <c r="L21" s="7"/>
      <c r="M21" s="7"/>
      <c r="N21" s="7"/>
      <c r="O21" s="7"/>
      <c r="Q21" s="20"/>
      <c r="S21" s="20"/>
    </row>
    <row r="22" spans="1:19" s="5" customFormat="1" ht="24" customHeight="1">
      <c r="A22" s="145" t="s">
        <v>47</v>
      </c>
      <c r="B22" s="9">
        <v>12</v>
      </c>
      <c r="C22" s="39">
        <v>17419916</v>
      </c>
      <c r="D22" s="139"/>
      <c r="E22" s="39">
        <v>12848838</v>
      </c>
      <c r="F22" s="45"/>
      <c r="G22" s="21">
        <v>0</v>
      </c>
      <c r="H22" s="45"/>
      <c r="I22" s="39">
        <v>3450851</v>
      </c>
      <c r="K22" s="7"/>
      <c r="L22" s="7"/>
      <c r="M22" s="7"/>
      <c r="N22" s="7"/>
      <c r="O22" s="7"/>
      <c r="Q22" s="20"/>
      <c r="S22" s="20"/>
    </row>
    <row r="23" spans="1:19" s="5" customFormat="1" ht="24" customHeight="1">
      <c r="A23" s="145" t="s">
        <v>48</v>
      </c>
      <c r="B23" s="9">
        <v>13</v>
      </c>
      <c r="C23" s="39">
        <f>84345262-6824698</f>
        <v>77520564</v>
      </c>
      <c r="D23" s="139"/>
      <c r="E23" s="39">
        <v>61897422</v>
      </c>
      <c r="F23" s="45"/>
      <c r="G23" s="39">
        <f>76835095-6824698</f>
        <v>70010397</v>
      </c>
      <c r="H23" s="45"/>
      <c r="I23" s="39">
        <v>59630916</v>
      </c>
      <c r="K23" s="7"/>
      <c r="L23" s="7"/>
      <c r="M23" s="7"/>
      <c r="N23" s="7"/>
      <c r="O23" s="7"/>
      <c r="Q23" s="20"/>
      <c r="S23" s="20"/>
    </row>
    <row r="24" spans="1:19" s="5" customFormat="1" ht="24" customHeight="1">
      <c r="A24" s="159" t="s">
        <v>49</v>
      </c>
      <c r="B24" s="9"/>
      <c r="C24" s="42">
        <f>SUM(C18:C23)</f>
        <v>254873926</v>
      </c>
      <c r="D24" s="139"/>
      <c r="E24" s="42">
        <f>SUM(E18:E23)</f>
        <v>201172094</v>
      </c>
      <c r="F24" s="139"/>
      <c r="G24" s="42">
        <f>SUM(G18:G23)</f>
        <v>228420559</v>
      </c>
      <c r="H24" s="139"/>
      <c r="I24" s="42">
        <f>SUM(I18:I23)</f>
        <v>177374019</v>
      </c>
      <c r="K24" s="7"/>
      <c r="L24" s="7"/>
      <c r="M24" s="7"/>
      <c r="N24" s="7"/>
      <c r="O24" s="7"/>
      <c r="Q24" s="20"/>
      <c r="S24" s="20"/>
    </row>
    <row r="25" spans="1:19" s="5" customFormat="1" ht="24" customHeight="1" thickBot="1">
      <c r="A25" s="137" t="s">
        <v>50</v>
      </c>
      <c r="B25" s="8"/>
      <c r="C25" s="48">
        <f>C15+C24</f>
        <v>2084092294</v>
      </c>
      <c r="D25" s="139"/>
      <c r="E25" s="48">
        <f>E15+E24</f>
        <v>1505724396</v>
      </c>
      <c r="F25" s="139"/>
      <c r="G25" s="48">
        <f>G15+G24</f>
        <v>1997665860</v>
      </c>
      <c r="H25" s="139"/>
      <c r="I25" s="48">
        <f>I15+I24</f>
        <v>1527202415</v>
      </c>
      <c r="K25" s="7"/>
      <c r="L25" s="7"/>
      <c r="M25" s="7"/>
      <c r="N25" s="7"/>
      <c r="O25" s="7"/>
    </row>
    <row r="26" spans="1:19" s="5" customFormat="1" ht="24" customHeight="1" thickTop="1">
      <c r="B26" s="9"/>
      <c r="C26" s="47"/>
      <c r="D26" s="47"/>
      <c r="E26" s="47"/>
      <c r="F26" s="47"/>
      <c r="G26" s="47"/>
      <c r="H26" s="47"/>
      <c r="I26" s="47"/>
      <c r="K26" s="7"/>
      <c r="L26" s="7"/>
      <c r="M26" s="7"/>
      <c r="N26" s="7"/>
      <c r="O26" s="7"/>
    </row>
    <row r="27" spans="1:19" s="5" customFormat="1" ht="24" customHeight="1">
      <c r="B27" s="9"/>
      <c r="C27" s="47"/>
      <c r="D27" s="47"/>
      <c r="E27" s="47"/>
      <c r="F27" s="47"/>
      <c r="G27" s="47"/>
      <c r="H27" s="47"/>
      <c r="I27" s="47"/>
      <c r="K27" s="7"/>
      <c r="L27" s="7"/>
      <c r="M27" s="7"/>
      <c r="N27" s="7"/>
      <c r="O27" s="7"/>
    </row>
    <row r="28" spans="1:19" s="5" customFormat="1" ht="24" customHeight="1">
      <c r="B28" s="9"/>
      <c r="C28" s="47"/>
      <c r="D28" s="47"/>
      <c r="E28" s="47"/>
      <c r="F28" s="47"/>
      <c r="G28" s="47"/>
      <c r="H28" s="47"/>
      <c r="I28" s="47"/>
      <c r="K28" s="7"/>
      <c r="L28" s="7"/>
      <c r="M28" s="7"/>
      <c r="N28" s="7"/>
      <c r="O28" s="7"/>
    </row>
    <row r="29" spans="1:19" s="5" customFormat="1" ht="24" customHeight="1">
      <c r="B29" s="9"/>
      <c r="C29" s="47"/>
      <c r="D29" s="47"/>
      <c r="E29" s="47"/>
      <c r="F29" s="47"/>
      <c r="G29" s="47"/>
      <c r="H29" s="47"/>
      <c r="I29" s="47"/>
      <c r="K29" s="7"/>
      <c r="L29" s="7"/>
      <c r="M29" s="7"/>
      <c r="N29" s="7"/>
      <c r="O29" s="7"/>
    </row>
    <row r="30" spans="1:19" s="5" customFormat="1" ht="24" customHeight="1">
      <c r="B30" s="9"/>
      <c r="C30" s="47"/>
      <c r="D30" s="47"/>
      <c r="E30" s="47"/>
      <c r="F30" s="47"/>
      <c r="G30" s="47"/>
      <c r="H30" s="47"/>
      <c r="I30" s="47"/>
      <c r="K30" s="7"/>
      <c r="L30" s="7"/>
      <c r="M30" s="7"/>
      <c r="N30" s="7"/>
      <c r="O30" s="7"/>
    </row>
    <row r="31" spans="1:19" s="5" customFormat="1" ht="24" customHeight="1">
      <c r="B31" s="9"/>
      <c r="C31" s="47"/>
      <c r="D31" s="47"/>
      <c r="E31" s="47"/>
      <c r="F31" s="47"/>
      <c r="G31" s="47"/>
      <c r="H31" s="47"/>
      <c r="I31" s="47"/>
      <c r="K31" s="7"/>
      <c r="L31" s="7"/>
      <c r="M31" s="7"/>
      <c r="N31" s="7"/>
      <c r="O31" s="7"/>
    </row>
    <row r="32" spans="1:19" s="5" customFormat="1" ht="24" customHeight="1">
      <c r="B32" s="9"/>
      <c r="C32" s="47"/>
      <c r="D32" s="47"/>
      <c r="E32" s="47"/>
      <c r="F32" s="47"/>
      <c r="G32" s="47"/>
      <c r="H32" s="47"/>
      <c r="I32" s="47"/>
      <c r="K32" s="7"/>
      <c r="L32" s="7"/>
      <c r="M32" s="7"/>
      <c r="N32" s="7"/>
      <c r="O32" s="7"/>
    </row>
    <row r="33" spans="1:15" s="5" customFormat="1" ht="24" customHeight="1">
      <c r="B33" s="9"/>
      <c r="C33" s="47"/>
      <c r="D33" s="47"/>
      <c r="E33" s="47"/>
      <c r="F33" s="47"/>
      <c r="G33" s="47"/>
      <c r="H33" s="47"/>
      <c r="I33" s="47"/>
      <c r="K33" s="7"/>
      <c r="L33" s="7"/>
      <c r="M33" s="7"/>
      <c r="N33" s="7"/>
      <c r="O33" s="7"/>
    </row>
    <row r="34" spans="1:15" s="5" customFormat="1" ht="24" customHeight="1">
      <c r="A34" s="50"/>
      <c r="B34" s="50"/>
      <c r="C34" s="50"/>
      <c r="D34" s="50"/>
      <c r="E34" s="50"/>
      <c r="F34" s="50"/>
      <c r="G34" s="50"/>
      <c r="H34" s="50"/>
      <c r="I34" s="50"/>
      <c r="K34" s="7"/>
      <c r="L34" s="7"/>
      <c r="M34" s="7"/>
      <c r="N34" s="7"/>
      <c r="O34" s="7"/>
    </row>
    <row r="35" spans="1:15" s="5" customFormat="1" ht="24" customHeight="1">
      <c r="A35" s="50"/>
      <c r="B35" s="50"/>
      <c r="C35" s="50"/>
      <c r="D35" s="50"/>
      <c r="E35" s="50"/>
      <c r="F35" s="50"/>
      <c r="G35" s="50"/>
      <c r="H35" s="50"/>
      <c r="I35" s="50"/>
      <c r="K35" s="7"/>
      <c r="L35" s="7"/>
      <c r="M35" s="7"/>
      <c r="N35" s="7"/>
      <c r="O35" s="7"/>
    </row>
    <row r="36" spans="1:15" s="5" customFormat="1" ht="24" customHeight="1">
      <c r="A36" s="50"/>
      <c r="B36" s="50"/>
      <c r="C36" s="50"/>
      <c r="D36" s="50"/>
      <c r="E36" s="50"/>
      <c r="F36" s="50"/>
      <c r="G36" s="50"/>
      <c r="H36" s="50"/>
      <c r="I36" s="50"/>
      <c r="K36" s="7"/>
      <c r="L36" s="7"/>
      <c r="M36" s="7"/>
      <c r="N36" s="7"/>
      <c r="O36" s="7"/>
    </row>
    <row r="37" spans="1:15" s="5" customFormat="1" ht="24" customHeight="1">
      <c r="A37" s="50"/>
      <c r="B37" s="50"/>
      <c r="C37" s="50"/>
      <c r="D37" s="50"/>
      <c r="E37" s="50"/>
      <c r="F37" s="50"/>
      <c r="G37" s="50"/>
      <c r="H37" s="50"/>
      <c r="I37" s="50"/>
      <c r="K37" s="7"/>
      <c r="L37" s="7"/>
      <c r="M37" s="7"/>
      <c r="N37" s="7"/>
      <c r="O37" s="7"/>
    </row>
    <row r="38" spans="1:15" s="5" customFormat="1" ht="24" customHeight="1">
      <c r="A38" s="50"/>
      <c r="B38" s="50"/>
      <c r="C38" s="50"/>
      <c r="D38" s="50"/>
      <c r="E38" s="50"/>
      <c r="F38" s="50"/>
      <c r="G38" s="50"/>
      <c r="H38" s="50"/>
      <c r="I38" s="50"/>
      <c r="K38" s="7"/>
      <c r="L38" s="7"/>
      <c r="M38" s="7"/>
      <c r="N38" s="7"/>
      <c r="O38" s="7"/>
    </row>
    <row r="39" spans="1:15" s="5" customFormat="1" ht="24" customHeight="1">
      <c r="A39" s="50"/>
      <c r="B39" s="50"/>
      <c r="C39" s="50"/>
      <c r="D39" s="50"/>
      <c r="E39" s="50"/>
      <c r="F39" s="50"/>
      <c r="G39" s="50"/>
      <c r="H39" s="50"/>
      <c r="I39" s="50"/>
      <c r="K39" s="7"/>
      <c r="L39" s="7"/>
      <c r="M39" s="7"/>
      <c r="N39" s="7"/>
      <c r="O39" s="7"/>
    </row>
    <row r="40" spans="1:15" s="5" customFormat="1" ht="24" customHeight="1">
      <c r="A40" s="50"/>
      <c r="B40" s="50"/>
      <c r="C40" s="50"/>
      <c r="D40" s="50"/>
      <c r="E40" s="50"/>
      <c r="F40" s="50"/>
      <c r="G40" s="50"/>
      <c r="H40" s="50"/>
      <c r="I40" s="50"/>
      <c r="K40" s="7"/>
      <c r="L40" s="7"/>
      <c r="M40" s="7"/>
      <c r="N40" s="7"/>
      <c r="O40" s="7"/>
    </row>
    <row r="41" spans="1:15" s="5" customFormat="1" ht="24" customHeight="1">
      <c r="A41" s="50"/>
      <c r="B41" s="50"/>
      <c r="C41" s="50"/>
      <c r="D41" s="50"/>
      <c r="E41" s="50"/>
      <c r="F41" s="50"/>
      <c r="G41" s="50"/>
      <c r="H41" s="50"/>
      <c r="I41" s="50"/>
      <c r="K41" s="7"/>
      <c r="L41" s="7"/>
      <c r="M41" s="7"/>
      <c r="N41" s="7"/>
      <c r="O41" s="7"/>
    </row>
    <row r="42" spans="1:15" s="5" customFormat="1" ht="24" customHeight="1">
      <c r="A42" s="50"/>
      <c r="B42" s="50"/>
      <c r="C42" s="50"/>
      <c r="D42" s="50"/>
      <c r="E42" s="50"/>
      <c r="F42" s="50"/>
      <c r="G42" s="50"/>
      <c r="H42" s="50"/>
      <c r="I42" s="50"/>
      <c r="K42" s="7"/>
      <c r="L42" s="7"/>
      <c r="M42" s="7"/>
      <c r="N42" s="7"/>
      <c r="O42" s="7"/>
    </row>
    <row r="43" spans="1:15" s="5" customFormat="1" ht="24" customHeight="1">
      <c r="A43" s="50"/>
      <c r="B43" s="50"/>
      <c r="C43" s="50"/>
      <c r="D43" s="50"/>
      <c r="E43" s="50"/>
      <c r="F43" s="50"/>
      <c r="G43" s="50"/>
      <c r="H43" s="50"/>
      <c r="I43" s="50"/>
      <c r="K43" s="7"/>
      <c r="L43" s="7"/>
      <c r="M43" s="7"/>
      <c r="N43" s="7"/>
      <c r="O43" s="7"/>
    </row>
    <row r="44" spans="1:15" s="5" customFormat="1" ht="24" customHeight="1">
      <c r="A44" s="50"/>
      <c r="B44" s="50"/>
      <c r="C44" s="50"/>
      <c r="D44" s="50"/>
      <c r="E44" s="50"/>
      <c r="F44" s="50"/>
      <c r="G44" s="50"/>
      <c r="H44" s="200"/>
      <c r="I44" s="50"/>
      <c r="K44" s="7"/>
      <c r="L44" s="7"/>
      <c r="M44" s="7"/>
      <c r="N44" s="7"/>
      <c r="O44" s="7"/>
    </row>
    <row r="45" spans="1:15" s="5" customFormat="1" ht="24" customHeight="1">
      <c r="A45" s="50"/>
      <c r="B45" s="50"/>
      <c r="C45" s="50"/>
      <c r="D45" s="50"/>
      <c r="E45" s="49"/>
      <c r="F45" s="49"/>
      <c r="G45" s="49"/>
      <c r="H45" s="49"/>
      <c r="I45" s="49"/>
      <c r="K45" s="7"/>
      <c r="L45" s="7"/>
      <c r="M45" s="7"/>
      <c r="N45" s="7"/>
      <c r="O45" s="7"/>
    </row>
    <row r="46" spans="1:15" s="5" customFormat="1" ht="24" customHeight="1">
      <c r="A46" s="50"/>
      <c r="B46" s="50"/>
      <c r="C46" s="50"/>
      <c r="D46" s="50"/>
      <c r="E46" s="50"/>
      <c r="F46" s="50"/>
      <c r="G46" s="50"/>
      <c r="H46" s="50"/>
      <c r="I46" s="50"/>
      <c r="K46" s="7"/>
      <c r="L46" s="7"/>
      <c r="M46" s="7"/>
      <c r="N46" s="7"/>
      <c r="O46" s="7"/>
    </row>
    <row r="47" spans="1:15" s="5" customFormat="1" ht="24" customHeight="1">
      <c r="A47" s="217" t="s">
        <v>143</v>
      </c>
      <c r="B47" s="217"/>
      <c r="C47" s="217"/>
      <c r="D47" s="217"/>
      <c r="E47" s="217"/>
      <c r="F47" s="217"/>
      <c r="G47" s="217"/>
      <c r="H47" s="217"/>
      <c r="I47" s="217"/>
      <c r="K47" s="7"/>
      <c r="L47" s="7"/>
      <c r="M47" s="7"/>
      <c r="N47" s="7"/>
      <c r="O47" s="7"/>
    </row>
    <row r="50" spans="2:9" ht="24" customHeight="1">
      <c r="D50" s="51"/>
      <c r="E50" s="51"/>
      <c r="F50" s="51"/>
      <c r="G50" s="51"/>
      <c r="H50" s="51"/>
      <c r="I50" s="51"/>
    </row>
    <row r="51" spans="2:9" ht="24" customHeight="1">
      <c r="D51" s="51"/>
      <c r="E51" s="51"/>
      <c r="F51" s="51"/>
      <c r="G51" s="51"/>
      <c r="H51" s="51"/>
      <c r="I51" s="51"/>
    </row>
    <row r="52" spans="2:9" ht="24" customHeight="1">
      <c r="D52" s="51"/>
      <c r="E52" s="51"/>
      <c r="F52" s="51"/>
      <c r="G52" s="51"/>
      <c r="H52" s="51"/>
      <c r="I52" s="51"/>
    </row>
    <row r="53" spans="2:9" ht="24" customHeight="1">
      <c r="B53" s="2"/>
      <c r="D53" s="51"/>
      <c r="E53" s="51"/>
      <c r="F53" s="51"/>
      <c r="G53" s="51"/>
      <c r="H53" s="51"/>
      <c r="I53" s="51"/>
    </row>
    <row r="54" spans="2:9" ht="24" customHeight="1">
      <c r="B54" s="2"/>
      <c r="D54" s="51"/>
      <c r="E54" s="51"/>
      <c r="F54" s="51"/>
      <c r="G54" s="51"/>
      <c r="H54" s="51"/>
      <c r="I54" s="51"/>
    </row>
    <row r="55" spans="2:9" ht="24" customHeight="1">
      <c r="B55" s="2"/>
      <c r="D55" s="51"/>
      <c r="E55" s="51"/>
      <c r="F55" s="51"/>
      <c r="G55" s="51"/>
      <c r="H55" s="51"/>
      <c r="I55" s="51"/>
    </row>
    <row r="56" spans="2:9" ht="24" customHeight="1">
      <c r="B56" s="2"/>
      <c r="D56" s="51"/>
      <c r="E56" s="51"/>
      <c r="F56" s="51"/>
      <c r="G56" s="51"/>
      <c r="H56" s="51"/>
      <c r="I56" s="51"/>
    </row>
    <row r="57" spans="2:9" ht="24" customHeight="1">
      <c r="B57" s="2"/>
      <c r="D57" s="51"/>
      <c r="E57" s="51"/>
      <c r="F57" s="51"/>
      <c r="G57" s="51"/>
      <c r="H57" s="51"/>
      <c r="I57" s="51"/>
    </row>
    <row r="58" spans="2:9" ht="24" customHeight="1">
      <c r="B58" s="2"/>
      <c r="D58" s="51"/>
      <c r="E58" s="51"/>
      <c r="F58" s="51"/>
      <c r="G58" s="51"/>
      <c r="H58" s="51"/>
      <c r="I58" s="51"/>
    </row>
    <row r="59" spans="2:9" ht="24" customHeight="1">
      <c r="B59" s="2"/>
      <c r="D59" s="51"/>
      <c r="E59" s="51"/>
      <c r="F59" s="51"/>
      <c r="G59" s="51"/>
      <c r="H59" s="51"/>
      <c r="I59" s="51"/>
    </row>
    <row r="60" spans="2:9" ht="24" customHeight="1">
      <c r="B60" s="2"/>
      <c r="D60" s="51"/>
      <c r="E60" s="51"/>
      <c r="F60" s="51"/>
      <c r="G60" s="51"/>
      <c r="H60" s="51"/>
      <c r="I60" s="51"/>
    </row>
    <row r="61" spans="2:9" ht="24" customHeight="1">
      <c r="B61" s="2"/>
      <c r="D61" s="51"/>
      <c r="E61" s="51"/>
      <c r="F61" s="51"/>
      <c r="G61" s="51"/>
      <c r="H61" s="51"/>
      <c r="I61" s="51"/>
    </row>
    <row r="62" spans="2:9" ht="24" customHeight="1">
      <c r="B62" s="2"/>
      <c r="D62" s="51"/>
      <c r="E62" s="51"/>
      <c r="F62" s="51"/>
      <c r="G62" s="51"/>
      <c r="H62" s="51"/>
      <c r="I62" s="51"/>
    </row>
    <row r="63" spans="2:9" ht="24" customHeight="1">
      <c r="B63" s="2"/>
      <c r="D63" s="51"/>
      <c r="E63" s="51"/>
      <c r="F63" s="51"/>
      <c r="G63" s="51"/>
      <c r="H63" s="51"/>
      <c r="I63" s="51"/>
    </row>
    <row r="64" spans="2:9" ht="24" customHeight="1">
      <c r="B64" s="2"/>
      <c r="D64" s="51"/>
      <c r="E64" s="51"/>
      <c r="F64" s="51"/>
      <c r="G64" s="51"/>
      <c r="H64" s="51"/>
      <c r="I64" s="51"/>
    </row>
    <row r="65" spans="2:9" ht="24" customHeight="1">
      <c r="B65" s="2"/>
      <c r="D65" s="51"/>
      <c r="E65" s="51"/>
      <c r="F65" s="51"/>
      <c r="G65" s="51"/>
      <c r="H65" s="51"/>
      <c r="I65" s="51"/>
    </row>
    <row r="66" spans="2:9" ht="24" customHeight="1">
      <c r="B66" s="2"/>
      <c r="D66" s="51"/>
      <c r="E66" s="51"/>
      <c r="F66" s="51"/>
      <c r="G66" s="51"/>
      <c r="H66" s="51"/>
      <c r="I66" s="51"/>
    </row>
    <row r="67" spans="2:9" ht="24" customHeight="1">
      <c r="B67" s="2"/>
      <c r="D67" s="51"/>
      <c r="E67" s="51"/>
      <c r="F67" s="51"/>
      <c r="G67" s="51"/>
      <c r="H67" s="51"/>
      <c r="I67" s="51"/>
    </row>
    <row r="68" spans="2:9" ht="24" customHeight="1">
      <c r="B68" s="2"/>
    </row>
    <row r="76" spans="2:9" ht="24" customHeight="1">
      <c r="B76" s="2"/>
    </row>
  </sheetData>
  <mergeCells count="7">
    <mergeCell ref="A47:I47"/>
    <mergeCell ref="A1:I1"/>
    <mergeCell ref="A2:I2"/>
    <mergeCell ref="A3:I3"/>
    <mergeCell ref="A4:I4"/>
    <mergeCell ref="C6:F6"/>
    <mergeCell ref="G6:I6"/>
  </mergeCells>
  <pageMargins left="1" right="0.3" top="1" bottom="0.5" header="0.6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99"/>
  <sheetViews>
    <sheetView topLeftCell="A35" zoomScaleNormal="100" zoomScaleSheetLayoutView="85" workbookViewId="0">
      <selection activeCell="A39" sqref="A39"/>
    </sheetView>
  </sheetViews>
  <sheetFormatPr defaultColWidth="9.36328125" defaultRowHeight="24" customHeight="1"/>
  <cols>
    <col min="1" max="1" width="52.6328125" style="2" customWidth="1"/>
    <col min="2" max="2" width="9.36328125" style="2" bestFit="1" customWidth="1"/>
    <col min="3" max="3" width="15.36328125" style="2" bestFit="1" customWidth="1"/>
    <col min="4" max="4" width="1.36328125" style="2" customWidth="1"/>
    <col min="5" max="5" width="15.36328125" style="2" bestFit="1" customWidth="1"/>
    <col min="6" max="6" width="1.36328125" style="2" customWidth="1"/>
    <col min="7" max="7" width="15.36328125" style="2" bestFit="1" customWidth="1"/>
    <col min="8" max="8" width="1.36328125" style="2" customWidth="1"/>
    <col min="9" max="9" width="15.36328125" style="2" bestFit="1" customWidth="1"/>
    <col min="10" max="11" width="9.36328125" style="2" customWidth="1"/>
    <col min="12" max="12" width="18.36328125" style="86" customWidth="1"/>
    <col min="13" max="13" width="12" style="2" bestFit="1" customWidth="1"/>
    <col min="14" max="14" width="17.6328125" style="2" bestFit="1" customWidth="1"/>
    <col min="15" max="16" width="9.36328125" style="2"/>
    <col min="17" max="17" width="11.6328125" style="2" bestFit="1" customWidth="1"/>
    <col min="18" max="16384" width="9.36328125" style="2"/>
  </cols>
  <sheetData>
    <row r="1" spans="1:17" ht="26">
      <c r="A1" s="218" t="s">
        <v>150</v>
      </c>
      <c r="B1" s="218"/>
      <c r="C1" s="218"/>
      <c r="D1" s="218"/>
      <c r="E1" s="218"/>
      <c r="F1" s="218"/>
      <c r="G1" s="218"/>
      <c r="H1" s="218"/>
      <c r="I1" s="218"/>
    </row>
    <row r="2" spans="1:17" ht="24" customHeight="1">
      <c r="A2" s="222" t="s">
        <v>51</v>
      </c>
      <c r="B2" s="222"/>
      <c r="C2" s="222"/>
      <c r="D2" s="222"/>
      <c r="E2" s="222"/>
      <c r="F2" s="222"/>
      <c r="G2" s="222"/>
      <c r="H2" s="222"/>
      <c r="I2" s="222"/>
    </row>
    <row r="3" spans="1:17" ht="24" customHeight="1">
      <c r="A3" s="218" t="s">
        <v>178</v>
      </c>
      <c r="B3" s="218"/>
      <c r="C3" s="218"/>
      <c r="D3" s="218"/>
      <c r="E3" s="218"/>
      <c r="F3" s="218"/>
      <c r="G3" s="218"/>
      <c r="H3" s="218"/>
      <c r="I3" s="218"/>
    </row>
    <row r="4" spans="1:17" s="5" customFormat="1" ht="24" customHeight="1">
      <c r="A4" s="219" t="s">
        <v>34</v>
      </c>
      <c r="B4" s="219"/>
      <c r="C4" s="219"/>
      <c r="D4" s="219"/>
      <c r="E4" s="219"/>
      <c r="F4" s="219"/>
      <c r="G4" s="219"/>
      <c r="H4" s="219"/>
      <c r="I4" s="219"/>
      <c r="L4" s="110"/>
    </row>
    <row r="5" spans="1:17" s="5" customFormat="1" ht="9" customHeight="1">
      <c r="L5" s="110"/>
    </row>
    <row r="6" spans="1:17" s="5" customFormat="1" ht="24" customHeight="1">
      <c r="B6" s="8" t="s">
        <v>1</v>
      </c>
      <c r="C6" s="220" t="s">
        <v>2</v>
      </c>
      <c r="D6" s="220"/>
      <c r="E6" s="220"/>
      <c r="G6" s="220" t="s">
        <v>3</v>
      </c>
      <c r="H6" s="220"/>
      <c r="I6" s="220"/>
      <c r="L6" s="110"/>
    </row>
    <row r="7" spans="1:17" s="5" customFormat="1" ht="24" customHeight="1">
      <c r="B7" s="8"/>
      <c r="C7" s="8">
        <v>2566</v>
      </c>
      <c r="D7" s="137"/>
      <c r="E7" s="8">
        <v>2565</v>
      </c>
      <c r="G7" s="8">
        <v>2566</v>
      </c>
      <c r="H7" s="137"/>
      <c r="I7" s="8">
        <v>2565</v>
      </c>
      <c r="L7" s="110"/>
    </row>
    <row r="8" spans="1:17" s="5" customFormat="1" ht="24" customHeight="1">
      <c r="A8" s="8" t="s">
        <v>52</v>
      </c>
      <c r="B8" s="8"/>
      <c r="C8" s="49"/>
      <c r="D8" s="49"/>
      <c r="E8" s="49"/>
      <c r="F8" s="49"/>
      <c r="G8" s="49"/>
      <c r="H8" s="49"/>
      <c r="I8" s="49"/>
      <c r="L8" s="110"/>
    </row>
    <row r="9" spans="1:17" s="5" customFormat="1" ht="24" customHeight="1">
      <c r="A9" s="5" t="s">
        <v>53</v>
      </c>
      <c r="B9" s="9"/>
      <c r="C9" s="41"/>
      <c r="D9" s="41"/>
      <c r="E9" s="41"/>
      <c r="F9" s="41"/>
      <c r="G9" s="41"/>
      <c r="H9" s="41"/>
      <c r="I9" s="41"/>
      <c r="L9" s="110"/>
    </row>
    <row r="10" spans="1:17" s="5" customFormat="1" ht="24" customHeight="1">
      <c r="A10" s="141" t="s">
        <v>151</v>
      </c>
      <c r="B10" s="9">
        <v>14</v>
      </c>
      <c r="C10" s="21">
        <v>0</v>
      </c>
      <c r="D10" s="41"/>
      <c r="E10" s="41">
        <v>548456717</v>
      </c>
      <c r="F10" s="41"/>
      <c r="G10" s="21">
        <v>0</v>
      </c>
      <c r="H10" s="41"/>
      <c r="I10" s="41">
        <v>548456717</v>
      </c>
      <c r="L10" s="110"/>
      <c r="M10" s="7"/>
      <c r="N10" s="7"/>
    </row>
    <row r="11" spans="1:17" s="5" customFormat="1" ht="24" customHeight="1">
      <c r="A11" s="145" t="s">
        <v>54</v>
      </c>
      <c r="B11" s="9">
        <v>15</v>
      </c>
      <c r="C11" s="105">
        <f>223747373+6207681-1</f>
        <v>229955053</v>
      </c>
      <c r="D11" s="139"/>
      <c r="E11" s="41">
        <v>214254285</v>
      </c>
      <c r="F11" s="139"/>
      <c r="G11" s="105">
        <f>208090842-1029000+6207681</f>
        <v>213269523</v>
      </c>
      <c r="H11" s="213"/>
      <c r="I11" s="41">
        <v>200021846</v>
      </c>
      <c r="K11" s="41"/>
      <c r="L11" s="110"/>
      <c r="M11" s="110"/>
      <c r="N11" s="110"/>
      <c r="O11" s="110"/>
      <c r="Q11" s="110"/>
    </row>
    <row r="12" spans="1:17" s="5" customFormat="1" ht="24" customHeight="1">
      <c r="A12" s="145" t="s">
        <v>152</v>
      </c>
      <c r="B12" s="9">
        <v>16</v>
      </c>
      <c r="C12" s="21">
        <v>0</v>
      </c>
      <c r="D12" s="139"/>
      <c r="E12" s="21">
        <v>0</v>
      </c>
      <c r="F12" s="139"/>
      <c r="G12" s="21">
        <v>0</v>
      </c>
      <c r="H12" s="213"/>
      <c r="I12" s="41">
        <v>60000000</v>
      </c>
      <c r="K12" s="41"/>
      <c r="L12" s="110"/>
      <c r="M12" s="7"/>
      <c r="N12" s="7"/>
    </row>
    <row r="13" spans="1:17" s="5" customFormat="1" ht="24" customHeight="1">
      <c r="A13" s="141" t="s">
        <v>56</v>
      </c>
      <c r="B13" s="9"/>
      <c r="D13" s="139"/>
      <c r="E13" s="21"/>
      <c r="F13" s="139"/>
      <c r="H13" s="213"/>
      <c r="I13" s="39"/>
      <c r="K13" s="47"/>
      <c r="L13" s="110"/>
      <c r="M13" s="7"/>
      <c r="N13" s="110"/>
      <c r="O13" s="110"/>
      <c r="P13" s="110"/>
      <c r="Q13" s="110"/>
    </row>
    <row r="14" spans="1:17" s="5" customFormat="1" ht="24" customHeight="1">
      <c r="A14" s="152" t="s">
        <v>55</v>
      </c>
      <c r="B14" s="9">
        <v>17</v>
      </c>
      <c r="C14" s="39">
        <v>17108448</v>
      </c>
      <c r="D14" s="139"/>
      <c r="E14" s="105">
        <v>18600306</v>
      </c>
      <c r="F14" s="139"/>
      <c r="G14" s="105">
        <v>10070101</v>
      </c>
      <c r="H14" s="214"/>
      <c r="I14" s="41">
        <v>12768113</v>
      </c>
      <c r="L14" s="110"/>
      <c r="M14" s="7"/>
      <c r="N14" s="7"/>
    </row>
    <row r="15" spans="1:17" s="5" customFormat="1" ht="24" customHeight="1">
      <c r="A15" s="145" t="s">
        <v>57</v>
      </c>
      <c r="B15" s="9">
        <v>18</v>
      </c>
      <c r="C15" s="39">
        <v>157082321</v>
      </c>
      <c r="D15" s="139"/>
      <c r="E15" s="39">
        <v>133448145</v>
      </c>
      <c r="F15" s="139"/>
      <c r="G15" s="105">
        <v>146855527</v>
      </c>
      <c r="H15" s="213"/>
      <c r="I15" s="39">
        <v>124533976</v>
      </c>
      <c r="L15" s="110"/>
      <c r="M15" s="7"/>
      <c r="N15" s="7"/>
    </row>
    <row r="16" spans="1:17" s="5" customFormat="1" ht="24" customHeight="1">
      <c r="A16" s="154" t="s">
        <v>58</v>
      </c>
      <c r="B16" s="140"/>
      <c r="C16" s="42">
        <f>SUM(C10:C15)</f>
        <v>404145822</v>
      </c>
      <c r="D16" s="139"/>
      <c r="E16" s="42">
        <f>SUM(E10:E15)</f>
        <v>914759453</v>
      </c>
      <c r="F16" s="139"/>
      <c r="G16" s="42">
        <f>SUM(G10:G15)</f>
        <v>370195151</v>
      </c>
      <c r="H16" s="213" t="s">
        <v>59</v>
      </c>
      <c r="I16" s="42">
        <f>SUM(I10:I15)</f>
        <v>945780652</v>
      </c>
      <c r="L16" s="110"/>
      <c r="M16" s="7"/>
      <c r="N16" s="7"/>
    </row>
    <row r="17" spans="1:14" s="5" customFormat="1" ht="24" customHeight="1">
      <c r="A17" s="154"/>
      <c r="B17" s="140"/>
      <c r="C17" s="39"/>
      <c r="D17" s="139"/>
      <c r="E17" s="39"/>
      <c r="F17" s="139"/>
      <c r="G17" s="39"/>
      <c r="H17" s="213"/>
      <c r="I17" s="39"/>
      <c r="L17" s="110"/>
      <c r="M17" s="7"/>
      <c r="N17" s="7"/>
    </row>
    <row r="18" spans="1:14" s="5" customFormat="1" ht="24" customHeight="1">
      <c r="A18" s="5" t="s">
        <v>60</v>
      </c>
      <c r="B18" s="140"/>
      <c r="C18" s="39"/>
      <c r="D18" s="139"/>
      <c r="E18" s="39"/>
      <c r="F18" s="139"/>
      <c r="G18" s="39"/>
      <c r="H18" s="213" t="s">
        <v>59</v>
      </c>
      <c r="I18" s="39"/>
      <c r="L18" s="110"/>
      <c r="M18" s="7"/>
      <c r="N18" s="7"/>
    </row>
    <row r="19" spans="1:14" s="5" customFormat="1" ht="24" customHeight="1">
      <c r="A19" s="145" t="s">
        <v>61</v>
      </c>
      <c r="B19" s="9">
        <v>17</v>
      </c>
      <c r="C19" s="105">
        <v>24119222</v>
      </c>
      <c r="D19" s="139"/>
      <c r="E19" s="105">
        <v>34119175</v>
      </c>
      <c r="F19" s="106"/>
      <c r="G19" s="107">
        <v>4941993</v>
      </c>
      <c r="H19" s="108"/>
      <c r="I19" s="107">
        <v>14837360</v>
      </c>
      <c r="L19" s="110"/>
      <c r="M19" s="7"/>
      <c r="N19" s="7"/>
    </row>
    <row r="20" spans="1:14" s="5" customFormat="1" ht="24" customHeight="1">
      <c r="A20" s="145" t="s">
        <v>62</v>
      </c>
      <c r="B20" s="9">
        <v>10</v>
      </c>
      <c r="C20" s="39">
        <v>2198101</v>
      </c>
      <c r="D20" s="139"/>
      <c r="E20" s="39">
        <v>2198101</v>
      </c>
      <c r="F20" s="139"/>
      <c r="G20" s="39">
        <v>1319333</v>
      </c>
      <c r="H20" s="213"/>
      <c r="I20" s="39">
        <v>1319333</v>
      </c>
      <c r="L20" s="110"/>
      <c r="M20" s="7"/>
      <c r="N20" s="7"/>
    </row>
    <row r="21" spans="1:14" s="5" customFormat="1" ht="24" customHeight="1">
      <c r="A21" s="145" t="s">
        <v>63</v>
      </c>
      <c r="B21" s="9"/>
      <c r="D21" s="139"/>
      <c r="E21" s="39"/>
      <c r="F21" s="139"/>
      <c r="H21" s="213"/>
      <c r="I21" s="39"/>
      <c r="L21" s="110"/>
      <c r="M21" s="7"/>
      <c r="N21" s="7"/>
    </row>
    <row r="22" spans="1:14" s="5" customFormat="1" ht="24" customHeight="1">
      <c r="A22" s="152" t="s">
        <v>64</v>
      </c>
      <c r="B22" s="9">
        <v>19</v>
      </c>
      <c r="C22" s="39">
        <f>88437445-6824698</f>
        <v>81612747</v>
      </c>
      <c r="D22" s="139"/>
      <c r="E22" s="39">
        <v>69246780</v>
      </c>
      <c r="F22" s="139"/>
      <c r="G22" s="39">
        <f>83405185-6824698</f>
        <v>76580487</v>
      </c>
      <c r="H22" s="213"/>
      <c r="I22" s="39">
        <v>65123822</v>
      </c>
      <c r="L22" s="110"/>
      <c r="M22" s="7"/>
      <c r="N22" s="7"/>
    </row>
    <row r="23" spans="1:14" s="5" customFormat="1" ht="24" customHeight="1">
      <c r="A23" s="145" t="s">
        <v>187</v>
      </c>
      <c r="B23" s="9">
        <v>12</v>
      </c>
      <c r="C23" s="21">
        <v>0</v>
      </c>
      <c r="D23" s="139"/>
      <c r="E23" s="21">
        <v>0</v>
      </c>
      <c r="F23" s="139"/>
      <c r="G23" s="39">
        <v>376782</v>
      </c>
      <c r="H23" s="213"/>
      <c r="I23" s="21">
        <v>0</v>
      </c>
      <c r="L23" s="110"/>
      <c r="M23" s="7"/>
      <c r="N23" s="7"/>
    </row>
    <row r="24" spans="1:14" s="5" customFormat="1" ht="24" customHeight="1">
      <c r="A24" s="145" t="s">
        <v>65</v>
      </c>
      <c r="B24" s="9"/>
      <c r="C24" s="39">
        <v>33802824</v>
      </c>
      <c r="D24" s="139"/>
      <c r="E24" s="39">
        <v>34271984</v>
      </c>
      <c r="F24" s="139"/>
      <c r="G24" s="39">
        <v>33802824</v>
      </c>
      <c r="H24" s="213"/>
      <c r="I24" s="39">
        <v>34675984</v>
      </c>
      <c r="L24" s="110"/>
      <c r="M24" s="7"/>
      <c r="N24" s="7"/>
    </row>
    <row r="25" spans="1:14" s="5" customFormat="1" ht="24" customHeight="1">
      <c r="A25" s="154" t="s">
        <v>66</v>
      </c>
      <c r="B25" s="140"/>
      <c r="C25" s="42">
        <f>SUM(C19:C24)</f>
        <v>141732894</v>
      </c>
      <c r="D25" s="139"/>
      <c r="E25" s="42">
        <f>SUM(E19:E24)</f>
        <v>139836040</v>
      </c>
      <c r="F25" s="139"/>
      <c r="G25" s="42">
        <f>SUM(G19:G24)</f>
        <v>117021419</v>
      </c>
      <c r="H25" s="213" t="s">
        <v>59</v>
      </c>
      <c r="I25" s="42">
        <f>SUM(I19:I24)</f>
        <v>115956499</v>
      </c>
    </row>
    <row r="26" spans="1:14" s="5" customFormat="1" ht="24" customHeight="1">
      <c r="A26" s="141" t="s">
        <v>67</v>
      </c>
      <c r="B26" s="140"/>
      <c r="C26" s="42">
        <f>C16+C25</f>
        <v>545878716</v>
      </c>
      <c r="D26" s="139"/>
      <c r="E26" s="42">
        <f>E16+E25</f>
        <v>1054595493</v>
      </c>
      <c r="F26" s="139"/>
      <c r="G26" s="42">
        <f>G16+G25</f>
        <v>487216570</v>
      </c>
      <c r="H26" s="213" t="s">
        <v>59</v>
      </c>
      <c r="I26" s="42">
        <f>I16+I25</f>
        <v>1061737151</v>
      </c>
    </row>
    <row r="27" spans="1:14" s="5" customFormat="1" ht="24" customHeight="1">
      <c r="A27" s="141"/>
      <c r="B27" s="140"/>
      <c r="C27" s="139"/>
      <c r="D27" s="139"/>
      <c r="E27" s="139"/>
      <c r="F27" s="139"/>
      <c r="G27" s="139"/>
      <c r="H27" s="139"/>
      <c r="I27" s="139"/>
      <c r="L27" s="110"/>
    </row>
    <row r="28" spans="1:14" s="5" customFormat="1" ht="24" customHeight="1">
      <c r="A28" s="141"/>
      <c r="B28" s="140"/>
      <c r="C28" s="139"/>
      <c r="D28" s="139"/>
      <c r="E28" s="139"/>
      <c r="F28" s="139"/>
      <c r="G28" s="139"/>
      <c r="H28" s="139"/>
      <c r="I28" s="139"/>
      <c r="L28" s="110"/>
    </row>
    <row r="29" spans="1:14" s="5" customFormat="1" ht="24" customHeight="1">
      <c r="A29" s="141"/>
      <c r="B29" s="140"/>
      <c r="C29" s="139"/>
      <c r="D29" s="139"/>
      <c r="E29" s="139"/>
      <c r="F29" s="139"/>
      <c r="G29" s="139"/>
      <c r="H29" s="139"/>
      <c r="I29" s="139"/>
      <c r="L29" s="110"/>
    </row>
    <row r="30" spans="1:14" s="5" customFormat="1" ht="24" customHeight="1">
      <c r="A30" s="141"/>
      <c r="B30" s="140"/>
      <c r="C30" s="139"/>
      <c r="D30" s="139"/>
      <c r="E30" s="139"/>
      <c r="F30" s="139"/>
      <c r="G30" s="139"/>
      <c r="H30" s="139"/>
      <c r="I30" s="139"/>
      <c r="L30" s="110"/>
    </row>
    <row r="31" spans="1:14" s="5" customFormat="1" ht="24" customHeight="1">
      <c r="A31" s="141"/>
      <c r="B31" s="140"/>
      <c r="C31" s="139"/>
      <c r="D31" s="139"/>
      <c r="E31" s="139"/>
      <c r="F31" s="139"/>
      <c r="G31" s="139"/>
      <c r="H31" s="139"/>
      <c r="I31" s="139"/>
      <c r="L31" s="110"/>
    </row>
    <row r="32" spans="1:14" s="5" customFormat="1" ht="24" customHeight="1">
      <c r="A32" s="141"/>
      <c r="B32" s="140"/>
      <c r="C32" s="139"/>
      <c r="D32" s="139"/>
      <c r="E32" s="139"/>
      <c r="F32" s="139"/>
      <c r="G32" s="139"/>
      <c r="H32" s="139"/>
      <c r="I32" s="139"/>
      <c r="L32" s="110"/>
    </row>
    <row r="33" spans="1:12" s="5" customFormat="1" ht="24" customHeight="1">
      <c r="A33" s="141"/>
      <c r="B33" s="140"/>
      <c r="C33" s="139"/>
      <c r="D33" s="139"/>
      <c r="E33" s="139"/>
      <c r="F33" s="139"/>
      <c r="G33" s="139"/>
      <c r="H33" s="139"/>
      <c r="I33" s="139"/>
      <c r="L33" s="110"/>
    </row>
    <row r="34" spans="1:12" s="5" customFormat="1" ht="24" customHeight="1">
      <c r="A34" s="141"/>
      <c r="B34" s="140"/>
      <c r="C34" s="139"/>
      <c r="D34" s="139"/>
      <c r="E34" s="139"/>
      <c r="F34" s="139"/>
      <c r="G34" s="139"/>
      <c r="H34" s="139"/>
      <c r="I34" s="139"/>
      <c r="L34" s="110"/>
    </row>
    <row r="35" spans="1:12" s="5" customFormat="1" ht="24" customHeight="1">
      <c r="A35" s="141"/>
      <c r="B35" s="140"/>
      <c r="C35" s="139"/>
      <c r="D35" s="139"/>
      <c r="E35" s="139"/>
      <c r="F35" s="139"/>
      <c r="G35" s="139"/>
      <c r="H35" s="139"/>
      <c r="I35" s="139"/>
      <c r="L35" s="110"/>
    </row>
    <row r="36" spans="1:12" s="5" customFormat="1" ht="24" customHeight="1">
      <c r="A36" s="50"/>
      <c r="B36" s="50"/>
      <c r="C36" s="50"/>
      <c r="D36" s="50"/>
      <c r="L36" s="110"/>
    </row>
    <row r="37" spans="1:12" s="5" customFormat="1" ht="24" customHeight="1">
      <c r="A37" s="50"/>
      <c r="B37" s="50"/>
      <c r="C37" s="50"/>
      <c r="D37" s="50"/>
      <c r="L37" s="110"/>
    </row>
    <row r="38" spans="1:12" s="5" customFormat="1" ht="24" customHeight="1">
      <c r="A38" s="50"/>
      <c r="B38" s="50"/>
      <c r="C38" s="50"/>
      <c r="D38" s="50"/>
      <c r="L38" s="110"/>
    </row>
    <row r="39" spans="1:12" s="5" customFormat="1" ht="24" customHeight="1">
      <c r="A39" s="50"/>
      <c r="B39" s="50"/>
      <c r="C39" s="50"/>
      <c r="D39" s="50"/>
      <c r="E39" s="50"/>
      <c r="F39" s="50"/>
      <c r="G39" s="50"/>
      <c r="H39" s="200"/>
      <c r="I39" s="50"/>
      <c r="L39" s="110"/>
    </row>
    <row r="40" spans="1:12" s="5" customFormat="1" ht="24" customHeight="1">
      <c r="A40" s="50"/>
      <c r="B40" s="50"/>
      <c r="C40" s="50"/>
      <c r="D40" s="50"/>
      <c r="L40" s="110"/>
    </row>
    <row r="41" spans="1:12" s="5" customFormat="1" ht="24" customHeight="1">
      <c r="A41" s="50"/>
      <c r="B41" s="50"/>
      <c r="C41" s="50"/>
      <c r="D41" s="50"/>
      <c r="E41" s="50"/>
      <c r="F41" s="50"/>
      <c r="G41" s="50"/>
      <c r="H41" s="50"/>
      <c r="I41" s="50"/>
      <c r="L41" s="110"/>
    </row>
    <row r="42" spans="1:12" s="5" customFormat="1" ht="24" customHeight="1">
      <c r="A42" s="50"/>
      <c r="B42" s="50"/>
      <c r="C42" s="50"/>
      <c r="D42" s="50"/>
      <c r="E42" s="50"/>
      <c r="F42" s="50"/>
      <c r="G42" s="50"/>
      <c r="H42" s="50"/>
      <c r="I42" s="50"/>
      <c r="L42" s="110"/>
    </row>
    <row r="43" spans="1:12" s="5" customFormat="1" ht="24" customHeight="1">
      <c r="A43" s="50"/>
      <c r="B43" s="50"/>
      <c r="C43" s="50"/>
      <c r="D43" s="50"/>
      <c r="E43" s="50"/>
      <c r="F43" s="50"/>
      <c r="G43" s="50"/>
      <c r="H43" s="50"/>
      <c r="I43" s="50"/>
      <c r="L43" s="110"/>
    </row>
    <row r="44" spans="1:12" s="5" customFormat="1" ht="24" customHeight="1">
      <c r="A44" s="50"/>
      <c r="B44" s="50"/>
      <c r="C44" s="50"/>
      <c r="D44" s="50"/>
      <c r="E44" s="50"/>
      <c r="F44" s="50"/>
      <c r="G44" s="50"/>
      <c r="H44" s="50"/>
      <c r="I44" s="50"/>
      <c r="L44" s="110"/>
    </row>
    <row r="45" spans="1:12" s="5" customFormat="1" ht="24" customHeight="1">
      <c r="A45" s="50"/>
      <c r="B45" s="50"/>
      <c r="C45" s="50"/>
      <c r="D45" s="50"/>
      <c r="E45" s="50"/>
      <c r="F45" s="50"/>
      <c r="G45" s="50"/>
      <c r="H45" s="50"/>
      <c r="I45" s="50"/>
      <c r="L45" s="110"/>
    </row>
    <row r="46" spans="1:12" s="5" customFormat="1" ht="24" customHeight="1">
      <c r="A46" s="50"/>
      <c r="B46" s="50"/>
      <c r="C46" s="50"/>
      <c r="D46" s="50"/>
      <c r="E46" s="50"/>
      <c r="F46" s="50"/>
      <c r="G46" s="50"/>
      <c r="H46" s="50"/>
      <c r="I46" s="50"/>
      <c r="L46" s="110"/>
    </row>
    <row r="47" spans="1:12" ht="26">
      <c r="A47" s="218" t="s">
        <v>150</v>
      </c>
      <c r="B47" s="218"/>
      <c r="C47" s="218"/>
      <c r="D47" s="218"/>
      <c r="E47" s="218"/>
      <c r="F47" s="218"/>
      <c r="G47" s="218"/>
      <c r="H47" s="218"/>
      <c r="I47" s="218"/>
    </row>
    <row r="48" spans="1:12" ht="24" customHeight="1">
      <c r="A48" s="222" t="s">
        <v>51</v>
      </c>
      <c r="B48" s="222"/>
      <c r="C48" s="222"/>
      <c r="D48" s="222"/>
      <c r="E48" s="222"/>
      <c r="F48" s="222"/>
      <c r="G48" s="222"/>
      <c r="H48" s="222"/>
      <c r="I48" s="222"/>
    </row>
    <row r="49" spans="1:14" ht="24" customHeight="1">
      <c r="A49" s="218" t="str">
        <f>งบดุล!A3</f>
        <v>ณ วันที่ 31 ธันวาคม 2566</v>
      </c>
      <c r="B49" s="218"/>
      <c r="C49" s="218"/>
      <c r="D49" s="218"/>
      <c r="E49" s="218"/>
      <c r="F49" s="218"/>
      <c r="G49" s="218"/>
      <c r="H49" s="218"/>
      <c r="I49" s="218"/>
    </row>
    <row r="50" spans="1:14" s="5" customFormat="1" ht="24" customHeight="1">
      <c r="A50" s="219" t="s">
        <v>34</v>
      </c>
      <c r="B50" s="219"/>
      <c r="C50" s="219"/>
      <c r="D50" s="219"/>
      <c r="E50" s="219"/>
      <c r="F50" s="219"/>
      <c r="G50" s="219"/>
      <c r="H50" s="219"/>
      <c r="I50" s="219"/>
      <c r="L50" s="110"/>
    </row>
    <row r="51" spans="1:14" s="5" customFormat="1" ht="9" customHeight="1">
      <c r="L51" s="110"/>
    </row>
    <row r="52" spans="1:14" s="5" customFormat="1" ht="24" customHeight="1">
      <c r="B52" s="8" t="s">
        <v>1</v>
      </c>
      <c r="C52" s="220" t="s">
        <v>2</v>
      </c>
      <c r="D52" s="220"/>
      <c r="E52" s="220"/>
      <c r="G52" s="220" t="s">
        <v>3</v>
      </c>
      <c r="H52" s="220"/>
      <c r="I52" s="220"/>
      <c r="L52" s="110"/>
    </row>
    <row r="53" spans="1:14" s="5" customFormat="1" ht="24" customHeight="1">
      <c r="B53" s="8"/>
      <c r="C53" s="8">
        <v>2566</v>
      </c>
      <c r="D53" s="137"/>
      <c r="E53" s="8">
        <v>2565</v>
      </c>
      <c r="G53" s="8">
        <v>2566</v>
      </c>
      <c r="H53" s="137"/>
      <c r="I53" s="8">
        <v>2565</v>
      </c>
      <c r="L53" s="110"/>
    </row>
    <row r="54" spans="1:14" s="5" customFormat="1" ht="24" customHeight="1">
      <c r="A54" s="8" t="s">
        <v>68</v>
      </c>
      <c r="B54" s="158"/>
      <c r="C54" s="158"/>
      <c r="D54" s="41"/>
      <c r="E54" s="158"/>
      <c r="F54" s="41"/>
      <c r="G54" s="158"/>
      <c r="H54" s="41"/>
      <c r="I54" s="158"/>
      <c r="L54" s="110"/>
    </row>
    <row r="55" spans="1:14" s="5" customFormat="1" ht="24" customHeight="1">
      <c r="A55" s="5" t="s">
        <v>69</v>
      </c>
      <c r="B55" s="41"/>
      <c r="C55" s="41"/>
      <c r="D55" s="41"/>
      <c r="E55" s="41"/>
      <c r="F55" s="41"/>
      <c r="G55" s="41"/>
      <c r="H55" s="41"/>
      <c r="I55" s="41"/>
      <c r="L55" s="110"/>
    </row>
    <row r="56" spans="1:14" s="5" customFormat="1" ht="24" customHeight="1">
      <c r="A56" s="41" t="s">
        <v>70</v>
      </c>
      <c r="B56" s="140">
        <v>25</v>
      </c>
      <c r="C56" s="41"/>
      <c r="D56" s="41"/>
      <c r="E56" s="41"/>
      <c r="F56" s="41"/>
      <c r="G56" s="41"/>
      <c r="H56" s="41"/>
      <c r="I56" s="41"/>
      <c r="L56" s="110"/>
    </row>
    <row r="57" spans="1:14" s="5" customFormat="1" ht="24" customHeight="1">
      <c r="A57" s="141" t="s">
        <v>71</v>
      </c>
      <c r="B57" s="141"/>
      <c r="C57" s="41"/>
      <c r="D57" s="41"/>
      <c r="E57" s="41"/>
      <c r="F57" s="41"/>
      <c r="G57" s="41"/>
      <c r="H57" s="41"/>
      <c r="I57" s="41"/>
      <c r="L57" s="110"/>
    </row>
    <row r="58" spans="1:14" s="5" customFormat="1" ht="24" customHeight="1" thickBot="1">
      <c r="A58" s="152" t="s">
        <v>167</v>
      </c>
      <c r="B58" s="141"/>
      <c r="C58" s="53">
        <v>300000000</v>
      </c>
      <c r="D58" s="41"/>
      <c r="E58" s="53">
        <v>300000000</v>
      </c>
      <c r="F58" s="41"/>
      <c r="G58" s="53">
        <v>300000000</v>
      </c>
      <c r="H58" s="41"/>
      <c r="I58" s="53">
        <v>300000000</v>
      </c>
      <c r="L58" s="110"/>
    </row>
    <row r="59" spans="1:14" s="5" customFormat="1" ht="24" customHeight="1" thickTop="1">
      <c r="A59" s="141" t="s">
        <v>72</v>
      </c>
      <c r="B59" s="141"/>
      <c r="C59" s="139"/>
      <c r="D59" s="139"/>
      <c r="E59" s="139"/>
      <c r="F59" s="139"/>
      <c r="G59" s="139"/>
      <c r="H59" s="139"/>
      <c r="I59" s="139"/>
      <c r="L59" s="110"/>
    </row>
    <row r="60" spans="1:14" s="5" customFormat="1" ht="24" customHeight="1">
      <c r="A60" s="152" t="s">
        <v>167</v>
      </c>
      <c r="B60" s="141"/>
      <c r="C60" s="139"/>
      <c r="D60" s="139"/>
      <c r="E60" s="139"/>
      <c r="F60" s="139"/>
      <c r="G60" s="139"/>
      <c r="H60" s="139"/>
      <c r="I60" s="139"/>
      <c r="L60" s="110"/>
    </row>
    <row r="61" spans="1:14" s="5" customFormat="1" ht="24" customHeight="1">
      <c r="A61" s="149" t="s">
        <v>73</v>
      </c>
      <c r="B61" s="141"/>
      <c r="C61" s="105">
        <v>300000000</v>
      </c>
      <c r="D61" s="139"/>
      <c r="F61" s="139"/>
      <c r="G61" s="105">
        <v>300000000</v>
      </c>
      <c r="H61" s="139"/>
    </row>
    <row r="62" spans="1:14" s="5" customFormat="1" ht="24" customHeight="1">
      <c r="A62" s="152" t="s">
        <v>189</v>
      </c>
      <c r="B62" s="141"/>
      <c r="C62" s="105"/>
      <c r="D62" s="139"/>
      <c r="E62" s="139"/>
      <c r="F62" s="139"/>
      <c r="G62" s="21"/>
    </row>
    <row r="63" spans="1:14" s="5" customFormat="1" ht="24" customHeight="1">
      <c r="A63" s="149" t="s">
        <v>73</v>
      </c>
      <c r="B63" s="141"/>
      <c r="C63" s="21"/>
      <c r="D63" s="21"/>
      <c r="E63" s="39">
        <v>225000000</v>
      </c>
      <c r="F63" s="21"/>
      <c r="G63" s="21"/>
      <c r="H63" s="21"/>
      <c r="I63" s="39">
        <v>225000000</v>
      </c>
      <c r="M63" s="7"/>
      <c r="N63" s="7"/>
    </row>
    <row r="64" spans="1:14" s="5" customFormat="1" ht="24" customHeight="1">
      <c r="A64" s="41" t="s">
        <v>183</v>
      </c>
      <c r="B64" s="141">
        <v>25</v>
      </c>
      <c r="C64" s="105">
        <v>971405000</v>
      </c>
      <c r="D64" s="139"/>
      <c r="E64" s="21">
        <v>0</v>
      </c>
      <c r="F64" s="139"/>
      <c r="G64" s="105">
        <v>971405000</v>
      </c>
      <c r="H64" s="139"/>
      <c r="I64" s="21">
        <v>0</v>
      </c>
      <c r="L64" s="110"/>
      <c r="M64" s="7"/>
      <c r="N64" s="7"/>
    </row>
    <row r="65" spans="1:14" s="5" customFormat="1" ht="24" customHeight="1">
      <c r="A65" s="41" t="s">
        <v>79</v>
      </c>
      <c r="B65" s="9"/>
      <c r="C65" s="105">
        <v>800010</v>
      </c>
      <c r="D65" s="139"/>
      <c r="E65" s="26">
        <v>800010</v>
      </c>
      <c r="F65" s="139"/>
      <c r="G65" s="21">
        <v>0</v>
      </c>
      <c r="H65" s="54"/>
      <c r="I65" s="21">
        <v>0</v>
      </c>
      <c r="L65" s="110"/>
      <c r="M65" s="7"/>
      <c r="N65" s="7"/>
    </row>
    <row r="66" spans="1:14" s="5" customFormat="1" ht="24" customHeight="1">
      <c r="A66" s="41" t="s">
        <v>168</v>
      </c>
      <c r="B66" s="9"/>
      <c r="C66" s="105">
        <v>6587330</v>
      </c>
      <c r="D66" s="139"/>
      <c r="E66" s="26">
        <v>3642145</v>
      </c>
      <c r="F66" s="139"/>
      <c r="G66" s="21">
        <v>0</v>
      </c>
      <c r="H66" s="54"/>
      <c r="I66" s="21">
        <v>0</v>
      </c>
      <c r="L66" s="110"/>
      <c r="M66" s="7"/>
      <c r="N66" s="7"/>
    </row>
    <row r="67" spans="1:14" s="5" customFormat="1" ht="24" customHeight="1">
      <c r="A67" s="41" t="s">
        <v>74</v>
      </c>
      <c r="B67" s="9"/>
      <c r="C67" s="105"/>
      <c r="D67" s="139"/>
      <c r="E67" s="139"/>
      <c r="F67" s="139"/>
      <c r="G67" s="21"/>
      <c r="H67" s="139"/>
      <c r="I67" s="139"/>
      <c r="L67" s="110"/>
      <c r="M67" s="7"/>
      <c r="N67" s="7"/>
    </row>
    <row r="68" spans="1:14" s="5" customFormat="1" ht="24" customHeight="1">
      <c r="A68" s="141" t="s">
        <v>75</v>
      </c>
      <c r="B68" s="9"/>
      <c r="C68" s="105"/>
      <c r="D68" s="139"/>
      <c r="E68" s="139"/>
      <c r="F68" s="139"/>
      <c r="G68" s="21"/>
      <c r="H68" s="139"/>
      <c r="I68" s="139"/>
      <c r="L68" s="110"/>
      <c r="M68" s="7"/>
      <c r="N68" s="7"/>
    </row>
    <row r="69" spans="1:14" s="5" customFormat="1" ht="24" customHeight="1">
      <c r="A69" s="152" t="s">
        <v>76</v>
      </c>
      <c r="B69" s="9">
        <v>21</v>
      </c>
      <c r="C69" s="105">
        <f>13800000+9018804</f>
        <v>22818804</v>
      </c>
      <c r="D69" s="139"/>
      <c r="E69" s="39">
        <v>13800000</v>
      </c>
      <c r="F69" s="139"/>
      <c r="G69" s="107">
        <f>13800000+9018804</f>
        <v>22818804</v>
      </c>
      <c r="H69" s="139"/>
      <c r="I69" s="39">
        <v>13800000</v>
      </c>
      <c r="L69" s="110"/>
      <c r="M69" s="7"/>
      <c r="N69" s="7"/>
    </row>
    <row r="70" spans="1:14" s="5" customFormat="1" ht="24" customHeight="1">
      <c r="A70" s="141" t="s">
        <v>77</v>
      </c>
      <c r="B70" s="9"/>
      <c r="C70" s="105">
        <f>218177374-9018804</f>
        <v>209158570</v>
      </c>
      <c r="D70" s="139"/>
      <c r="E70" s="39">
        <v>194728957</v>
      </c>
      <c r="F70" s="139"/>
      <c r="G70" s="39">
        <f>216334138-9018804</f>
        <v>207315334</v>
      </c>
      <c r="H70" s="139"/>
      <c r="I70" s="39">
        <v>218958066</v>
      </c>
      <c r="L70" s="110"/>
      <c r="M70" s="7"/>
      <c r="N70" s="7"/>
    </row>
    <row r="71" spans="1:14" s="5" customFormat="1" ht="24" customHeight="1">
      <c r="A71" s="41" t="s">
        <v>78</v>
      </c>
      <c r="B71" s="9"/>
      <c r="C71" s="22">
        <v>10012018</v>
      </c>
      <c r="D71" s="139"/>
      <c r="E71" s="22">
        <v>8320058</v>
      </c>
      <c r="F71" s="139"/>
      <c r="G71" s="101">
        <v>8910152</v>
      </c>
      <c r="H71" s="54"/>
      <c r="I71" s="101">
        <v>7707198</v>
      </c>
      <c r="L71" s="110"/>
      <c r="M71" s="7"/>
      <c r="N71" s="7"/>
    </row>
    <row r="72" spans="1:14" s="5" customFormat="1" ht="24" customHeight="1">
      <c r="A72" s="5" t="s">
        <v>80</v>
      </c>
      <c r="B72" s="9"/>
      <c r="C72" s="34">
        <f>SUM(C59:C71)</f>
        <v>1520781732</v>
      </c>
      <c r="D72" s="139"/>
      <c r="E72" s="34">
        <f>SUM(E59:E71)</f>
        <v>446291170</v>
      </c>
      <c r="F72" s="139"/>
      <c r="G72" s="34">
        <f>SUM(G59:G71)</f>
        <v>1510449290</v>
      </c>
      <c r="H72" s="55"/>
      <c r="I72" s="34">
        <f>SUM(I59:I71)</f>
        <v>465465264</v>
      </c>
      <c r="L72" s="110"/>
    </row>
    <row r="73" spans="1:14" s="5" customFormat="1" ht="24" customHeight="1">
      <c r="A73" s="41" t="s">
        <v>81</v>
      </c>
      <c r="B73" s="9"/>
      <c r="C73" s="22">
        <f>17431845+1</f>
        <v>17431846</v>
      </c>
      <c r="D73" s="139"/>
      <c r="E73" s="22">
        <v>4837733</v>
      </c>
      <c r="F73" s="139"/>
      <c r="G73" s="103" t="s">
        <v>160</v>
      </c>
      <c r="H73" s="104"/>
      <c r="I73" s="103">
        <v>0</v>
      </c>
      <c r="L73" s="110"/>
    </row>
    <row r="74" spans="1:14" s="5" customFormat="1" ht="24" customHeight="1">
      <c r="A74" s="145" t="s">
        <v>82</v>
      </c>
      <c r="B74" s="9"/>
      <c r="C74" s="39">
        <f>SUM(C72:C73)</f>
        <v>1538213578</v>
      </c>
      <c r="D74" s="139"/>
      <c r="E74" s="39">
        <f>SUM(E72:E73)</f>
        <v>451128903</v>
      </c>
      <c r="F74" s="139"/>
      <c r="G74" s="39">
        <f>SUM(G72:G73)</f>
        <v>1510449290</v>
      </c>
      <c r="H74" s="139"/>
      <c r="I74" s="39">
        <f>SUM(I72:I73)</f>
        <v>465465264</v>
      </c>
      <c r="L74" s="110"/>
    </row>
    <row r="75" spans="1:14" s="5" customFormat="1" ht="24" customHeight="1" thickBot="1">
      <c r="A75" s="137" t="s">
        <v>83</v>
      </c>
      <c r="B75" s="153"/>
      <c r="C75" s="48">
        <f>C26+C74</f>
        <v>2084092294</v>
      </c>
      <c r="D75" s="139"/>
      <c r="E75" s="48">
        <f>E26+E74</f>
        <v>1505724396</v>
      </c>
      <c r="F75" s="139"/>
      <c r="G75" s="48">
        <f>G26+G74</f>
        <v>1997665860</v>
      </c>
      <c r="H75" s="139"/>
      <c r="I75" s="48">
        <f>I26+I74</f>
        <v>1527202415</v>
      </c>
      <c r="L75" s="110"/>
    </row>
    <row r="76" spans="1:14" s="5" customFormat="1" ht="24" customHeight="1" thickTop="1">
      <c r="A76" s="41"/>
      <c r="B76" s="41"/>
      <c r="C76" s="56"/>
      <c r="D76" s="28"/>
      <c r="E76" s="56"/>
      <c r="F76" s="28"/>
      <c r="G76" s="56"/>
      <c r="H76" s="28"/>
      <c r="I76" s="56"/>
      <c r="L76" s="110"/>
    </row>
    <row r="77" spans="1:14" s="132" customFormat="1" ht="24" customHeight="1">
      <c r="B77" s="133"/>
      <c r="C77" s="52"/>
      <c r="D77" s="52"/>
      <c r="E77" s="52"/>
      <c r="F77" s="52"/>
      <c r="G77" s="134"/>
      <c r="H77" s="52"/>
      <c r="I77" s="133"/>
      <c r="L77" s="117"/>
    </row>
    <row r="78" spans="1:14" s="132" customFormat="1" ht="24" customHeight="1">
      <c r="B78" s="133"/>
      <c r="C78" s="52"/>
      <c r="D78" s="52"/>
      <c r="E78" s="52"/>
      <c r="F78" s="52"/>
      <c r="G78" s="134"/>
      <c r="H78" s="52"/>
      <c r="I78" s="133"/>
      <c r="L78" s="117"/>
    </row>
    <row r="79" spans="1:14" s="132" customFormat="1" ht="24" customHeight="1">
      <c r="B79" s="133"/>
      <c r="C79" s="52"/>
      <c r="D79" s="52"/>
      <c r="E79" s="52"/>
      <c r="F79" s="52"/>
      <c r="G79" s="134"/>
      <c r="H79" s="52"/>
      <c r="I79" s="133"/>
      <c r="L79" s="117"/>
    </row>
    <row r="80" spans="1:14" s="132" customFormat="1" ht="24" customHeight="1">
      <c r="B80" s="133"/>
      <c r="C80" s="52"/>
      <c r="D80" s="52"/>
      <c r="E80" s="52"/>
      <c r="F80" s="52"/>
      <c r="G80" s="134"/>
      <c r="H80" s="52"/>
      <c r="I80" s="133"/>
      <c r="L80" s="117"/>
    </row>
    <row r="81" spans="1:12" s="132" customFormat="1" ht="24" customHeight="1">
      <c r="B81" s="133"/>
      <c r="C81" s="52"/>
      <c r="D81" s="52"/>
      <c r="E81" s="52"/>
      <c r="F81" s="52"/>
      <c r="G81" s="134"/>
      <c r="H81" s="52"/>
      <c r="I81" s="133"/>
      <c r="L81" s="117"/>
    </row>
    <row r="82" spans="1:12" s="132" customFormat="1" ht="24" customHeight="1">
      <c r="B82" s="133"/>
      <c r="C82" s="52"/>
      <c r="D82" s="52"/>
      <c r="E82" s="52"/>
      <c r="F82" s="52"/>
      <c r="G82" s="134"/>
      <c r="H82" s="52"/>
      <c r="I82" s="133"/>
      <c r="L82" s="117"/>
    </row>
    <row r="83" spans="1:12" s="132" customFormat="1" ht="24" customHeight="1">
      <c r="B83" s="133"/>
      <c r="C83" s="52"/>
      <c r="D83" s="52"/>
      <c r="E83" s="52"/>
      <c r="F83" s="52"/>
      <c r="G83" s="134"/>
      <c r="H83" s="52"/>
      <c r="I83" s="133"/>
      <c r="L83" s="117"/>
    </row>
    <row r="84" spans="1:12" s="132" customFormat="1" ht="24" customHeight="1">
      <c r="B84" s="133"/>
      <c r="C84" s="52"/>
      <c r="D84" s="52"/>
      <c r="E84" s="52"/>
      <c r="F84" s="52"/>
      <c r="G84" s="134"/>
      <c r="H84" s="52"/>
      <c r="I84" s="133"/>
      <c r="L84" s="117"/>
    </row>
    <row r="85" spans="1:12" s="132" customFormat="1" ht="24" customHeight="1">
      <c r="B85" s="133"/>
      <c r="C85" s="52"/>
      <c r="D85" s="52"/>
      <c r="E85" s="52"/>
      <c r="F85" s="52"/>
      <c r="G85" s="134"/>
      <c r="H85" s="52"/>
      <c r="I85" s="133"/>
      <c r="L85" s="117"/>
    </row>
    <row r="86" spans="1:12" s="132" customFormat="1" ht="24" customHeight="1">
      <c r="B86" s="133"/>
      <c r="C86" s="52"/>
      <c r="D86" s="52"/>
      <c r="E86" s="52"/>
      <c r="F86" s="52"/>
      <c r="G86" s="134"/>
      <c r="H86" s="52"/>
      <c r="I86" s="133"/>
      <c r="L86" s="117"/>
    </row>
    <row r="87" spans="1:12" s="132" customFormat="1" ht="24" customHeight="1">
      <c r="B87" s="133"/>
      <c r="C87" s="52"/>
      <c r="D87" s="52"/>
      <c r="E87" s="52"/>
      <c r="F87" s="52"/>
      <c r="G87" s="134"/>
      <c r="H87" s="52"/>
      <c r="I87" s="133"/>
      <c r="L87" s="117"/>
    </row>
    <row r="88" spans="1:12" s="132" customFormat="1" ht="24" customHeight="1">
      <c r="B88" s="133"/>
      <c r="C88" s="52"/>
      <c r="D88" s="52"/>
      <c r="E88" s="52"/>
      <c r="F88" s="52"/>
      <c r="G88" s="134"/>
      <c r="H88" s="52"/>
      <c r="I88" s="133"/>
      <c r="L88" s="117"/>
    </row>
    <row r="89" spans="1:12" s="132" customFormat="1" ht="24" customHeight="1">
      <c r="B89" s="133"/>
      <c r="C89" s="52"/>
      <c r="D89" s="52"/>
      <c r="E89" s="52"/>
      <c r="F89" s="52"/>
      <c r="G89" s="134"/>
      <c r="H89" s="52"/>
      <c r="I89" s="133"/>
      <c r="L89" s="117"/>
    </row>
    <row r="90" spans="1:12" s="132" customFormat="1" ht="24" customHeight="1">
      <c r="A90" s="50"/>
      <c r="B90" s="50"/>
      <c r="C90" s="50"/>
      <c r="D90" s="50"/>
      <c r="E90" s="50"/>
      <c r="F90" s="50"/>
      <c r="G90" s="50"/>
      <c r="H90" s="50"/>
      <c r="I90" s="50"/>
      <c r="L90" s="117"/>
    </row>
    <row r="91" spans="1:12" s="132" customFormat="1" ht="24" customHeight="1">
      <c r="A91" s="50"/>
      <c r="B91" s="50"/>
      <c r="C91" s="50"/>
      <c r="D91" s="50"/>
      <c r="E91" s="50"/>
      <c r="F91" s="50"/>
      <c r="G91" s="50"/>
      <c r="H91" s="50"/>
      <c r="I91" s="50"/>
      <c r="L91" s="117"/>
    </row>
    <row r="92" spans="1:12" s="5" customFormat="1" ht="24" customHeight="1">
      <c r="A92" s="221" t="s">
        <v>143</v>
      </c>
      <c r="B92" s="221"/>
      <c r="C92" s="221"/>
      <c r="D92" s="221"/>
      <c r="E92" s="221"/>
      <c r="F92" s="221"/>
      <c r="G92" s="221"/>
      <c r="H92" s="221"/>
      <c r="I92" s="221"/>
      <c r="L92" s="110"/>
    </row>
    <row r="93" spans="1:12" s="5" customFormat="1" ht="24" customHeight="1">
      <c r="A93" s="50"/>
      <c r="B93" s="50"/>
      <c r="C93" s="50"/>
      <c r="D93" s="50"/>
      <c r="E93" s="50"/>
      <c r="F93" s="50"/>
      <c r="G93" s="50"/>
      <c r="H93" s="50"/>
      <c r="I93" s="50"/>
      <c r="L93" s="110"/>
    </row>
    <row r="94" spans="1:12" s="5" customFormat="1" ht="24" customHeight="1">
      <c r="A94" s="50"/>
      <c r="B94" s="50"/>
      <c r="C94" s="50"/>
      <c r="D94" s="50"/>
      <c r="L94" s="110"/>
    </row>
    <row r="95" spans="1:12" s="5" customFormat="1" ht="24" customHeight="1">
      <c r="A95" s="50"/>
      <c r="B95" s="50"/>
      <c r="C95" s="50"/>
      <c r="D95" s="50"/>
      <c r="E95" s="50"/>
      <c r="F95" s="50"/>
      <c r="G95" s="50"/>
      <c r="H95" s="50"/>
      <c r="I95" s="50"/>
      <c r="L95" s="110"/>
    </row>
    <row r="96" spans="1:12" s="5" customFormat="1" ht="24" customHeight="1">
      <c r="A96" s="50"/>
      <c r="B96" s="50"/>
      <c r="C96" s="50"/>
      <c r="D96" s="50"/>
      <c r="E96" s="50"/>
      <c r="F96" s="50"/>
      <c r="G96" s="50"/>
      <c r="H96" s="50"/>
      <c r="I96" s="50"/>
      <c r="L96" s="110"/>
    </row>
    <row r="99" spans="2:9" ht="24" customHeight="1">
      <c r="B99" s="135"/>
      <c r="C99" s="58"/>
      <c r="D99" s="57"/>
      <c r="E99" s="57"/>
      <c r="F99" s="57"/>
      <c r="G99" s="57"/>
      <c r="H99" s="57"/>
      <c r="I99" s="57"/>
    </row>
  </sheetData>
  <mergeCells count="13">
    <mergeCell ref="A92:I92"/>
    <mergeCell ref="A47:I47"/>
    <mergeCell ref="A1:I1"/>
    <mergeCell ref="A2:I2"/>
    <mergeCell ref="A3:I3"/>
    <mergeCell ref="A4:I4"/>
    <mergeCell ref="C6:E6"/>
    <mergeCell ref="G6:I6"/>
    <mergeCell ref="A48:I48"/>
    <mergeCell ref="A49:I49"/>
    <mergeCell ref="A50:I50"/>
    <mergeCell ref="C52:E52"/>
    <mergeCell ref="G52:I52"/>
  </mergeCells>
  <pageMargins left="1" right="0.3" top="1" bottom="0.5" header="0.6" footer="0.3"/>
  <pageSetup paperSize="9" scale="67" fitToHeight="0" orientation="portrait" r:id="rId1"/>
  <headerFooter alignWithMargins="0"/>
  <ignoredErrors>
    <ignoredError sqref="F72 H72 D72 G7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93"/>
  <sheetViews>
    <sheetView topLeftCell="C48" zoomScale="115" zoomScaleNormal="115" zoomScaleSheetLayoutView="85" workbookViewId="0">
      <selection activeCell="B10" sqref="B10"/>
    </sheetView>
  </sheetViews>
  <sheetFormatPr defaultColWidth="9.36328125" defaultRowHeight="24" customHeight="1"/>
  <cols>
    <col min="1" max="1" width="39" style="1" hidden="1" customWidth="1"/>
    <col min="2" max="2" width="1.6328125" style="2" hidden="1" customWidth="1"/>
    <col min="3" max="3" width="44.36328125" style="1" customWidth="1"/>
    <col min="4" max="4" width="8.36328125" style="2" customWidth="1"/>
    <col min="5" max="5" width="1.36328125" style="2" customWidth="1"/>
    <col min="6" max="6" width="16.36328125" style="2" customWidth="1"/>
    <col min="7" max="7" width="2.36328125" style="2" customWidth="1"/>
    <col min="8" max="8" width="16.36328125" style="2" customWidth="1"/>
    <col min="9" max="9" width="2.36328125" style="2" customWidth="1"/>
    <col min="10" max="10" width="16" style="2" customWidth="1"/>
    <col min="11" max="11" width="2.36328125" style="2" customWidth="1"/>
    <col min="12" max="12" width="15.36328125" style="2" bestFit="1" customWidth="1"/>
    <col min="13" max="13" width="9.36328125" style="2"/>
    <col min="14" max="14" width="17.6328125" style="86" customWidth="1"/>
    <col min="15" max="15" width="15.36328125" style="86" bestFit="1" customWidth="1"/>
    <col min="16" max="16" width="17.6328125" style="2" customWidth="1"/>
    <col min="17" max="16384" width="9.36328125" style="2"/>
  </cols>
  <sheetData>
    <row r="1" spans="1:16" ht="26">
      <c r="C1" s="218" t="s">
        <v>150</v>
      </c>
      <c r="D1" s="218"/>
      <c r="E1" s="218"/>
      <c r="F1" s="218"/>
      <c r="G1" s="218"/>
      <c r="H1" s="218"/>
      <c r="I1" s="218"/>
      <c r="J1" s="218"/>
      <c r="K1" s="218"/>
      <c r="L1" s="218"/>
    </row>
    <row r="2" spans="1:16" ht="26">
      <c r="C2" s="218" t="s">
        <v>0</v>
      </c>
      <c r="D2" s="218"/>
      <c r="E2" s="218"/>
      <c r="F2" s="218"/>
      <c r="G2" s="218"/>
      <c r="H2" s="218"/>
      <c r="I2" s="218"/>
      <c r="J2" s="218"/>
      <c r="K2" s="218"/>
      <c r="L2" s="218"/>
    </row>
    <row r="3" spans="1:16" ht="26">
      <c r="C3" s="218" t="s">
        <v>179</v>
      </c>
      <c r="D3" s="218"/>
      <c r="E3" s="218"/>
      <c r="F3" s="218"/>
      <c r="G3" s="218"/>
      <c r="H3" s="218"/>
      <c r="I3" s="218"/>
      <c r="J3" s="218"/>
      <c r="K3" s="218"/>
      <c r="L3" s="218"/>
    </row>
    <row r="4" spans="1:16" s="5" customFormat="1" ht="24" customHeight="1">
      <c r="A4" s="4"/>
      <c r="C4" s="224" t="s">
        <v>34</v>
      </c>
      <c r="D4" s="224"/>
      <c r="E4" s="224"/>
      <c r="F4" s="224"/>
      <c r="G4" s="224"/>
      <c r="H4" s="224"/>
      <c r="I4" s="224"/>
      <c r="J4" s="224"/>
      <c r="K4" s="224"/>
      <c r="L4" s="224"/>
      <c r="N4" s="110"/>
      <c r="O4" s="110"/>
    </row>
    <row r="5" spans="1:16" s="5" customFormat="1" ht="6" customHeight="1">
      <c r="A5" s="4"/>
      <c r="C5" s="8"/>
      <c r="D5" s="8"/>
      <c r="E5" s="8"/>
      <c r="F5" s="8"/>
      <c r="G5" s="8"/>
      <c r="H5" s="8"/>
      <c r="I5" s="8"/>
      <c r="J5" s="8"/>
      <c r="K5" s="8"/>
      <c r="L5" s="8"/>
      <c r="N5" s="110"/>
      <c r="O5" s="110"/>
    </row>
    <row r="6" spans="1:16" s="5" customFormat="1" ht="19.5" customHeight="1">
      <c r="A6" s="4"/>
      <c r="C6" s="4"/>
      <c r="D6" s="8" t="s">
        <v>1</v>
      </c>
      <c r="E6" s="9"/>
      <c r="F6" s="220" t="s">
        <v>2</v>
      </c>
      <c r="G6" s="220"/>
      <c r="H6" s="220"/>
      <c r="I6" s="220"/>
      <c r="J6" s="225" t="s">
        <v>3</v>
      </c>
      <c r="K6" s="225"/>
      <c r="L6" s="225"/>
      <c r="N6" s="110"/>
      <c r="O6" s="110"/>
    </row>
    <row r="7" spans="1:16" s="5" customFormat="1" ht="19.5" customHeight="1">
      <c r="A7" s="10" t="s">
        <v>4</v>
      </c>
      <c r="C7" s="4"/>
      <c r="E7" s="11"/>
      <c r="F7" s="8">
        <v>2566</v>
      </c>
      <c r="G7" s="8"/>
      <c r="H7" s="8">
        <v>2565</v>
      </c>
      <c r="I7" s="8"/>
      <c r="J7" s="8">
        <v>2566</v>
      </c>
      <c r="K7" s="8"/>
      <c r="L7" s="8">
        <v>2565</v>
      </c>
      <c r="N7" s="110"/>
      <c r="O7" s="110"/>
    </row>
    <row r="8" spans="1:16" s="5" customFormat="1" ht="19.5" customHeight="1">
      <c r="A8" s="12"/>
      <c r="C8" s="4" t="s">
        <v>5</v>
      </c>
      <c r="D8" s="9"/>
      <c r="E8" s="11"/>
      <c r="F8" s="13"/>
      <c r="G8" s="11"/>
      <c r="H8" s="11"/>
      <c r="I8" s="11"/>
      <c r="J8" s="14"/>
      <c r="K8" s="11"/>
      <c r="L8" s="11"/>
      <c r="N8" s="110"/>
      <c r="O8" s="110"/>
    </row>
    <row r="9" spans="1:16" s="5" customFormat="1" ht="20.149999999999999" customHeight="1">
      <c r="A9" s="4"/>
      <c r="C9" s="145" t="s">
        <v>6</v>
      </c>
      <c r="D9" s="9">
        <v>27</v>
      </c>
      <c r="E9" s="11"/>
      <c r="F9" s="15">
        <v>6407771686</v>
      </c>
      <c r="G9" s="16"/>
      <c r="H9" s="15">
        <v>6111742173</v>
      </c>
      <c r="I9" s="16"/>
      <c r="J9" s="15">
        <v>6104286153</v>
      </c>
      <c r="K9" s="16"/>
      <c r="L9" s="15">
        <v>5869189742</v>
      </c>
      <c r="N9" s="110"/>
      <c r="O9" s="110"/>
    </row>
    <row r="10" spans="1:16" s="5" customFormat="1" ht="18.649999999999999" customHeight="1">
      <c r="A10" s="4"/>
      <c r="C10" s="145" t="s">
        <v>7</v>
      </c>
      <c r="D10" s="9"/>
      <c r="E10" s="11"/>
      <c r="F10" s="15">
        <v>14259793</v>
      </c>
      <c r="G10" s="16">
        <v>0</v>
      </c>
      <c r="H10" s="15">
        <v>5038542</v>
      </c>
      <c r="I10" s="16">
        <v>0</v>
      </c>
      <c r="J10" s="15">
        <v>57064856</v>
      </c>
      <c r="K10" s="16">
        <v>0</v>
      </c>
      <c r="L10" s="15">
        <v>116515501</v>
      </c>
      <c r="N10" s="110"/>
      <c r="O10" s="110"/>
    </row>
    <row r="11" spans="1:16" s="5" customFormat="1" ht="18.649999999999999" customHeight="1">
      <c r="A11" s="10" t="s">
        <v>8</v>
      </c>
      <c r="C11" s="162" t="s">
        <v>9</v>
      </c>
      <c r="D11" s="9"/>
      <c r="E11" s="11"/>
      <c r="F11" s="17">
        <f>SUM(F9:F10)</f>
        <v>6422031479</v>
      </c>
      <c r="G11" s="16"/>
      <c r="H11" s="17">
        <f>SUM(H9:H10)</f>
        <v>6116780715</v>
      </c>
      <c r="I11" s="16"/>
      <c r="J11" s="17">
        <f>SUM(J9:J10)</f>
        <v>6161351009</v>
      </c>
      <c r="K11" s="16"/>
      <c r="L11" s="17">
        <f>SUM(L9:L10)</f>
        <v>5985705243</v>
      </c>
      <c r="N11" s="110"/>
      <c r="O11" s="110"/>
    </row>
    <row r="12" spans="1:16" s="5" customFormat="1" ht="6" customHeight="1">
      <c r="A12" s="4"/>
      <c r="C12" s="10"/>
      <c r="D12" s="9"/>
      <c r="E12" s="11"/>
      <c r="F12" s="18"/>
      <c r="G12" s="16"/>
      <c r="H12" s="18"/>
      <c r="I12" s="16"/>
      <c r="J12" s="18"/>
      <c r="K12" s="16"/>
      <c r="L12" s="18"/>
      <c r="N12" s="110"/>
      <c r="O12" s="110"/>
    </row>
    <row r="13" spans="1:16" s="5" customFormat="1" ht="19.5" customHeight="1">
      <c r="A13" s="4"/>
      <c r="C13" s="4" t="s">
        <v>10</v>
      </c>
      <c r="E13" s="11"/>
      <c r="F13" s="18"/>
      <c r="G13" s="16"/>
      <c r="H13" s="18"/>
      <c r="I13" s="16"/>
      <c r="J13" s="18"/>
      <c r="K13" s="16"/>
      <c r="L13" s="18"/>
      <c r="N13" s="110"/>
      <c r="O13" s="110"/>
    </row>
    <row r="14" spans="1:16" s="5" customFormat="1" ht="20.149999999999999" customHeight="1">
      <c r="A14" s="4"/>
      <c r="C14" s="145" t="s">
        <v>11</v>
      </c>
      <c r="D14" s="9">
        <v>27</v>
      </c>
      <c r="E14" s="11"/>
      <c r="F14" s="15">
        <v>5762305802</v>
      </c>
      <c r="G14" s="16">
        <v>0</v>
      </c>
      <c r="H14" s="15">
        <v>5476008082</v>
      </c>
      <c r="I14" s="16">
        <v>0</v>
      </c>
      <c r="J14" s="19">
        <v>5638249537</v>
      </c>
      <c r="K14" s="16">
        <v>0</v>
      </c>
      <c r="L14" s="19">
        <v>5389666218</v>
      </c>
      <c r="N14" s="110"/>
      <c r="O14" s="110"/>
      <c r="P14" s="20"/>
    </row>
    <row r="15" spans="1:16" s="5" customFormat="1" ht="19.399999999999999" customHeight="1">
      <c r="A15" s="4"/>
      <c r="C15" s="145" t="s">
        <v>12</v>
      </c>
      <c r="E15" s="11"/>
      <c r="F15" s="15">
        <v>411319077</v>
      </c>
      <c r="G15" s="16">
        <v>0</v>
      </c>
      <c r="H15" s="15">
        <v>376357548</v>
      </c>
      <c r="I15" s="16">
        <v>0</v>
      </c>
      <c r="J15" s="19">
        <v>298709285</v>
      </c>
      <c r="K15" s="16">
        <v>0</v>
      </c>
      <c r="L15" s="19">
        <v>279496753</v>
      </c>
      <c r="N15" s="110"/>
      <c r="O15" s="110"/>
      <c r="P15" s="20"/>
    </row>
    <row r="16" spans="1:16" s="5" customFormat="1" ht="20.9" customHeight="1">
      <c r="A16" s="10"/>
      <c r="C16" s="162" t="s">
        <v>13</v>
      </c>
      <c r="D16" s="9"/>
      <c r="E16" s="11"/>
      <c r="F16" s="17">
        <f>SUM(F14:F15)</f>
        <v>6173624879</v>
      </c>
      <c r="G16" s="16"/>
      <c r="H16" s="17">
        <f>SUM(H14:H15)</f>
        <v>5852365630</v>
      </c>
      <c r="I16" s="16"/>
      <c r="J16" s="17">
        <f>SUM(J14:J15)</f>
        <v>5936958822</v>
      </c>
      <c r="K16" s="16"/>
      <c r="L16" s="17">
        <f>SUM(L14:L15)</f>
        <v>5669162971</v>
      </c>
      <c r="N16" s="110"/>
      <c r="O16" s="110"/>
    </row>
    <row r="17" spans="1:15" s="5" customFormat="1" ht="8.9" customHeight="1">
      <c r="A17" s="10"/>
      <c r="C17" s="163"/>
      <c r="D17" s="9"/>
      <c r="E17" s="11"/>
      <c r="F17" s="21"/>
      <c r="G17" s="16"/>
      <c r="H17" s="21"/>
      <c r="I17" s="16"/>
      <c r="J17" s="21"/>
      <c r="K17" s="16"/>
      <c r="L17" s="21"/>
      <c r="N17" s="110"/>
      <c r="O17" s="110"/>
    </row>
    <row r="18" spans="1:15" s="5" customFormat="1" ht="20.9" customHeight="1">
      <c r="A18" s="10"/>
      <c r="C18" s="137" t="s">
        <v>140</v>
      </c>
      <c r="D18" s="9"/>
      <c r="E18" s="11"/>
      <c r="F18" s="15">
        <f>F11-F16</f>
        <v>248406600</v>
      </c>
      <c r="G18" s="16"/>
      <c r="H18" s="15">
        <f>H11-H16</f>
        <v>264415085</v>
      </c>
      <c r="I18" s="16"/>
      <c r="J18" s="15">
        <f>J11-J16</f>
        <v>224392187</v>
      </c>
      <c r="K18" s="16"/>
      <c r="L18" s="15">
        <f>L11-L16</f>
        <v>316542272</v>
      </c>
      <c r="N18" s="110"/>
      <c r="O18" s="110"/>
    </row>
    <row r="19" spans="1:15" s="5" customFormat="1" ht="20.149999999999999" customHeight="1">
      <c r="A19" s="10" t="s">
        <v>14</v>
      </c>
      <c r="C19" s="145" t="s">
        <v>15</v>
      </c>
      <c r="D19" s="9"/>
      <c r="E19" s="11"/>
      <c r="F19" s="22">
        <v>9704704</v>
      </c>
      <c r="G19" s="16">
        <v>0</v>
      </c>
      <c r="H19" s="22">
        <v>21388708</v>
      </c>
      <c r="I19" s="16">
        <v>0</v>
      </c>
      <c r="J19" s="164">
        <v>7909835</v>
      </c>
      <c r="K19" s="16">
        <v>0</v>
      </c>
      <c r="L19" s="164">
        <v>20730724</v>
      </c>
      <c r="N19" s="110"/>
      <c r="O19" s="110"/>
    </row>
    <row r="20" spans="1:15" s="5" customFormat="1" ht="24" customHeight="1">
      <c r="A20" s="10" t="s">
        <v>16</v>
      </c>
      <c r="C20" s="137" t="s">
        <v>17</v>
      </c>
      <c r="D20" s="9"/>
      <c r="E20" s="11"/>
      <c r="F20" s="23">
        <f>F18-F19</f>
        <v>238701896</v>
      </c>
      <c r="G20" s="16"/>
      <c r="H20" s="23">
        <f>H18-H19</f>
        <v>243026377</v>
      </c>
      <c r="I20" s="16"/>
      <c r="J20" s="23">
        <f>J18-J19</f>
        <v>216482352</v>
      </c>
      <c r="K20" s="16"/>
      <c r="L20" s="23">
        <f>L18-L19</f>
        <v>295811548</v>
      </c>
      <c r="N20" s="110"/>
      <c r="O20" s="110"/>
    </row>
    <row r="21" spans="1:15" s="5" customFormat="1" ht="21.65" customHeight="1">
      <c r="A21" s="10" t="s">
        <v>18</v>
      </c>
      <c r="C21" s="145" t="s">
        <v>19</v>
      </c>
      <c r="D21" s="9">
        <v>23</v>
      </c>
      <c r="E21" s="11"/>
      <c r="F21" s="22">
        <v>40521511</v>
      </c>
      <c r="G21" s="16">
        <v>0</v>
      </c>
      <c r="H21" s="22">
        <v>43613085</v>
      </c>
      <c r="I21" s="16">
        <v>0</v>
      </c>
      <c r="J21" s="22">
        <f>36106279+1</f>
        <v>36106280</v>
      </c>
      <c r="K21" s="16">
        <v>0</v>
      </c>
      <c r="L21" s="22">
        <v>40411852</v>
      </c>
      <c r="N21" s="110"/>
      <c r="O21" s="110"/>
    </row>
    <row r="22" spans="1:15" s="5" customFormat="1" ht="21" customHeight="1">
      <c r="A22" s="10" t="s">
        <v>16</v>
      </c>
      <c r="C22" s="137" t="s">
        <v>20</v>
      </c>
      <c r="D22" s="9"/>
      <c r="E22" s="11"/>
      <c r="F22" s="17">
        <f>F20-F21</f>
        <v>198180385</v>
      </c>
      <c r="G22" s="16"/>
      <c r="H22" s="17">
        <f>H20-H21</f>
        <v>199413292</v>
      </c>
      <c r="I22" s="16"/>
      <c r="J22" s="17">
        <f>J20-J21</f>
        <v>180376072</v>
      </c>
      <c r="K22" s="16"/>
      <c r="L22" s="17">
        <f>L20-L21</f>
        <v>255399696</v>
      </c>
      <c r="N22" s="110"/>
      <c r="O22" s="110"/>
    </row>
    <row r="23" spans="1:15" s="5" customFormat="1" ht="6" customHeight="1">
      <c r="A23" s="10"/>
      <c r="C23" s="24"/>
      <c r="D23" s="9"/>
      <c r="E23" s="11"/>
      <c r="F23" s="25"/>
      <c r="G23" s="16"/>
      <c r="H23" s="25"/>
      <c r="I23" s="16"/>
      <c r="J23" s="25"/>
      <c r="K23" s="16"/>
      <c r="L23" s="25"/>
      <c r="N23" s="110"/>
      <c r="O23" s="110"/>
    </row>
    <row r="24" spans="1:15" s="5" customFormat="1" ht="19.5" customHeight="1">
      <c r="A24" s="12"/>
      <c r="C24" s="24" t="s">
        <v>141</v>
      </c>
      <c r="D24" s="9"/>
      <c r="E24" s="11"/>
      <c r="F24" s="26"/>
      <c r="G24" s="16"/>
      <c r="H24" s="26"/>
      <c r="I24" s="16"/>
      <c r="J24" s="26"/>
      <c r="K24" s="16"/>
      <c r="L24" s="26"/>
      <c r="N24" s="110"/>
      <c r="O24" s="110"/>
    </row>
    <row r="25" spans="1:15" s="5" customFormat="1" ht="20.149999999999999" customHeight="1">
      <c r="A25" s="12"/>
      <c r="C25" s="165" t="s">
        <v>21</v>
      </c>
      <c r="D25" s="9"/>
      <c r="E25" s="11"/>
      <c r="F25" s="26"/>
      <c r="G25" s="16"/>
      <c r="H25" s="26"/>
      <c r="I25" s="16"/>
      <c r="J25" s="26"/>
      <c r="K25" s="16"/>
      <c r="L25" s="26"/>
      <c r="N25" s="110"/>
      <c r="O25" s="110"/>
    </row>
    <row r="26" spans="1:15" s="5" customFormat="1" ht="20.9" customHeight="1">
      <c r="A26" s="12"/>
      <c r="C26" s="166" t="s">
        <v>22</v>
      </c>
      <c r="D26" s="9"/>
      <c r="E26" s="11"/>
      <c r="F26" s="26"/>
      <c r="G26" s="16"/>
      <c r="H26" s="26"/>
      <c r="I26" s="16"/>
      <c r="J26" s="26"/>
      <c r="K26" s="27"/>
      <c r="L26" s="26"/>
      <c r="N26" s="110"/>
      <c r="O26" s="110"/>
    </row>
    <row r="27" spans="1:15" s="5" customFormat="1" ht="19.5" customHeight="1">
      <c r="A27" s="12"/>
      <c r="C27" s="142" t="s">
        <v>23</v>
      </c>
      <c r="D27" s="9"/>
      <c r="E27" s="11"/>
      <c r="F27" s="26"/>
      <c r="G27" s="16"/>
      <c r="H27" s="26"/>
      <c r="I27" s="16"/>
      <c r="J27" s="21"/>
      <c r="K27" s="27"/>
      <c r="L27" s="21"/>
      <c r="N27" s="110"/>
      <c r="O27" s="110"/>
    </row>
    <row r="28" spans="1:15" s="5" customFormat="1" ht="19.399999999999999" customHeight="1">
      <c r="A28" s="12"/>
      <c r="C28" s="142" t="s">
        <v>24</v>
      </c>
      <c r="D28" s="9"/>
      <c r="E28" s="11"/>
      <c r="F28" s="19">
        <v>2186363</v>
      </c>
      <c r="G28" s="26"/>
      <c r="H28" s="19">
        <v>2225463</v>
      </c>
      <c r="I28" s="26"/>
      <c r="J28" s="19">
        <v>1503691</v>
      </c>
      <c r="K28" s="26"/>
      <c r="L28" s="19">
        <v>759669</v>
      </c>
      <c r="N28" s="110"/>
      <c r="O28" s="110"/>
    </row>
    <row r="29" spans="1:15" s="5" customFormat="1" ht="19.5" customHeight="1">
      <c r="A29" s="12"/>
      <c r="C29" s="223" t="s">
        <v>25</v>
      </c>
      <c r="D29" s="223"/>
      <c r="E29" s="11"/>
      <c r="F29" s="19"/>
      <c r="G29" s="16"/>
      <c r="H29" s="19"/>
      <c r="I29" s="16"/>
      <c r="J29" s="19"/>
      <c r="K29" s="27"/>
      <c r="L29" s="19"/>
      <c r="N29" s="110"/>
      <c r="O29" s="110"/>
    </row>
    <row r="30" spans="1:15" s="5" customFormat="1" ht="21.65" customHeight="1">
      <c r="A30" s="12"/>
      <c r="C30" s="142" t="s">
        <v>26</v>
      </c>
      <c r="D30" s="9">
        <v>12</v>
      </c>
      <c r="E30" s="11"/>
      <c r="F30" s="22">
        <v>-437273</v>
      </c>
      <c r="G30" s="26"/>
      <c r="H30" s="22">
        <v>-445092</v>
      </c>
      <c r="I30" s="26"/>
      <c r="J30" s="22">
        <v>-300737</v>
      </c>
      <c r="K30" s="26"/>
      <c r="L30" s="22">
        <v>-151933</v>
      </c>
      <c r="N30" s="110"/>
      <c r="O30" s="110"/>
    </row>
    <row r="31" spans="1:15" s="5" customFormat="1" ht="21.65" customHeight="1">
      <c r="A31" s="12"/>
      <c r="C31" s="24" t="s">
        <v>142</v>
      </c>
      <c r="D31" s="9"/>
      <c r="E31" s="11"/>
      <c r="F31" s="17">
        <f>SUM(F27:F30)</f>
        <v>1749090</v>
      </c>
      <c r="G31" s="26"/>
      <c r="H31" s="17">
        <f>SUM(H27:H30)</f>
        <v>1780371</v>
      </c>
      <c r="I31" s="26"/>
      <c r="J31" s="17">
        <f>SUM(J27:J30)</f>
        <v>1202954</v>
      </c>
      <c r="K31" s="26"/>
      <c r="L31" s="17">
        <f>SUM(L27:L30)</f>
        <v>607736</v>
      </c>
      <c r="N31" s="107"/>
      <c r="O31" s="107"/>
    </row>
    <row r="32" spans="1:15" s="5" customFormat="1" ht="21.65" customHeight="1" thickBot="1">
      <c r="A32" s="12"/>
      <c r="C32" s="24" t="s">
        <v>27</v>
      </c>
      <c r="D32" s="9"/>
      <c r="E32" s="11"/>
      <c r="F32" s="29">
        <f>F22+F31</f>
        <v>199929475</v>
      </c>
      <c r="G32" s="26"/>
      <c r="H32" s="29">
        <f>H22+H31</f>
        <v>201193663</v>
      </c>
      <c r="I32" s="26"/>
      <c r="J32" s="29">
        <f>J22+J31</f>
        <v>181579026</v>
      </c>
      <c r="K32" s="26"/>
      <c r="L32" s="29">
        <f>L22+L31</f>
        <v>256007432</v>
      </c>
      <c r="N32" s="107"/>
      <c r="O32" s="107"/>
    </row>
    <row r="33" spans="1:15" s="5" customFormat="1" ht="23.5" thickTop="1">
      <c r="A33" s="12"/>
      <c r="C33" s="24"/>
      <c r="D33" s="9"/>
      <c r="E33" s="11"/>
      <c r="F33" s="23"/>
      <c r="G33" s="26"/>
      <c r="H33" s="23"/>
      <c r="I33" s="26"/>
      <c r="J33" s="23"/>
      <c r="K33" s="26"/>
      <c r="L33" s="23"/>
      <c r="N33" s="107"/>
      <c r="O33" s="107"/>
    </row>
    <row r="34" spans="1:15" s="5" customFormat="1" ht="20.149999999999999" customHeight="1">
      <c r="A34" s="12"/>
      <c r="N34" s="107"/>
      <c r="O34" s="107"/>
    </row>
    <row r="35" spans="1:15" s="5" customFormat="1" ht="20.149999999999999" customHeight="1">
      <c r="A35" s="12"/>
      <c r="C35" s="165" t="s">
        <v>198</v>
      </c>
      <c r="D35" s="9"/>
      <c r="E35" s="11"/>
      <c r="F35" s="210"/>
      <c r="G35" s="167"/>
      <c r="H35" s="210"/>
      <c r="I35" s="167"/>
      <c r="J35" s="26"/>
      <c r="K35" s="167"/>
      <c r="L35" s="26"/>
      <c r="N35" s="107"/>
      <c r="O35" s="107"/>
    </row>
    <row r="36" spans="1:15" s="5" customFormat="1" ht="20.149999999999999" customHeight="1">
      <c r="A36" s="12"/>
      <c r="C36" s="142" t="s">
        <v>28</v>
      </c>
      <c r="D36" s="9"/>
      <c r="E36" s="11"/>
      <c r="F36" s="26">
        <v>206448417</v>
      </c>
      <c r="G36" s="26"/>
      <c r="H36" s="26">
        <v>202159448</v>
      </c>
      <c r="I36" s="26"/>
      <c r="J36" s="26">
        <v>180376072</v>
      </c>
      <c r="K36" s="26"/>
      <c r="L36" s="26">
        <v>255399696</v>
      </c>
      <c r="N36" s="107"/>
      <c r="O36" s="107"/>
    </row>
    <row r="37" spans="1:15" s="5" customFormat="1" ht="20.149999999999999" customHeight="1">
      <c r="A37" s="12"/>
      <c r="C37" s="142" t="s">
        <v>29</v>
      </c>
      <c r="D37" s="9"/>
      <c r="E37" s="11"/>
      <c r="F37" s="26">
        <v>-8268032</v>
      </c>
      <c r="G37" s="26"/>
      <c r="H37" s="26">
        <v>-2746156</v>
      </c>
      <c r="I37" s="26"/>
      <c r="J37" s="201">
        <v>0</v>
      </c>
      <c r="K37" s="201"/>
      <c r="L37" s="201">
        <v>0</v>
      </c>
      <c r="N37" s="107"/>
      <c r="O37" s="107"/>
    </row>
    <row r="38" spans="1:15" s="5" customFormat="1" ht="20.149999999999999" customHeight="1">
      <c r="A38" s="12"/>
      <c r="C38" s="165" t="s">
        <v>199</v>
      </c>
      <c r="D38" s="9"/>
      <c r="E38" s="11"/>
      <c r="F38" s="33"/>
      <c r="G38" s="205"/>
      <c r="H38" s="33"/>
      <c r="I38" s="205"/>
      <c r="J38" s="33"/>
      <c r="K38" s="205"/>
      <c r="L38" s="33"/>
      <c r="N38" s="107"/>
      <c r="O38" s="107"/>
    </row>
    <row r="39" spans="1:15" s="5" customFormat="1" ht="20.149999999999999" customHeight="1">
      <c r="A39" s="12"/>
      <c r="C39" s="142" t="s">
        <v>28</v>
      </c>
      <c r="D39" s="9"/>
      <c r="E39" s="11"/>
      <c r="F39" s="26">
        <v>208140377</v>
      </c>
      <c r="G39" s="26"/>
      <c r="H39" s="26">
        <v>203965690</v>
      </c>
      <c r="I39" s="26"/>
      <c r="J39" s="26">
        <v>181579026</v>
      </c>
      <c r="K39" s="26"/>
      <c r="L39" s="26">
        <v>256007432</v>
      </c>
      <c r="N39" s="107"/>
      <c r="O39" s="107"/>
    </row>
    <row r="40" spans="1:15" s="5" customFormat="1" ht="20.149999999999999" customHeight="1">
      <c r="A40" s="12"/>
      <c r="C40" s="142" t="s">
        <v>29</v>
      </c>
      <c r="D40" s="9"/>
      <c r="E40" s="11"/>
      <c r="F40" s="26">
        <v>-8210902</v>
      </c>
      <c r="G40" s="26"/>
      <c r="H40" s="26">
        <v>-2772027</v>
      </c>
      <c r="I40" s="26"/>
      <c r="J40" s="201">
        <v>0</v>
      </c>
      <c r="K40" s="26"/>
      <c r="L40" s="201">
        <v>0</v>
      </c>
      <c r="N40" s="107"/>
      <c r="O40" s="107"/>
    </row>
    <row r="41" spans="1:15" s="5" customFormat="1" ht="20.149999999999999" customHeight="1">
      <c r="A41" s="12"/>
      <c r="C41" s="24"/>
      <c r="D41" s="9"/>
      <c r="E41" s="11"/>
      <c r="F41" s="33"/>
      <c r="G41" s="26"/>
      <c r="H41" s="33"/>
      <c r="I41" s="26"/>
      <c r="J41" s="33"/>
      <c r="K41" s="26"/>
      <c r="L41" s="33"/>
      <c r="N41" s="107"/>
      <c r="O41" s="107"/>
    </row>
    <row r="42" spans="1:15" s="5" customFormat="1" ht="20.149999999999999" customHeight="1">
      <c r="A42" s="12"/>
      <c r="C42" s="24"/>
      <c r="D42" s="9"/>
      <c r="E42" s="11"/>
      <c r="F42" s="32"/>
      <c r="G42" s="26"/>
      <c r="H42" s="32"/>
      <c r="I42" s="26"/>
      <c r="J42" s="32"/>
      <c r="K42" s="26"/>
      <c r="L42" s="32"/>
      <c r="N42" s="107"/>
      <c r="O42" s="107"/>
    </row>
    <row r="43" spans="1:15" s="5" customFormat="1" ht="23.9" customHeight="1">
      <c r="A43" s="12"/>
      <c r="C43" s="24" t="s">
        <v>30</v>
      </c>
      <c r="D43" s="9">
        <v>24</v>
      </c>
      <c r="E43" s="11"/>
      <c r="F43" s="30">
        <v>0.36</v>
      </c>
      <c r="G43" s="14"/>
      <c r="H43" s="30">
        <v>0.8</v>
      </c>
      <c r="I43" s="14"/>
      <c r="J43" s="30">
        <v>0.32</v>
      </c>
      <c r="K43" s="14"/>
      <c r="L43" s="30">
        <v>1.01</v>
      </c>
      <c r="N43" s="107"/>
      <c r="O43" s="107"/>
    </row>
    <row r="44" spans="1:15" s="5" customFormat="1" ht="21" customHeight="1">
      <c r="A44" s="12"/>
      <c r="C44" s="24" t="s">
        <v>31</v>
      </c>
      <c r="D44" s="9">
        <v>24</v>
      </c>
      <c r="E44" s="11"/>
      <c r="F44" s="34">
        <v>570821918</v>
      </c>
      <c r="G44" s="9"/>
      <c r="H44" s="34">
        <v>253260273.97260273</v>
      </c>
      <c r="I44" s="9"/>
      <c r="J44" s="34">
        <v>570821918</v>
      </c>
      <c r="K44" s="9"/>
      <c r="L44" s="34">
        <v>253260273.97260273</v>
      </c>
      <c r="N44" s="107"/>
      <c r="O44" s="107"/>
    </row>
    <row r="45" spans="1:15" s="5" customFormat="1" ht="21" customHeight="1">
      <c r="A45" s="12"/>
      <c r="C45" s="24"/>
      <c r="D45" s="9"/>
      <c r="E45" s="11"/>
      <c r="F45" s="34"/>
      <c r="G45" s="9"/>
      <c r="H45" s="34"/>
      <c r="I45" s="9"/>
      <c r="J45" s="34"/>
      <c r="K45" s="9"/>
      <c r="L45" s="34"/>
      <c r="N45" s="107"/>
      <c r="O45" s="107"/>
    </row>
    <row r="46" spans="1:15" s="5" customFormat="1" ht="24" customHeight="1">
      <c r="A46" s="12"/>
      <c r="D46" s="9"/>
      <c r="E46" s="11"/>
      <c r="F46" s="23"/>
      <c r="G46" s="26"/>
      <c r="H46" s="23"/>
      <c r="I46" s="26"/>
      <c r="J46" s="23"/>
      <c r="K46" s="26"/>
      <c r="L46" s="23"/>
      <c r="N46" s="107"/>
      <c r="O46" s="107"/>
    </row>
    <row r="47" spans="1:15" s="5" customFormat="1" ht="11.25" customHeight="1">
      <c r="A47" s="12"/>
      <c r="C47" s="24" t="s">
        <v>32</v>
      </c>
      <c r="D47" s="35"/>
      <c r="E47" s="11"/>
      <c r="F47" s="34"/>
      <c r="G47" s="9"/>
      <c r="H47" s="34"/>
      <c r="I47" s="9"/>
      <c r="J47" s="34"/>
      <c r="K47" s="9"/>
      <c r="L47" s="34"/>
      <c r="N47" s="107"/>
      <c r="O47" s="107"/>
    </row>
    <row r="48" spans="1:15" s="5" customFormat="1" ht="21.65" customHeight="1">
      <c r="A48" s="12"/>
      <c r="C48" s="50"/>
      <c r="D48" s="50"/>
      <c r="E48" s="50"/>
      <c r="F48" s="50"/>
      <c r="G48" s="50"/>
      <c r="H48" s="50"/>
      <c r="I48" s="50"/>
      <c r="J48" s="50"/>
      <c r="K48" s="50"/>
      <c r="L48" s="50"/>
      <c r="N48" s="107"/>
      <c r="O48" s="107"/>
    </row>
    <row r="49" spans="1:15" s="5" customFormat="1" ht="11.25" customHeight="1">
      <c r="A49" s="12"/>
      <c r="C49" s="24"/>
      <c r="D49" s="35"/>
      <c r="E49" s="11"/>
      <c r="F49" s="34"/>
      <c r="G49" s="9"/>
      <c r="H49" s="34"/>
      <c r="I49" s="9"/>
      <c r="J49" s="34"/>
      <c r="K49" s="9"/>
      <c r="L49" s="34"/>
      <c r="N49" s="107"/>
      <c r="O49" s="107"/>
    </row>
    <row r="50" spans="1:15" s="5" customFormat="1" ht="21.65" customHeight="1">
      <c r="A50" s="12"/>
      <c r="C50" s="50"/>
      <c r="D50" s="50"/>
      <c r="E50" s="50"/>
      <c r="F50" s="50"/>
      <c r="G50" s="50"/>
      <c r="H50" s="50"/>
      <c r="I50" s="50"/>
      <c r="J50" s="50"/>
      <c r="K50" s="50"/>
      <c r="L50" s="50"/>
      <c r="N50" s="107"/>
      <c r="O50" s="107"/>
    </row>
    <row r="51" spans="1:15" s="5" customFormat="1" ht="11.25" customHeight="1">
      <c r="A51" s="12"/>
      <c r="C51" s="24"/>
      <c r="D51" s="35"/>
      <c r="E51" s="11"/>
      <c r="F51" s="34"/>
      <c r="G51" s="9"/>
      <c r="H51" s="34"/>
      <c r="I51" s="9"/>
      <c r="J51" s="34"/>
      <c r="K51" s="9"/>
      <c r="L51" s="34"/>
      <c r="N51" s="107"/>
      <c r="O51" s="107"/>
    </row>
    <row r="52" spans="1:15" s="5" customFormat="1" ht="21.65" customHeight="1">
      <c r="A52" s="12"/>
      <c r="C52" s="50"/>
      <c r="D52" s="50"/>
      <c r="E52" s="50"/>
      <c r="F52" s="50"/>
      <c r="G52" s="50"/>
      <c r="H52" s="50"/>
      <c r="I52" s="50"/>
      <c r="J52" s="50"/>
      <c r="K52" s="50"/>
      <c r="L52" s="50"/>
      <c r="N52" s="107"/>
      <c r="O52" s="107"/>
    </row>
    <row r="53" spans="1:15" s="5" customFormat="1" ht="21.65" customHeight="1">
      <c r="A53" s="12"/>
      <c r="C53" s="76" t="s">
        <v>143</v>
      </c>
      <c r="D53" s="50"/>
      <c r="E53" s="50"/>
      <c r="F53" s="50"/>
      <c r="G53" s="50"/>
      <c r="H53" s="50"/>
      <c r="I53" s="50"/>
      <c r="J53" s="50"/>
      <c r="K53" s="50"/>
      <c r="L53" s="50"/>
      <c r="N53" s="107"/>
      <c r="O53" s="107"/>
    </row>
    <row r="54" spans="1:15" ht="24" customHeight="1">
      <c r="A54" s="2"/>
      <c r="C54" s="2"/>
      <c r="E54" s="36"/>
      <c r="G54" s="36"/>
      <c r="I54" s="36"/>
      <c r="K54" s="36"/>
    </row>
    <row r="55" spans="1:15" ht="24" customHeight="1">
      <c r="A55" s="2"/>
      <c r="C55" s="2"/>
      <c r="E55" s="36"/>
      <c r="G55" s="36"/>
      <c r="I55" s="36"/>
      <c r="K55" s="36"/>
    </row>
    <row r="56" spans="1:15" ht="24" customHeight="1">
      <c r="A56" s="2"/>
      <c r="C56" s="2"/>
      <c r="E56" s="36"/>
      <c r="G56" s="36"/>
      <c r="I56" s="36"/>
      <c r="K56" s="36"/>
    </row>
    <row r="57" spans="1:15" ht="24" customHeight="1">
      <c r="A57" s="2"/>
      <c r="C57" s="2"/>
      <c r="E57" s="36"/>
      <c r="G57" s="36"/>
      <c r="I57" s="36"/>
      <c r="K57" s="36"/>
    </row>
    <row r="58" spans="1:15" ht="24" customHeight="1">
      <c r="A58" s="2"/>
      <c r="C58" s="2"/>
      <c r="E58" s="36"/>
      <c r="G58" s="36"/>
      <c r="I58" s="36"/>
      <c r="K58" s="36"/>
    </row>
    <row r="59" spans="1:15" ht="24" customHeight="1">
      <c r="A59" s="2"/>
      <c r="E59" s="36"/>
      <c r="G59" s="36"/>
      <c r="I59" s="36"/>
      <c r="K59" s="36"/>
    </row>
    <row r="60" spans="1:15" ht="24" customHeight="1">
      <c r="A60" s="2"/>
      <c r="C60" s="2"/>
    </row>
    <row r="61" spans="1:15" ht="24" customHeight="1">
      <c r="A61" s="2"/>
    </row>
    <row r="62" spans="1:15" ht="24" customHeight="1">
      <c r="A62" s="2"/>
    </row>
    <row r="65" spans="1:3" ht="24" customHeight="1">
      <c r="A65" s="2"/>
      <c r="C65" s="37"/>
    </row>
    <row r="70" spans="1:3" ht="24" customHeight="1">
      <c r="A70" s="2"/>
      <c r="C70" s="2"/>
    </row>
    <row r="71" spans="1:3" ht="24" customHeight="1">
      <c r="A71" s="2"/>
      <c r="C71" s="2"/>
    </row>
    <row r="72" spans="1:3" ht="24" customHeight="1">
      <c r="A72" s="2"/>
      <c r="C72" s="2"/>
    </row>
    <row r="73" spans="1:3" ht="24" customHeight="1">
      <c r="A73" s="2"/>
      <c r="C73" s="2"/>
    </row>
    <row r="74" spans="1:3" ht="24" customHeight="1">
      <c r="A74" s="2"/>
      <c r="C74" s="2"/>
    </row>
    <row r="75" spans="1:3" ht="24" customHeight="1">
      <c r="A75" s="2"/>
      <c r="C75" s="2"/>
    </row>
    <row r="76" spans="1:3" ht="24" customHeight="1">
      <c r="A76" s="2"/>
      <c r="C76" s="2"/>
    </row>
    <row r="77" spans="1:3" ht="24" customHeight="1">
      <c r="A77" s="2"/>
      <c r="C77" s="2"/>
    </row>
    <row r="78" spans="1:3" ht="24" customHeight="1">
      <c r="A78" s="2"/>
      <c r="C78" s="2"/>
    </row>
    <row r="79" spans="1:3" ht="24" customHeight="1">
      <c r="A79" s="2"/>
      <c r="C79" s="2"/>
    </row>
    <row r="80" spans="1:3" ht="24" customHeight="1">
      <c r="A80" s="2"/>
      <c r="C80" s="2"/>
    </row>
    <row r="81" spans="1:3" ht="24" customHeight="1">
      <c r="A81" s="2"/>
      <c r="C81" s="2"/>
    </row>
    <row r="82" spans="1:3" ht="24" customHeight="1">
      <c r="A82" s="2"/>
      <c r="C82" s="2"/>
    </row>
    <row r="83" spans="1:3" ht="24" customHeight="1">
      <c r="A83" s="2"/>
      <c r="C83" s="2"/>
    </row>
    <row r="84" spans="1:3" ht="24" customHeight="1">
      <c r="A84" s="2"/>
      <c r="C84" s="2"/>
    </row>
    <row r="85" spans="1:3" ht="24" customHeight="1">
      <c r="A85" s="2"/>
      <c r="C85" s="2"/>
    </row>
    <row r="86" spans="1:3" ht="24" customHeight="1">
      <c r="A86" s="2"/>
      <c r="C86" s="2"/>
    </row>
    <row r="87" spans="1:3" ht="24" customHeight="1">
      <c r="A87" s="2"/>
      <c r="C87" s="2"/>
    </row>
    <row r="88" spans="1:3" ht="24" customHeight="1">
      <c r="A88" s="2"/>
      <c r="C88" s="2"/>
    </row>
    <row r="89" spans="1:3" ht="24" customHeight="1">
      <c r="A89" s="2"/>
      <c r="C89" s="2"/>
    </row>
    <row r="90" spans="1:3" ht="24" customHeight="1">
      <c r="A90" s="2"/>
      <c r="C90" s="2"/>
    </row>
    <row r="91" spans="1:3" ht="24" customHeight="1">
      <c r="A91" s="2"/>
      <c r="C91" s="2"/>
    </row>
    <row r="92" spans="1:3" ht="24" customHeight="1">
      <c r="A92" s="2"/>
      <c r="C92" s="2"/>
    </row>
    <row r="93" spans="1:3" ht="24" customHeight="1">
      <c r="A93" s="2"/>
      <c r="C93" s="2"/>
    </row>
  </sheetData>
  <mergeCells count="7">
    <mergeCell ref="C29:D29"/>
    <mergeCell ref="C1:L1"/>
    <mergeCell ref="C2:L2"/>
    <mergeCell ref="C3:L3"/>
    <mergeCell ref="C4:L4"/>
    <mergeCell ref="F6:I6"/>
    <mergeCell ref="J6:L6"/>
  </mergeCells>
  <pageMargins left="0.8" right="0.3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N42"/>
  <sheetViews>
    <sheetView topLeftCell="A31" zoomScale="60" zoomScaleNormal="60" zoomScaleSheetLayoutView="70" workbookViewId="0">
      <selection activeCell="A42" sqref="A42"/>
    </sheetView>
  </sheetViews>
  <sheetFormatPr defaultColWidth="9.36328125" defaultRowHeight="24" customHeight="1"/>
  <cols>
    <col min="1" max="1" width="44.08984375" style="121" customWidth="1"/>
    <col min="2" max="2" width="8.36328125" style="121" bestFit="1" customWidth="1"/>
    <col min="3" max="3" width="0.6328125" style="121" customWidth="1"/>
    <col min="4" max="4" width="14.6328125" style="121" customWidth="1"/>
    <col min="5" max="6" width="0.6328125" style="121" customWidth="1"/>
    <col min="7" max="7" width="16.36328125" style="121" customWidth="1"/>
    <col min="8" max="9" width="0.6328125" style="121" customWidth="1"/>
    <col min="10" max="10" width="16.36328125" style="121" customWidth="1"/>
    <col min="11" max="13" width="1.36328125" style="121" customWidth="1"/>
    <col min="14" max="14" width="16.36328125" style="121" customWidth="1"/>
    <col min="15" max="16" width="0.6328125" style="121" customWidth="1"/>
    <col min="17" max="17" width="15.6328125" style="121" customWidth="1"/>
    <col min="18" max="19" width="0.6328125" style="121" customWidth="1"/>
    <col min="20" max="20" width="15.6328125" style="121" customWidth="1"/>
    <col min="21" max="22" width="0.6328125" style="121" customWidth="1"/>
    <col min="23" max="23" width="20.6328125" style="121" customWidth="1"/>
    <col min="24" max="25" width="0.6328125" style="121" customWidth="1"/>
    <col min="26" max="26" width="18.36328125" style="121" customWidth="1"/>
    <col min="27" max="28" width="0.6328125" style="121" customWidth="1"/>
    <col min="29" max="29" width="17.36328125" style="121" customWidth="1"/>
    <col min="30" max="31" width="0.6328125" style="121" customWidth="1"/>
    <col min="32" max="32" width="15.36328125" style="121" customWidth="1"/>
    <col min="33" max="34" width="0.6328125" style="121" customWidth="1"/>
    <col min="35" max="35" width="14.6328125" style="121" customWidth="1"/>
    <col min="36" max="37" width="0.6328125" style="121" customWidth="1"/>
    <col min="38" max="38" width="16.6328125" style="121" customWidth="1"/>
    <col min="39" max="39" width="13.36328125" style="121" bestFit="1" customWidth="1"/>
    <col min="40" max="40" width="25.36328125" style="121" bestFit="1" customWidth="1"/>
    <col min="41" max="16384" width="9.36328125" style="121"/>
  </cols>
  <sheetData>
    <row r="1" spans="1:40" ht="26">
      <c r="A1" s="227" t="s">
        <v>150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</row>
    <row r="2" spans="1:40" ht="26">
      <c r="A2" s="227" t="s">
        <v>84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</row>
    <row r="3" spans="1:40" ht="26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</row>
    <row r="4" spans="1:40" ht="26">
      <c r="A4" s="227" t="str">
        <f>กำไรขาดทุนเบ็ดเสร็จ!C3</f>
        <v>สำหรับปีสิ้นสุดวันที่ 31 ธันวาคม 2566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</row>
    <row r="5" spans="1:40" ht="24" customHeight="1">
      <c r="A5" s="228" t="s">
        <v>34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</row>
    <row r="6" spans="1:40" ht="9" customHeight="1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77"/>
      <c r="AH6" s="168"/>
      <c r="AI6" s="168"/>
      <c r="AJ6" s="77"/>
      <c r="AK6" s="168"/>
      <c r="AL6" s="168"/>
    </row>
    <row r="7" spans="1:40" ht="22.4" customHeight="1">
      <c r="A7" s="168"/>
      <c r="B7" s="169" t="s">
        <v>1</v>
      </c>
      <c r="C7" s="229" t="s">
        <v>99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6" t="s">
        <v>86</v>
      </c>
      <c r="AF7" s="226"/>
      <c r="AG7" s="226"/>
      <c r="AH7" s="226" t="s">
        <v>100</v>
      </c>
      <c r="AI7" s="226"/>
      <c r="AJ7" s="226"/>
      <c r="AK7" s="122"/>
      <c r="AL7" s="169" t="s">
        <v>86</v>
      </c>
    </row>
    <row r="8" spans="1:40" ht="22.4" customHeight="1">
      <c r="A8" s="168"/>
      <c r="B8" s="168"/>
      <c r="C8" s="203"/>
      <c r="D8" s="231" t="s">
        <v>101</v>
      </c>
      <c r="E8" s="231"/>
      <c r="F8" s="231"/>
      <c r="G8" s="170" t="s">
        <v>156</v>
      </c>
      <c r="H8" s="203"/>
      <c r="J8" s="170" t="s">
        <v>144</v>
      </c>
      <c r="K8" s="170"/>
      <c r="L8" s="170"/>
      <c r="M8" s="170"/>
      <c r="N8" s="169" t="s">
        <v>156</v>
      </c>
      <c r="O8" s="122"/>
      <c r="P8" s="229" t="s">
        <v>74</v>
      </c>
      <c r="Q8" s="229"/>
      <c r="R8" s="229"/>
      <c r="S8" s="229"/>
      <c r="T8" s="229"/>
      <c r="U8" s="168"/>
      <c r="V8" s="168"/>
      <c r="W8" s="230" t="s">
        <v>78</v>
      </c>
      <c r="X8" s="230"/>
      <c r="Y8" s="230"/>
      <c r="Z8" s="230"/>
      <c r="AA8" s="230"/>
      <c r="AB8" s="230"/>
      <c r="AC8" s="230"/>
      <c r="AD8" s="230"/>
      <c r="AE8" s="226" t="s">
        <v>69</v>
      </c>
      <c r="AF8" s="226"/>
      <c r="AG8" s="226"/>
      <c r="AH8" s="226" t="s">
        <v>102</v>
      </c>
      <c r="AI8" s="226"/>
      <c r="AJ8" s="226"/>
      <c r="AK8" s="122"/>
      <c r="AL8" s="169" t="s">
        <v>69</v>
      </c>
    </row>
    <row r="9" spans="1:40" ht="22">
      <c r="A9" s="122"/>
      <c r="B9" s="122"/>
      <c r="C9" s="122"/>
      <c r="D9" s="226" t="s">
        <v>103</v>
      </c>
      <c r="E9" s="226"/>
      <c r="F9" s="226"/>
      <c r="G9" s="171" t="s">
        <v>185</v>
      </c>
      <c r="H9" s="122"/>
      <c r="J9" s="171" t="s">
        <v>104</v>
      </c>
      <c r="K9" s="171"/>
      <c r="L9" s="171"/>
      <c r="M9" s="171"/>
      <c r="N9" s="169" t="s">
        <v>157</v>
      </c>
      <c r="O9" s="122"/>
      <c r="P9" s="226" t="s">
        <v>75</v>
      </c>
      <c r="Q9" s="226"/>
      <c r="R9" s="226"/>
      <c r="S9" s="226" t="s">
        <v>88</v>
      </c>
      <c r="T9" s="226"/>
      <c r="U9" s="226"/>
      <c r="V9" s="169"/>
      <c r="W9" s="169" t="s">
        <v>170</v>
      </c>
      <c r="X9" s="172"/>
      <c r="Y9" s="172"/>
      <c r="Z9" s="169" t="s">
        <v>89</v>
      </c>
      <c r="AA9" s="172"/>
      <c r="AB9" s="232" t="s">
        <v>105</v>
      </c>
      <c r="AC9" s="232"/>
      <c r="AD9" s="232"/>
      <c r="AE9" s="122"/>
      <c r="AF9" s="169" t="s">
        <v>176</v>
      </c>
      <c r="AG9" s="122"/>
      <c r="AH9" s="122"/>
      <c r="AI9" s="169" t="s">
        <v>106</v>
      </c>
      <c r="AJ9" s="122"/>
      <c r="AK9" s="122"/>
      <c r="AL9" s="122"/>
    </row>
    <row r="10" spans="1:40" ht="22">
      <c r="A10" s="122"/>
      <c r="B10" s="122"/>
      <c r="C10" s="122"/>
      <c r="D10" s="122"/>
      <c r="E10" s="122"/>
      <c r="F10" s="122"/>
      <c r="G10" s="171"/>
      <c r="H10" s="122"/>
      <c r="I10" s="122"/>
      <c r="J10" s="171" t="s">
        <v>107</v>
      </c>
      <c r="K10" s="171"/>
      <c r="L10" s="171"/>
      <c r="M10" s="171"/>
      <c r="N10" s="169" t="s">
        <v>158</v>
      </c>
      <c r="O10" s="122"/>
      <c r="P10" s="169"/>
      <c r="Q10" s="169" t="s">
        <v>108</v>
      </c>
      <c r="R10" s="169"/>
      <c r="S10" s="122"/>
      <c r="T10" s="122"/>
      <c r="U10" s="122"/>
      <c r="V10" s="122"/>
      <c r="W10" s="173" t="s">
        <v>171</v>
      </c>
      <c r="X10" s="172"/>
      <c r="Y10" s="122"/>
      <c r="Z10" s="173" t="s">
        <v>91</v>
      </c>
      <c r="AA10" s="172"/>
      <c r="AB10" s="232" t="s">
        <v>109</v>
      </c>
      <c r="AC10" s="232"/>
      <c r="AD10" s="232"/>
      <c r="AE10" s="122"/>
      <c r="AF10" s="122"/>
      <c r="AG10" s="78"/>
      <c r="AH10" s="122"/>
      <c r="AI10" s="122"/>
      <c r="AJ10" s="78"/>
      <c r="AK10" s="122"/>
      <c r="AL10" s="122"/>
    </row>
    <row r="11" spans="1:40" ht="22">
      <c r="A11" s="122"/>
      <c r="B11" s="122"/>
      <c r="C11" s="122"/>
      <c r="D11" s="122"/>
      <c r="E11" s="122"/>
      <c r="F11" s="122"/>
      <c r="G11" s="171"/>
      <c r="H11" s="122"/>
      <c r="I11" s="122"/>
      <c r="J11" s="171" t="s">
        <v>110</v>
      </c>
      <c r="K11" s="171"/>
      <c r="L11" s="171"/>
      <c r="M11" s="171"/>
      <c r="N11" s="169" t="s">
        <v>159</v>
      </c>
      <c r="O11" s="122"/>
      <c r="Q11" s="169" t="s">
        <v>111</v>
      </c>
      <c r="R11" s="169"/>
      <c r="S11" s="122"/>
      <c r="T11" s="122"/>
      <c r="U11" s="122"/>
      <c r="V11" s="122"/>
      <c r="W11" s="173" t="s">
        <v>172</v>
      </c>
      <c r="X11" s="172"/>
      <c r="Y11" s="122"/>
      <c r="Z11" s="173" t="s">
        <v>93</v>
      </c>
      <c r="AA11" s="172"/>
      <c r="AB11" s="232"/>
      <c r="AC11" s="232"/>
      <c r="AD11" s="232"/>
      <c r="AE11" s="122"/>
      <c r="AF11" s="122"/>
      <c r="AG11" s="78"/>
      <c r="AH11" s="122"/>
      <c r="AI11" s="122"/>
      <c r="AJ11" s="78"/>
      <c r="AK11" s="122"/>
      <c r="AL11" s="122"/>
    </row>
    <row r="12" spans="1:40" ht="22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69"/>
      <c r="Q12" s="169"/>
      <c r="R12" s="169"/>
      <c r="S12" s="122"/>
      <c r="T12" s="122"/>
      <c r="U12" s="122"/>
      <c r="V12" s="122"/>
      <c r="W12" s="173" t="s">
        <v>173</v>
      </c>
      <c r="X12" s="172"/>
      <c r="Y12" s="122"/>
      <c r="Z12" s="173" t="s">
        <v>95</v>
      </c>
      <c r="AA12" s="172"/>
      <c r="AB12" s="232"/>
      <c r="AC12" s="232"/>
      <c r="AD12" s="232"/>
      <c r="AE12" s="122"/>
      <c r="AF12" s="122"/>
      <c r="AG12" s="78"/>
      <c r="AH12" s="122"/>
      <c r="AI12" s="122"/>
      <c r="AJ12" s="78"/>
      <c r="AK12" s="122"/>
      <c r="AL12" s="122"/>
    </row>
    <row r="13" spans="1:40" ht="2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69"/>
      <c r="Q13" s="169"/>
      <c r="R13" s="169"/>
      <c r="S13" s="122"/>
      <c r="T13" s="122"/>
      <c r="U13" s="122"/>
      <c r="V13" s="122"/>
      <c r="W13" s="173" t="s">
        <v>174</v>
      </c>
      <c r="X13" s="172"/>
      <c r="Y13" s="122"/>
      <c r="Z13" s="173" t="s">
        <v>97</v>
      </c>
      <c r="AA13" s="172"/>
      <c r="AB13" s="174"/>
      <c r="AC13" s="174"/>
      <c r="AD13" s="174"/>
      <c r="AE13" s="122"/>
      <c r="AF13" s="122"/>
      <c r="AG13" s="78"/>
      <c r="AH13" s="122"/>
      <c r="AI13" s="122"/>
      <c r="AJ13" s="78"/>
      <c r="AK13" s="122"/>
      <c r="AL13" s="122"/>
    </row>
    <row r="14" spans="1:40" ht="2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69"/>
      <c r="Q14" s="169"/>
      <c r="R14" s="169"/>
      <c r="S14" s="122"/>
      <c r="T14" s="122"/>
      <c r="U14" s="122"/>
      <c r="V14" s="122"/>
      <c r="W14" s="173"/>
      <c r="X14" s="172"/>
      <c r="Y14" s="122"/>
      <c r="Z14" s="173"/>
      <c r="AA14" s="172"/>
      <c r="AB14" s="174"/>
      <c r="AC14" s="174"/>
      <c r="AD14" s="174"/>
      <c r="AE14" s="122"/>
      <c r="AF14" s="122"/>
      <c r="AG14" s="78"/>
      <c r="AH14" s="122"/>
      <c r="AI14" s="122"/>
      <c r="AJ14" s="78"/>
      <c r="AK14" s="122"/>
      <c r="AL14" s="122"/>
    </row>
    <row r="15" spans="1:40" ht="22.4" customHeight="1">
      <c r="A15" s="175" t="s">
        <v>147</v>
      </c>
      <c r="B15" s="122"/>
      <c r="C15" s="176"/>
      <c r="D15" s="79">
        <v>10000000</v>
      </c>
      <c r="E15" s="95"/>
      <c r="F15" s="176"/>
      <c r="G15" s="31">
        <v>0</v>
      </c>
      <c r="H15" s="95"/>
      <c r="I15" s="176"/>
      <c r="J15" s="79">
        <v>800010</v>
      </c>
      <c r="K15" s="79"/>
      <c r="L15" s="79"/>
      <c r="M15" s="79"/>
      <c r="N15" s="31">
        <v>0</v>
      </c>
      <c r="O15" s="95"/>
      <c r="P15" s="95"/>
      <c r="Q15" s="79">
        <v>1000000</v>
      </c>
      <c r="R15" s="95"/>
      <c r="S15" s="95"/>
      <c r="T15" s="79">
        <v>289496509</v>
      </c>
      <c r="U15" s="96"/>
      <c r="V15" s="96"/>
      <c r="W15" s="79">
        <v>8142270</v>
      </c>
      <c r="X15" s="177"/>
      <c r="Y15" s="96"/>
      <c r="Z15" s="79">
        <v>-1628454</v>
      </c>
      <c r="AA15" s="177"/>
      <c r="AB15" s="177"/>
      <c r="AC15" s="97">
        <f>SUM(W15:AB15)</f>
        <v>6513816</v>
      </c>
      <c r="AD15" s="97"/>
      <c r="AE15" s="97"/>
      <c r="AF15" s="97">
        <f t="shared" ref="AF15:AF20" si="0">SUM(D15:T15)+AC15</f>
        <v>307810335</v>
      </c>
      <c r="AG15" s="95"/>
      <c r="AH15" s="96"/>
      <c r="AI15" s="79">
        <v>8866085</v>
      </c>
      <c r="AJ15" s="95"/>
      <c r="AK15" s="96"/>
      <c r="AL15" s="98">
        <f t="shared" ref="AL15:AL21" si="1">AF15+AI15</f>
        <v>316676420</v>
      </c>
      <c r="AN15" s="112"/>
    </row>
    <row r="16" spans="1:40" ht="22.4" customHeight="1">
      <c r="A16" s="124" t="s">
        <v>153</v>
      </c>
      <c r="B16" s="181">
        <v>25</v>
      </c>
      <c r="C16" s="176"/>
      <c r="D16" s="79">
        <v>215000000</v>
      </c>
      <c r="E16" s="95"/>
      <c r="F16" s="176"/>
      <c r="G16" s="31">
        <v>0</v>
      </c>
      <c r="H16" s="95"/>
      <c r="I16" s="176"/>
      <c r="J16" s="31">
        <v>0</v>
      </c>
      <c r="K16" s="31"/>
      <c r="L16" s="31"/>
      <c r="M16" s="31"/>
      <c r="N16" s="31">
        <v>0</v>
      </c>
      <c r="O16" s="95"/>
      <c r="P16" s="95"/>
      <c r="Q16" s="31">
        <v>0</v>
      </c>
      <c r="R16" s="95"/>
      <c r="S16" s="95"/>
      <c r="T16" s="31">
        <v>0</v>
      </c>
      <c r="U16" s="96"/>
      <c r="V16" s="96"/>
      <c r="W16" s="31">
        <v>0</v>
      </c>
      <c r="X16" s="79"/>
      <c r="Y16" s="79"/>
      <c r="Z16" s="31">
        <v>0</v>
      </c>
      <c r="AA16" s="97"/>
      <c r="AB16" s="97"/>
      <c r="AC16" s="31">
        <f t="shared" ref="AC16" si="2">SUM(W16:AB16)</f>
        <v>0</v>
      </c>
      <c r="AD16" s="177"/>
      <c r="AE16" s="96"/>
      <c r="AF16" s="79">
        <f t="shared" ref="AF16" si="3">SUM(D16:T16)+AC16</f>
        <v>215000000</v>
      </c>
      <c r="AG16" s="95"/>
      <c r="AH16" s="96"/>
      <c r="AI16" s="109">
        <v>0</v>
      </c>
      <c r="AJ16" s="97"/>
      <c r="AK16" s="96"/>
      <c r="AL16" s="98">
        <f t="shared" ref="AL16" si="4">AF16+AI16</f>
        <v>215000000</v>
      </c>
      <c r="AN16" s="112"/>
    </row>
    <row r="17" spans="1:40" ht="24" customHeight="1">
      <c r="A17" s="123" t="s">
        <v>98</v>
      </c>
      <c r="B17" s="178">
        <v>22</v>
      </c>
      <c r="C17" s="176"/>
      <c r="D17" s="79">
        <v>0</v>
      </c>
      <c r="E17" s="95"/>
      <c r="F17" s="176"/>
      <c r="G17" s="31">
        <v>0</v>
      </c>
      <c r="H17" s="95"/>
      <c r="I17" s="176"/>
      <c r="J17" s="31">
        <v>0</v>
      </c>
      <c r="K17" s="31"/>
      <c r="L17" s="31"/>
      <c r="M17" s="31"/>
      <c r="N17" s="31">
        <v>0</v>
      </c>
      <c r="O17" s="95"/>
      <c r="P17" s="95"/>
      <c r="Q17" s="31">
        <v>0</v>
      </c>
      <c r="R17" s="95"/>
      <c r="S17" s="95"/>
      <c r="T17" s="79">
        <v>-284127000</v>
      </c>
      <c r="U17" s="96"/>
      <c r="V17" s="96"/>
      <c r="W17" s="31">
        <v>0</v>
      </c>
      <c r="X17" s="79"/>
      <c r="Y17" s="79"/>
      <c r="Z17" s="31">
        <v>0</v>
      </c>
      <c r="AA17" s="97"/>
      <c r="AB17" s="97"/>
      <c r="AC17" s="31">
        <f t="shared" ref="AC17" si="5">SUM(W17:AB17)</f>
        <v>0</v>
      </c>
      <c r="AD17" s="177"/>
      <c r="AE17" s="96"/>
      <c r="AF17" s="79">
        <f t="shared" si="0"/>
        <v>-284127000</v>
      </c>
      <c r="AG17" s="95"/>
      <c r="AH17" s="96"/>
      <c r="AI17" s="111">
        <v>-7050</v>
      </c>
      <c r="AJ17" s="97"/>
      <c r="AK17" s="96"/>
      <c r="AL17" s="98">
        <f t="shared" si="1"/>
        <v>-284134050</v>
      </c>
      <c r="AN17" s="112"/>
    </row>
    <row r="18" spans="1:40" ht="24" customHeight="1">
      <c r="A18" s="123" t="s">
        <v>177</v>
      </c>
      <c r="B18" s="178">
        <v>21</v>
      </c>
      <c r="C18" s="176"/>
      <c r="D18" s="79">
        <v>0</v>
      </c>
      <c r="E18" s="95"/>
      <c r="F18" s="176"/>
      <c r="G18" s="31">
        <v>0</v>
      </c>
      <c r="H18" s="95"/>
      <c r="I18" s="176"/>
      <c r="J18" s="31">
        <v>0</v>
      </c>
      <c r="K18" s="31"/>
      <c r="L18" s="31"/>
      <c r="M18" s="31"/>
      <c r="N18" s="31">
        <v>0</v>
      </c>
      <c r="O18" s="95"/>
      <c r="P18" s="95"/>
      <c r="Q18" s="120">
        <v>12800000</v>
      </c>
      <c r="R18" s="95"/>
      <c r="S18" s="95"/>
      <c r="T18" s="79">
        <v>-12800000</v>
      </c>
      <c r="U18" s="96"/>
      <c r="V18" s="96"/>
      <c r="W18" s="31">
        <v>0</v>
      </c>
      <c r="X18" s="79"/>
      <c r="Y18" s="79"/>
      <c r="Z18" s="31">
        <v>0</v>
      </c>
      <c r="AA18" s="97"/>
      <c r="AB18" s="97"/>
      <c r="AC18" s="31">
        <v>0</v>
      </c>
      <c r="AD18" s="177"/>
      <c r="AE18" s="96"/>
      <c r="AF18" s="31">
        <v>0</v>
      </c>
      <c r="AG18" s="95"/>
      <c r="AH18" s="96"/>
      <c r="AI18" s="31">
        <v>0</v>
      </c>
      <c r="AJ18" s="97"/>
      <c r="AK18" s="96"/>
      <c r="AL18" s="98">
        <f t="shared" si="1"/>
        <v>0</v>
      </c>
      <c r="AN18" s="112"/>
    </row>
    <row r="19" spans="1:40" ht="22.4" customHeight="1">
      <c r="A19" s="123" t="s">
        <v>175</v>
      </c>
      <c r="B19" s="178"/>
      <c r="C19" s="176"/>
      <c r="D19" s="79">
        <v>0</v>
      </c>
      <c r="E19" s="95"/>
      <c r="F19" s="176"/>
      <c r="G19" s="31">
        <v>0</v>
      </c>
      <c r="H19" s="95"/>
      <c r="I19" s="176"/>
      <c r="J19" s="31">
        <v>0</v>
      </c>
      <c r="K19" s="31"/>
      <c r="L19" s="31"/>
      <c r="M19" s="31"/>
      <c r="N19" s="31">
        <v>0</v>
      </c>
      <c r="O19" s="95"/>
      <c r="P19" s="95"/>
      <c r="Q19" s="31">
        <v>0</v>
      </c>
      <c r="R19" s="95"/>
      <c r="S19" s="95"/>
      <c r="T19" s="79">
        <v>202159448</v>
      </c>
      <c r="U19" s="96"/>
      <c r="V19" s="96"/>
      <c r="W19" s="79">
        <v>2257802</v>
      </c>
      <c r="X19" s="177"/>
      <c r="Y19" s="96"/>
      <c r="Z19" s="79">
        <v>-451560</v>
      </c>
      <c r="AA19" s="97"/>
      <c r="AB19" s="97"/>
      <c r="AC19" s="97">
        <f>SUM(W19:AB19)</f>
        <v>1806242</v>
      </c>
      <c r="AD19" s="177"/>
      <c r="AE19" s="96"/>
      <c r="AF19" s="79">
        <f>SUM(D19:T19)+AC19</f>
        <v>203965690</v>
      </c>
      <c r="AG19" s="95"/>
      <c r="AH19" s="96"/>
      <c r="AI19" s="111">
        <v>-2772027</v>
      </c>
      <c r="AJ19" s="95"/>
      <c r="AK19" s="96"/>
      <c r="AL19" s="98">
        <f>AF19+AI19</f>
        <v>201193663</v>
      </c>
      <c r="AM19" s="127"/>
      <c r="AN19" s="112"/>
    </row>
    <row r="20" spans="1:40" ht="24" customHeight="1">
      <c r="A20" s="123" t="s">
        <v>154</v>
      </c>
      <c r="B20" s="178">
        <v>9</v>
      </c>
      <c r="C20" s="176"/>
      <c r="D20" s="79">
        <v>0</v>
      </c>
      <c r="E20" s="95"/>
      <c r="F20" s="176"/>
      <c r="G20" s="31">
        <v>0</v>
      </c>
      <c r="H20" s="95"/>
      <c r="I20" s="176"/>
      <c r="J20" s="31">
        <v>0</v>
      </c>
      <c r="K20" s="31"/>
      <c r="L20" s="31"/>
      <c r="M20" s="31"/>
      <c r="N20" s="120">
        <v>3642145</v>
      </c>
      <c r="O20" s="95"/>
      <c r="P20" s="95"/>
      <c r="Q20" s="31">
        <v>0</v>
      </c>
      <c r="R20" s="95"/>
      <c r="S20" s="95"/>
      <c r="T20" s="31">
        <v>0</v>
      </c>
      <c r="U20" s="96"/>
      <c r="V20" s="96"/>
      <c r="W20" s="31">
        <v>0</v>
      </c>
      <c r="X20" s="177"/>
      <c r="Y20" s="96"/>
      <c r="Z20" s="31">
        <v>0</v>
      </c>
      <c r="AA20" s="97"/>
      <c r="AB20" s="97"/>
      <c r="AC20" s="31">
        <v>0</v>
      </c>
      <c r="AD20" s="177"/>
      <c r="AE20" s="96"/>
      <c r="AF20" s="97">
        <f t="shared" si="0"/>
        <v>3642145</v>
      </c>
      <c r="AG20" s="95"/>
      <c r="AH20" s="96"/>
      <c r="AI20" s="111">
        <v>7607855</v>
      </c>
      <c r="AJ20" s="95"/>
      <c r="AK20" s="96"/>
      <c r="AL20" s="98">
        <f>AF20+AI20</f>
        <v>11250000</v>
      </c>
      <c r="AN20" s="112"/>
    </row>
    <row r="21" spans="1:40" ht="22.4" customHeight="1">
      <c r="A21" s="179" t="s">
        <v>155</v>
      </c>
      <c r="B21" s="178">
        <v>1</v>
      </c>
      <c r="C21" s="176"/>
      <c r="D21" s="79">
        <v>0</v>
      </c>
      <c r="E21" s="95"/>
      <c r="F21" s="176"/>
      <c r="G21" s="103">
        <v>0</v>
      </c>
      <c r="H21" s="95"/>
      <c r="I21" s="176"/>
      <c r="J21" s="103">
        <v>0</v>
      </c>
      <c r="K21" s="31"/>
      <c r="L21" s="31"/>
      <c r="M21" s="31"/>
      <c r="N21" s="31">
        <v>0</v>
      </c>
      <c r="O21" s="95"/>
      <c r="P21" s="95"/>
      <c r="Q21" s="103">
        <v>0</v>
      </c>
      <c r="R21" s="95"/>
      <c r="S21" s="95"/>
      <c r="T21" s="31">
        <v>0</v>
      </c>
      <c r="U21" s="96"/>
      <c r="V21" s="96"/>
      <c r="W21" s="103">
        <v>0</v>
      </c>
      <c r="X21" s="79"/>
      <c r="Y21" s="79"/>
      <c r="Z21" s="103">
        <v>0</v>
      </c>
      <c r="AA21" s="97"/>
      <c r="AB21" s="97"/>
      <c r="AC21" s="31">
        <v>0</v>
      </c>
      <c r="AD21" s="177"/>
      <c r="AE21" s="96"/>
      <c r="AF21" s="31">
        <v>0</v>
      </c>
      <c r="AG21" s="95"/>
      <c r="AH21" s="96"/>
      <c r="AI21" s="99">
        <v>-8857130</v>
      </c>
      <c r="AJ21" s="95"/>
      <c r="AK21" s="96"/>
      <c r="AL21" s="99">
        <f t="shared" si="1"/>
        <v>-8857130</v>
      </c>
      <c r="AN21" s="112"/>
    </row>
    <row r="22" spans="1:40" ht="22.4" customHeight="1" thickBot="1">
      <c r="A22" s="122" t="s">
        <v>148</v>
      </c>
      <c r="B22" s="122"/>
      <c r="C22" s="176"/>
      <c r="D22" s="100">
        <f>SUM(D15:D21)</f>
        <v>225000000</v>
      </c>
      <c r="E22" s="95"/>
      <c r="F22" s="176"/>
      <c r="G22" s="216">
        <f>SUM(G15:G21)</f>
        <v>0</v>
      </c>
      <c r="H22" s="95"/>
      <c r="I22" s="176"/>
      <c r="J22" s="100">
        <f>SUM(J15:J21)</f>
        <v>800010</v>
      </c>
      <c r="K22" s="97"/>
      <c r="L22" s="97"/>
      <c r="M22" s="97"/>
      <c r="N22" s="126">
        <f>SUM(N15:N21)</f>
        <v>3642145</v>
      </c>
      <c r="O22" s="95"/>
      <c r="P22" s="95"/>
      <c r="Q22" s="100">
        <f>SUM(Q15:Q21)</f>
        <v>13800000</v>
      </c>
      <c r="R22" s="95"/>
      <c r="S22" s="95"/>
      <c r="T22" s="100">
        <f>SUM(T15:T21)</f>
        <v>194728957</v>
      </c>
      <c r="U22" s="96"/>
      <c r="V22" s="96"/>
      <c r="W22" s="100">
        <f>SUM(W15:W21)</f>
        <v>10400072</v>
      </c>
      <c r="X22" s="177"/>
      <c r="Y22" s="96"/>
      <c r="Z22" s="100">
        <f>SUM(Z15:Z21)</f>
        <v>-2080014</v>
      </c>
      <c r="AA22" s="177"/>
      <c r="AB22" s="177"/>
      <c r="AC22" s="100">
        <f>SUM(AC15:AC21)</f>
        <v>8320058</v>
      </c>
      <c r="AD22" s="177"/>
      <c r="AE22" s="96"/>
      <c r="AF22" s="100">
        <f>SUM(AF15:AF21)</f>
        <v>446291170</v>
      </c>
      <c r="AG22" s="180"/>
      <c r="AH22" s="96"/>
      <c r="AI22" s="100">
        <f>SUM(AI15:AI21)</f>
        <v>4837733</v>
      </c>
      <c r="AJ22" s="180"/>
      <c r="AK22" s="96"/>
      <c r="AL22" s="100">
        <f>SUM(AL15:AL21)</f>
        <v>451128903</v>
      </c>
      <c r="AN22" s="112"/>
    </row>
    <row r="23" spans="1:40" ht="22.4" customHeight="1" thickTop="1">
      <c r="A23" s="179"/>
      <c r="B23" s="122"/>
      <c r="C23" s="178"/>
      <c r="D23" s="128"/>
      <c r="E23" s="129"/>
      <c r="F23" s="182"/>
      <c r="G23" s="128"/>
      <c r="H23" s="129"/>
      <c r="I23" s="182"/>
      <c r="J23" s="128"/>
      <c r="K23" s="128"/>
      <c r="L23" s="128"/>
      <c r="M23" s="128"/>
      <c r="N23" s="128"/>
      <c r="O23" s="129"/>
      <c r="P23" s="129"/>
      <c r="Q23" s="128"/>
      <c r="R23" s="129"/>
      <c r="S23" s="129"/>
      <c r="T23" s="130"/>
      <c r="U23" s="128"/>
      <c r="V23" s="128"/>
      <c r="W23" s="128"/>
      <c r="X23" s="183"/>
      <c r="Y23" s="128"/>
      <c r="Z23" s="128"/>
      <c r="AA23" s="183"/>
      <c r="AB23" s="183"/>
      <c r="AC23" s="183"/>
      <c r="AD23" s="183"/>
      <c r="AE23" s="128"/>
      <c r="AF23" s="130"/>
      <c r="AG23" s="129"/>
      <c r="AH23" s="128"/>
      <c r="AI23" s="130"/>
      <c r="AJ23" s="129"/>
      <c r="AK23" s="128"/>
      <c r="AL23" s="130"/>
    </row>
    <row r="24" spans="1:40" ht="22.4" customHeight="1">
      <c r="A24" s="175" t="s">
        <v>180</v>
      </c>
      <c r="B24" s="122"/>
      <c r="C24" s="176"/>
      <c r="D24" s="79">
        <f>D22</f>
        <v>225000000</v>
      </c>
      <c r="E24" s="95"/>
      <c r="F24" s="176"/>
      <c r="G24" s="31">
        <f>G22</f>
        <v>0</v>
      </c>
      <c r="H24" s="95"/>
      <c r="I24" s="176"/>
      <c r="J24" s="79">
        <f>J22</f>
        <v>800010</v>
      </c>
      <c r="K24" s="79"/>
      <c r="L24" s="79"/>
      <c r="M24" s="79"/>
      <c r="N24" s="120">
        <f>N22</f>
        <v>3642145</v>
      </c>
      <c r="O24" s="95"/>
      <c r="P24" s="95"/>
      <c r="Q24" s="79">
        <f>Q22</f>
        <v>13800000</v>
      </c>
      <c r="R24" s="95"/>
      <c r="S24" s="95"/>
      <c r="T24" s="79">
        <f>T22</f>
        <v>194728957</v>
      </c>
      <c r="U24" s="96"/>
      <c r="V24" s="96"/>
      <c r="W24" s="79">
        <f>W22</f>
        <v>10400072</v>
      </c>
      <c r="X24" s="177"/>
      <c r="Y24" s="96"/>
      <c r="Z24" s="79">
        <f>Z22</f>
        <v>-2080014</v>
      </c>
      <c r="AA24" s="177"/>
      <c r="AB24" s="177"/>
      <c r="AC24" s="97">
        <f>SUM(W24:AB24)</f>
        <v>8320058</v>
      </c>
      <c r="AD24" s="97"/>
      <c r="AE24" s="97"/>
      <c r="AF24" s="97">
        <f t="shared" ref="AF24:AF29" si="6">SUM(D24:T24)+AC24</f>
        <v>446291170</v>
      </c>
      <c r="AG24" s="95"/>
      <c r="AH24" s="96"/>
      <c r="AI24" s="79">
        <f>AI22</f>
        <v>4837733</v>
      </c>
      <c r="AJ24" s="95"/>
      <c r="AK24" s="96"/>
      <c r="AL24" s="98">
        <f t="shared" ref="AL24:AL30" si="7">AF24+AI24</f>
        <v>451128903</v>
      </c>
    </row>
    <row r="25" spans="1:40" ht="22.4" customHeight="1">
      <c r="A25" s="124" t="s">
        <v>153</v>
      </c>
      <c r="B25" s="181">
        <v>25</v>
      </c>
      <c r="C25" s="176"/>
      <c r="D25" s="79">
        <v>75000000</v>
      </c>
      <c r="E25" s="95"/>
      <c r="F25" s="176"/>
      <c r="G25" s="120">
        <v>971405000</v>
      </c>
      <c r="H25" s="95"/>
      <c r="I25" s="176"/>
      <c r="J25" s="31">
        <v>0</v>
      </c>
      <c r="K25" s="31"/>
      <c r="L25" s="31"/>
      <c r="M25" s="31"/>
      <c r="N25" s="31">
        <v>0</v>
      </c>
      <c r="O25" s="95"/>
      <c r="P25" s="95"/>
      <c r="Q25" s="31">
        <v>0</v>
      </c>
      <c r="R25" s="95"/>
      <c r="S25" s="95"/>
      <c r="T25" s="31">
        <v>0</v>
      </c>
      <c r="U25" s="96"/>
      <c r="V25" s="96"/>
      <c r="W25" s="31">
        <v>0</v>
      </c>
      <c r="X25" s="79"/>
      <c r="Y25" s="79"/>
      <c r="Z25" s="31">
        <v>0</v>
      </c>
      <c r="AA25" s="97"/>
      <c r="AB25" s="97"/>
      <c r="AC25" s="31">
        <v>0</v>
      </c>
      <c r="AD25" s="177"/>
      <c r="AE25" s="96"/>
      <c r="AF25" s="97">
        <f t="shared" si="6"/>
        <v>1046405000</v>
      </c>
      <c r="AG25" s="95"/>
      <c r="AH25" s="96"/>
      <c r="AI25" s="31">
        <v>0</v>
      </c>
      <c r="AJ25" s="97"/>
      <c r="AK25" s="96"/>
      <c r="AL25" s="120">
        <f t="shared" si="7"/>
        <v>1046405000</v>
      </c>
    </row>
    <row r="26" spans="1:40" ht="22.4" customHeight="1">
      <c r="A26" s="123" t="s">
        <v>98</v>
      </c>
      <c r="B26" s="178">
        <v>22</v>
      </c>
      <c r="C26" s="176"/>
      <c r="D26" s="79">
        <v>0</v>
      </c>
      <c r="E26" s="95"/>
      <c r="F26" s="176"/>
      <c r="G26" s="31">
        <v>0</v>
      </c>
      <c r="H26" s="95"/>
      <c r="I26" s="176"/>
      <c r="J26" s="31">
        <v>0</v>
      </c>
      <c r="K26" s="31"/>
      <c r="L26" s="31"/>
      <c r="M26" s="31"/>
      <c r="N26" s="31">
        <v>0</v>
      </c>
      <c r="O26" s="95"/>
      <c r="P26" s="95"/>
      <c r="Q26" s="31">
        <v>0</v>
      </c>
      <c r="R26" s="95"/>
      <c r="S26" s="95"/>
      <c r="T26" s="79">
        <v>-183000000</v>
      </c>
      <c r="U26" s="96"/>
      <c r="V26" s="96"/>
      <c r="W26" s="31">
        <v>0</v>
      </c>
      <c r="X26" s="79"/>
      <c r="Y26" s="79"/>
      <c r="Z26" s="31">
        <v>0</v>
      </c>
      <c r="AA26" s="97"/>
      <c r="AB26" s="97"/>
      <c r="AC26" s="31">
        <v>0</v>
      </c>
      <c r="AD26" s="177"/>
      <c r="AE26" s="96"/>
      <c r="AF26" s="79">
        <f t="shared" si="6"/>
        <v>-183000000</v>
      </c>
      <c r="AG26" s="95"/>
      <c r="AH26" s="96"/>
      <c r="AI26" s="31">
        <v>0</v>
      </c>
      <c r="AJ26" s="97"/>
      <c r="AK26" s="96"/>
      <c r="AL26" s="98">
        <f t="shared" si="7"/>
        <v>-183000000</v>
      </c>
    </row>
    <row r="27" spans="1:40" ht="22.4" customHeight="1">
      <c r="A27" s="123" t="s">
        <v>177</v>
      </c>
      <c r="B27" s="178">
        <v>21</v>
      </c>
      <c r="C27" s="176"/>
      <c r="D27" s="79">
        <v>0</v>
      </c>
      <c r="E27" s="95"/>
      <c r="F27" s="176"/>
      <c r="G27" s="31">
        <v>0</v>
      </c>
      <c r="H27" s="95"/>
      <c r="I27" s="176"/>
      <c r="J27" s="31">
        <v>0</v>
      </c>
      <c r="K27" s="31"/>
      <c r="L27" s="31"/>
      <c r="M27" s="31"/>
      <c r="N27" s="31">
        <v>0</v>
      </c>
      <c r="O27" s="95"/>
      <c r="P27" s="95"/>
      <c r="Q27" s="79">
        <v>9018804</v>
      </c>
      <c r="R27" s="95"/>
      <c r="S27" s="95"/>
      <c r="T27" s="79">
        <v>-9018804</v>
      </c>
      <c r="U27" s="96"/>
      <c r="V27" s="96"/>
      <c r="W27" s="31">
        <v>0</v>
      </c>
      <c r="X27" s="79"/>
      <c r="Y27" s="79"/>
      <c r="Z27" s="31">
        <v>0</v>
      </c>
      <c r="AA27" s="97"/>
      <c r="AB27" s="97"/>
      <c r="AC27" s="31">
        <v>0</v>
      </c>
      <c r="AD27" s="177"/>
      <c r="AE27" s="96"/>
      <c r="AF27" s="79">
        <f t="shared" ref="AF27" si="8">SUM(D27:T27)+AC27</f>
        <v>0</v>
      </c>
      <c r="AG27" s="95"/>
      <c r="AH27" s="96"/>
      <c r="AI27" s="31">
        <v>0</v>
      </c>
      <c r="AJ27" s="97"/>
      <c r="AK27" s="96"/>
      <c r="AL27" s="98">
        <f t="shared" ref="AL27" si="9">AF27+AI27</f>
        <v>0</v>
      </c>
    </row>
    <row r="28" spans="1:40" ht="21.75" customHeight="1">
      <c r="A28" s="123" t="s">
        <v>175</v>
      </c>
      <c r="B28" s="178"/>
      <c r="C28" s="176"/>
      <c r="D28" s="79">
        <v>0</v>
      </c>
      <c r="E28" s="95"/>
      <c r="F28" s="176"/>
      <c r="G28" s="31">
        <v>0</v>
      </c>
      <c r="H28" s="95"/>
      <c r="I28" s="176"/>
      <c r="J28" s="31">
        <v>0</v>
      </c>
      <c r="K28" s="31"/>
      <c r="L28" s="31"/>
      <c r="M28" s="31"/>
      <c r="N28" s="31">
        <v>0</v>
      </c>
      <c r="O28" s="95"/>
      <c r="P28" s="95"/>
      <c r="Q28" s="31">
        <v>0</v>
      </c>
      <c r="R28" s="95"/>
      <c r="S28" s="95"/>
      <c r="T28" s="79">
        <f>ROUND(กำไรขาดทุนเบ็ดเสร็จ!F36,0)</f>
        <v>206448417</v>
      </c>
      <c r="U28" s="96"/>
      <c r="V28" s="96"/>
      <c r="W28" s="79">
        <v>2114950</v>
      </c>
      <c r="X28" s="177"/>
      <c r="Y28" s="96"/>
      <c r="Z28" s="79">
        <v>-422990</v>
      </c>
      <c r="AA28" s="97"/>
      <c r="AB28" s="97"/>
      <c r="AC28" s="97">
        <f>SUM(W28:AB28)</f>
        <v>1691960</v>
      </c>
      <c r="AD28" s="177"/>
      <c r="AE28" s="96"/>
      <c r="AF28" s="79">
        <f>SUM(D28:T28)+AC28</f>
        <v>208140377</v>
      </c>
      <c r="AG28" s="95"/>
      <c r="AH28" s="96"/>
      <c r="AI28" s="111">
        <f>กำไรขาดทุนเบ็ดเสร็จ!F40</f>
        <v>-8210902</v>
      </c>
      <c r="AJ28" s="95"/>
      <c r="AK28" s="96"/>
      <c r="AL28" s="98">
        <f t="shared" si="7"/>
        <v>199929475</v>
      </c>
    </row>
    <row r="29" spans="1:40" ht="22.4" customHeight="1">
      <c r="A29" s="123" t="s">
        <v>154</v>
      </c>
      <c r="B29" s="178">
        <v>9</v>
      </c>
      <c r="C29" s="176"/>
      <c r="D29" s="79">
        <v>0</v>
      </c>
      <c r="E29" s="95"/>
      <c r="F29" s="176"/>
      <c r="G29" s="31">
        <v>0</v>
      </c>
      <c r="H29" s="95"/>
      <c r="I29" s="176"/>
      <c r="J29" s="31">
        <v>0</v>
      </c>
      <c r="K29" s="31"/>
      <c r="L29" s="31"/>
      <c r="M29" s="31"/>
      <c r="N29" s="120">
        <v>2945185</v>
      </c>
      <c r="O29" s="95"/>
      <c r="P29" s="95"/>
      <c r="Q29" s="31">
        <v>0</v>
      </c>
      <c r="R29" s="95"/>
      <c r="S29" s="95"/>
      <c r="T29" s="31">
        <v>0</v>
      </c>
      <c r="U29" s="96"/>
      <c r="V29" s="96"/>
      <c r="W29" s="31">
        <v>0</v>
      </c>
      <c r="X29" s="177"/>
      <c r="Y29" s="96"/>
      <c r="Z29" s="31">
        <v>0</v>
      </c>
      <c r="AA29" s="97"/>
      <c r="AB29" s="97"/>
      <c r="AC29" s="31">
        <v>0</v>
      </c>
      <c r="AD29" s="177"/>
      <c r="AE29" s="96"/>
      <c r="AF29" s="97">
        <f t="shared" si="6"/>
        <v>2945185</v>
      </c>
      <c r="AG29" s="95"/>
      <c r="AH29" s="96"/>
      <c r="AI29" s="111">
        <v>804815</v>
      </c>
      <c r="AJ29" s="95"/>
      <c r="AK29" s="96"/>
      <c r="AL29" s="98">
        <f t="shared" si="7"/>
        <v>3750000</v>
      </c>
    </row>
    <row r="30" spans="1:40" ht="22.4" customHeight="1">
      <c r="A30" s="179" t="s">
        <v>190</v>
      </c>
      <c r="B30" s="178"/>
      <c r="C30" s="176"/>
      <c r="D30" s="79">
        <v>0</v>
      </c>
      <c r="E30" s="95"/>
      <c r="F30" s="176"/>
      <c r="G30" s="103">
        <v>0</v>
      </c>
      <c r="H30" s="95"/>
      <c r="I30" s="176"/>
      <c r="J30" s="103">
        <v>0</v>
      </c>
      <c r="K30" s="31"/>
      <c r="L30" s="31"/>
      <c r="M30" s="31"/>
      <c r="N30" s="31">
        <v>0</v>
      </c>
      <c r="O30" s="95"/>
      <c r="P30" s="95"/>
      <c r="Q30" s="103">
        <v>0</v>
      </c>
      <c r="R30" s="95"/>
      <c r="S30" s="95"/>
      <c r="T30" s="31">
        <v>0</v>
      </c>
      <c r="U30" s="96"/>
      <c r="V30" s="96"/>
      <c r="W30" s="103">
        <v>0</v>
      </c>
      <c r="X30" s="79"/>
      <c r="Y30" s="79"/>
      <c r="Z30" s="103">
        <v>0</v>
      </c>
      <c r="AA30" s="97"/>
      <c r="AB30" s="97"/>
      <c r="AC30" s="31">
        <v>0</v>
      </c>
      <c r="AD30" s="177"/>
      <c r="AE30" s="96"/>
      <c r="AF30" s="31">
        <v>0</v>
      </c>
      <c r="AG30" s="95"/>
      <c r="AH30" s="96"/>
      <c r="AI30" s="99">
        <v>20000200</v>
      </c>
      <c r="AJ30" s="95"/>
      <c r="AK30" s="96"/>
      <c r="AL30" s="99">
        <f t="shared" si="7"/>
        <v>20000200</v>
      </c>
    </row>
    <row r="31" spans="1:40" ht="22.4" customHeight="1" thickBot="1">
      <c r="A31" s="122" t="s">
        <v>181</v>
      </c>
      <c r="B31" s="122"/>
      <c r="C31" s="176"/>
      <c r="D31" s="100">
        <f>SUM(D24:D30)</f>
        <v>300000000</v>
      </c>
      <c r="E31" s="95"/>
      <c r="F31" s="176"/>
      <c r="G31" s="100">
        <f>SUM(G24:G30)</f>
        <v>971405000</v>
      </c>
      <c r="H31" s="95"/>
      <c r="I31" s="176"/>
      <c r="J31" s="100">
        <f>SUM(J24:J30)</f>
        <v>800010</v>
      </c>
      <c r="K31" s="97"/>
      <c r="L31" s="97"/>
      <c r="M31" s="97"/>
      <c r="N31" s="126">
        <f>SUM(N24:N30)</f>
        <v>6587330</v>
      </c>
      <c r="O31" s="95"/>
      <c r="P31" s="95"/>
      <c r="Q31" s="100">
        <f>SUM(Q24:Q30)</f>
        <v>22818804</v>
      </c>
      <c r="R31" s="95"/>
      <c r="S31" s="95"/>
      <c r="T31" s="100">
        <f>SUM(T24:T30)</f>
        <v>209158570</v>
      </c>
      <c r="U31" s="96"/>
      <c r="V31" s="96"/>
      <c r="W31" s="100">
        <f>SUM(W24:W30)</f>
        <v>12515022</v>
      </c>
      <c r="X31" s="177"/>
      <c r="Y31" s="96"/>
      <c r="Z31" s="100">
        <f>SUM(Z24:Z30)</f>
        <v>-2503004</v>
      </c>
      <c r="AA31" s="177"/>
      <c r="AB31" s="177"/>
      <c r="AC31" s="100">
        <f>SUM(AC24:AC30)</f>
        <v>10012018</v>
      </c>
      <c r="AD31" s="177"/>
      <c r="AE31" s="96"/>
      <c r="AF31" s="100">
        <f>SUM(AF24:AF30)</f>
        <v>1520781732</v>
      </c>
      <c r="AG31" s="180"/>
      <c r="AH31" s="96"/>
      <c r="AI31" s="100">
        <f>SUM(AI24:AI30)</f>
        <v>17431846</v>
      </c>
      <c r="AJ31" s="180"/>
      <c r="AK31" s="96"/>
      <c r="AL31" s="100">
        <f>SUM(AL24:AL30)</f>
        <v>1538213578</v>
      </c>
    </row>
    <row r="32" spans="1:40" ht="22.4" customHeight="1" thickTop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</row>
    <row r="33" spans="1:38" ht="22.4" customHeigh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</row>
    <row r="34" spans="1:38" ht="22.4" customHeight="1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200"/>
      <c r="L34" s="125"/>
      <c r="M34" s="125"/>
      <c r="N34" s="125"/>
      <c r="O34" s="125"/>
      <c r="P34" s="125"/>
      <c r="Q34" s="124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2"/>
      <c r="AD34" s="122"/>
      <c r="AE34" s="80"/>
      <c r="AF34" s="81"/>
      <c r="AG34" s="123"/>
      <c r="AH34" s="80"/>
      <c r="AI34" s="81"/>
      <c r="AJ34" s="123"/>
      <c r="AK34" s="80"/>
      <c r="AL34" s="81"/>
    </row>
    <row r="35" spans="1:38" ht="24" customHeight="1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</row>
    <row r="42" spans="1:38" ht="24" customHeight="1">
      <c r="A42" s="76" t="s">
        <v>143</v>
      </c>
    </row>
  </sheetData>
  <mergeCells count="20">
    <mergeCell ref="AB10:AD10"/>
    <mergeCell ref="AB11:AD11"/>
    <mergeCell ref="AB12:AD12"/>
    <mergeCell ref="P9:R9"/>
    <mergeCell ref="S9:U9"/>
    <mergeCell ref="AB9:AD9"/>
    <mergeCell ref="D9:F9"/>
    <mergeCell ref="A1:AL1"/>
    <mergeCell ref="A2:AL2"/>
    <mergeCell ref="A3:AL3"/>
    <mergeCell ref="A4:AL4"/>
    <mergeCell ref="A5:AL5"/>
    <mergeCell ref="C7:AD7"/>
    <mergeCell ref="AE7:AG7"/>
    <mergeCell ref="AH7:AJ7"/>
    <mergeCell ref="P8:T8"/>
    <mergeCell ref="W8:AD8"/>
    <mergeCell ref="AE8:AG8"/>
    <mergeCell ref="AH8:AJ8"/>
    <mergeCell ref="D8:F8"/>
  </mergeCells>
  <pageMargins left="0.5" right="0.3" top="1" bottom="0.5" header="0.4" footer="0.3"/>
  <pageSetup paperSize="9" scale="50" orientation="landscape" r:id="rId1"/>
  <headerFooter alignWithMargins="0"/>
  <ignoredErrors>
    <ignoredError sqref="AF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Y43"/>
  <sheetViews>
    <sheetView topLeftCell="A24" zoomScale="70" zoomScaleNormal="70" zoomScaleSheetLayoutView="55" zoomScalePageLayoutView="48" workbookViewId="0">
      <selection activeCell="A40" sqref="A40"/>
    </sheetView>
  </sheetViews>
  <sheetFormatPr defaultColWidth="9.36328125" defaultRowHeight="24" customHeight="1"/>
  <cols>
    <col min="1" max="1" width="46.26953125" style="59" customWidth="1"/>
    <col min="2" max="2" width="9.36328125" style="59" customWidth="1"/>
    <col min="3" max="3" width="2.6328125" style="59" customWidth="1"/>
    <col min="4" max="4" width="20" style="59" bestFit="1" customWidth="1"/>
    <col min="5" max="5" width="2.6328125" style="59" customWidth="1"/>
    <col min="6" max="6" width="20" style="59" bestFit="1" customWidth="1"/>
    <col min="7" max="7" width="2.6328125" style="59" customWidth="1"/>
    <col min="8" max="8" width="20.36328125" style="59" customWidth="1"/>
    <col min="9" max="9" width="2.6328125" style="59" customWidth="1"/>
    <col min="10" max="10" width="18.6328125" style="59" bestFit="1" customWidth="1"/>
    <col min="11" max="11" width="1.6328125" style="59" customWidth="1"/>
    <col min="12" max="12" width="2.6328125" style="59" customWidth="1"/>
    <col min="13" max="13" width="23.36328125" style="59" customWidth="1"/>
    <col min="14" max="14" width="2.6328125" style="59" customWidth="1"/>
    <col min="15" max="15" width="1.6328125" style="59" customWidth="1"/>
    <col min="16" max="16" width="20.36328125" style="59" customWidth="1"/>
    <col min="17" max="17" width="2.6328125" style="59" customWidth="1"/>
    <col min="18" max="18" width="16.6328125" style="59" customWidth="1"/>
    <col min="19" max="19" width="2.6328125" style="59" customWidth="1"/>
    <col min="20" max="20" width="18.6328125" style="59" bestFit="1" customWidth="1"/>
    <col min="21" max="21" width="20.36328125" style="59" customWidth="1"/>
    <col min="22" max="22" width="14.36328125" style="59" customWidth="1"/>
    <col min="23" max="16384" width="9.36328125" style="59"/>
  </cols>
  <sheetData>
    <row r="1" spans="1:20" ht="26">
      <c r="A1" s="218" t="s">
        <v>150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0" ht="24" customHeight="1">
      <c r="A2" s="218" t="s">
        <v>84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0" ht="24" customHeight="1">
      <c r="A3" s="218" t="s">
        <v>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</row>
    <row r="4" spans="1:20" ht="26">
      <c r="A4" s="218" t="str">
        <f>กำไรขาดทุนเบ็ดเสร็จ!C3</f>
        <v>สำหรับปีสิ้นสุดวันที่ 31 ธันวาคม 2566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0" s="60" customFormat="1" ht="24" customHeight="1">
      <c r="A5" s="219" t="s">
        <v>34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</row>
    <row r="6" spans="1:20" s="60" customFormat="1" ht="6" customHeight="1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s="60" customFormat="1" ht="22.4" customHeight="1">
      <c r="A7" s="137"/>
      <c r="B7" s="8" t="s">
        <v>1</v>
      </c>
      <c r="C7" s="8"/>
      <c r="D7" s="8" t="s">
        <v>85</v>
      </c>
      <c r="E7" s="8"/>
      <c r="F7" s="170" t="s">
        <v>156</v>
      </c>
      <c r="G7" s="8"/>
      <c r="H7" s="233" t="s">
        <v>74</v>
      </c>
      <c r="I7" s="233"/>
      <c r="J7" s="233"/>
      <c r="K7" s="137"/>
      <c r="L7" s="233" t="s">
        <v>78</v>
      </c>
      <c r="M7" s="233"/>
      <c r="N7" s="233"/>
      <c r="O7" s="233"/>
      <c r="P7" s="233"/>
      <c r="Q7" s="233"/>
      <c r="R7" s="233"/>
      <c r="S7" s="137"/>
      <c r="T7" s="8" t="s">
        <v>86</v>
      </c>
    </row>
    <row r="8" spans="1:20" s="60" customFormat="1" ht="22.4" customHeight="1">
      <c r="A8" s="137"/>
      <c r="B8" s="137"/>
      <c r="C8" s="137"/>
      <c r="D8" s="8" t="s">
        <v>87</v>
      </c>
      <c r="E8" s="137"/>
      <c r="F8" s="171" t="s">
        <v>185</v>
      </c>
      <c r="G8" s="137"/>
      <c r="H8" s="8" t="s">
        <v>75</v>
      </c>
      <c r="J8" s="8" t="s">
        <v>88</v>
      </c>
      <c r="K8" s="137"/>
      <c r="M8" s="8" t="s">
        <v>170</v>
      </c>
      <c r="N8" s="8"/>
      <c r="O8" s="8"/>
      <c r="P8" s="8" t="s">
        <v>89</v>
      </c>
      <c r="R8" s="8" t="s">
        <v>90</v>
      </c>
      <c r="S8" s="137"/>
      <c r="T8" s="8" t="s">
        <v>69</v>
      </c>
    </row>
    <row r="9" spans="1:20" s="60" customFormat="1" ht="22.4" customHeight="1">
      <c r="A9" s="137"/>
      <c r="B9" s="137"/>
      <c r="C9" s="137"/>
      <c r="D9" s="137"/>
      <c r="E9" s="137"/>
      <c r="F9" s="137"/>
      <c r="G9" s="137"/>
      <c r="H9" s="8" t="s">
        <v>76</v>
      </c>
      <c r="I9" s="8"/>
      <c r="J9" s="137"/>
      <c r="K9" s="137"/>
      <c r="L9" s="8"/>
      <c r="M9" s="8" t="s">
        <v>171</v>
      </c>
      <c r="N9" s="137"/>
      <c r="O9" s="137"/>
      <c r="P9" s="8" t="s">
        <v>91</v>
      </c>
      <c r="Q9" s="8"/>
      <c r="R9" s="8" t="s">
        <v>92</v>
      </c>
      <c r="S9" s="137"/>
      <c r="T9" s="137"/>
    </row>
    <row r="10" spans="1:20" s="60" customFormat="1" ht="22.4" customHeight="1">
      <c r="A10" s="137"/>
      <c r="B10" s="137"/>
      <c r="C10" s="137"/>
      <c r="D10" s="137"/>
      <c r="E10" s="137"/>
      <c r="F10" s="137"/>
      <c r="G10" s="137"/>
      <c r="H10" s="8"/>
      <c r="I10" s="8"/>
      <c r="J10" s="137"/>
      <c r="K10" s="137"/>
      <c r="L10" s="8"/>
      <c r="M10" s="8" t="s">
        <v>172</v>
      </c>
      <c r="N10" s="137"/>
      <c r="O10" s="137"/>
      <c r="P10" s="8" t="s">
        <v>93</v>
      </c>
      <c r="Q10" s="8"/>
      <c r="R10" s="8" t="s">
        <v>94</v>
      </c>
      <c r="S10" s="137"/>
      <c r="T10" s="137"/>
    </row>
    <row r="11" spans="1:20" s="60" customFormat="1" ht="22.4" customHeight="1">
      <c r="A11" s="137"/>
      <c r="B11" s="137"/>
      <c r="C11" s="137"/>
      <c r="D11" s="137"/>
      <c r="E11" s="137"/>
      <c r="F11" s="137"/>
      <c r="G11" s="137"/>
      <c r="H11" s="8"/>
      <c r="I11" s="8"/>
      <c r="J11" s="137"/>
      <c r="K11" s="137"/>
      <c r="L11" s="8"/>
      <c r="M11" s="8" t="s">
        <v>173</v>
      </c>
      <c r="N11" s="137"/>
      <c r="O11" s="137"/>
      <c r="P11" s="8" t="s">
        <v>95</v>
      </c>
      <c r="Q11" s="8"/>
      <c r="R11" s="8" t="s">
        <v>96</v>
      </c>
      <c r="S11" s="137"/>
      <c r="T11" s="137"/>
    </row>
    <row r="12" spans="1:20" s="60" customFormat="1" ht="22.4" customHeight="1">
      <c r="A12" s="137"/>
      <c r="B12" s="137"/>
      <c r="C12" s="137"/>
      <c r="D12" s="137"/>
      <c r="E12" s="137"/>
      <c r="F12" s="137"/>
      <c r="G12" s="137"/>
      <c r="H12" s="8"/>
      <c r="I12" s="8"/>
      <c r="J12" s="137"/>
      <c r="K12" s="137"/>
      <c r="L12" s="8"/>
      <c r="M12" s="8" t="s">
        <v>174</v>
      </c>
      <c r="N12" s="137"/>
      <c r="O12" s="137"/>
      <c r="P12" s="8" t="s">
        <v>97</v>
      </c>
      <c r="Q12" s="8"/>
      <c r="R12" s="137"/>
      <c r="S12" s="137"/>
      <c r="T12" s="137"/>
    </row>
    <row r="13" spans="1:20" s="60" customFormat="1" ht="22.4" customHeight="1">
      <c r="A13" s="5"/>
      <c r="B13" s="5"/>
      <c r="C13" s="5"/>
      <c r="D13" s="190"/>
      <c r="E13" s="191"/>
      <c r="F13" s="190"/>
      <c r="G13" s="191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</row>
    <row r="14" spans="1:20" s="60" customFormat="1" ht="22.4" customHeight="1">
      <c r="A14" s="186" t="s">
        <v>149</v>
      </c>
      <c r="B14" s="181"/>
      <c r="C14" s="137"/>
      <c r="D14" s="63">
        <v>10000000</v>
      </c>
      <c r="E14" s="68"/>
      <c r="F14" s="61">
        <v>0</v>
      </c>
      <c r="G14" s="68"/>
      <c r="H14" s="63">
        <v>1000000</v>
      </c>
      <c r="I14" s="63"/>
      <c r="J14" s="63">
        <v>260485370</v>
      </c>
      <c r="K14" s="69"/>
      <c r="L14" s="63"/>
      <c r="M14" s="63">
        <v>8874327</v>
      </c>
      <c r="N14" s="63"/>
      <c r="O14" s="63"/>
      <c r="P14" s="66">
        <v>-1774865</v>
      </c>
      <c r="Q14" s="63"/>
      <c r="R14" s="63">
        <f>SUM(M14:Q14)</f>
        <v>7099462</v>
      </c>
      <c r="S14" s="69"/>
      <c r="T14" s="63">
        <f>SUM(D14:J14)+R14</f>
        <v>278584832</v>
      </c>
    </row>
    <row r="15" spans="1:20" s="60" customFormat="1" ht="22.4" customHeight="1">
      <c r="A15" s="187" t="s">
        <v>153</v>
      </c>
      <c r="B15" s="181">
        <v>25</v>
      </c>
      <c r="C15" s="137"/>
      <c r="D15" s="66">
        <v>215000000</v>
      </c>
      <c r="E15" s="62"/>
      <c r="F15" s="61">
        <v>0</v>
      </c>
      <c r="G15" s="62"/>
      <c r="H15" s="61">
        <v>0</v>
      </c>
      <c r="I15" s="185"/>
      <c r="J15" s="61">
        <v>0</v>
      </c>
      <c r="K15" s="67"/>
      <c r="L15" s="185"/>
      <c r="M15" s="61">
        <v>0</v>
      </c>
      <c r="N15" s="61"/>
      <c r="O15" s="61"/>
      <c r="P15" s="61">
        <v>0</v>
      </c>
      <c r="Q15" s="185"/>
      <c r="R15" s="61">
        <f>SUM(M15:Q15)</f>
        <v>0</v>
      </c>
      <c r="S15" s="67"/>
      <c r="T15" s="67">
        <f>SUM(D15:J15)+R15</f>
        <v>215000000</v>
      </c>
    </row>
    <row r="16" spans="1:20" s="60" customFormat="1" ht="22.4" customHeight="1">
      <c r="A16" s="187" t="s">
        <v>98</v>
      </c>
      <c r="B16" s="181">
        <v>22</v>
      </c>
      <c r="C16" s="137"/>
      <c r="D16" s="61">
        <v>0</v>
      </c>
      <c r="E16" s="62"/>
      <c r="F16" s="61">
        <v>0</v>
      </c>
      <c r="G16" s="62"/>
      <c r="H16" s="61">
        <v>0</v>
      </c>
      <c r="I16" s="185"/>
      <c r="J16" s="66">
        <v>-284127000</v>
      </c>
      <c r="K16" s="67"/>
      <c r="L16" s="185"/>
      <c r="M16" s="61">
        <v>0</v>
      </c>
      <c r="N16" s="61"/>
      <c r="O16" s="61"/>
      <c r="P16" s="61">
        <v>0</v>
      </c>
      <c r="Q16" s="185"/>
      <c r="R16" s="61">
        <f>SUM(M16:Q16)</f>
        <v>0</v>
      </c>
      <c r="S16" s="67"/>
      <c r="T16" s="67">
        <f>SUM(F16:J16)+R16</f>
        <v>-284127000</v>
      </c>
    </row>
    <row r="17" spans="1:25" s="60" customFormat="1" ht="22.4" customHeight="1">
      <c r="A17" s="187" t="s">
        <v>177</v>
      </c>
      <c r="B17" s="181">
        <v>21</v>
      </c>
      <c r="C17" s="137"/>
      <c r="D17" s="61">
        <v>0</v>
      </c>
      <c r="E17" s="62"/>
      <c r="F17" s="61">
        <v>0</v>
      </c>
      <c r="G17" s="62"/>
      <c r="H17" s="66">
        <v>12800000</v>
      </c>
      <c r="I17" s="192"/>
      <c r="J17" s="66">
        <v>-12800000</v>
      </c>
      <c r="K17" s="67"/>
      <c r="L17" s="185"/>
      <c r="M17" s="61">
        <v>0</v>
      </c>
      <c r="N17" s="61"/>
      <c r="O17" s="61"/>
      <c r="P17" s="61">
        <v>0</v>
      </c>
      <c r="Q17" s="185"/>
      <c r="R17" s="61">
        <f>SUM(M17:Q17)</f>
        <v>0</v>
      </c>
      <c r="S17" s="67"/>
      <c r="T17" s="67">
        <f>SUM(F17:J17)+R17</f>
        <v>0</v>
      </c>
    </row>
    <row r="18" spans="1:25" s="60" customFormat="1" ht="22.4" customHeight="1">
      <c r="A18" s="5" t="s">
        <v>175</v>
      </c>
      <c r="B18" s="9"/>
      <c r="C18" s="9"/>
      <c r="D18" s="61">
        <v>0</v>
      </c>
      <c r="E18" s="62"/>
      <c r="F18" s="61">
        <v>0</v>
      </c>
      <c r="G18" s="62"/>
      <c r="H18" s="61">
        <v>0</v>
      </c>
      <c r="I18" s="185"/>
      <c r="J18" s="66">
        <v>255399696</v>
      </c>
      <c r="K18" s="64"/>
      <c r="L18" s="185"/>
      <c r="M18" s="66">
        <v>759669</v>
      </c>
      <c r="N18" s="66"/>
      <c r="O18" s="66"/>
      <c r="P18" s="66">
        <v>-151933</v>
      </c>
      <c r="Q18" s="185"/>
      <c r="R18" s="66">
        <f>SUM(M18:Q18)</f>
        <v>607736</v>
      </c>
      <c r="S18" s="64"/>
      <c r="T18" s="67">
        <f>SUM(F18:J18)+R18</f>
        <v>256007432</v>
      </c>
    </row>
    <row r="19" spans="1:25" s="60" customFormat="1" ht="22.4" customHeight="1" thickBot="1">
      <c r="A19" s="137" t="s">
        <v>169</v>
      </c>
      <c r="B19" s="137"/>
      <c r="C19" s="137"/>
      <c r="D19" s="188">
        <f>SUM(D14:D18)</f>
        <v>225000000</v>
      </c>
      <c r="E19" s="62"/>
      <c r="F19" s="202">
        <f>SUM(F14:F18)</f>
        <v>0</v>
      </c>
      <c r="G19" s="62"/>
      <c r="H19" s="188">
        <f>SUM(H14:H18)</f>
        <v>13800000</v>
      </c>
      <c r="I19" s="189"/>
      <c r="J19" s="188">
        <f>SUM(J14:J18)</f>
        <v>218958066</v>
      </c>
      <c r="K19" s="189"/>
      <c r="L19" s="189"/>
      <c r="M19" s="188">
        <f>SUM(M14:M18)</f>
        <v>9633996</v>
      </c>
      <c r="N19" s="189"/>
      <c r="O19" s="189"/>
      <c r="P19" s="193">
        <f>SUM(P14:P18)</f>
        <v>-1926798</v>
      </c>
      <c r="Q19" s="189"/>
      <c r="R19" s="188">
        <f>SUM(R14:R18)</f>
        <v>7707198</v>
      </c>
      <c r="S19" s="189"/>
      <c r="T19" s="188">
        <f>SUM(T14:T18)</f>
        <v>465465264</v>
      </c>
    </row>
    <row r="20" spans="1:25" s="60" customFormat="1" ht="22.4" customHeight="1" thickTop="1">
      <c r="A20" s="5"/>
      <c r="B20" s="5"/>
      <c r="C20" s="5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</row>
    <row r="21" spans="1:25" s="60" customFormat="1" ht="22.4" customHeight="1">
      <c r="A21" s="186" t="s">
        <v>182</v>
      </c>
      <c r="B21" s="181"/>
      <c r="C21" s="137"/>
      <c r="D21" s="63">
        <f>D19</f>
        <v>225000000</v>
      </c>
      <c r="E21" s="68"/>
      <c r="F21" s="61">
        <v>0</v>
      </c>
      <c r="G21" s="68"/>
      <c r="H21" s="63">
        <f>H19</f>
        <v>13800000</v>
      </c>
      <c r="I21" s="63"/>
      <c r="J21" s="63">
        <f>J19</f>
        <v>218958066</v>
      </c>
      <c r="K21" s="69"/>
      <c r="L21" s="63"/>
      <c r="M21" s="63">
        <f>M19</f>
        <v>9633996</v>
      </c>
      <c r="N21" s="63"/>
      <c r="O21" s="63"/>
      <c r="P21" s="66">
        <f>P19</f>
        <v>-1926798</v>
      </c>
      <c r="Q21" s="63"/>
      <c r="R21" s="63">
        <f>R19</f>
        <v>7707198</v>
      </c>
      <c r="S21" s="69"/>
      <c r="T21" s="63">
        <f t="shared" ref="T21" si="0">SUM(D21:J21)+R21</f>
        <v>465465264</v>
      </c>
    </row>
    <row r="22" spans="1:25" s="60" customFormat="1" ht="22.4" customHeight="1">
      <c r="A22" s="187" t="s">
        <v>153</v>
      </c>
      <c r="B22" s="181">
        <v>25</v>
      </c>
      <c r="C22" s="137"/>
      <c r="D22" s="66">
        <v>75000000</v>
      </c>
      <c r="E22" s="62"/>
      <c r="F22" s="66">
        <v>971405000</v>
      </c>
      <c r="G22" s="62"/>
      <c r="H22" s="61">
        <v>0</v>
      </c>
      <c r="I22" s="185"/>
      <c r="J22" s="61">
        <v>0</v>
      </c>
      <c r="K22" s="67"/>
      <c r="L22" s="185"/>
      <c r="M22" s="61" t="s">
        <v>160</v>
      </c>
      <c r="N22" s="61"/>
      <c r="O22" s="61"/>
      <c r="P22" s="61">
        <v>0</v>
      </c>
      <c r="Q22" s="185"/>
      <c r="R22" s="61">
        <v>0</v>
      </c>
      <c r="S22" s="67"/>
      <c r="T22" s="67">
        <f>SUM(D22:J22)+R22</f>
        <v>1046405000</v>
      </c>
    </row>
    <row r="23" spans="1:25" s="60" customFormat="1" ht="22.4" customHeight="1">
      <c r="A23" s="187" t="s">
        <v>98</v>
      </c>
      <c r="B23" s="181">
        <v>22</v>
      </c>
      <c r="C23" s="137"/>
      <c r="D23" s="61">
        <v>0</v>
      </c>
      <c r="E23" s="62"/>
      <c r="F23" s="61">
        <v>0</v>
      </c>
      <c r="G23" s="62"/>
      <c r="H23" s="61">
        <v>0</v>
      </c>
      <c r="I23" s="185"/>
      <c r="J23" s="66">
        <v>-183000000</v>
      </c>
      <c r="K23" s="67"/>
      <c r="L23" s="185"/>
      <c r="M23" s="61">
        <v>0</v>
      </c>
      <c r="N23" s="61"/>
      <c r="O23" s="61"/>
      <c r="P23" s="61">
        <v>0</v>
      </c>
      <c r="Q23" s="185"/>
      <c r="R23" s="61">
        <v>0</v>
      </c>
      <c r="S23" s="67"/>
      <c r="T23" s="67">
        <f t="shared" ref="T23:T25" si="1">SUM(D23:J23)+R23</f>
        <v>-183000000</v>
      </c>
    </row>
    <row r="24" spans="1:25" s="60" customFormat="1" ht="22.4" customHeight="1">
      <c r="A24" s="187" t="s">
        <v>177</v>
      </c>
      <c r="B24" s="181">
        <v>21</v>
      </c>
      <c r="C24" s="137"/>
      <c r="D24" s="61">
        <v>0</v>
      </c>
      <c r="E24" s="62"/>
      <c r="F24" s="61">
        <v>0</v>
      </c>
      <c r="G24" s="62"/>
      <c r="H24" s="66">
        <v>9018804</v>
      </c>
      <c r="I24" s="192"/>
      <c r="J24" s="66">
        <v>-9018804</v>
      </c>
      <c r="K24" s="67"/>
      <c r="L24" s="185"/>
      <c r="M24" s="61">
        <v>0</v>
      </c>
      <c r="N24" s="61"/>
      <c r="O24" s="61"/>
      <c r="P24" s="61">
        <v>0</v>
      </c>
      <c r="Q24" s="185"/>
      <c r="R24" s="61">
        <v>0</v>
      </c>
      <c r="S24" s="67"/>
      <c r="T24" s="67">
        <f t="shared" si="1"/>
        <v>0</v>
      </c>
    </row>
    <row r="25" spans="1:25" s="60" customFormat="1" ht="22.4" customHeight="1">
      <c r="A25" s="5" t="s">
        <v>175</v>
      </c>
      <c r="B25" s="9"/>
      <c r="C25" s="9"/>
      <c r="D25" s="61">
        <v>0</v>
      </c>
      <c r="E25" s="62"/>
      <c r="F25" s="61">
        <v>0</v>
      </c>
      <c r="G25" s="62"/>
      <c r="H25" s="61">
        <v>0</v>
      </c>
      <c r="I25" s="185"/>
      <c r="J25" s="66">
        <f>กำไรขาดทุนเบ็ดเสร็จ!J22</f>
        <v>180376072</v>
      </c>
      <c r="K25" s="64"/>
      <c r="L25" s="185"/>
      <c r="M25" s="66">
        <v>1503691</v>
      </c>
      <c r="N25" s="66"/>
      <c r="O25" s="66"/>
      <c r="P25" s="66">
        <v>-300737</v>
      </c>
      <c r="Q25" s="185"/>
      <c r="R25" s="66">
        <f>กำไรขาดทุนเบ็ดเสร็จ!J31</f>
        <v>1202954</v>
      </c>
      <c r="S25" s="64"/>
      <c r="T25" s="67">
        <f t="shared" si="1"/>
        <v>181579026</v>
      </c>
    </row>
    <row r="26" spans="1:25" s="60" customFormat="1" ht="22.4" customHeight="1" thickBot="1">
      <c r="A26" s="137" t="s">
        <v>194</v>
      </c>
      <c r="B26" s="137"/>
      <c r="C26" s="137"/>
      <c r="D26" s="188">
        <f>SUM(D21:D25)</f>
        <v>300000000</v>
      </c>
      <c r="E26" s="62"/>
      <c r="F26" s="204">
        <f>SUM(F21:F25)</f>
        <v>971405000</v>
      </c>
      <c r="G26" s="62"/>
      <c r="H26" s="188">
        <f>SUM(H21:H25)</f>
        <v>22818804</v>
      </c>
      <c r="I26" s="189"/>
      <c r="J26" s="188">
        <f>SUM(J21:J25)</f>
        <v>207315334</v>
      </c>
      <c r="K26" s="189"/>
      <c r="L26" s="189"/>
      <c r="M26" s="188">
        <f>SUM(M21:M25)</f>
        <v>11137687</v>
      </c>
      <c r="N26" s="189"/>
      <c r="O26" s="189"/>
      <c r="P26" s="193">
        <f>SUM(P21:P25)</f>
        <v>-2227535</v>
      </c>
      <c r="Q26" s="189"/>
      <c r="R26" s="188">
        <f>SUM(R21:R25)</f>
        <v>8910152</v>
      </c>
      <c r="S26" s="189"/>
      <c r="T26" s="188">
        <f>SUM(T21:T25)</f>
        <v>1510449290</v>
      </c>
    </row>
    <row r="27" spans="1:25" s="60" customFormat="1" ht="22.4" customHeight="1" thickTop="1">
      <c r="A27" s="5"/>
      <c r="B27" s="5"/>
      <c r="C27" s="5"/>
      <c r="D27" s="190"/>
      <c r="E27" s="191"/>
      <c r="F27" s="190"/>
      <c r="G27" s="191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</row>
    <row r="28" spans="1:25" s="60" customFormat="1" ht="22.4" customHeight="1">
      <c r="A28" s="5"/>
      <c r="B28" s="5"/>
      <c r="C28" s="5"/>
      <c r="D28" s="190"/>
      <c r="E28" s="191"/>
      <c r="F28" s="190"/>
      <c r="G28" s="191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</row>
    <row r="29" spans="1:25" s="60" customFormat="1" ht="22.4" customHeight="1">
      <c r="A29" s="70"/>
      <c r="B29" s="71"/>
      <c r="C29" s="65"/>
      <c r="D29" s="61"/>
      <c r="E29" s="65"/>
      <c r="F29" s="61"/>
      <c r="G29" s="65"/>
      <c r="H29" s="73"/>
      <c r="I29" s="72"/>
      <c r="J29" s="73"/>
      <c r="K29" s="73"/>
      <c r="L29" s="72"/>
      <c r="M29" s="73"/>
      <c r="N29" s="73"/>
      <c r="O29" s="73"/>
      <c r="P29" s="73"/>
      <c r="Q29" s="72"/>
      <c r="R29" s="73"/>
      <c r="S29" s="73"/>
      <c r="T29" s="74"/>
      <c r="U29" s="71"/>
      <c r="V29" s="71"/>
      <c r="W29" s="72"/>
      <c r="X29" s="75"/>
      <c r="Y29" s="76"/>
    </row>
    <row r="30" spans="1:25" s="60" customFormat="1" ht="22.4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s="60" customFormat="1" ht="22.4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s="60" customFormat="1" ht="22.4" customHeight="1">
      <c r="A32" s="50"/>
      <c r="B32" s="50"/>
      <c r="C32" s="50"/>
      <c r="D32" s="50"/>
      <c r="E32" s="50"/>
      <c r="F32" s="50"/>
      <c r="G32" s="50"/>
      <c r="H32" s="50"/>
      <c r="I32" s="5"/>
      <c r="J32" s="50"/>
      <c r="K32" s="50"/>
      <c r="L32" s="5"/>
      <c r="M32" s="50"/>
      <c r="N32" s="50"/>
      <c r="O32" s="50"/>
      <c r="P32" s="50"/>
      <c r="Q32" s="5"/>
      <c r="R32" s="50"/>
      <c r="S32" s="50"/>
      <c r="T32" s="50"/>
      <c r="U32" s="50"/>
      <c r="V32" s="71"/>
      <c r="W32" s="72"/>
      <c r="X32" s="75"/>
      <c r="Y32" s="76"/>
    </row>
    <row r="33" spans="1:25" s="60" customFormat="1" ht="22.4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s="60" customFormat="1" ht="22.4" customHeight="1">
      <c r="B34" s="50"/>
      <c r="C34" s="50"/>
      <c r="D34" s="50"/>
      <c r="E34" s="50"/>
      <c r="F34" s="50"/>
      <c r="G34" s="50"/>
      <c r="H34" s="50"/>
      <c r="I34" s="5"/>
      <c r="J34" s="50"/>
      <c r="K34" s="50"/>
      <c r="L34" s="5"/>
      <c r="M34" s="50"/>
      <c r="N34" s="50"/>
      <c r="O34" s="50"/>
      <c r="P34" s="50"/>
      <c r="Q34" s="5"/>
      <c r="R34" s="50"/>
      <c r="S34" s="50"/>
      <c r="T34" s="50"/>
      <c r="U34" s="50"/>
      <c r="V34" s="71"/>
      <c r="W34" s="72"/>
      <c r="X34" s="75"/>
      <c r="Y34" s="76"/>
    </row>
    <row r="35" spans="1:25" s="60" customFormat="1" ht="22.4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s="60" customFormat="1" ht="22.4" customHeight="1">
      <c r="A36" s="50"/>
      <c r="B36" s="50"/>
      <c r="C36" s="50"/>
      <c r="D36" s="50"/>
      <c r="E36" s="50"/>
      <c r="F36" s="50"/>
      <c r="G36" s="50"/>
      <c r="H36" s="50"/>
      <c r="I36" s="50"/>
      <c r="J36" s="20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ht="22.4" customHeight="1"/>
    <row r="38" spans="1:25" ht="22.4" customHeight="1"/>
    <row r="39" spans="1:25" ht="22.4" customHeight="1"/>
    <row r="40" spans="1:25" ht="22.4" customHeight="1">
      <c r="A40" s="76" t="s">
        <v>143</v>
      </c>
    </row>
    <row r="41" spans="1:25" ht="22.4" customHeight="1">
      <c r="A41" s="37"/>
    </row>
    <row r="42" spans="1:25" ht="22.4" customHeight="1"/>
    <row r="43" spans="1:25" ht="22.4" customHeight="1"/>
  </sheetData>
  <mergeCells count="7">
    <mergeCell ref="H7:J7"/>
    <mergeCell ref="L7:R7"/>
    <mergeCell ref="A1:T1"/>
    <mergeCell ref="A2:T2"/>
    <mergeCell ref="A3:T3"/>
    <mergeCell ref="A4:T4"/>
    <mergeCell ref="A5:T5"/>
  </mergeCells>
  <pageMargins left="1" right="0.3" top="1" bottom="0.5" header="0.4" footer="0.3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65"/>
  <sheetViews>
    <sheetView tabSelected="1" topLeftCell="A83" zoomScale="94" zoomScaleNormal="94" zoomScaleSheetLayoutView="85" workbookViewId="0">
      <selection activeCell="A93" sqref="A93"/>
    </sheetView>
  </sheetViews>
  <sheetFormatPr defaultColWidth="9.36328125" defaultRowHeight="24" customHeight="1"/>
  <cols>
    <col min="1" max="1" width="60.54296875" style="2" bestFit="1" customWidth="1"/>
    <col min="2" max="2" width="10.36328125" style="2" customWidth="1"/>
    <col min="3" max="3" width="1.36328125" style="2" customWidth="1"/>
    <col min="4" max="4" width="14.36328125" style="2" customWidth="1"/>
    <col min="5" max="5" width="1.36328125" style="2" customWidth="1"/>
    <col min="6" max="6" width="14.36328125" style="2" customWidth="1"/>
    <col min="7" max="7" width="1.36328125" style="2" customWidth="1"/>
    <col min="8" max="8" width="14.36328125" style="2" customWidth="1"/>
    <col min="9" max="9" width="1.36328125" style="2" customWidth="1"/>
    <col min="10" max="10" width="14.36328125" style="157" customWidth="1"/>
    <col min="11" max="11" width="13" style="208" bestFit="1" customWidth="1"/>
    <col min="12" max="12" width="13.453125" style="3" bestFit="1" customWidth="1"/>
    <col min="13" max="13" width="12.54296875" style="3" bestFit="1" customWidth="1"/>
    <col min="14" max="14" width="10" style="3" bestFit="1" customWidth="1"/>
    <col min="15" max="15" width="12" style="3" bestFit="1" customWidth="1"/>
    <col min="16" max="16" width="10.453125" style="208" bestFit="1" customWidth="1"/>
    <col min="17" max="17" width="9.36328125" style="208"/>
    <col min="18" max="18" width="9.90625" style="208" bestFit="1" customWidth="1"/>
    <col min="19" max="16384" width="9.36328125" style="2"/>
  </cols>
  <sheetData>
    <row r="1" spans="1:18" s="82" customFormat="1" ht="26.15" customHeight="1">
      <c r="A1" s="218" t="s">
        <v>150</v>
      </c>
      <c r="B1" s="218"/>
      <c r="C1" s="218"/>
      <c r="D1" s="218"/>
      <c r="E1" s="218"/>
      <c r="F1" s="218"/>
      <c r="G1" s="218"/>
      <c r="H1" s="218"/>
      <c r="I1" s="218"/>
      <c r="J1" s="218"/>
      <c r="K1" s="206"/>
      <c r="L1" s="114"/>
      <c r="M1" s="114"/>
      <c r="N1" s="114"/>
      <c r="O1" s="114"/>
      <c r="P1" s="206"/>
      <c r="Q1" s="206"/>
      <c r="R1" s="206"/>
    </row>
    <row r="2" spans="1:18" s="82" customFormat="1" ht="24" customHeight="1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  <c r="K2" s="206"/>
      <c r="L2" s="114"/>
      <c r="M2" s="114"/>
      <c r="N2" s="114"/>
      <c r="O2" s="114"/>
      <c r="P2" s="206"/>
      <c r="Q2" s="206"/>
      <c r="R2" s="206"/>
    </row>
    <row r="3" spans="1:18" s="82" customFormat="1" ht="26">
      <c r="A3" s="218" t="str">
        <f>กำไรขาดทุนเบ็ดเสร็จ!C3</f>
        <v>สำหรับปีสิ้นสุดวันที่ 31 ธันวาคม 2566</v>
      </c>
      <c r="B3" s="218"/>
      <c r="C3" s="218"/>
      <c r="D3" s="218"/>
      <c r="E3" s="218"/>
      <c r="F3" s="218"/>
      <c r="G3" s="218"/>
      <c r="H3" s="218"/>
      <c r="I3" s="218"/>
      <c r="J3" s="218"/>
      <c r="K3" s="206"/>
      <c r="L3" s="114"/>
      <c r="M3" s="114"/>
      <c r="N3" s="114"/>
      <c r="O3" s="114"/>
      <c r="P3" s="206"/>
      <c r="Q3" s="206"/>
      <c r="R3" s="206"/>
    </row>
    <row r="4" spans="1:18" s="83" customFormat="1" ht="19.5" customHeight="1">
      <c r="A4" s="219" t="s">
        <v>34</v>
      </c>
      <c r="B4" s="219"/>
      <c r="C4" s="219"/>
      <c r="D4" s="219"/>
      <c r="E4" s="219"/>
      <c r="F4" s="219"/>
      <c r="G4" s="219"/>
      <c r="H4" s="219"/>
      <c r="I4" s="219"/>
      <c r="J4" s="219"/>
      <c r="K4" s="207"/>
      <c r="L4" s="115"/>
      <c r="M4" s="115"/>
      <c r="N4" s="115"/>
      <c r="O4" s="115"/>
      <c r="P4" s="207"/>
      <c r="Q4" s="207"/>
      <c r="R4" s="207"/>
    </row>
    <row r="5" spans="1:18" ht="9" customHeight="1">
      <c r="A5" s="5"/>
      <c r="B5" s="5"/>
      <c r="C5" s="5"/>
      <c r="D5" s="5"/>
      <c r="E5" s="5"/>
      <c r="F5" s="5"/>
      <c r="G5" s="5"/>
      <c r="H5" s="5"/>
      <c r="I5" s="5"/>
      <c r="J5" s="136"/>
    </row>
    <row r="6" spans="1:18" ht="24" customHeight="1">
      <c r="A6" s="5"/>
      <c r="B6" s="8" t="s">
        <v>1</v>
      </c>
      <c r="C6" s="5"/>
      <c r="D6" s="220" t="s">
        <v>2</v>
      </c>
      <c r="E6" s="220"/>
      <c r="F6" s="220"/>
      <c r="G6" s="8"/>
      <c r="H6" s="220" t="s">
        <v>3</v>
      </c>
      <c r="I6" s="220"/>
      <c r="J6" s="220"/>
    </row>
    <row r="7" spans="1:18" s="84" customFormat="1" ht="24" customHeight="1">
      <c r="A7" s="8"/>
      <c r="B7" s="8"/>
      <c r="C7" s="8"/>
      <c r="D7" s="8">
        <v>2566</v>
      </c>
      <c r="E7" s="8"/>
      <c r="F7" s="8">
        <v>2565</v>
      </c>
      <c r="G7" s="8"/>
      <c r="H7" s="8">
        <v>2566</v>
      </c>
      <c r="I7" s="8"/>
      <c r="J7" s="8">
        <v>2565</v>
      </c>
      <c r="K7" s="209"/>
      <c r="L7" s="116"/>
      <c r="M7" s="116"/>
      <c r="N7" s="116"/>
      <c r="O7" s="116"/>
      <c r="P7" s="209"/>
      <c r="Q7" s="209"/>
      <c r="R7" s="209"/>
    </row>
    <row r="8" spans="1:18" ht="24" customHeight="1">
      <c r="A8" s="137" t="s">
        <v>113</v>
      </c>
      <c r="B8" s="137"/>
      <c r="C8" s="137"/>
      <c r="D8" s="211"/>
      <c r="E8" s="110"/>
      <c r="F8" s="211"/>
      <c r="G8" s="212"/>
      <c r="H8" s="212"/>
      <c r="I8" s="212"/>
      <c r="J8" s="212"/>
    </row>
    <row r="9" spans="1:18" ht="24" customHeight="1">
      <c r="A9" s="194" t="s">
        <v>20</v>
      </c>
      <c r="B9" s="138"/>
      <c r="C9" s="138"/>
      <c r="D9" s="85">
        <f>กำไรขาดทุนเบ็ดเสร็จ!F22</f>
        <v>198180385</v>
      </c>
      <c r="E9" s="41"/>
      <c r="F9" s="85">
        <v>199413292</v>
      </c>
      <c r="G9" s="215"/>
      <c r="H9" s="110">
        <f>กำไรขาดทุนเบ็ดเสร็จ!J22</f>
        <v>180376072</v>
      </c>
      <c r="I9" s="139"/>
      <c r="J9" s="85">
        <v>255399696</v>
      </c>
    </row>
    <row r="10" spans="1:18" ht="24" customHeight="1">
      <c r="A10" s="41" t="s">
        <v>193</v>
      </c>
      <c r="B10" s="41"/>
      <c r="C10" s="41"/>
      <c r="D10" s="85"/>
      <c r="E10" s="41"/>
      <c r="F10" s="85"/>
      <c r="G10" s="41"/>
      <c r="H10" s="106"/>
      <c r="I10" s="139"/>
      <c r="J10" s="139"/>
    </row>
    <row r="11" spans="1:18" ht="24" customHeight="1">
      <c r="A11" s="195" t="s">
        <v>19</v>
      </c>
      <c r="B11" s="41"/>
      <c r="C11" s="41"/>
      <c r="D11" s="85">
        <v>40521511</v>
      </c>
      <c r="E11" s="41"/>
      <c r="F11" s="85">
        <v>43613085</v>
      </c>
      <c r="G11" s="41"/>
      <c r="H11" s="85">
        <v>36106280</v>
      </c>
      <c r="I11" s="139"/>
      <c r="J11" s="139">
        <v>40411852</v>
      </c>
      <c r="K11" s="3"/>
      <c r="P11" s="3"/>
      <c r="Q11" s="3"/>
      <c r="R11" s="3"/>
    </row>
    <row r="12" spans="1:18" ht="24" customHeight="1">
      <c r="A12" s="195" t="s">
        <v>161</v>
      </c>
      <c r="B12" s="140">
        <v>5</v>
      </c>
      <c r="C12" s="141"/>
      <c r="D12" s="85">
        <v>-772586</v>
      </c>
      <c r="E12" s="41"/>
      <c r="F12" s="85">
        <v>564021</v>
      </c>
      <c r="G12" s="41"/>
      <c r="H12" s="85">
        <v>-684321</v>
      </c>
      <c r="I12" s="19"/>
      <c r="J12" s="85">
        <v>411320</v>
      </c>
    </row>
    <row r="13" spans="1:18" ht="24" customHeight="1">
      <c r="A13" s="141" t="s">
        <v>114</v>
      </c>
      <c r="B13" s="140" t="s">
        <v>200</v>
      </c>
      <c r="C13" s="141"/>
      <c r="D13" s="85">
        <v>26498958</v>
      </c>
      <c r="E13" s="41"/>
      <c r="F13" s="85">
        <v>23451720</v>
      </c>
      <c r="G13" s="41"/>
      <c r="H13" s="85">
        <v>16847870</v>
      </c>
      <c r="I13" s="139"/>
      <c r="J13" s="85">
        <v>15748152</v>
      </c>
      <c r="K13" s="3"/>
      <c r="P13" s="3"/>
      <c r="Q13" s="3"/>
      <c r="R13" s="3"/>
    </row>
    <row r="14" spans="1:18" ht="24" customHeight="1">
      <c r="A14" s="196" t="s">
        <v>115</v>
      </c>
      <c r="B14" s="140" t="s">
        <v>201</v>
      </c>
      <c r="C14" s="141"/>
      <c r="D14" s="85">
        <v>9085120</v>
      </c>
      <c r="E14" s="41"/>
      <c r="F14" s="85">
        <v>4765820</v>
      </c>
      <c r="G14" s="41"/>
      <c r="H14" s="85">
        <v>4037341</v>
      </c>
      <c r="I14" s="139"/>
      <c r="J14" s="85">
        <v>3918793</v>
      </c>
      <c r="K14" s="3"/>
      <c r="P14" s="3"/>
      <c r="Q14" s="3"/>
      <c r="R14" s="3"/>
    </row>
    <row r="15" spans="1:18" ht="24" customHeight="1">
      <c r="A15" s="196" t="s">
        <v>195</v>
      </c>
      <c r="B15" s="142"/>
      <c r="C15" s="141"/>
      <c r="D15" s="85">
        <f>-1095+748</f>
        <v>-347</v>
      </c>
      <c r="E15" s="41"/>
      <c r="F15" s="85">
        <v>5884</v>
      </c>
      <c r="G15" s="41"/>
      <c r="H15" s="85">
        <v>-517</v>
      </c>
      <c r="I15" s="139"/>
      <c r="J15" s="85">
        <v>20933</v>
      </c>
      <c r="K15" s="3"/>
    </row>
    <row r="16" spans="1:18" ht="24" customHeight="1">
      <c r="A16" s="196" t="s">
        <v>116</v>
      </c>
      <c r="B16" s="140">
        <v>19</v>
      </c>
      <c r="C16" s="141"/>
      <c r="D16" s="85">
        <v>5262751</v>
      </c>
      <c r="E16" s="41"/>
      <c r="F16" s="85">
        <v>3424044</v>
      </c>
      <c r="G16" s="41"/>
      <c r="H16" s="85">
        <v>3314076</v>
      </c>
      <c r="I16" s="139"/>
      <c r="J16" s="85">
        <v>2165709</v>
      </c>
      <c r="K16" s="3"/>
    </row>
    <row r="17" spans="1:11" ht="24" customHeight="1">
      <c r="A17" s="197" t="s">
        <v>117</v>
      </c>
      <c r="B17" s="143"/>
      <c r="C17" s="143"/>
      <c r="D17" s="85">
        <v>-5489103</v>
      </c>
      <c r="E17" s="41"/>
      <c r="F17" s="85">
        <v>-6494</v>
      </c>
      <c r="G17" s="41"/>
      <c r="H17" s="85">
        <v>-5962009</v>
      </c>
      <c r="I17" s="139"/>
      <c r="J17" s="85">
        <v>-507778</v>
      </c>
      <c r="K17" s="3"/>
    </row>
    <row r="18" spans="1:11" ht="24" customHeight="1">
      <c r="A18" s="197" t="s">
        <v>162</v>
      </c>
      <c r="B18" s="143"/>
      <c r="C18" s="143"/>
      <c r="D18" s="85">
        <v>9704704</v>
      </c>
      <c r="E18" s="41"/>
      <c r="F18" s="85">
        <v>21388708</v>
      </c>
      <c r="G18" s="41"/>
      <c r="H18" s="85">
        <v>7909835</v>
      </c>
      <c r="I18" s="139"/>
      <c r="J18" s="85">
        <v>20730724</v>
      </c>
      <c r="K18" s="3"/>
    </row>
    <row r="19" spans="1:11" ht="23">
      <c r="A19" s="138"/>
      <c r="B19" s="143"/>
      <c r="C19" s="143"/>
      <c r="D19" s="119">
        <f>SUM(D9:D18)</f>
        <v>282991393</v>
      </c>
      <c r="E19" s="139"/>
      <c r="F19" s="119">
        <f>SUM(F9:F18)</f>
        <v>296620080</v>
      </c>
      <c r="G19" s="139"/>
      <c r="H19" s="119">
        <f>SUM(H9:H18)</f>
        <v>241944627</v>
      </c>
      <c r="I19" s="55"/>
      <c r="J19" s="119">
        <f>SUM(J9:J18)</f>
        <v>338299401</v>
      </c>
    </row>
    <row r="20" spans="1:11" ht="24" customHeight="1">
      <c r="A20" s="4" t="s">
        <v>118</v>
      </c>
      <c r="B20" s="144"/>
      <c r="C20" s="144"/>
      <c r="D20" s="85"/>
      <c r="E20" s="41"/>
      <c r="F20" s="85"/>
      <c r="G20" s="41"/>
      <c r="H20" s="85"/>
      <c r="I20" s="41"/>
      <c r="J20" s="85"/>
    </row>
    <row r="21" spans="1:11" ht="24" customHeight="1">
      <c r="A21" s="141" t="s">
        <v>38</v>
      </c>
      <c r="B21" s="141"/>
      <c r="C21" s="141"/>
      <c r="D21" s="85">
        <v>-117376850</v>
      </c>
      <c r="E21" s="139"/>
      <c r="F21" s="85">
        <v>-90101321</v>
      </c>
      <c r="G21" s="139"/>
      <c r="H21" s="85">
        <v>-111581820</v>
      </c>
      <c r="I21" s="139"/>
      <c r="J21" s="85">
        <v>-86257446</v>
      </c>
    </row>
    <row r="22" spans="1:11" ht="24" customHeight="1">
      <c r="A22" s="141" t="s">
        <v>40</v>
      </c>
      <c r="B22" s="141"/>
      <c r="C22" s="141"/>
      <c r="D22" s="85">
        <f>-10352123-1</f>
        <v>-10352124</v>
      </c>
      <c r="E22" s="139"/>
      <c r="F22" s="85">
        <v>-862790</v>
      </c>
      <c r="G22" s="139"/>
      <c r="H22" s="85">
        <v>-7289111</v>
      </c>
      <c r="I22" s="139"/>
      <c r="J22" s="85">
        <v>-79240024</v>
      </c>
    </row>
    <row r="23" spans="1:11" ht="24" customHeight="1">
      <c r="A23" s="141" t="s">
        <v>48</v>
      </c>
      <c r="B23" s="141"/>
      <c r="C23" s="141"/>
      <c r="D23" s="85">
        <v>-15623142</v>
      </c>
      <c r="E23" s="139"/>
      <c r="F23" s="85">
        <v>6386840</v>
      </c>
      <c r="G23" s="139"/>
      <c r="H23" s="85">
        <v>-10379481</v>
      </c>
      <c r="I23" s="88"/>
      <c r="J23" s="85">
        <v>6451840</v>
      </c>
    </row>
    <row r="24" spans="1:11" ht="24" customHeight="1">
      <c r="A24" s="4" t="s">
        <v>119</v>
      </c>
      <c r="B24" s="141"/>
      <c r="C24" s="141"/>
      <c r="D24" s="85"/>
      <c r="E24" s="139"/>
      <c r="F24" s="85"/>
      <c r="G24" s="139"/>
      <c r="H24" s="85"/>
      <c r="I24" s="88"/>
      <c r="J24" s="85"/>
    </row>
    <row r="25" spans="1:11" ht="24" customHeight="1">
      <c r="A25" s="141" t="s">
        <v>54</v>
      </c>
      <c r="B25" s="141"/>
      <c r="C25" s="141"/>
      <c r="D25" s="85">
        <f>16376286+52762-687</f>
        <v>16428361</v>
      </c>
      <c r="E25" s="139"/>
      <c r="F25" s="85">
        <v>14996613</v>
      </c>
      <c r="G25" s="139"/>
      <c r="H25" s="85">
        <f>14942388+52762</f>
        <v>14995150</v>
      </c>
      <c r="I25" s="139"/>
      <c r="J25" s="85">
        <v>12706047</v>
      </c>
    </row>
    <row r="26" spans="1:11" ht="24" customHeight="1">
      <c r="A26" s="141" t="s">
        <v>57</v>
      </c>
      <c r="B26" s="141"/>
      <c r="C26" s="141"/>
      <c r="D26" s="85">
        <f>22943280+1894497</f>
        <v>24837777</v>
      </c>
      <c r="E26" s="139"/>
      <c r="F26" s="85">
        <v>620762</v>
      </c>
      <c r="G26" s="139"/>
      <c r="H26" s="85">
        <v>22321551</v>
      </c>
      <c r="I26" s="139"/>
      <c r="J26" s="85">
        <v>848754</v>
      </c>
    </row>
    <row r="27" spans="1:11" ht="24" customHeight="1">
      <c r="A27" s="145" t="s">
        <v>65</v>
      </c>
      <c r="B27" s="145"/>
      <c r="C27" s="145"/>
      <c r="D27" s="87">
        <v>9910321</v>
      </c>
      <c r="E27" s="139"/>
      <c r="F27" s="87">
        <v>-9458365</v>
      </c>
      <c r="G27" s="139"/>
      <c r="H27" s="87">
        <v>9506319</v>
      </c>
      <c r="I27" s="55"/>
      <c r="J27" s="87">
        <v>-7918383</v>
      </c>
    </row>
    <row r="28" spans="1:11" ht="24" customHeight="1">
      <c r="A28" s="196" t="s">
        <v>120</v>
      </c>
      <c r="B28" s="145"/>
      <c r="C28" s="145"/>
      <c r="D28" s="85">
        <f>SUM(D19:D27)</f>
        <v>190815736</v>
      </c>
      <c r="E28" s="139"/>
      <c r="F28" s="85">
        <f>SUM(F19:F27)</f>
        <v>218201819</v>
      </c>
      <c r="G28" s="139"/>
      <c r="H28" s="85">
        <f>SUM(H19:H27)</f>
        <v>159517235</v>
      </c>
      <c r="I28" s="55"/>
      <c r="J28" s="85">
        <f>SUM(J19:J27)</f>
        <v>184890189</v>
      </c>
    </row>
    <row r="29" spans="1:11" ht="24" customHeight="1">
      <c r="A29" s="4" t="s">
        <v>188</v>
      </c>
      <c r="B29" s="140"/>
      <c r="C29" s="141"/>
      <c r="D29" s="85">
        <v>33710260</v>
      </c>
      <c r="E29" s="139"/>
      <c r="F29" s="85">
        <v>31825277</v>
      </c>
      <c r="G29" s="139"/>
      <c r="H29" s="85">
        <v>33710260</v>
      </c>
      <c r="I29" s="139"/>
      <c r="J29" s="85">
        <v>31825277</v>
      </c>
    </row>
    <row r="30" spans="1:11" ht="24" customHeight="1">
      <c r="A30" s="4" t="s">
        <v>121</v>
      </c>
      <c r="B30" s="140">
        <v>19</v>
      </c>
      <c r="C30" s="141"/>
      <c r="D30" s="85">
        <v>-34800161</v>
      </c>
      <c r="E30" s="139"/>
      <c r="F30" s="85">
        <v>-37605370</v>
      </c>
      <c r="G30" s="139"/>
      <c r="H30" s="85">
        <v>-34443461</v>
      </c>
      <c r="I30" s="139"/>
      <c r="J30" s="85">
        <v>-37605370</v>
      </c>
    </row>
    <row r="31" spans="1:11" ht="24" customHeight="1">
      <c r="A31" s="4" t="s">
        <v>122</v>
      </c>
      <c r="B31" s="141"/>
      <c r="C31" s="141"/>
      <c r="D31" s="85">
        <v>111960899</v>
      </c>
      <c r="E31" s="139"/>
      <c r="F31" s="85">
        <v>73574918</v>
      </c>
      <c r="G31" s="139"/>
      <c r="H31" s="85">
        <v>111684212</v>
      </c>
      <c r="I31" s="139"/>
      <c r="J31" s="85">
        <v>72695332</v>
      </c>
    </row>
    <row r="32" spans="1:11" ht="24" customHeight="1">
      <c r="A32" s="4" t="s">
        <v>123</v>
      </c>
      <c r="B32" s="141"/>
      <c r="C32" s="141"/>
      <c r="D32" s="85">
        <f>-184873898-1894497</f>
        <v>-186768395</v>
      </c>
      <c r="E32" s="139"/>
      <c r="F32" s="85">
        <v>-176503658</v>
      </c>
      <c r="G32" s="139"/>
      <c r="H32" s="85">
        <v>-172614315</v>
      </c>
      <c r="I32" s="139"/>
      <c r="J32" s="85">
        <v>-167719841</v>
      </c>
    </row>
    <row r="33" spans="1:18" ht="24" customHeight="1">
      <c r="A33" s="149" t="s">
        <v>138</v>
      </c>
      <c r="B33" s="146"/>
      <c r="C33" s="141"/>
      <c r="D33" s="89">
        <f>SUM(D28:D32)</f>
        <v>114918339</v>
      </c>
      <c r="E33" s="139"/>
      <c r="F33" s="89">
        <f>SUM(F28:F32)</f>
        <v>109492986</v>
      </c>
      <c r="G33" s="139"/>
      <c r="H33" s="89">
        <f>SUM(H28:H32)</f>
        <v>97853931</v>
      </c>
      <c r="I33" s="139"/>
      <c r="J33" s="89">
        <f>SUM(J28:J32)</f>
        <v>84085587</v>
      </c>
    </row>
    <row r="34" spans="1:18" ht="24" customHeight="1">
      <c r="A34" s="149"/>
      <c r="B34" s="146"/>
      <c r="C34" s="141"/>
      <c r="D34" s="90"/>
      <c r="E34" s="139"/>
      <c r="F34" s="90"/>
      <c r="G34" s="139"/>
      <c r="H34" s="90"/>
      <c r="I34" s="139"/>
      <c r="J34" s="90"/>
    </row>
    <row r="35" spans="1:18" ht="24" customHeight="1">
      <c r="A35" s="76"/>
      <c r="B35" s="147"/>
      <c r="C35" s="147"/>
      <c r="D35" s="91"/>
      <c r="E35" s="148"/>
      <c r="F35" s="91"/>
      <c r="G35" s="148"/>
      <c r="H35" s="91"/>
      <c r="I35" s="148"/>
      <c r="J35" s="91"/>
    </row>
    <row r="36" spans="1:18" ht="24" customHeight="1">
      <c r="A36" s="76"/>
      <c r="B36" s="147"/>
      <c r="C36" s="147"/>
      <c r="D36" s="91"/>
      <c r="E36" s="148"/>
      <c r="F36" s="91"/>
      <c r="G36" s="148"/>
      <c r="H36" s="91"/>
      <c r="I36" s="148"/>
      <c r="J36" s="91"/>
    </row>
    <row r="37" spans="1:18" ht="24" customHeight="1">
      <c r="A37" s="76"/>
      <c r="B37" s="147"/>
      <c r="C37" s="147"/>
      <c r="D37" s="91"/>
      <c r="E37" s="148"/>
      <c r="F37" s="91"/>
      <c r="G37" s="148"/>
      <c r="H37" s="91"/>
      <c r="I37" s="148"/>
      <c r="J37" s="91"/>
    </row>
    <row r="38" spans="1:18" ht="24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</row>
    <row r="39" spans="1:18" ht="24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</row>
    <row r="40" spans="1:18" ht="24" customHeight="1">
      <c r="A40" s="50"/>
      <c r="B40" s="50"/>
      <c r="C40" s="50"/>
      <c r="D40" s="50"/>
      <c r="E40" s="50"/>
      <c r="F40" s="50"/>
      <c r="G40" s="50"/>
      <c r="H40" s="200"/>
      <c r="I40" s="50"/>
      <c r="J40" s="50"/>
    </row>
    <row r="41" spans="1:18" ht="24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</row>
    <row r="42" spans="1:18" ht="24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</row>
    <row r="43" spans="1:18" ht="24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</row>
    <row r="44" spans="1:18" s="82" customFormat="1" ht="26.15" customHeight="1">
      <c r="A44" s="218" t="s">
        <v>150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06"/>
      <c r="L44" s="114"/>
      <c r="M44" s="114"/>
      <c r="N44" s="114"/>
      <c r="O44" s="114"/>
      <c r="P44" s="206"/>
      <c r="Q44" s="206"/>
      <c r="R44" s="206"/>
    </row>
    <row r="45" spans="1:18" s="82" customFormat="1" ht="24" customHeight="1">
      <c r="A45" s="236" t="s">
        <v>124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06"/>
      <c r="L45" s="114"/>
      <c r="M45" s="114"/>
      <c r="N45" s="114"/>
      <c r="O45" s="114"/>
      <c r="P45" s="206"/>
      <c r="Q45" s="206"/>
      <c r="R45" s="206"/>
    </row>
    <row r="46" spans="1:18" s="82" customFormat="1" ht="24" customHeight="1">
      <c r="A46" s="218" t="str">
        <f>A3</f>
        <v>สำหรับปีสิ้นสุดวันที่ 31 ธันวาคม 2566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06"/>
      <c r="L46" s="114"/>
      <c r="M46" s="114"/>
      <c r="N46" s="114"/>
      <c r="O46" s="114"/>
      <c r="P46" s="206"/>
      <c r="Q46" s="206"/>
      <c r="R46" s="206"/>
    </row>
    <row r="47" spans="1:18" ht="24" customHeight="1">
      <c r="A47" s="224" t="s">
        <v>34</v>
      </c>
      <c r="B47" s="224"/>
      <c r="C47" s="224"/>
      <c r="D47" s="224"/>
      <c r="E47" s="224"/>
      <c r="F47" s="224"/>
      <c r="G47" s="224"/>
      <c r="H47" s="224"/>
      <c r="I47" s="224"/>
      <c r="J47" s="224"/>
    </row>
    <row r="48" spans="1:18" ht="9" customHeight="1">
      <c r="A48" s="41"/>
      <c r="B48" s="41"/>
      <c r="C48" s="41"/>
      <c r="D48" s="41"/>
      <c r="E48" s="41"/>
      <c r="F48" s="41"/>
      <c r="G48" s="41"/>
      <c r="H48" s="41"/>
      <c r="I48" s="41"/>
      <c r="J48" s="136"/>
    </row>
    <row r="49" spans="1:18" ht="24" customHeight="1">
      <c r="A49" s="41"/>
      <c r="B49" s="8" t="s">
        <v>1</v>
      </c>
      <c r="C49" s="41"/>
      <c r="D49" s="235" t="s">
        <v>2</v>
      </c>
      <c r="E49" s="235"/>
      <c r="F49" s="235"/>
      <c r="G49" s="158"/>
      <c r="H49" s="235" t="s">
        <v>3</v>
      </c>
      <c r="I49" s="235"/>
      <c r="J49" s="235"/>
    </row>
    <row r="50" spans="1:18" s="84" customFormat="1" ht="24" customHeight="1">
      <c r="A50" s="158"/>
      <c r="B50" s="8"/>
      <c r="C50" s="158"/>
      <c r="D50" s="8">
        <v>2566</v>
      </c>
      <c r="E50" s="8"/>
      <c r="F50" s="8">
        <v>2565</v>
      </c>
      <c r="G50" s="8"/>
      <c r="H50" s="8">
        <v>2566</v>
      </c>
      <c r="I50" s="8"/>
      <c r="J50" s="8">
        <v>2565</v>
      </c>
      <c r="K50" s="209"/>
      <c r="L50" s="116"/>
      <c r="M50" s="116"/>
      <c r="N50" s="116"/>
      <c r="O50" s="116"/>
      <c r="P50" s="209"/>
      <c r="Q50" s="209"/>
      <c r="R50" s="209"/>
    </row>
    <row r="51" spans="1:18" ht="24" customHeight="1">
      <c r="A51" s="153" t="s">
        <v>125</v>
      </c>
      <c r="B51" s="149"/>
      <c r="C51" s="149"/>
      <c r="D51" s="139"/>
      <c r="E51" s="139"/>
      <c r="F51" s="139"/>
      <c r="G51" s="139"/>
      <c r="H51" s="139"/>
      <c r="I51" s="139"/>
      <c r="J51" s="150"/>
    </row>
    <row r="52" spans="1:18" ht="24" customHeight="1">
      <c r="A52" s="197" t="s">
        <v>126</v>
      </c>
      <c r="B52" s="151">
        <v>6</v>
      </c>
      <c r="C52" s="141"/>
      <c r="D52" s="21">
        <v>0</v>
      </c>
      <c r="E52" s="139" t="s">
        <v>59</v>
      </c>
      <c r="F52" s="21">
        <v>0</v>
      </c>
      <c r="G52" s="139" t="s">
        <v>59</v>
      </c>
      <c r="H52" s="90">
        <v>26000000</v>
      </c>
      <c r="I52" s="139" t="s">
        <v>59</v>
      </c>
      <c r="J52" s="90">
        <v>17500000</v>
      </c>
    </row>
    <row r="53" spans="1:18" ht="24" customHeight="1">
      <c r="A53" s="197" t="s">
        <v>127</v>
      </c>
      <c r="B53" s="151">
        <v>6</v>
      </c>
      <c r="C53" s="141"/>
      <c r="D53" s="21">
        <v>0</v>
      </c>
      <c r="E53" s="139" t="s">
        <v>59</v>
      </c>
      <c r="F53" s="21">
        <v>0</v>
      </c>
      <c r="G53" s="139" t="s">
        <v>59</v>
      </c>
      <c r="H53" s="90">
        <v>-35000000</v>
      </c>
      <c r="I53" s="139" t="s">
        <v>59</v>
      </c>
      <c r="J53" s="90">
        <v>-23500000</v>
      </c>
    </row>
    <row r="54" spans="1:18" ht="24" customHeight="1">
      <c r="A54" s="198" t="s">
        <v>128</v>
      </c>
      <c r="B54" s="151"/>
      <c r="C54" s="141"/>
      <c r="D54" s="21">
        <v>0</v>
      </c>
      <c r="E54" s="139"/>
      <c r="F54" s="21">
        <v>0</v>
      </c>
      <c r="G54" s="139"/>
      <c r="H54" s="85">
        <v>-55249800</v>
      </c>
      <c r="I54" s="139"/>
      <c r="J54" s="85">
        <v>-32750000</v>
      </c>
    </row>
    <row r="55" spans="1:18" ht="24" customHeight="1">
      <c r="A55" s="198" t="s">
        <v>163</v>
      </c>
      <c r="B55" s="151"/>
      <c r="C55" s="141"/>
      <c r="D55" s="21">
        <f>748-748</f>
        <v>0</v>
      </c>
      <c r="E55" s="139"/>
      <c r="F55" s="105">
        <v>303240</v>
      </c>
      <c r="G55" s="139"/>
      <c r="H55" s="85">
        <v>1475642</v>
      </c>
      <c r="I55" s="139"/>
      <c r="J55" s="85">
        <v>286418</v>
      </c>
    </row>
    <row r="56" spans="1:18" ht="24" customHeight="1">
      <c r="A56" s="198" t="s">
        <v>129</v>
      </c>
      <c r="B56" s="151">
        <v>4.2</v>
      </c>
      <c r="C56" s="141"/>
      <c r="D56" s="90">
        <v>-11077725</v>
      </c>
      <c r="E56" s="139"/>
      <c r="F56" s="90">
        <v>-26645355</v>
      </c>
      <c r="G56" s="139"/>
      <c r="H56" s="85">
        <v>-8237278</v>
      </c>
      <c r="I56" s="139"/>
      <c r="J56" s="85">
        <v>-18733723</v>
      </c>
    </row>
    <row r="57" spans="1:18" ht="24" customHeight="1">
      <c r="A57" s="198" t="s">
        <v>130</v>
      </c>
      <c r="B57" s="151">
        <v>4.2</v>
      </c>
      <c r="C57" s="141"/>
      <c r="D57" s="85">
        <v>-50875184</v>
      </c>
      <c r="E57" s="139"/>
      <c r="F57" s="85">
        <v>-18184722</v>
      </c>
      <c r="G57" s="139"/>
      <c r="H57" s="105">
        <v>-3729398</v>
      </c>
      <c r="I57" s="139"/>
      <c r="J57" s="105">
        <v>-354650</v>
      </c>
    </row>
    <row r="58" spans="1:18" ht="24" customHeight="1">
      <c r="A58" s="198" t="s">
        <v>131</v>
      </c>
      <c r="B58" s="141"/>
      <c r="C58" s="141"/>
      <c r="D58" s="90">
        <v>5206681</v>
      </c>
      <c r="E58" s="139"/>
      <c r="F58" s="90">
        <v>6494</v>
      </c>
      <c r="G58" s="139"/>
      <c r="H58" s="85">
        <v>5758730</v>
      </c>
      <c r="I58" s="139"/>
      <c r="J58" s="85">
        <v>198194</v>
      </c>
    </row>
    <row r="59" spans="1:18" ht="24" customHeight="1">
      <c r="A59" s="197" t="s">
        <v>164</v>
      </c>
      <c r="B59" s="151"/>
      <c r="C59" s="143"/>
      <c r="D59" s="21">
        <v>0</v>
      </c>
      <c r="E59" s="41"/>
      <c r="F59" s="90">
        <v>-3834453</v>
      </c>
      <c r="G59" s="41"/>
      <c r="H59" s="21">
        <v>0</v>
      </c>
      <c r="I59" s="139"/>
      <c r="J59" s="21">
        <v>0</v>
      </c>
    </row>
    <row r="60" spans="1:18" ht="24" customHeight="1">
      <c r="A60" s="197" t="s">
        <v>184</v>
      </c>
      <c r="B60" s="151"/>
      <c r="C60" s="143"/>
      <c r="D60" s="131">
        <v>0</v>
      </c>
      <c r="E60" s="41"/>
      <c r="F60" s="87">
        <v>0</v>
      </c>
      <c r="G60" s="41"/>
      <c r="H60" s="85">
        <v>79308207</v>
      </c>
      <c r="I60" s="139"/>
      <c r="J60" s="131">
        <v>0</v>
      </c>
    </row>
    <row r="61" spans="1:18" ht="24" customHeight="1">
      <c r="A61" s="149" t="s">
        <v>197</v>
      </c>
      <c r="B61" s="149"/>
      <c r="C61" s="149"/>
      <c r="D61" s="89">
        <f>SUM(D52:D60)</f>
        <v>-56746228</v>
      </c>
      <c r="E61" s="139"/>
      <c r="F61" s="89">
        <f>SUM(F52:F60)</f>
        <v>-48354796</v>
      </c>
      <c r="G61" s="139"/>
      <c r="H61" s="89">
        <f>SUM(H52:H60)</f>
        <v>10326103</v>
      </c>
      <c r="I61" s="139"/>
      <c r="J61" s="89">
        <f>SUM(J52:J60)</f>
        <v>-57353761</v>
      </c>
    </row>
    <row r="62" spans="1:18" ht="16.5" customHeight="1">
      <c r="A62" s="152"/>
      <c r="B62" s="152"/>
      <c r="C62" s="152"/>
      <c r="D62" s="139"/>
      <c r="E62" s="139"/>
      <c r="F62" s="139"/>
      <c r="G62" s="139"/>
      <c r="H62" s="139"/>
      <c r="I62" s="139"/>
      <c r="J62" s="139"/>
    </row>
    <row r="63" spans="1:18" ht="24" customHeight="1">
      <c r="A63" s="153" t="s">
        <v>132</v>
      </c>
      <c r="B63" s="153"/>
      <c r="C63" s="153"/>
      <c r="D63" s="139"/>
      <c r="E63" s="139"/>
      <c r="F63" s="139"/>
      <c r="G63" s="139"/>
      <c r="H63" s="139"/>
      <c r="I63" s="139"/>
      <c r="J63" s="139"/>
    </row>
    <row r="64" spans="1:18" ht="24" customHeight="1">
      <c r="A64" s="141" t="s">
        <v>192</v>
      </c>
      <c r="B64" s="153"/>
      <c r="C64" s="153"/>
      <c r="D64" s="92">
        <v>0</v>
      </c>
      <c r="E64" s="139"/>
      <c r="F64" s="90">
        <v>851</v>
      </c>
      <c r="G64" s="139"/>
      <c r="H64" s="92">
        <v>0</v>
      </c>
      <c r="I64" s="92"/>
      <c r="J64" s="92">
        <v>0</v>
      </c>
    </row>
    <row r="65" spans="1:10" ht="24" customHeight="1">
      <c r="A65" s="141" t="s">
        <v>186</v>
      </c>
      <c r="B65" s="151">
        <v>4.3</v>
      </c>
      <c r="C65" s="153"/>
      <c r="D65" s="92">
        <v>-548456717</v>
      </c>
      <c r="E65" s="139"/>
      <c r="F65" s="92">
        <v>35256379</v>
      </c>
      <c r="G65" s="139"/>
      <c r="H65" s="85">
        <v>-548456717</v>
      </c>
      <c r="I65" s="139"/>
      <c r="J65" s="85">
        <v>35256379</v>
      </c>
    </row>
    <row r="66" spans="1:10" ht="24" customHeight="1">
      <c r="A66" s="141" t="s">
        <v>165</v>
      </c>
      <c r="B66" s="151"/>
      <c r="C66" s="153"/>
      <c r="D66" s="92">
        <v>0</v>
      </c>
      <c r="E66" s="139"/>
      <c r="F66" s="92">
        <v>0</v>
      </c>
      <c r="G66" s="92"/>
      <c r="H66" s="92">
        <v>0</v>
      </c>
      <c r="I66" s="139"/>
      <c r="J66" s="85">
        <v>95000000</v>
      </c>
    </row>
    <row r="67" spans="1:10" ht="24" customHeight="1">
      <c r="A67" s="141" t="s">
        <v>146</v>
      </c>
      <c r="B67" s="151">
        <v>4.3</v>
      </c>
      <c r="C67" s="153"/>
      <c r="D67" s="21">
        <v>0</v>
      </c>
      <c r="E67" s="139"/>
      <c r="F67" s="21">
        <v>0</v>
      </c>
      <c r="G67" s="139"/>
      <c r="H67" s="85">
        <v>-60000000</v>
      </c>
      <c r="I67" s="139"/>
      <c r="J67" s="85">
        <v>-35000000</v>
      </c>
    </row>
    <row r="68" spans="1:10" ht="24" customHeight="1">
      <c r="A68" s="141" t="s">
        <v>133</v>
      </c>
      <c r="B68" s="151" t="s">
        <v>202</v>
      </c>
      <c r="C68" s="153"/>
      <c r="D68" s="92">
        <v>-19357835</v>
      </c>
      <c r="E68" s="139"/>
      <c r="F68" s="92">
        <v>-26105228</v>
      </c>
      <c r="G68" s="139"/>
      <c r="H68" s="85">
        <v>-12582736</v>
      </c>
      <c r="I68" s="85"/>
      <c r="J68" s="85">
        <v>-18355666</v>
      </c>
    </row>
    <row r="69" spans="1:10" ht="24" customHeight="1">
      <c r="A69" s="141" t="s">
        <v>134</v>
      </c>
      <c r="B69" s="141"/>
      <c r="C69" s="141"/>
      <c r="D69" s="90">
        <v>-183000000</v>
      </c>
      <c r="E69" s="139"/>
      <c r="F69" s="90">
        <v>-284127000</v>
      </c>
      <c r="G69" s="139"/>
      <c r="H69" s="85">
        <v>-183000000</v>
      </c>
      <c r="I69" s="139"/>
      <c r="J69" s="85">
        <v>-284127000</v>
      </c>
    </row>
    <row r="70" spans="1:10" ht="24" customHeight="1">
      <c r="A70" s="196" t="s">
        <v>135</v>
      </c>
      <c r="B70" s="141"/>
      <c r="C70" s="141"/>
      <c r="D70" s="92">
        <f>-9652629-52762+687</f>
        <v>-9704704</v>
      </c>
      <c r="E70" s="139"/>
      <c r="F70" s="92">
        <v>-21388708</v>
      </c>
      <c r="G70" s="139"/>
      <c r="H70" s="92">
        <f>-8876956-52762</f>
        <v>-8929718</v>
      </c>
      <c r="I70" s="85"/>
      <c r="J70" s="92">
        <v>-19710842</v>
      </c>
    </row>
    <row r="71" spans="1:10" ht="24" customHeight="1">
      <c r="A71" s="196" t="s">
        <v>166</v>
      </c>
      <c r="B71" s="141"/>
      <c r="C71" s="141"/>
      <c r="D71" s="92">
        <v>1046405000</v>
      </c>
      <c r="E71" s="139"/>
      <c r="F71" s="92">
        <v>215000000</v>
      </c>
      <c r="G71" s="139"/>
      <c r="H71" s="92">
        <v>1046405000</v>
      </c>
      <c r="I71" s="85"/>
      <c r="J71" s="92">
        <v>215000000</v>
      </c>
    </row>
    <row r="72" spans="1:10" ht="24" customHeight="1">
      <c r="A72" s="196" t="s">
        <v>191</v>
      </c>
      <c r="B72" s="141"/>
      <c r="C72" s="141"/>
      <c r="D72" s="92">
        <v>23750200</v>
      </c>
      <c r="E72" s="139"/>
      <c r="F72" s="92">
        <v>11250000</v>
      </c>
      <c r="G72" s="139"/>
      <c r="H72" s="92">
        <v>0</v>
      </c>
      <c r="I72" s="85"/>
      <c r="J72" s="92">
        <v>0</v>
      </c>
    </row>
    <row r="73" spans="1:10" ht="24" customHeight="1">
      <c r="A73" s="199" t="s">
        <v>196</v>
      </c>
      <c r="B73" s="149"/>
      <c r="C73" s="149"/>
      <c r="D73" s="89">
        <f>SUM(D64:D72)</f>
        <v>309635944</v>
      </c>
      <c r="E73" s="139"/>
      <c r="F73" s="89">
        <f>SUM(F64:F72)</f>
        <v>-70113706</v>
      </c>
      <c r="G73" s="139"/>
      <c r="H73" s="89">
        <f>SUM(H64:H72)</f>
        <v>233435829</v>
      </c>
      <c r="I73" s="139"/>
      <c r="J73" s="89">
        <f>SUM(J64:J72)</f>
        <v>-11937129</v>
      </c>
    </row>
    <row r="74" spans="1:10" ht="20.149999999999999" customHeight="1">
      <c r="A74" s="154"/>
      <c r="B74" s="154"/>
      <c r="C74" s="154"/>
      <c r="D74" s="139"/>
      <c r="E74" s="139"/>
      <c r="F74" s="139"/>
      <c r="G74" s="139"/>
      <c r="H74" s="139"/>
      <c r="I74" s="139"/>
      <c r="J74" s="139"/>
    </row>
    <row r="75" spans="1:10" ht="24" customHeight="1">
      <c r="A75" s="155" t="s">
        <v>139</v>
      </c>
      <c r="B75" s="155"/>
      <c r="C75" s="155"/>
      <c r="D75" s="90">
        <f>+D33+D73+D61</f>
        <v>367808055</v>
      </c>
      <c r="E75" s="139"/>
      <c r="F75" s="90">
        <f>+F33+F73+F61</f>
        <v>-8975516</v>
      </c>
      <c r="G75" s="139"/>
      <c r="H75" s="90">
        <f>+H33+H73+H61</f>
        <v>341615863</v>
      </c>
      <c r="I75" s="139"/>
      <c r="J75" s="90">
        <f>+J33+J73+J61</f>
        <v>14794697</v>
      </c>
    </row>
    <row r="76" spans="1:10" ht="24" customHeight="1">
      <c r="A76" s="155" t="s">
        <v>136</v>
      </c>
      <c r="B76" s="155"/>
      <c r="C76" s="155"/>
      <c r="D76" s="85">
        <f>F77</f>
        <v>112510559</v>
      </c>
      <c r="E76" s="139"/>
      <c r="F76" s="85">
        <v>121486075</v>
      </c>
      <c r="G76" s="139"/>
      <c r="H76" s="85">
        <f>J77</f>
        <v>91617212</v>
      </c>
      <c r="I76" s="139"/>
      <c r="J76" s="85">
        <v>76822515</v>
      </c>
    </row>
    <row r="77" spans="1:10" ht="24" customHeight="1" thickBot="1">
      <c r="A77" s="156" t="s">
        <v>137</v>
      </c>
      <c r="B77" s="9"/>
      <c r="C77" s="156"/>
      <c r="D77" s="93">
        <f>SUM(D75:D76)</f>
        <v>480318614</v>
      </c>
      <c r="E77" s="139"/>
      <c r="F77" s="93">
        <f>SUM(F75:F76)</f>
        <v>112510559</v>
      </c>
      <c r="G77" s="139"/>
      <c r="H77" s="93">
        <f>SUM(H75:H76)</f>
        <v>433233075</v>
      </c>
      <c r="I77" s="139"/>
      <c r="J77" s="93">
        <f>SUM(J75:J76)</f>
        <v>91617212</v>
      </c>
    </row>
    <row r="78" spans="1:10" ht="24" customHeight="1" thickTop="1">
      <c r="A78" s="141"/>
      <c r="B78" s="141"/>
      <c r="C78" s="141"/>
      <c r="D78" s="6"/>
      <c r="E78" s="6"/>
      <c r="F78" s="6"/>
      <c r="G78" s="6"/>
      <c r="H78" s="6"/>
      <c r="I78" s="6"/>
      <c r="J78" s="6"/>
    </row>
    <row r="79" spans="1:10" ht="24" customHeight="1">
      <c r="A79" s="141"/>
      <c r="B79" s="141"/>
      <c r="C79" s="141"/>
      <c r="D79" s="90"/>
      <c r="E79" s="90"/>
      <c r="F79" s="90"/>
      <c r="G79" s="90"/>
      <c r="H79" s="90"/>
      <c r="I79" s="90"/>
      <c r="J79" s="90"/>
    </row>
    <row r="80" spans="1:10" ht="24" customHeight="1">
      <c r="A80" s="141"/>
      <c r="B80" s="141"/>
      <c r="C80" s="141"/>
      <c r="D80" s="90"/>
      <c r="E80" s="90"/>
      <c r="F80" s="90"/>
      <c r="G80" s="90"/>
      <c r="H80" s="90"/>
      <c r="I80" s="90"/>
      <c r="J80" s="90"/>
    </row>
    <row r="81" spans="1:10" ht="24" customHeight="1">
      <c r="A81" s="141"/>
      <c r="B81" s="141"/>
      <c r="C81" s="141"/>
      <c r="D81" s="90"/>
      <c r="E81" s="90"/>
      <c r="F81" s="90"/>
      <c r="G81" s="90"/>
      <c r="H81" s="90"/>
      <c r="I81" s="90"/>
      <c r="J81" s="90"/>
    </row>
    <row r="82" spans="1:10" ht="24" customHeight="1">
      <c r="A82" s="141"/>
      <c r="B82" s="141"/>
      <c r="C82" s="141"/>
      <c r="D82" s="6"/>
      <c r="E82" s="41"/>
      <c r="F82" s="6"/>
      <c r="G82" s="41"/>
      <c r="H82" s="6"/>
      <c r="I82" s="41"/>
      <c r="J82" s="6"/>
    </row>
    <row r="83" spans="1:10" ht="24" customHeight="1">
      <c r="B83" s="141"/>
      <c r="C83" s="141"/>
      <c r="D83" s="6"/>
      <c r="E83" s="41"/>
      <c r="F83" s="40"/>
      <c r="G83" s="41"/>
      <c r="H83" s="6"/>
      <c r="I83" s="41"/>
      <c r="J83" s="136"/>
    </row>
    <row r="84" spans="1:10" ht="24" customHeight="1">
      <c r="B84" s="141"/>
      <c r="C84" s="141"/>
      <c r="D84" s="6"/>
      <c r="E84" s="41"/>
      <c r="F84" s="40"/>
      <c r="G84" s="41"/>
      <c r="H84" s="6"/>
      <c r="I84" s="41"/>
      <c r="J84" s="136"/>
    </row>
    <row r="85" spans="1:10" ht="24" customHeight="1">
      <c r="B85" s="141"/>
      <c r="C85" s="141"/>
      <c r="D85" s="6"/>
      <c r="E85" s="41"/>
      <c r="F85" s="40"/>
      <c r="G85" s="41"/>
      <c r="H85" s="6"/>
      <c r="I85" s="41"/>
      <c r="J85" s="136"/>
    </row>
    <row r="86" spans="1:10" ht="24" customHeight="1">
      <c r="B86" s="141"/>
      <c r="C86" s="141"/>
      <c r="D86" s="6"/>
      <c r="E86" s="41"/>
      <c r="F86" s="40"/>
      <c r="G86" s="41"/>
      <c r="H86" s="6"/>
      <c r="I86" s="41"/>
      <c r="J86" s="136"/>
    </row>
    <row r="87" spans="1:10" ht="24" customHeight="1">
      <c r="A87" s="141"/>
      <c r="B87" s="141"/>
      <c r="C87" s="141"/>
      <c r="D87" s="6"/>
      <c r="E87" s="41"/>
      <c r="F87" s="40"/>
      <c r="G87" s="41"/>
      <c r="H87" s="6"/>
      <c r="I87" s="41"/>
      <c r="J87" s="136"/>
    </row>
    <row r="88" spans="1:10" ht="24" customHeight="1">
      <c r="A88" s="76" t="s">
        <v>143</v>
      </c>
      <c r="B88" s="50"/>
      <c r="C88" s="50"/>
      <c r="D88" s="50"/>
      <c r="E88" s="50"/>
      <c r="F88" s="50"/>
      <c r="G88" s="50"/>
      <c r="H88" s="50"/>
      <c r="I88" s="50"/>
      <c r="J88" s="50"/>
    </row>
    <row r="89" spans="1:10" ht="24" customHeight="1">
      <c r="A89" s="94"/>
      <c r="D89" s="51"/>
      <c r="E89" s="51"/>
      <c r="F89" s="51"/>
      <c r="G89" s="51"/>
      <c r="H89" s="51"/>
      <c r="I89" s="51"/>
    </row>
    <row r="90" spans="1:10" ht="24" customHeight="1">
      <c r="D90" s="51"/>
      <c r="E90" s="51"/>
      <c r="F90" s="51"/>
      <c r="G90" s="51"/>
      <c r="H90" s="51"/>
      <c r="I90" s="51"/>
    </row>
    <row r="91" spans="1:10" ht="24" customHeight="1">
      <c r="D91" s="51"/>
      <c r="E91" s="51"/>
      <c r="F91" s="51"/>
      <c r="G91" s="51"/>
      <c r="H91" s="51"/>
      <c r="I91" s="51"/>
    </row>
    <row r="92" spans="1:10" ht="24" customHeight="1">
      <c r="D92" s="51"/>
      <c r="E92" s="51"/>
      <c r="F92" s="51"/>
      <c r="G92" s="51"/>
      <c r="H92" s="51"/>
      <c r="I92" s="51"/>
    </row>
    <row r="93" spans="1:10" ht="24" customHeight="1">
      <c r="D93" s="51"/>
      <c r="E93" s="51"/>
      <c r="F93" s="51"/>
      <c r="G93" s="51"/>
      <c r="H93" s="51"/>
      <c r="I93" s="51"/>
    </row>
    <row r="94" spans="1:10" ht="24" customHeight="1">
      <c r="D94" s="51"/>
      <c r="E94" s="51"/>
      <c r="F94" s="51"/>
      <c r="G94" s="51"/>
      <c r="H94" s="51"/>
      <c r="I94" s="51"/>
    </row>
    <row r="95" spans="1:10" ht="24" customHeight="1">
      <c r="D95" s="51"/>
      <c r="E95" s="51"/>
      <c r="F95" s="51"/>
      <c r="G95" s="51"/>
      <c r="H95" s="51"/>
      <c r="I95" s="51"/>
    </row>
    <row r="96" spans="1:10" ht="24" customHeight="1">
      <c r="D96" s="51"/>
      <c r="E96" s="51"/>
      <c r="F96" s="51"/>
      <c r="G96" s="51"/>
      <c r="H96" s="51"/>
      <c r="I96" s="51"/>
    </row>
    <row r="97" spans="4:9" ht="24" customHeight="1">
      <c r="D97" s="51"/>
      <c r="E97" s="51"/>
      <c r="F97" s="51"/>
      <c r="G97" s="51"/>
      <c r="H97" s="51"/>
      <c r="I97" s="51"/>
    </row>
    <row r="98" spans="4:9" ht="24" customHeight="1">
      <c r="D98" s="51"/>
      <c r="E98" s="51"/>
      <c r="F98" s="51"/>
      <c r="G98" s="51"/>
      <c r="H98" s="51"/>
      <c r="I98" s="51"/>
    </row>
    <row r="99" spans="4:9" ht="24" customHeight="1">
      <c r="D99" s="51"/>
      <c r="E99" s="51"/>
      <c r="F99" s="51"/>
      <c r="G99" s="51"/>
      <c r="H99" s="51"/>
      <c r="I99" s="51"/>
    </row>
    <row r="100" spans="4:9" ht="24" customHeight="1">
      <c r="D100" s="51"/>
      <c r="E100" s="51"/>
      <c r="F100" s="51"/>
      <c r="G100" s="51"/>
      <c r="H100" s="51"/>
      <c r="I100" s="51"/>
    </row>
    <row r="101" spans="4:9" ht="24" customHeight="1">
      <c r="D101" s="51"/>
      <c r="E101" s="51"/>
      <c r="F101" s="51"/>
      <c r="G101" s="51"/>
      <c r="H101" s="51"/>
      <c r="I101" s="51"/>
    </row>
    <row r="102" spans="4:9" ht="24" customHeight="1">
      <c r="D102" s="51"/>
      <c r="E102" s="51"/>
      <c r="F102" s="51"/>
      <c r="G102" s="51"/>
      <c r="H102" s="51"/>
      <c r="I102" s="51"/>
    </row>
    <row r="103" spans="4:9" ht="24" customHeight="1">
      <c r="D103" s="51"/>
      <c r="E103" s="51"/>
      <c r="F103" s="51"/>
      <c r="G103" s="51"/>
      <c r="H103" s="51"/>
      <c r="I103" s="51"/>
    </row>
    <row r="104" spans="4:9" ht="24" customHeight="1">
      <c r="D104" s="51"/>
      <c r="E104" s="51"/>
      <c r="F104" s="51"/>
      <c r="G104" s="51"/>
      <c r="H104" s="51"/>
      <c r="I104" s="51"/>
    </row>
    <row r="105" spans="4:9" ht="24" customHeight="1">
      <c r="D105" s="51"/>
      <c r="E105" s="51"/>
      <c r="F105" s="51"/>
      <c r="G105" s="51"/>
      <c r="H105" s="51"/>
      <c r="I105" s="51"/>
    </row>
    <row r="106" spans="4:9" ht="24" customHeight="1">
      <c r="D106" s="51"/>
      <c r="E106" s="51"/>
      <c r="F106" s="51"/>
      <c r="G106" s="51"/>
      <c r="H106" s="51"/>
      <c r="I106" s="51"/>
    </row>
    <row r="107" spans="4:9" ht="24" customHeight="1">
      <c r="D107" s="51"/>
      <c r="E107" s="51"/>
      <c r="F107" s="51"/>
      <c r="G107" s="51"/>
      <c r="H107" s="51"/>
      <c r="I107" s="51"/>
    </row>
    <row r="108" spans="4:9" ht="24" customHeight="1">
      <c r="D108" s="51"/>
      <c r="E108" s="51"/>
      <c r="F108" s="51"/>
      <c r="G108" s="51"/>
      <c r="H108" s="51"/>
      <c r="I108" s="51"/>
    </row>
    <row r="109" spans="4:9" ht="24" customHeight="1">
      <c r="D109" s="51"/>
      <c r="E109" s="51"/>
      <c r="F109" s="51"/>
      <c r="G109" s="51"/>
      <c r="H109" s="51"/>
      <c r="I109" s="51"/>
    </row>
    <row r="110" spans="4:9" ht="24" customHeight="1">
      <c r="D110" s="51"/>
      <c r="E110" s="51"/>
      <c r="F110" s="51"/>
      <c r="G110" s="51"/>
      <c r="H110" s="51"/>
      <c r="I110" s="51"/>
    </row>
    <row r="111" spans="4:9" ht="24" customHeight="1">
      <c r="D111" s="51"/>
      <c r="E111" s="51"/>
      <c r="F111" s="51"/>
      <c r="G111" s="51"/>
      <c r="H111" s="51"/>
      <c r="I111" s="51"/>
    </row>
    <row r="112" spans="4:9" ht="24" customHeight="1">
      <c r="D112" s="51"/>
      <c r="E112" s="51"/>
      <c r="F112" s="51"/>
      <c r="G112" s="51"/>
      <c r="H112" s="51"/>
      <c r="I112" s="51"/>
    </row>
    <row r="113" spans="4:9" ht="24" customHeight="1">
      <c r="D113" s="51"/>
      <c r="E113" s="51"/>
      <c r="F113" s="51"/>
      <c r="G113" s="51"/>
      <c r="H113" s="51"/>
      <c r="I113" s="51"/>
    </row>
    <row r="114" spans="4:9" ht="24" customHeight="1">
      <c r="D114" s="51"/>
      <c r="E114" s="51"/>
      <c r="F114" s="51"/>
      <c r="G114" s="51"/>
      <c r="H114" s="51"/>
      <c r="I114" s="51"/>
    </row>
    <row r="115" spans="4:9" ht="24" customHeight="1">
      <c r="D115" s="51"/>
      <c r="E115" s="51"/>
      <c r="F115" s="51"/>
      <c r="G115" s="51"/>
      <c r="H115" s="51"/>
      <c r="I115" s="51"/>
    </row>
    <row r="116" spans="4:9" ht="24" customHeight="1">
      <c r="D116" s="51"/>
      <c r="E116" s="51"/>
      <c r="F116" s="51"/>
      <c r="G116" s="51"/>
      <c r="H116" s="51"/>
      <c r="I116" s="51"/>
    </row>
    <row r="117" spans="4:9" ht="24" customHeight="1">
      <c r="D117" s="51"/>
      <c r="E117" s="51"/>
      <c r="F117" s="51"/>
      <c r="G117" s="51"/>
      <c r="H117" s="51"/>
      <c r="I117" s="51"/>
    </row>
    <row r="118" spans="4:9" ht="24" customHeight="1">
      <c r="D118" s="51"/>
      <c r="E118" s="51"/>
      <c r="F118" s="51"/>
      <c r="G118" s="51"/>
      <c r="H118" s="51"/>
      <c r="I118" s="51"/>
    </row>
    <row r="119" spans="4:9" ht="24" customHeight="1">
      <c r="D119" s="51"/>
      <c r="E119" s="51"/>
      <c r="F119" s="51"/>
      <c r="G119" s="51"/>
      <c r="H119" s="51"/>
      <c r="I119" s="51"/>
    </row>
    <row r="120" spans="4:9" ht="24" customHeight="1">
      <c r="D120" s="51"/>
      <c r="E120" s="51"/>
      <c r="F120" s="51"/>
      <c r="G120" s="51"/>
      <c r="H120" s="51"/>
      <c r="I120" s="51"/>
    </row>
    <row r="121" spans="4:9" ht="24" customHeight="1">
      <c r="D121" s="51"/>
      <c r="E121" s="51"/>
      <c r="F121" s="51"/>
      <c r="G121" s="51"/>
      <c r="H121" s="51"/>
      <c r="I121" s="51"/>
    </row>
    <row r="122" spans="4:9" ht="24" customHeight="1">
      <c r="D122" s="51"/>
      <c r="E122" s="51"/>
      <c r="F122" s="51"/>
      <c r="G122" s="51"/>
      <c r="H122" s="51"/>
      <c r="I122" s="51"/>
    </row>
    <row r="123" spans="4:9" ht="24" customHeight="1">
      <c r="D123" s="51"/>
      <c r="E123" s="51"/>
      <c r="F123" s="51"/>
      <c r="G123" s="51"/>
      <c r="H123" s="51"/>
      <c r="I123" s="51"/>
    </row>
    <row r="124" spans="4:9" ht="24" customHeight="1">
      <c r="D124" s="51"/>
      <c r="E124" s="51"/>
      <c r="F124" s="51"/>
      <c r="G124" s="51"/>
      <c r="H124" s="51"/>
      <c r="I124" s="51"/>
    </row>
    <row r="125" spans="4:9" ht="24" customHeight="1">
      <c r="D125" s="51"/>
      <c r="E125" s="51"/>
      <c r="F125" s="51"/>
      <c r="G125" s="51"/>
      <c r="H125" s="51"/>
      <c r="I125" s="51"/>
    </row>
    <row r="126" spans="4:9" ht="24" customHeight="1">
      <c r="D126" s="51"/>
      <c r="E126" s="51"/>
      <c r="F126" s="51"/>
      <c r="G126" s="51"/>
      <c r="H126" s="51"/>
      <c r="I126" s="51"/>
    </row>
    <row r="127" spans="4:9" ht="24" customHeight="1">
      <c r="D127" s="51"/>
      <c r="E127" s="51"/>
      <c r="F127" s="51"/>
      <c r="G127" s="51"/>
      <c r="H127" s="51"/>
      <c r="I127" s="51"/>
    </row>
    <row r="128" spans="4:9" ht="24" customHeight="1">
      <c r="D128" s="51"/>
      <c r="E128" s="51"/>
      <c r="F128" s="51"/>
      <c r="G128" s="51"/>
      <c r="H128" s="51"/>
      <c r="I128" s="51"/>
    </row>
    <row r="129" spans="4:9" ht="24" customHeight="1">
      <c r="D129" s="51"/>
      <c r="E129" s="51"/>
      <c r="F129" s="51"/>
      <c r="G129" s="51"/>
      <c r="H129" s="51"/>
      <c r="I129" s="51"/>
    </row>
    <row r="130" spans="4:9" ht="24" customHeight="1">
      <c r="D130" s="51"/>
      <c r="E130" s="51"/>
      <c r="F130" s="51"/>
      <c r="G130" s="51"/>
      <c r="H130" s="51"/>
      <c r="I130" s="51"/>
    </row>
    <row r="131" spans="4:9" ht="24" customHeight="1">
      <c r="D131" s="51"/>
      <c r="E131" s="51"/>
      <c r="F131" s="51"/>
      <c r="G131" s="51"/>
      <c r="H131" s="51"/>
      <c r="I131" s="51"/>
    </row>
    <row r="132" spans="4:9" ht="24" customHeight="1">
      <c r="D132" s="51"/>
      <c r="E132" s="51"/>
      <c r="F132" s="51"/>
      <c r="G132" s="51"/>
      <c r="H132" s="51"/>
      <c r="I132" s="51"/>
    </row>
    <row r="133" spans="4:9" ht="24" customHeight="1">
      <c r="D133" s="51"/>
      <c r="E133" s="51"/>
      <c r="F133" s="51"/>
      <c r="G133" s="51"/>
      <c r="H133" s="51"/>
      <c r="I133" s="51"/>
    </row>
    <row r="134" spans="4:9" ht="24" customHeight="1">
      <c r="D134" s="51"/>
      <c r="E134" s="51"/>
      <c r="F134" s="51"/>
      <c r="G134" s="51"/>
      <c r="H134" s="51"/>
      <c r="I134" s="51"/>
    </row>
    <row r="135" spans="4:9" ht="24" customHeight="1">
      <c r="D135" s="51"/>
      <c r="E135" s="51"/>
      <c r="F135" s="51"/>
      <c r="G135" s="51"/>
      <c r="H135" s="51"/>
      <c r="I135" s="51"/>
    </row>
    <row r="136" spans="4:9" ht="24" customHeight="1">
      <c r="D136" s="51"/>
      <c r="E136" s="51"/>
      <c r="F136" s="51"/>
      <c r="G136" s="51"/>
      <c r="H136" s="51"/>
      <c r="I136" s="51"/>
    </row>
    <row r="137" spans="4:9" ht="24" customHeight="1">
      <c r="D137" s="51"/>
      <c r="E137" s="51"/>
      <c r="F137" s="51"/>
      <c r="G137" s="51"/>
      <c r="H137" s="51"/>
      <c r="I137" s="51"/>
    </row>
    <row r="138" spans="4:9" ht="24" customHeight="1">
      <c r="D138" s="51"/>
      <c r="E138" s="51"/>
      <c r="F138" s="51"/>
      <c r="G138" s="51"/>
      <c r="H138" s="51"/>
      <c r="I138" s="51"/>
    </row>
    <row r="139" spans="4:9" ht="24" customHeight="1">
      <c r="D139" s="51"/>
      <c r="E139" s="51"/>
      <c r="F139" s="51"/>
      <c r="G139" s="51"/>
      <c r="H139" s="51"/>
      <c r="I139" s="51"/>
    </row>
    <row r="140" spans="4:9" ht="24" customHeight="1">
      <c r="D140" s="51"/>
      <c r="E140" s="51"/>
      <c r="F140" s="51"/>
      <c r="G140" s="51"/>
      <c r="H140" s="51"/>
      <c r="I140" s="51"/>
    </row>
    <row r="141" spans="4:9" ht="24" customHeight="1">
      <c r="D141" s="51"/>
      <c r="E141" s="51"/>
      <c r="F141" s="51"/>
      <c r="G141" s="51"/>
      <c r="H141" s="51"/>
      <c r="I141" s="51"/>
    </row>
    <row r="142" spans="4:9" ht="24" customHeight="1">
      <c r="D142" s="51"/>
      <c r="E142" s="51"/>
      <c r="F142" s="51"/>
      <c r="G142" s="51"/>
      <c r="H142" s="51"/>
      <c r="I142" s="51"/>
    </row>
    <row r="143" spans="4:9" ht="24" customHeight="1">
      <c r="D143" s="51"/>
      <c r="E143" s="51"/>
      <c r="F143" s="51"/>
      <c r="G143" s="51"/>
      <c r="H143" s="51"/>
      <c r="I143" s="51"/>
    </row>
    <row r="144" spans="4:9" ht="24" customHeight="1">
      <c r="D144" s="51"/>
      <c r="E144" s="51"/>
      <c r="F144" s="51"/>
      <c r="G144" s="51"/>
      <c r="H144" s="51"/>
      <c r="I144" s="51"/>
    </row>
    <row r="145" spans="4:9" ht="24" customHeight="1">
      <c r="D145" s="51"/>
      <c r="E145" s="51"/>
      <c r="F145" s="51"/>
      <c r="G145" s="51"/>
      <c r="H145" s="51"/>
      <c r="I145" s="51"/>
    </row>
    <row r="146" spans="4:9" ht="24" customHeight="1">
      <c r="D146" s="51"/>
      <c r="E146" s="51"/>
      <c r="F146" s="51"/>
      <c r="G146" s="51"/>
      <c r="H146" s="51"/>
      <c r="I146" s="51"/>
    </row>
    <row r="147" spans="4:9" ht="24" customHeight="1">
      <c r="D147" s="51"/>
      <c r="E147" s="51"/>
      <c r="F147" s="51"/>
      <c r="G147" s="51"/>
      <c r="H147" s="51"/>
      <c r="I147" s="51"/>
    </row>
    <row r="148" spans="4:9" ht="24" customHeight="1">
      <c r="D148" s="51"/>
      <c r="E148" s="51"/>
      <c r="F148" s="51"/>
      <c r="G148" s="51"/>
      <c r="H148" s="51"/>
      <c r="I148" s="51"/>
    </row>
    <row r="149" spans="4:9" ht="24" customHeight="1">
      <c r="D149" s="51"/>
      <c r="E149" s="51"/>
      <c r="F149" s="51"/>
      <c r="G149" s="51"/>
      <c r="H149" s="51"/>
      <c r="I149" s="51"/>
    </row>
    <row r="150" spans="4:9" ht="24" customHeight="1">
      <c r="D150" s="51"/>
      <c r="E150" s="51"/>
      <c r="F150" s="51"/>
      <c r="G150" s="51"/>
      <c r="H150" s="51"/>
      <c r="I150" s="51"/>
    </row>
    <row r="151" spans="4:9" ht="24" customHeight="1">
      <c r="D151" s="51"/>
      <c r="E151" s="51"/>
      <c r="F151" s="51"/>
      <c r="G151" s="51"/>
      <c r="H151" s="51"/>
      <c r="I151" s="51"/>
    </row>
    <row r="152" spans="4:9" ht="24" customHeight="1">
      <c r="D152" s="51"/>
      <c r="E152" s="51"/>
      <c r="F152" s="51"/>
      <c r="G152" s="51"/>
      <c r="H152" s="51"/>
      <c r="I152" s="51"/>
    </row>
    <row r="153" spans="4:9" ht="24" customHeight="1">
      <c r="D153" s="51"/>
      <c r="E153" s="51"/>
      <c r="F153" s="51"/>
      <c r="G153" s="51"/>
      <c r="H153" s="51"/>
      <c r="I153" s="51"/>
    </row>
    <row r="154" spans="4:9" ht="24" customHeight="1">
      <c r="D154" s="51"/>
      <c r="E154" s="51"/>
      <c r="F154" s="51"/>
      <c r="G154" s="51"/>
      <c r="H154" s="51"/>
      <c r="I154" s="51"/>
    </row>
    <row r="155" spans="4:9" ht="24" customHeight="1">
      <c r="D155" s="51"/>
      <c r="E155" s="51"/>
      <c r="F155" s="51"/>
      <c r="G155" s="51"/>
      <c r="H155" s="51"/>
      <c r="I155" s="51"/>
    </row>
    <row r="156" spans="4:9" ht="24" customHeight="1">
      <c r="D156" s="51"/>
      <c r="E156" s="51"/>
      <c r="F156" s="51"/>
      <c r="G156" s="51"/>
      <c r="H156" s="51"/>
      <c r="I156" s="51"/>
    </row>
    <row r="157" spans="4:9" ht="24" customHeight="1">
      <c r="D157" s="51"/>
      <c r="E157" s="51"/>
      <c r="F157" s="51"/>
      <c r="G157" s="51"/>
      <c r="H157" s="51"/>
      <c r="I157" s="51"/>
    </row>
    <row r="158" spans="4:9" ht="24" customHeight="1">
      <c r="D158" s="51"/>
      <c r="E158" s="51"/>
      <c r="F158" s="51"/>
      <c r="G158" s="51"/>
      <c r="H158" s="51"/>
      <c r="I158" s="51"/>
    </row>
    <row r="159" spans="4:9" ht="24" customHeight="1">
      <c r="D159" s="51"/>
      <c r="E159" s="51"/>
      <c r="F159" s="51"/>
      <c r="G159" s="51"/>
      <c r="H159" s="51"/>
      <c r="I159" s="51"/>
    </row>
    <row r="160" spans="4:9" ht="24" customHeight="1">
      <c r="D160" s="51"/>
      <c r="E160" s="51"/>
      <c r="F160" s="51"/>
      <c r="G160" s="51"/>
      <c r="H160" s="51"/>
      <c r="I160" s="51"/>
    </row>
    <row r="161" spans="4:9" ht="24" customHeight="1">
      <c r="D161" s="51"/>
      <c r="E161" s="51"/>
      <c r="F161" s="51"/>
      <c r="G161" s="51"/>
      <c r="H161" s="51"/>
      <c r="I161" s="51"/>
    </row>
    <row r="162" spans="4:9" ht="24" customHeight="1">
      <c r="D162" s="51"/>
      <c r="E162" s="51"/>
      <c r="F162" s="51"/>
      <c r="G162" s="51"/>
      <c r="H162" s="51"/>
      <c r="I162" s="51"/>
    </row>
    <row r="163" spans="4:9" ht="24" customHeight="1">
      <c r="D163" s="51"/>
      <c r="E163" s="51"/>
      <c r="F163" s="51"/>
      <c r="G163" s="51"/>
      <c r="H163" s="51"/>
      <c r="I163" s="51"/>
    </row>
    <row r="164" spans="4:9" ht="24" customHeight="1">
      <c r="D164" s="51"/>
      <c r="E164" s="51"/>
      <c r="F164" s="51"/>
      <c r="G164" s="51"/>
      <c r="H164" s="51"/>
      <c r="I164" s="51"/>
    </row>
    <row r="165" spans="4:9" ht="24" customHeight="1">
      <c r="D165" s="51"/>
      <c r="E165" s="51"/>
      <c r="F165" s="51"/>
      <c r="G165" s="51"/>
      <c r="H165" s="51"/>
      <c r="I165" s="51"/>
    </row>
  </sheetData>
  <mergeCells count="12">
    <mergeCell ref="D49:F49"/>
    <mergeCell ref="H49:J49"/>
    <mergeCell ref="A44:J44"/>
    <mergeCell ref="A45:J45"/>
    <mergeCell ref="A46:J46"/>
    <mergeCell ref="A47:J47"/>
    <mergeCell ref="A1:J1"/>
    <mergeCell ref="A2:J2"/>
    <mergeCell ref="A3:J3"/>
    <mergeCell ref="A4:J4"/>
    <mergeCell ref="D6:F6"/>
    <mergeCell ref="H6:J6"/>
  </mergeCells>
  <pageMargins left="0.8" right="0.3" top="1" bottom="0.5" header="0.6" footer="0.3"/>
  <pageSetup paperSize="9" scale="68" fitToHeight="0" orientation="portrait" r:id="rId1"/>
  <headerFooter alignWithMargins="0"/>
  <rowBreaks count="1" manualBreakCount="1">
    <brk id="43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kanlaya@prtr.com</dc:creator>
  <cp:lastModifiedBy>nvanichabull@deloitte.com</cp:lastModifiedBy>
  <cp:lastPrinted>2024-02-27T03:11:04Z</cp:lastPrinted>
  <dcterms:created xsi:type="dcterms:W3CDTF">2021-02-01T09:43:26Z</dcterms:created>
  <dcterms:modified xsi:type="dcterms:W3CDTF">2024-02-27T03:22:48Z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2021-10-14T05:08:59Z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4758be77-361a-4c8d-80f7-4616a4ecb5d2</vt:lpwstr>
  </property>
  <property fmtid="{D5CDD505-2E9C-101B-9397-08002B2CF9AE}" pid="8" name="MSIP_Label_ea60d57e-af5b-4752-ac57-3e4f28ca11dc_ContentBits">
    <vt:lpwstr>0</vt:lpwstr>
  </property>
</Properties>
</file>