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3-66 (PUBLIC)\PRTR (3051317)\"/>
    </mc:Choice>
  </mc:AlternateContent>
  <xr:revisionPtr revIDLastSave="0" documentId="13_ncr:1_{A5C3C4D1-4CAE-4DF0-A8E6-76999F85558E}" xr6:coauthVersionLast="47" xr6:coauthVersionMax="47" xr10:uidLastSave="{00000000-0000-0000-0000-000000000000}"/>
  <bookViews>
    <workbookView xWindow="-110" yWindow="-110" windowWidth="19420" windowHeight="10420" tabRatio="773" activeTab="1" xr2:uid="{00000000-000D-0000-FFFF-FFFF00000000}"/>
  </bookViews>
  <sheets>
    <sheet name="ASSET" sheetId="1" r:id="rId1"/>
    <sheet name="LIABILITIES" sheetId="2" r:id="rId2"/>
    <sheet name="PL " sheetId="3" r:id="rId3"/>
    <sheet name="SHAREHOLDER-CONSOL" sheetId="4" r:id="rId4"/>
    <sheet name="SHAREHOLDER-COMPANY" sheetId="5" r:id="rId5"/>
    <sheet name="CASH FLOW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6" l="1"/>
  <c r="C71" i="6"/>
  <c r="G26" i="6"/>
  <c r="G71" i="6"/>
  <c r="G44" i="2"/>
  <c r="G43" i="2"/>
  <c r="C44" i="2"/>
  <c r="C43" i="2"/>
  <c r="W24" i="5"/>
  <c r="Z24" i="5" s="1"/>
  <c r="AL28" i="4"/>
  <c r="C48" i="6"/>
  <c r="G48" i="6" l="1"/>
  <c r="AF29" i="4"/>
  <c r="C12" i="2"/>
  <c r="G12" i="2" l="1"/>
  <c r="D12" i="1"/>
  <c r="I74" i="6"/>
  <c r="G74" i="6"/>
  <c r="E74" i="6"/>
  <c r="C74" i="6"/>
  <c r="I10" i="6"/>
  <c r="E10" i="6"/>
  <c r="W25" i="5"/>
  <c r="W22" i="5"/>
  <c r="W21" i="5"/>
  <c r="Z21" i="5" s="1"/>
  <c r="W16" i="5"/>
  <c r="W14" i="5"/>
  <c r="W13" i="5"/>
  <c r="W17" i="5"/>
  <c r="W12" i="5"/>
  <c r="Z12" i="5" s="1"/>
  <c r="Z25" i="5"/>
  <c r="Z22" i="5"/>
  <c r="E18" i="5"/>
  <c r="E20" i="5" s="1"/>
  <c r="E26" i="5" s="1"/>
  <c r="I22" i="4"/>
  <c r="I24" i="4" s="1"/>
  <c r="I32" i="4" s="1"/>
  <c r="I47" i="2" l="1"/>
  <c r="I49" i="2" s="1"/>
  <c r="I24" i="2"/>
  <c r="I16" i="2"/>
  <c r="E47" i="2"/>
  <c r="E49" i="2" s="1"/>
  <c r="E24" i="2"/>
  <c r="E16" i="2"/>
  <c r="J25" i="1"/>
  <c r="J16" i="1"/>
  <c r="J26" i="1" s="1"/>
  <c r="F25" i="1"/>
  <c r="F16" i="1"/>
  <c r="F26" i="1" s="1"/>
  <c r="L31" i="3"/>
  <c r="L17" i="3"/>
  <c r="L12" i="3"/>
  <c r="L19" i="3" s="1"/>
  <c r="L21" i="3" s="1"/>
  <c r="L23" i="3" s="1"/>
  <c r="L32" i="3" s="1"/>
  <c r="H31" i="3"/>
  <c r="H17" i="3"/>
  <c r="H12" i="3"/>
  <c r="H19" i="3" s="1"/>
  <c r="H21" i="3" s="1"/>
  <c r="H23" i="3" s="1"/>
  <c r="H32" i="3" s="1"/>
  <c r="AJ22" i="4"/>
  <c r="AJ24" i="4" s="1"/>
  <c r="AC22" i="4"/>
  <c r="AC24" i="4" s="1"/>
  <c r="Z22" i="4"/>
  <c r="Z24" i="4" s="1"/>
  <c r="W22" i="4"/>
  <c r="W24" i="4" s="1"/>
  <c r="T22" i="4"/>
  <c r="T24" i="4" s="1"/>
  <c r="Q22" i="4"/>
  <c r="Q24" i="4" s="1"/>
  <c r="M22" i="4"/>
  <c r="M24" i="4" s="1"/>
  <c r="E22" i="4"/>
  <c r="E24" i="4" s="1"/>
  <c r="AH21" i="4"/>
  <c r="AL21" i="4" s="1"/>
  <c r="AH20" i="4"/>
  <c r="AL20" i="4" s="1"/>
  <c r="AF19" i="4"/>
  <c r="AF22" i="4" s="1"/>
  <c r="AF24" i="4" s="1"/>
  <c r="AL18" i="4"/>
  <c r="AH16" i="4"/>
  <c r="AL16" i="4" s="1"/>
  <c r="AH15" i="4"/>
  <c r="AL14" i="4"/>
  <c r="Z17" i="5"/>
  <c r="Z16" i="5"/>
  <c r="Z14" i="5"/>
  <c r="Z13" i="5"/>
  <c r="T18" i="5"/>
  <c r="T20" i="5" s="1"/>
  <c r="Q18" i="5"/>
  <c r="Q20" i="5" s="1"/>
  <c r="W20" i="5" s="1"/>
  <c r="N18" i="5"/>
  <c r="N20" i="5" s="1"/>
  <c r="K18" i="5"/>
  <c r="K20" i="5" s="1"/>
  <c r="H18" i="5"/>
  <c r="H20" i="5" s="1"/>
  <c r="I48" i="6"/>
  <c r="I20" i="6"/>
  <c r="I29" i="6" s="1"/>
  <c r="I34" i="6" s="1"/>
  <c r="E48" i="6"/>
  <c r="E20" i="6"/>
  <c r="E29" i="6" s="1"/>
  <c r="E34" i="6" s="1"/>
  <c r="I76" i="6" l="1"/>
  <c r="I78" i="6" s="1"/>
  <c r="G77" i="6" s="1"/>
  <c r="E76" i="6"/>
  <c r="E78" i="6" s="1"/>
  <c r="C77" i="6" s="1"/>
  <c r="AH19" i="4"/>
  <c r="AL19" i="4" s="1"/>
  <c r="I25" i="2"/>
  <c r="I50" i="2" s="1"/>
  <c r="E25" i="2"/>
  <c r="E50" i="2" s="1"/>
  <c r="AL15" i="4"/>
  <c r="W18" i="5"/>
  <c r="Z20" i="5" s="1"/>
  <c r="Z18" i="5"/>
  <c r="AH22" i="4" l="1"/>
  <c r="AH24" i="4" s="1"/>
  <c r="AL22" i="4"/>
  <c r="AH31" i="4" l="1"/>
  <c r="AH30" i="4"/>
  <c r="AL30" i="4" s="1"/>
  <c r="AH29" i="4"/>
  <c r="AH26" i="4"/>
  <c r="AL26" i="4" s="1"/>
  <c r="AH25" i="4"/>
  <c r="AL25" i="4" s="1"/>
  <c r="Q32" i="4"/>
  <c r="F31" i="3" l="1"/>
  <c r="J31" i="3"/>
  <c r="C16" i="2"/>
  <c r="AL31" i="4" l="1"/>
  <c r="AJ32" i="4" l="1"/>
  <c r="AF32" i="4"/>
  <c r="AC32" i="4"/>
  <c r="Z32" i="4"/>
  <c r="T32" i="4"/>
  <c r="M32" i="4"/>
  <c r="E32" i="4"/>
  <c r="T26" i="5"/>
  <c r="Q26" i="5"/>
  <c r="K26" i="5"/>
  <c r="H26" i="5"/>
  <c r="W26" i="5"/>
  <c r="C24" i="2" l="1"/>
  <c r="F17" i="3"/>
  <c r="F12" i="3"/>
  <c r="D16" i="1"/>
  <c r="F19" i="3" l="1"/>
  <c r="F21" i="3" s="1"/>
  <c r="F23" i="3" s="1"/>
  <c r="C25" i="2"/>
  <c r="G24" i="2"/>
  <c r="C20" i="6" l="1"/>
  <c r="C29" i="6" s="1"/>
  <c r="W32" i="4" l="1"/>
  <c r="AL29" i="4"/>
  <c r="AH32" i="4" l="1"/>
  <c r="G16" i="2" l="1"/>
  <c r="H25" i="1"/>
  <c r="D25" i="1"/>
  <c r="H16" i="1"/>
  <c r="D26" i="1" l="1"/>
  <c r="G25" i="2"/>
  <c r="H26" i="1"/>
  <c r="F32" i="3"/>
  <c r="J17" i="3"/>
  <c r="J12" i="3"/>
  <c r="J19" i="3" l="1"/>
  <c r="J21" i="3"/>
  <c r="J23" i="3" s="1"/>
  <c r="G20" i="6" l="1"/>
  <c r="J32" i="3"/>
  <c r="AL24" i="4" l="1"/>
  <c r="AL32" i="4" s="1"/>
  <c r="Z26" i="5" l="1"/>
  <c r="N26" i="5"/>
  <c r="C47" i="2"/>
  <c r="C49" i="2" s="1"/>
  <c r="C50" i="2" s="1"/>
  <c r="G47" i="2" l="1"/>
  <c r="G49" i="2" s="1"/>
  <c r="G50" i="2" s="1"/>
  <c r="C34" i="6" l="1"/>
  <c r="C76" i="6" s="1"/>
  <c r="C78" i="6" s="1"/>
  <c r="G29" i="6"/>
  <c r="G34" i="6" s="1"/>
  <c r="G76" i="6" s="1"/>
  <c r="G78" i="6" s="1"/>
</calcChain>
</file>

<file path=xl/sharedStrings.xml><?xml version="1.0" encoding="utf-8"?>
<sst xmlns="http://schemas.openxmlformats.org/spreadsheetml/2006/main" count="315" uniqueCount="202">
  <si>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</si>
  <si>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</si>
  <si>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</si>
  <si>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</si>
  <si>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</si>
  <si>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</si>
  <si>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</si>
  <si>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</si>
  <si>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</si>
  <si>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</si>
  <si>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</si>
  <si>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</si>
  <si>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</si>
  <si>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</si>
  <si>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</si>
  <si>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</si>
  <si>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</si>
  <si>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</si>
  <si>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</si>
  <si>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</si>
  <si>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</si>
  <si>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</si>
  <si>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</si>
  <si>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</si>
  <si>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</si>
  <si>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</si>
  <si>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</si>
  <si>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</si>
  <si>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</si>
  <si>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</si>
  <si>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</si>
  <si>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</si>
  <si>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</si>
  <si>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</si>
  <si>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</si>
  <si>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</si>
  <si>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</si>
  <si>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</si>
  <si>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</si>
  <si>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</si>
  <si>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</si>
  <si>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</si>
  <si>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</si>
  <si>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</si>
  <si>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</si>
  <si>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</si>
  <si>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</si>
  <si>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</si>
  <si>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</si>
  <si>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</si>
  <si>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</si>
  <si>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TAS 1.82.4, 12.77</t>
  </si>
  <si>
    <t xml:space="preserve">Components of other comprehensive income </t>
  </si>
  <si>
    <t xml:space="preserve">  that will not be reclassified to profit and loss</t>
  </si>
  <si>
    <t xml:space="preserve"> to profit or loss</t>
  </si>
  <si>
    <t>Non-controlling interests</t>
  </si>
  <si>
    <t>Basic earnings per share (Baht)</t>
  </si>
  <si>
    <t xml:space="preserve">Weighted average number of ordinary share (Shares) 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</si>
  <si>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</si>
  <si>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</si>
  <si>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</si>
  <si>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</si>
  <si>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</si>
  <si>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</si>
  <si>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combination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</si>
  <si>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</si>
  <si>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</si>
  <si>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</si>
  <si>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</si>
  <si>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</si>
  <si>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</si>
  <si>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</si>
  <si>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</si>
  <si>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control</t>
  </si>
  <si>
    <t>defined benefit plans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</si>
  <si>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</si>
  <si>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</si>
  <si>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</si>
  <si>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</si>
  <si>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</si>
  <si>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</si>
  <si>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</si>
  <si>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</si>
  <si>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</si>
  <si>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</si>
  <si>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Employee benefits expenses</t>
  </si>
  <si>
    <t>Interest income</t>
  </si>
  <si>
    <t>(Increase) decrease in operating assets</t>
  </si>
  <si>
    <t>Increase (decrease) in operating liabilities</t>
  </si>
  <si>
    <t>Cash paid for employee benefit obligations</t>
  </si>
  <si>
    <t>Cash received from refundable withholding tax</t>
  </si>
  <si>
    <t>Cash paid for withholding tax</t>
  </si>
  <si>
    <t>CASH  FLOWS  FROM  INVESTING  ACTIVITIES</t>
  </si>
  <si>
    <t>CASH  FLOWS  FROM  FINANCING  ACTIVITIES</t>
  </si>
  <si>
    <t>Interest paid</t>
  </si>
  <si>
    <t>Cash and cash equivalents as at January 1,</t>
  </si>
  <si>
    <t>Cash and cash equivalents as at December 31,</t>
  </si>
  <si>
    <t>Total Revenues</t>
  </si>
  <si>
    <t>equity</t>
  </si>
  <si>
    <t xml:space="preserve">Actuarial gain on </t>
  </si>
  <si>
    <t>paid-up</t>
  </si>
  <si>
    <t xml:space="preserve"> and equipment </t>
  </si>
  <si>
    <t>Gains on remeasurements of defined benefit plans</t>
  </si>
  <si>
    <t>Cash received from short-term loans</t>
  </si>
  <si>
    <r>
      <t xml:space="preserve">STATEMENTS  OF  CASH  FLOWS  </t>
    </r>
    <r>
      <rPr>
        <sz val="10"/>
        <rFont val="Times New Roman"/>
        <family val="1"/>
      </rPr>
      <t>(CONTINUED)</t>
    </r>
  </si>
  <si>
    <t>Trade and other current receivables</t>
  </si>
  <si>
    <t>Trade and other current payables</t>
  </si>
  <si>
    <t>Restricted bank deposits</t>
  </si>
  <si>
    <t xml:space="preserve">Cash paid for lease liabilities </t>
  </si>
  <si>
    <t>Other intangible assets</t>
  </si>
  <si>
    <t xml:space="preserve">Current portion of lease liabilities </t>
  </si>
  <si>
    <t>Lease liabilities</t>
  </si>
  <si>
    <t/>
  </si>
  <si>
    <t xml:space="preserve">Surplus from business </t>
  </si>
  <si>
    <t>Owners of the parent</t>
  </si>
  <si>
    <t>Cash paid for short-term loans</t>
  </si>
  <si>
    <t>Net cash provided by operating activities</t>
  </si>
  <si>
    <t>Net increase (decrease) in cash and cash equivalents</t>
  </si>
  <si>
    <t xml:space="preserve">Non-current provision for employee benefits </t>
  </si>
  <si>
    <t>PROFIT  BEFORE  INCOME  TAX  EXPENSE</t>
  </si>
  <si>
    <t>Income tax expense</t>
  </si>
  <si>
    <t>OTHER  COMPREHENSIVE  INCOME</t>
  </si>
  <si>
    <t>Cash paid for purchases of investment in subsidiaries</t>
  </si>
  <si>
    <t>Cash paid for purchases of leasehold improvements</t>
  </si>
  <si>
    <t>Cash paid for purchases of other intangible assets</t>
  </si>
  <si>
    <t>Notes to the financial statements form an integral part of these statements</t>
  </si>
  <si>
    <t>SURPLUS  ON  BUSINESS  COMBINATION  UNDER</t>
  </si>
  <si>
    <t>COMMON  CONTROL</t>
  </si>
  <si>
    <t>PROFIT  FROM  OPERATING  ACTIVITIES</t>
  </si>
  <si>
    <t>Income tax expenses</t>
  </si>
  <si>
    <t>Cash paid for short-term borrowings</t>
  </si>
  <si>
    <t>Cash received from operations</t>
  </si>
  <si>
    <t>shareholders’</t>
  </si>
  <si>
    <t>Beginning balances as at January 1, 2022</t>
  </si>
  <si>
    <t>Ending balances as at December  31, 2022</t>
  </si>
  <si>
    <t>Short-term borrowings from related parties</t>
  </si>
  <si>
    <t>600,000,000 ordinary shares of Baht 0.50 each</t>
  </si>
  <si>
    <t>450,000,000 ordinary shares of Baht 0.50 each,</t>
  </si>
  <si>
    <t xml:space="preserve">    fully paid</t>
  </si>
  <si>
    <t xml:space="preserve">SURPLUS ON CHANGING IN PORTION OF INVESTMENT </t>
  </si>
  <si>
    <t>IN SUBSIDIARY</t>
  </si>
  <si>
    <t>Increase in ordinary shares</t>
  </si>
  <si>
    <t>Changing in portion of investment in subsidiary</t>
  </si>
  <si>
    <t xml:space="preserve">Surplus on </t>
  </si>
  <si>
    <t>changing in portion of</t>
  </si>
  <si>
    <t>investment in subsidiary</t>
  </si>
  <si>
    <t>Expected credit losses (reversal)</t>
  </si>
  <si>
    <t>Write-off interest of non-controlling company - net of cash</t>
  </si>
  <si>
    <t>PRTR  GROUP  PUBLIC COMPANY  LIMITED  AND  SUBSIDIARIES</t>
  </si>
  <si>
    <t>Cash received from capital increase</t>
  </si>
  <si>
    <t xml:space="preserve">Cash received from non-controlling interest </t>
  </si>
  <si>
    <t>Cash received from sales of leasehold improvements</t>
  </si>
  <si>
    <t>Cash received from short-term borrowings</t>
  </si>
  <si>
    <t>Total comprehensive income (loss) for the year</t>
  </si>
  <si>
    <t>Net profit for the years</t>
  </si>
  <si>
    <t>TO  OWNERS  OF  THE  COMPANY</t>
  </si>
  <si>
    <t>Income tax of items that will not be reclassified</t>
  </si>
  <si>
    <t>Other comprehensive income for the year - net of tax</t>
  </si>
  <si>
    <t xml:space="preserve"> will not be reclassified </t>
  </si>
  <si>
    <t>Income tax of items that</t>
  </si>
  <si>
    <t>will not be reclassified</t>
  </si>
  <si>
    <t xml:space="preserve">TOTAL  SHAREHOLDERS’ EQUITY ATTRIBUTABLE  </t>
  </si>
  <si>
    <t>Unappropriated retained earnings transferred to</t>
  </si>
  <si>
    <t xml:space="preserve">    statutory reserve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</si>
  <si>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</si>
  <si>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</si>
  <si>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Beginning balances as at January 1, 2023</t>
  </si>
  <si>
    <t>Ending balances as at December  31, 2023</t>
  </si>
  <si>
    <r>
      <t xml:space="preserve">AS  AT  DECEMBER </t>
    </r>
    <r>
      <rPr>
        <b/>
        <sz val="12"/>
        <rFont val="Times New Roman"/>
        <family val="1"/>
      </rPr>
      <t xml:space="preserve"> 31,  2023</t>
    </r>
  </si>
  <si>
    <t>600,000,000 ordinary shares of Baht 0.50 each,</t>
  </si>
  <si>
    <t>PREMIUM  ON  ORDINARY  SHARES</t>
  </si>
  <si>
    <t>Deferred tax assets</t>
  </si>
  <si>
    <t xml:space="preserve">Deferred tax liabilities </t>
  </si>
  <si>
    <t>Short-term borrowings to related parties</t>
  </si>
  <si>
    <t>PROFIT  (LOSS)  ATTRIBUTABLE  TO</t>
  </si>
  <si>
    <t>TOTAL  COMPREHENSIVE  INCOME  (LOSS)  ATTRIBUTABLE  TO</t>
  </si>
  <si>
    <t>Premium on</t>
  </si>
  <si>
    <t>ordinary</t>
  </si>
  <si>
    <t>shares</t>
  </si>
  <si>
    <t>Write-off interest of non-controlling</t>
  </si>
  <si>
    <t>benefit plans</t>
  </si>
  <si>
    <t>defined employee</t>
  </si>
  <si>
    <t>attributions</t>
  </si>
  <si>
    <t>to owners</t>
  </si>
  <si>
    <t>of the parent</t>
  </si>
  <si>
    <t>Non-controlling</t>
  </si>
  <si>
    <t>Increasing in share capital of non-controlling interest</t>
  </si>
  <si>
    <t>(Gain) loss from disposal of equipment</t>
  </si>
  <si>
    <t>Cash received from interest</t>
  </si>
  <si>
    <t>Cash receive for employee benefit obligations</t>
  </si>
  <si>
    <t>Cash received from restricted bank deposits</t>
  </si>
  <si>
    <t>Cash received from dividend from subsidiaries</t>
  </si>
  <si>
    <t>Net cash provided by (used in) financing activities</t>
  </si>
  <si>
    <t>10 and 28</t>
  </si>
  <si>
    <t>11 and 28</t>
  </si>
  <si>
    <t>Net cash provided by (used in) investing activities</t>
  </si>
  <si>
    <t>4.2 and 4.3</t>
  </si>
  <si>
    <t>NET PROFIT  FOR  THE  YEARS</t>
  </si>
  <si>
    <t>TOTAL  COMPREHENSIVE  INCOME  FOR  THE  YEARS</t>
  </si>
  <si>
    <t>Net cash received (paid) for borrowings from</t>
  </si>
  <si>
    <t>a financial institution</t>
  </si>
  <si>
    <t>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</si>
</sst>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\-"/>
    <numFmt numFmtId="168" formatCode="_(* #,##0_);_(* \(#,##0\);_(* &quot;-&quot;??_);_(@_)"/>
    <numFmt numFmtId="169" formatCode="#,##0;\(#,##0\)"/>
    <numFmt numFmtId="170" formatCode="_(* #,##0_);_(* \(#,##0\);_(* &quot;-&quot;????_);_(@_)"/>
  </numFmts>
  <fonts count="20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7" fillId="0" borderId="0"/>
    <xf numFmtId="0" fontId="19" fillId="0" borderId="0"/>
  </cellStyleXfs>
  <cellXfs count="229">
    <xf numFmtId="0" fontId="0" fillId="0" borderId="0" xfId="0"/>
    <xf numFmtId="37" fontId="7" fillId="0" borderId="0" xfId="5" applyNumberFormat="1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37" fontId="7" fillId="0" borderId="2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Border="1" applyAlignment="1">
      <alignment horizontal="center" vertical="center"/>
    </xf>
    <xf numFmtId="165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vertical="center"/>
    </xf>
    <xf numFmtId="165" fontId="7" fillId="0" borderId="0" xfId="5" applyFont="1" applyFill="1" applyAlignment="1">
      <alignment horizontal="right" vertical="center"/>
    </xf>
    <xf numFmtId="165" fontId="7" fillId="0" borderId="0" xfId="5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5" fontId="5" fillId="0" borderId="0" xfId="5" applyFont="1" applyFill="1" applyAlignment="1">
      <alignment horizontal="right" vertical="center"/>
    </xf>
    <xf numFmtId="165" fontId="4" fillId="0" borderId="0" xfId="5" applyFont="1" applyFill="1" applyAlignment="1">
      <alignment vertical="center"/>
    </xf>
    <xf numFmtId="165" fontId="3" fillId="0" borderId="0" xfId="5" applyFont="1" applyFill="1" applyAlignment="1">
      <alignment vertical="center"/>
    </xf>
    <xf numFmtId="165" fontId="5" fillId="0" borderId="0" xfId="5" applyFont="1" applyFill="1" applyAlignment="1">
      <alignment vertical="center"/>
    </xf>
    <xf numFmtId="168" fontId="7" fillId="0" borderId="0" xfId="8" applyNumberFormat="1" applyFont="1" applyFill="1" applyAlignment="1">
      <alignment vertical="center"/>
    </xf>
    <xf numFmtId="168" fontId="12" fillId="0" borderId="0" xfId="8" applyNumberFormat="1" applyFont="1" applyFill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168" fontId="7" fillId="0" borderId="2" xfId="8" applyNumberFormat="1" applyFont="1" applyFill="1" applyBorder="1" applyAlignment="1">
      <alignment vertical="center"/>
    </xf>
    <xf numFmtId="168" fontId="5" fillId="0" borderId="0" xfId="8" applyNumberFormat="1" applyFont="1" applyFill="1" applyAlignment="1">
      <alignment vertical="center"/>
    </xf>
    <xf numFmtId="166" fontId="12" fillId="0" borderId="0" xfId="5" applyNumberFormat="1" applyFont="1" applyFill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168" fontId="7" fillId="0" borderId="5" xfId="8" applyNumberFormat="1" applyFont="1" applyFill="1" applyBorder="1" applyAlignment="1">
      <alignment vertical="center"/>
    </xf>
    <xf numFmtId="168" fontId="12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center" vertical="center"/>
    </xf>
    <xf numFmtId="168" fontId="7" fillId="0" borderId="3" xfId="8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8" fontId="4" fillId="0" borderId="0" xfId="12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  <xf numFmtId="168" fontId="4" fillId="0" borderId="0" xfId="12" applyNumberFormat="1" applyFont="1" applyFill="1" applyAlignment="1">
      <alignment vertical="center"/>
    </xf>
    <xf numFmtId="168" fontId="4" fillId="0" borderId="3" xfId="9" applyNumberFormat="1" applyFont="1" applyFill="1" applyBorder="1" applyAlignment="1">
      <alignment horizontal="right"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vertical="center"/>
    </xf>
    <xf numFmtId="165" fontId="4" fillId="0" borderId="0" xfId="5" applyFont="1" applyFill="1" applyAlignment="1">
      <alignment horizontal="right" vertical="center"/>
    </xf>
    <xf numFmtId="165" fontId="4" fillId="0" borderId="0" xfId="5" applyFont="1" applyFill="1" applyBorder="1" applyAlignment="1">
      <alignment horizontal="center" vertical="center"/>
    </xf>
    <xf numFmtId="168" fontId="7" fillId="0" borderId="0" xfId="13" applyNumberFormat="1" applyFont="1" applyFill="1" applyBorder="1" applyAlignment="1">
      <alignment vertical="center"/>
    </xf>
    <xf numFmtId="168" fontId="7" fillId="0" borderId="0" xfId="13" applyNumberFormat="1" applyFont="1" applyFill="1" applyAlignment="1">
      <alignment vertical="center"/>
    </xf>
    <xf numFmtId="165" fontId="7" fillId="0" borderId="0" xfId="13" applyFont="1" applyFill="1" applyAlignment="1">
      <alignment vertical="center"/>
    </xf>
    <xf numFmtId="170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Border="1" applyAlignment="1">
      <alignment horizontal="center" vertical="center"/>
    </xf>
    <xf numFmtId="170" fontId="7" fillId="0" borderId="5" xfId="5" applyNumberFormat="1" applyFont="1" applyFill="1" applyBorder="1" applyAlignment="1">
      <alignment vertical="center"/>
    </xf>
    <xf numFmtId="170" fontId="7" fillId="0" borderId="2" xfId="5" applyNumberFormat="1" applyFont="1" applyFill="1" applyBorder="1" applyAlignment="1">
      <alignment vertical="center"/>
    </xf>
    <xf numFmtId="165" fontId="7" fillId="0" borderId="0" xfId="5" applyFont="1" applyFill="1" applyBorder="1" applyAlignment="1">
      <alignment vertical="center"/>
    </xf>
    <xf numFmtId="165" fontId="7" fillId="0" borderId="0" xfId="5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37" fontId="4" fillId="0" borderId="0" xfId="12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center" vertical="center"/>
    </xf>
    <xf numFmtId="170" fontId="18" fillId="0" borderId="0" xfId="5" applyNumberFormat="1" applyFont="1" applyFill="1" applyAlignment="1">
      <alignment vertical="center"/>
    </xf>
    <xf numFmtId="37" fontId="4" fillId="0" borderId="0" xfId="13" applyNumberFormat="1" applyFont="1" applyFill="1" applyAlignment="1">
      <alignment horizontal="right" vertical="center"/>
    </xf>
    <xf numFmtId="41" fontId="4" fillId="0" borderId="0" xfId="13" applyNumberFormat="1" applyFont="1" applyFill="1" applyBorder="1" applyAlignment="1">
      <alignment horizontal="center" vertical="center"/>
    </xf>
    <xf numFmtId="37" fontId="4" fillId="0" borderId="0" xfId="13" applyNumberFormat="1" applyFont="1" applyFill="1" applyBorder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68" fontId="4" fillId="0" borderId="0" xfId="13" applyNumberFormat="1" applyFont="1" applyFill="1" applyBorder="1" applyAlignment="1">
      <alignment horizontal="center" vertical="center"/>
    </xf>
    <xf numFmtId="37" fontId="4" fillId="0" borderId="3" xfId="12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0" fontId="3" fillId="0" borderId="0" xfId="1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7" fillId="0" borderId="0" xfId="8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7" fontId="4" fillId="0" borderId="0" xfId="17" applyNumberFormat="1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7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6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37" fontId="3" fillId="0" borderId="0" xfId="1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0" fontId="4" fillId="0" borderId="0" xfId="15" applyFont="1" applyAlignment="1">
      <alignment horizontal="center" vertical="center"/>
    </xf>
    <xf numFmtId="37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4" applyFont="1" applyAlignment="1">
      <alignment vertical="center"/>
    </xf>
    <xf numFmtId="41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11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4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center" vertical="center"/>
    </xf>
    <xf numFmtId="41" fontId="7" fillId="0" borderId="0" xfId="4" applyNumberFormat="1" applyFont="1" applyAlignment="1">
      <alignment vertical="center"/>
    </xf>
    <xf numFmtId="168" fontId="7" fillId="0" borderId="0" xfId="4" applyNumberFormat="1" applyFont="1" applyAlignment="1">
      <alignment vertical="center"/>
    </xf>
    <xf numFmtId="0" fontId="7" fillId="0" borderId="0" xfId="16" applyFont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center" vertical="center"/>
    </xf>
    <xf numFmtId="0" fontId="18" fillId="0" borderId="0" xfId="3" applyFont="1"/>
    <xf numFmtId="0" fontId="4" fillId="0" borderId="0" xfId="3" applyFont="1"/>
    <xf numFmtId="0" fontId="18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indent="2"/>
    </xf>
    <xf numFmtId="37" fontId="15" fillId="0" borderId="0" xfId="15" applyNumberFormat="1" applyFont="1" applyAlignment="1">
      <alignment horizontal="center" vertical="center"/>
    </xf>
    <xf numFmtId="0" fontId="7" fillId="0" borderId="0" xfId="19" applyFont="1" applyAlignment="1">
      <alignment horizontal="left" vertical="center" indent="2"/>
    </xf>
    <xf numFmtId="0" fontId="7" fillId="0" borderId="0" xfId="3" applyFont="1" applyAlignment="1">
      <alignment horizontal="left" vertical="center" indent="3"/>
    </xf>
    <xf numFmtId="0" fontId="7" fillId="0" borderId="0" xfId="3" applyFont="1" applyAlignment="1">
      <alignment horizontal="left" vertical="center" indent="1"/>
    </xf>
    <xf numFmtId="37" fontId="7" fillId="0" borderId="5" xfId="3" applyNumberFormat="1" applyFont="1" applyBorder="1" applyAlignment="1">
      <alignment vertical="center"/>
    </xf>
    <xf numFmtId="0" fontId="7" fillId="0" borderId="0" xfId="19" applyFont="1" applyAlignment="1">
      <alignment horizontal="center" vertical="center"/>
    </xf>
    <xf numFmtId="0" fontId="7" fillId="0" borderId="0" xfId="3" applyFont="1" applyAlignment="1">
      <alignment horizontal="left" vertical="center" indent="4"/>
    </xf>
    <xf numFmtId="37" fontId="18" fillId="0" borderId="0" xfId="3" applyNumberFormat="1" applyFont="1" applyAlignment="1">
      <alignment vertical="center"/>
    </xf>
    <xf numFmtId="0" fontId="7" fillId="0" borderId="0" xfId="19" applyFont="1" applyAlignment="1">
      <alignment horizontal="left" vertical="center" indent="3"/>
    </xf>
    <xf numFmtId="0" fontId="5" fillId="0" borderId="0" xfId="19" applyFont="1" applyAlignment="1">
      <alignment horizontal="center" vertical="center"/>
    </xf>
    <xf numFmtId="37" fontId="5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7" fillId="0" borderId="0" xfId="19" quotePrefix="1" applyFont="1" applyAlignment="1">
      <alignment horizontal="left" vertical="center" indent="2"/>
    </xf>
    <xf numFmtId="0" fontId="7" fillId="0" borderId="0" xfId="19" applyFont="1" applyAlignment="1">
      <alignment vertical="center"/>
    </xf>
    <xf numFmtId="166" fontId="18" fillId="0" borderId="0" xfId="2" applyNumberFormat="1" applyFont="1" applyAlignment="1">
      <alignment vertical="center"/>
    </xf>
    <xf numFmtId="37" fontId="7" fillId="0" borderId="1" xfId="3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37" fontId="7" fillId="0" borderId="3" xfId="3" applyNumberFormat="1" applyFont="1" applyBorder="1" applyAlignment="1">
      <alignment vertical="center"/>
    </xf>
    <xf numFmtId="0" fontId="7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3" fillId="0" borderId="0" xfId="3" applyFont="1" applyAlignment="1">
      <alignment horizontal="left" vertical="center"/>
    </xf>
    <xf numFmtId="169" fontId="3" fillId="0" borderId="0" xfId="3" applyNumberFormat="1" applyFont="1" applyAlignment="1">
      <alignment horizontal="left" vertical="center"/>
    </xf>
    <xf numFmtId="169" fontId="5" fillId="0" borderId="0" xfId="3" applyNumberFormat="1" applyFont="1" applyAlignment="1">
      <alignment horizontal="left" vertical="center"/>
    </xf>
    <xf numFmtId="169" fontId="13" fillId="0" borderId="0" xfId="3" applyNumberFormat="1" applyFont="1" applyAlignment="1">
      <alignment horizontal="left"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left" vertical="center" indent="3"/>
    </xf>
    <xf numFmtId="169" fontId="7" fillId="0" borderId="0" xfId="3" applyNumberFormat="1" applyFont="1" applyAlignment="1">
      <alignment horizontal="center" vertical="center"/>
    </xf>
    <xf numFmtId="169" fontId="12" fillId="0" borderId="0" xfId="3" applyNumberFormat="1" applyFont="1" applyAlignment="1">
      <alignment horizontal="center" vertical="center"/>
    </xf>
    <xf numFmtId="169" fontId="5" fillId="0" borderId="0" xfId="3" applyNumberFormat="1" applyFont="1" applyAlignment="1">
      <alignment vertical="center"/>
    </xf>
    <xf numFmtId="169" fontId="3" fillId="0" borderId="0" xfId="3" applyNumberFormat="1" applyFont="1" applyAlignment="1">
      <alignment horizontal="right" vertical="center"/>
    </xf>
    <xf numFmtId="168" fontId="15" fillId="0" borderId="0" xfId="3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37" fontId="7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vertical="center"/>
    </xf>
    <xf numFmtId="0" fontId="7" fillId="0" borderId="0" xfId="4" applyFont="1" applyAlignment="1">
      <alignment horizontal="center" vertical="center"/>
    </xf>
    <xf numFmtId="37" fontId="7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left" vertical="center" indent="2"/>
    </xf>
    <xf numFmtId="167" fontId="7" fillId="0" borderId="0" xfId="2" applyNumberFormat="1" applyFont="1" applyAlignment="1">
      <alignment vertical="center"/>
    </xf>
    <xf numFmtId="37" fontId="7" fillId="0" borderId="0" xfId="4" applyNumberFormat="1" applyFont="1" applyAlignment="1">
      <alignment horizontal="left" vertical="center" indent="3"/>
    </xf>
    <xf numFmtId="0" fontId="7" fillId="0" borderId="0" xfId="2" applyFont="1" applyAlignment="1">
      <alignment horizontal="left" vertical="center" indent="5"/>
    </xf>
    <xf numFmtId="37" fontId="7" fillId="0" borderId="2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 indent="4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37" fontId="7" fillId="0" borderId="4" xfId="2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 indent="1"/>
    </xf>
    <xf numFmtId="0" fontId="4" fillId="0" borderId="0" xfId="7" applyFont="1" applyAlignment="1">
      <alignment vertical="center"/>
    </xf>
    <xf numFmtId="0" fontId="11" fillId="0" borderId="0" xfId="4" applyFont="1" applyAlignment="1">
      <alignment vertical="center"/>
    </xf>
    <xf numFmtId="37" fontId="7" fillId="0" borderId="1" xfId="2" applyNumberFormat="1" applyFont="1" applyBorder="1" applyAlignment="1">
      <alignment vertical="center"/>
    </xf>
    <xf numFmtId="37" fontId="7" fillId="0" borderId="4" xfId="2" applyNumberFormat="1" applyFont="1" applyBorder="1" applyAlignment="1">
      <alignment vertical="center"/>
    </xf>
    <xf numFmtId="37" fontId="9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2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43" fontId="7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horizontal="right" vertical="center"/>
    </xf>
    <xf numFmtId="37" fontId="7" fillId="0" borderId="3" xfId="2" applyNumberFormat="1" applyFont="1" applyBorder="1" applyAlignment="1">
      <alignment vertical="center"/>
    </xf>
    <xf numFmtId="37" fontId="8" fillId="0" borderId="0" xfId="2" applyNumberFormat="1" applyFont="1" applyAlignment="1">
      <alignment vertical="center"/>
    </xf>
    <xf numFmtId="167" fontId="4" fillId="0" borderId="3" xfId="4" applyNumberFormat="1" applyFont="1" applyBorder="1" applyAlignment="1">
      <alignment horizontal="center" vertical="center"/>
    </xf>
    <xf numFmtId="167" fontId="4" fillId="0" borderId="3" xfId="17" applyNumberFormat="1" applyFont="1" applyBorder="1" applyAlignment="1">
      <alignment horizontal="center" vertical="center"/>
    </xf>
    <xf numFmtId="170" fontId="7" fillId="0" borderId="0" xfId="5" applyNumberFormat="1" applyFont="1" applyFill="1" applyBorder="1" applyAlignment="1">
      <alignment vertical="center"/>
    </xf>
    <xf numFmtId="167" fontId="15" fillId="0" borderId="0" xfId="13" applyNumberFormat="1" applyFont="1" applyFill="1" applyBorder="1" applyAlignment="1">
      <alignment horizontal="center" vertical="center"/>
    </xf>
    <xf numFmtId="10" fontId="18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0" fontId="5" fillId="0" borderId="1" xfId="4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16" applyFont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14" fillId="0" borderId="1" xfId="17" applyFont="1" applyBorder="1" applyAlignment="1">
      <alignment horizontal="right" vertical="center"/>
    </xf>
    <xf numFmtId="0" fontId="3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</cellXfs>
  <cellStyles count="25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4 3" xfId="14" xr:uid="{00000000-0005-0000-0000-000008000000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2" xr:uid="{93378D7F-5EE3-4A13-B142-96E26B6CE5F9}"/>
    <cellStyle name="Normal 2 3" xfId="23" xr:uid="{E106FBBF-3019-4281-9239-77F75999EEB3}"/>
    <cellStyle name="Normal 2 3 3 2 4" xfId="19" xr:uid="{00000000-0005-0000-0000-00000F000000}"/>
    <cellStyle name="Normal 2 4" xfId="24" xr:uid="{7C5D4B1A-095B-48AD-BC48-9425DACE6ECC}"/>
    <cellStyle name="Normal 3" xfId="2" xr:uid="{00000000-0005-0000-0000-000010000000}"/>
    <cellStyle name="Normal 3 10 2 4" xfId="7" xr:uid="{00000000-0005-0000-0000-000011000000}"/>
    <cellStyle name="Normal 3 2 2 2" xfId="16" xr:uid="{00000000-0005-0000-0000-000012000000}"/>
    <cellStyle name="Normal 4" xfId="6" xr:uid="{00000000-0005-0000-0000-000013000000}"/>
    <cellStyle name="Normal 4 2" xfId="21" xr:uid="{E276D0D8-77E5-407C-9D96-410666EAC2DD}"/>
    <cellStyle name="Normal_SMS02Y" xfId="10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122"/>
  <sheetViews>
    <sheetView topLeftCell="A37" zoomScaleNormal="100" zoomScaleSheetLayoutView="85" workbookViewId="0">
      <selection sqref="A1:J1"/>
    </sheetView>
  </sheetViews>
  <sheetFormatPr defaultColWidth="7.81640625" defaultRowHeight="13"/>
  <cols>
    <col min="1" max="1" width="43.453125" style="142" customWidth="1"/>
    <col min="2" max="2" width="10.453125" style="197" customWidth="1"/>
    <col min="3" max="3" width="2.54296875" style="197" customWidth="1"/>
    <col min="4" max="4" width="15.81640625" style="142" customWidth="1"/>
    <col min="5" max="5" width="2.54296875" style="142" customWidth="1"/>
    <col min="6" max="6" width="15.26953125" style="142" bestFit="1" customWidth="1"/>
    <col min="7" max="7" width="2.54296875" style="142" customWidth="1"/>
    <col min="8" max="8" width="16.08984375" style="142" customWidth="1"/>
    <col min="9" max="9" width="2.54296875" style="142" customWidth="1"/>
    <col min="10" max="10" width="15.26953125" style="142" bestFit="1" customWidth="1"/>
    <col min="11" max="11" width="12.1796875" style="142" bestFit="1" customWidth="1"/>
    <col min="12" max="12" width="18.54296875" style="142" bestFit="1" customWidth="1"/>
    <col min="13" max="13" width="7.81640625" style="142"/>
    <col min="14" max="14" width="14.81640625" style="142" bestFit="1" customWidth="1"/>
    <col min="15" max="15" width="7.81640625" style="142"/>
    <col min="16" max="16" width="14.81640625" style="142" bestFit="1" customWidth="1"/>
    <col min="17" max="17" width="7.81640625" style="142"/>
    <col min="18" max="18" width="13.81640625" style="142" bestFit="1" customWidth="1"/>
    <col min="19" max="16384" width="7.81640625" style="142"/>
  </cols>
  <sheetData>
    <row r="1" spans="1:22" ht="22" customHeight="1">
      <c r="A1" s="209" t="s">
        <v>148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22" ht="22" customHeight="1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22" ht="22" customHeight="1">
      <c r="A3" s="210" t="s">
        <v>168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22" ht="22" customHeight="1">
      <c r="A4" s="211" t="s">
        <v>1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22" ht="6" customHeight="1"/>
    <row r="6" spans="1:22" ht="22" customHeight="1">
      <c r="B6" s="143" t="s">
        <v>2</v>
      </c>
      <c r="C6" s="143"/>
      <c r="D6" s="209" t="s">
        <v>3</v>
      </c>
      <c r="E6" s="209"/>
      <c r="F6" s="209"/>
      <c r="G6" s="209"/>
      <c r="H6" s="209" t="s">
        <v>4</v>
      </c>
      <c r="I6" s="209"/>
      <c r="J6" s="209"/>
    </row>
    <row r="7" spans="1:22" ht="22" customHeight="1">
      <c r="D7" s="209" t="s">
        <v>5</v>
      </c>
      <c r="E7" s="209"/>
      <c r="F7" s="209"/>
      <c r="G7" s="209"/>
      <c r="H7" s="209" t="s">
        <v>5</v>
      </c>
      <c r="I7" s="209"/>
      <c r="J7" s="209"/>
    </row>
    <row r="8" spans="1:22" s="173" customFormat="1" ht="22" customHeight="1">
      <c r="A8" s="198"/>
      <c r="B8" s="148"/>
      <c r="C8" s="148"/>
      <c r="D8" s="143">
        <v>2023</v>
      </c>
      <c r="E8" s="143"/>
      <c r="F8" s="143">
        <v>2022</v>
      </c>
      <c r="G8" s="143"/>
      <c r="H8" s="143">
        <v>2023</v>
      </c>
      <c r="I8" s="143"/>
      <c r="J8" s="143">
        <v>2022</v>
      </c>
    </row>
    <row r="9" spans="1:22" s="173" customFormat="1" ht="22" customHeight="1">
      <c r="A9" s="174" t="s">
        <v>6</v>
      </c>
      <c r="B9" s="148"/>
      <c r="C9" s="148"/>
      <c r="D9" s="143"/>
      <c r="E9" s="143"/>
      <c r="F9" s="177"/>
      <c r="G9" s="143"/>
    </row>
    <row r="10" spans="1:22" s="173" customFormat="1" ht="22" customHeight="1">
      <c r="A10" s="142" t="s">
        <v>7</v>
      </c>
      <c r="B10" s="148"/>
      <c r="C10" s="148"/>
      <c r="D10" s="1"/>
      <c r="E10" s="199"/>
      <c r="F10" s="199"/>
      <c r="G10" s="199"/>
      <c r="H10" s="199"/>
      <c r="I10" s="199"/>
      <c r="J10" s="199"/>
    </row>
    <row r="11" spans="1:22" s="173" customFormat="1" ht="22" customHeight="1">
      <c r="A11" s="130" t="s">
        <v>8</v>
      </c>
      <c r="B11" s="180">
        <v>4.0999999999999996</v>
      </c>
      <c r="C11" s="180"/>
      <c r="D11" s="1">
        <v>480318614</v>
      </c>
      <c r="E11" s="1"/>
      <c r="F11" s="1">
        <v>112510559</v>
      </c>
      <c r="G11" s="1"/>
      <c r="H11" s="1">
        <v>433233075</v>
      </c>
      <c r="I11" s="1"/>
      <c r="J11" s="1">
        <v>91617212</v>
      </c>
      <c r="K11" s="200"/>
      <c r="L11" s="52"/>
      <c r="M11" s="6"/>
      <c r="N11" s="6"/>
      <c r="O11" s="6"/>
      <c r="P11" s="6"/>
      <c r="R11" s="158"/>
      <c r="S11" s="158"/>
      <c r="T11" s="158"/>
      <c r="U11" s="158"/>
      <c r="V11" s="158"/>
    </row>
    <row r="12" spans="1:22" s="173" customFormat="1" ht="22" customHeight="1">
      <c r="A12" s="130" t="s">
        <v>105</v>
      </c>
      <c r="B12" s="180">
        <v>5</v>
      </c>
      <c r="C12" s="180"/>
      <c r="D12" s="1">
        <f>1066930474-12250</f>
        <v>1066918224</v>
      </c>
      <c r="E12" s="179"/>
      <c r="F12" s="1">
        <v>948486367</v>
      </c>
      <c r="G12" s="179"/>
      <c r="H12" s="1">
        <v>1040131412</v>
      </c>
      <c r="I12" s="179"/>
      <c r="J12" s="1">
        <v>927661992</v>
      </c>
      <c r="K12" s="200"/>
      <c r="L12" s="52"/>
      <c r="M12" s="6"/>
      <c r="N12" s="6"/>
      <c r="O12" s="6"/>
      <c r="P12" s="6"/>
      <c r="R12" s="158"/>
      <c r="S12" s="158"/>
      <c r="T12" s="158"/>
      <c r="U12" s="158"/>
      <c r="V12" s="158"/>
    </row>
    <row r="13" spans="1:22" s="173" customFormat="1" ht="22" customHeight="1">
      <c r="A13" s="130" t="s">
        <v>173</v>
      </c>
      <c r="B13" s="180">
        <v>6</v>
      </c>
      <c r="C13" s="180"/>
      <c r="D13" s="5">
        <v>0</v>
      </c>
      <c r="E13" s="1"/>
      <c r="F13" s="5">
        <v>0</v>
      </c>
      <c r="G13" s="1"/>
      <c r="H13" s="1">
        <v>20000000</v>
      </c>
      <c r="I13" s="1"/>
      <c r="J13" s="1">
        <v>11000000</v>
      </c>
      <c r="K13" s="200"/>
      <c r="L13" s="52"/>
      <c r="M13" s="6"/>
      <c r="N13" s="6"/>
      <c r="O13" s="6"/>
      <c r="P13" s="6"/>
      <c r="R13" s="158"/>
      <c r="S13" s="158"/>
      <c r="T13" s="158"/>
      <c r="U13" s="158"/>
      <c r="V13" s="158"/>
    </row>
    <row r="14" spans="1:22" s="173" customFormat="1" ht="22" customHeight="1">
      <c r="A14" s="130" t="s">
        <v>9</v>
      </c>
      <c r="B14" s="180"/>
      <c r="C14" s="180"/>
      <c r="D14" s="1">
        <v>268168297</v>
      </c>
      <c r="E14" s="1"/>
      <c r="F14" s="1">
        <v>240094267</v>
      </c>
      <c r="G14" s="1"/>
      <c r="H14" s="1">
        <v>267397679</v>
      </c>
      <c r="I14" s="1"/>
      <c r="J14" s="1">
        <v>239046961</v>
      </c>
      <c r="K14" s="200"/>
      <c r="L14" s="52"/>
      <c r="M14" s="6"/>
      <c r="N14" s="6"/>
      <c r="O14" s="6"/>
      <c r="P14" s="6"/>
      <c r="R14" s="158"/>
      <c r="S14" s="158"/>
      <c r="T14" s="158"/>
      <c r="U14" s="158"/>
      <c r="V14" s="158"/>
    </row>
    <row r="15" spans="1:22" s="173" customFormat="1" ht="22" customHeight="1">
      <c r="A15" s="130" t="s">
        <v>10</v>
      </c>
      <c r="B15" s="180">
        <v>7</v>
      </c>
      <c r="C15" s="180"/>
      <c r="D15" s="1">
        <v>13813233</v>
      </c>
      <c r="E15" s="1"/>
      <c r="F15" s="1">
        <v>3461109</v>
      </c>
      <c r="G15" s="1"/>
      <c r="H15" s="1">
        <v>8483135</v>
      </c>
      <c r="I15" s="1"/>
      <c r="J15" s="1">
        <v>80502231</v>
      </c>
      <c r="K15" s="200"/>
      <c r="L15" s="52"/>
      <c r="M15" s="6"/>
      <c r="N15" s="6"/>
      <c r="O15" s="6"/>
      <c r="P15" s="6"/>
      <c r="R15" s="158"/>
      <c r="S15" s="158"/>
      <c r="T15" s="158"/>
      <c r="U15" s="158"/>
      <c r="V15" s="158"/>
    </row>
    <row r="16" spans="1:22" s="173" customFormat="1" ht="22" customHeight="1">
      <c r="A16" s="187" t="s">
        <v>11</v>
      </c>
      <c r="B16" s="148"/>
      <c r="C16" s="148"/>
      <c r="D16" s="3">
        <f>SUM(D11:D15)</f>
        <v>1829218368</v>
      </c>
      <c r="E16" s="179"/>
      <c r="F16" s="3">
        <f>SUM(F11:F15)</f>
        <v>1304552302</v>
      </c>
      <c r="G16" s="179"/>
      <c r="H16" s="3">
        <f>SUM(H11:H15)</f>
        <v>1769245301</v>
      </c>
      <c r="I16" s="179"/>
      <c r="J16" s="3">
        <f>SUM(J11:J15)</f>
        <v>1349828396</v>
      </c>
      <c r="L16" s="52"/>
      <c r="M16" s="6"/>
      <c r="N16" s="6"/>
      <c r="O16" s="6"/>
      <c r="P16" s="6"/>
      <c r="R16" s="158"/>
      <c r="S16" s="158"/>
      <c r="T16" s="158"/>
      <c r="U16" s="158"/>
      <c r="V16" s="158"/>
    </row>
    <row r="17" spans="1:22" s="173" customFormat="1" ht="22" customHeight="1">
      <c r="A17" s="187"/>
      <c r="B17" s="148"/>
      <c r="C17" s="148"/>
      <c r="D17" s="179"/>
      <c r="E17" s="179"/>
      <c r="F17" s="179"/>
      <c r="G17" s="179"/>
      <c r="H17" s="179"/>
      <c r="I17" s="179"/>
      <c r="J17" s="179"/>
      <c r="L17" s="52"/>
      <c r="M17" s="6"/>
      <c r="N17" s="6"/>
      <c r="O17" s="6"/>
      <c r="P17" s="6"/>
      <c r="R17" s="158"/>
      <c r="S17" s="158"/>
      <c r="T17" s="158"/>
      <c r="U17" s="158"/>
      <c r="V17" s="158"/>
    </row>
    <row r="18" spans="1:22" s="173" customFormat="1" ht="22" customHeight="1">
      <c r="A18" s="142" t="s">
        <v>12</v>
      </c>
      <c r="B18" s="148"/>
      <c r="C18" s="148"/>
      <c r="L18" s="52"/>
      <c r="M18" s="6"/>
      <c r="N18" s="6"/>
      <c r="O18" s="6"/>
      <c r="P18" s="6"/>
      <c r="R18" s="158"/>
      <c r="S18" s="158"/>
      <c r="T18" s="158"/>
      <c r="U18" s="158"/>
      <c r="V18" s="158"/>
    </row>
    <row r="19" spans="1:22" s="173" customFormat="1" ht="22" customHeight="1">
      <c r="A19" s="130" t="s">
        <v>107</v>
      </c>
      <c r="B19" s="180">
        <v>8</v>
      </c>
      <c r="C19" s="180"/>
      <c r="D19" s="179">
        <v>1124371</v>
      </c>
      <c r="E19" s="2"/>
      <c r="F19" s="179">
        <v>1124371</v>
      </c>
      <c r="G19" s="4"/>
      <c r="H19" s="1">
        <v>1000000</v>
      </c>
      <c r="I19" s="1"/>
      <c r="J19" s="1">
        <v>1000000</v>
      </c>
      <c r="K19" s="200"/>
      <c r="L19" s="52"/>
      <c r="M19" s="6"/>
      <c r="N19" s="6"/>
      <c r="O19" s="6"/>
      <c r="P19" s="6"/>
      <c r="R19" s="158"/>
      <c r="S19" s="158"/>
      <c r="T19" s="158"/>
      <c r="U19" s="158"/>
      <c r="V19" s="158"/>
    </row>
    <row r="20" spans="1:22" s="173" customFormat="1" ht="22" customHeight="1">
      <c r="A20" s="130" t="s">
        <v>13</v>
      </c>
      <c r="B20" s="180">
        <v>9</v>
      </c>
      <c r="C20" s="180"/>
      <c r="D20" s="5">
        <v>0</v>
      </c>
      <c r="E20" s="4"/>
      <c r="F20" s="5">
        <v>0</v>
      </c>
      <c r="G20" s="2"/>
      <c r="H20" s="1">
        <v>99999320</v>
      </c>
      <c r="I20" s="1"/>
      <c r="J20" s="1">
        <v>44749520</v>
      </c>
      <c r="K20" s="200"/>
      <c r="L20" s="53"/>
      <c r="M20" s="6"/>
      <c r="N20" s="6"/>
      <c r="O20" s="6"/>
      <c r="P20" s="6"/>
      <c r="R20" s="158"/>
      <c r="S20" s="158"/>
      <c r="T20" s="158"/>
      <c r="U20" s="158"/>
      <c r="V20" s="158"/>
    </row>
    <row r="21" spans="1:22" s="173" customFormat="1" ht="22" customHeight="1">
      <c r="A21" s="130" t="s">
        <v>14</v>
      </c>
      <c r="B21" s="180">
        <v>10</v>
      </c>
      <c r="C21" s="180"/>
      <c r="D21" s="179">
        <v>70009754</v>
      </c>
      <c r="E21" s="6"/>
      <c r="F21" s="179">
        <v>78292206</v>
      </c>
      <c r="H21" s="1">
        <v>35255978</v>
      </c>
      <c r="I21" s="1"/>
      <c r="J21" s="1">
        <v>46079925</v>
      </c>
      <c r="L21" s="52"/>
      <c r="M21" s="6"/>
      <c r="N21" s="6"/>
      <c r="O21" s="6"/>
      <c r="P21" s="6"/>
      <c r="R21" s="158"/>
      <c r="S21" s="158"/>
      <c r="T21" s="158"/>
      <c r="U21" s="158"/>
      <c r="V21" s="158"/>
    </row>
    <row r="22" spans="1:22" s="173" customFormat="1" ht="22" customHeight="1">
      <c r="A22" s="130" t="s">
        <v>109</v>
      </c>
      <c r="B22" s="180">
        <v>11</v>
      </c>
      <c r="C22" s="180"/>
      <c r="D22" s="179">
        <v>88799321</v>
      </c>
      <c r="E22" s="2"/>
      <c r="F22" s="179">
        <v>47009257</v>
      </c>
      <c r="G22" s="4"/>
      <c r="H22" s="1">
        <v>22154864</v>
      </c>
      <c r="I22" s="1"/>
      <c r="J22" s="1">
        <v>22462807</v>
      </c>
      <c r="K22" s="2"/>
      <c r="L22" s="52"/>
      <c r="M22" s="6"/>
      <c r="N22" s="6"/>
      <c r="O22" s="6"/>
      <c r="P22" s="6"/>
      <c r="R22" s="158"/>
      <c r="S22" s="158"/>
      <c r="T22" s="158"/>
      <c r="U22" s="158"/>
      <c r="V22" s="158"/>
    </row>
    <row r="23" spans="1:22" s="173" customFormat="1" ht="22" customHeight="1">
      <c r="A23" s="130" t="s">
        <v>171</v>
      </c>
      <c r="B23" s="180">
        <v>12</v>
      </c>
      <c r="C23" s="180"/>
      <c r="D23" s="179">
        <v>17419916</v>
      </c>
      <c r="E23" s="2"/>
      <c r="F23" s="179">
        <v>12848838</v>
      </c>
      <c r="G23" s="2"/>
      <c r="H23" s="5">
        <v>0</v>
      </c>
      <c r="I23" s="1"/>
      <c r="J23" s="1">
        <v>3450851</v>
      </c>
      <c r="K23" s="200"/>
      <c r="L23" s="52"/>
      <c r="M23" s="52"/>
      <c r="N23" s="52"/>
      <c r="O23" s="52"/>
      <c r="P23" s="52"/>
      <c r="R23" s="158"/>
      <c r="S23" s="158"/>
      <c r="T23" s="158"/>
      <c r="U23" s="158"/>
      <c r="V23" s="158"/>
    </row>
    <row r="24" spans="1:22" s="173" customFormat="1" ht="22" customHeight="1">
      <c r="A24" s="130" t="s">
        <v>15</v>
      </c>
      <c r="B24" s="180">
        <v>13</v>
      </c>
      <c r="C24" s="180"/>
      <c r="D24" s="179">
        <v>77520564</v>
      </c>
      <c r="E24" s="4"/>
      <c r="F24" s="179">
        <v>61897422</v>
      </c>
      <c r="G24" s="2"/>
      <c r="H24" s="1">
        <v>70010397</v>
      </c>
      <c r="I24" s="1"/>
      <c r="J24" s="1">
        <v>59630916</v>
      </c>
      <c r="K24" s="200"/>
      <c r="L24" s="52"/>
      <c r="M24" s="52"/>
      <c r="N24" s="52"/>
      <c r="O24" s="52"/>
      <c r="P24" s="52"/>
      <c r="R24" s="158"/>
      <c r="S24" s="158"/>
      <c r="T24" s="158"/>
      <c r="U24" s="158"/>
      <c r="V24" s="158"/>
    </row>
    <row r="25" spans="1:22" s="173" customFormat="1" ht="22" customHeight="1">
      <c r="A25" s="187" t="s">
        <v>16</v>
      </c>
      <c r="B25" s="148"/>
      <c r="C25" s="148"/>
      <c r="D25" s="201">
        <f>SUM(D19:D24)</f>
        <v>254873926</v>
      </c>
      <c r="E25" s="179"/>
      <c r="F25" s="201">
        <f>SUM(F19:F24)</f>
        <v>201172094</v>
      </c>
      <c r="G25" s="2">
        <v>0</v>
      </c>
      <c r="H25" s="201">
        <f>SUM(H19:H24)</f>
        <v>228420559</v>
      </c>
      <c r="I25" s="179"/>
      <c r="J25" s="201">
        <f>SUM(J19:J24)</f>
        <v>177374019</v>
      </c>
      <c r="L25" s="52"/>
      <c r="M25" s="6"/>
      <c r="N25" s="6"/>
      <c r="O25" s="6"/>
      <c r="P25" s="6"/>
      <c r="R25" s="158"/>
      <c r="S25" s="158"/>
      <c r="T25" s="158"/>
      <c r="U25" s="158"/>
      <c r="V25" s="158"/>
    </row>
    <row r="26" spans="1:22" s="173" customFormat="1" ht="22" customHeight="1" thickBot="1">
      <c r="A26" s="172" t="s">
        <v>17</v>
      </c>
      <c r="B26" s="143"/>
      <c r="C26" s="143"/>
      <c r="D26" s="202">
        <f>D16+D25</f>
        <v>2084092294</v>
      </c>
      <c r="E26" s="179"/>
      <c r="F26" s="202">
        <f>F16+F25</f>
        <v>1505724396</v>
      </c>
      <c r="G26" s="179"/>
      <c r="H26" s="202">
        <f>H16+H25</f>
        <v>1997665860</v>
      </c>
      <c r="I26" s="179"/>
      <c r="J26" s="202">
        <f>J16+J25</f>
        <v>1527202415</v>
      </c>
      <c r="L26" s="9"/>
      <c r="M26" s="6"/>
      <c r="N26" s="6"/>
      <c r="O26" s="6"/>
      <c r="P26" s="6"/>
      <c r="R26" s="158"/>
      <c r="S26" s="158"/>
      <c r="T26" s="158"/>
      <c r="U26" s="158"/>
      <c r="V26" s="158"/>
    </row>
    <row r="27" spans="1:22" ht="22" customHeight="1" thickTop="1">
      <c r="B27" s="174"/>
      <c r="C27" s="174"/>
      <c r="D27" s="73"/>
      <c r="E27" s="203"/>
      <c r="F27" s="203"/>
      <c r="G27" s="196"/>
      <c r="H27" s="203"/>
      <c r="I27" s="203"/>
      <c r="J27" s="203"/>
    </row>
    <row r="28" spans="1:22" ht="22" customHeight="1">
      <c r="B28" s="174"/>
      <c r="C28" s="174"/>
      <c r="D28" s="1"/>
      <c r="E28" s="203"/>
      <c r="F28" s="1"/>
      <c r="G28" s="1"/>
      <c r="H28" s="1"/>
      <c r="I28" s="1"/>
      <c r="J28" s="1"/>
    </row>
    <row r="29" spans="1:22" ht="22" customHeight="1">
      <c r="B29" s="174"/>
      <c r="C29" s="174"/>
      <c r="D29" s="1"/>
      <c r="E29" s="203"/>
      <c r="F29" s="1"/>
      <c r="G29" s="1"/>
      <c r="H29" s="1"/>
      <c r="I29" s="1"/>
      <c r="J29" s="1"/>
    </row>
    <row r="30" spans="1:22" ht="22" customHeight="1">
      <c r="B30" s="174"/>
      <c r="C30" s="174"/>
      <c r="D30" s="1"/>
      <c r="E30" s="203"/>
      <c r="F30" s="1"/>
      <c r="G30" s="1"/>
      <c r="H30" s="1"/>
      <c r="I30" s="1"/>
      <c r="J30" s="1"/>
    </row>
    <row r="31" spans="1:22" ht="22" customHeight="1">
      <c r="B31" s="174"/>
      <c r="C31" s="174"/>
      <c r="D31" s="1"/>
      <c r="E31" s="203"/>
      <c r="F31" s="1"/>
      <c r="G31" s="1"/>
      <c r="H31" s="1"/>
      <c r="I31" s="1"/>
      <c r="J31" s="1"/>
    </row>
    <row r="32" spans="1:22" ht="22" customHeight="1">
      <c r="B32" s="174"/>
      <c r="C32" s="174"/>
      <c r="D32" s="1"/>
      <c r="E32" s="203"/>
      <c r="F32" s="1"/>
      <c r="G32" s="1"/>
      <c r="H32" s="1"/>
      <c r="I32" s="1"/>
      <c r="J32" s="1"/>
    </row>
    <row r="33" spans="1:10" ht="22" customHeight="1">
      <c r="B33" s="174"/>
      <c r="C33" s="174"/>
      <c r="D33" s="1"/>
      <c r="E33" s="203"/>
      <c r="F33" s="1"/>
      <c r="G33" s="1"/>
      <c r="H33" s="1"/>
      <c r="I33" s="1"/>
      <c r="J33" s="1"/>
    </row>
    <row r="34" spans="1:10" ht="22" customHeight="1">
      <c r="B34" s="174"/>
      <c r="C34" s="174"/>
      <c r="D34" s="1"/>
      <c r="E34" s="203"/>
      <c r="F34" s="1"/>
      <c r="G34" s="1"/>
      <c r="H34" s="1"/>
      <c r="I34" s="1"/>
      <c r="J34" s="1"/>
    </row>
    <row r="35" spans="1:10" ht="22" customHeight="1"/>
    <row r="36" spans="1:10" ht="22" customHeight="1"/>
    <row r="37" spans="1:10" ht="22" customHeight="1"/>
    <row r="38" spans="1:10" ht="22" customHeight="1"/>
    <row r="39" spans="1:10" ht="22" customHeight="1"/>
    <row r="40" spans="1:10" ht="22" customHeight="1"/>
    <row r="41" spans="1:10" ht="22" customHeight="1"/>
    <row r="42" spans="1:10" ht="22" customHeight="1"/>
    <row r="43" spans="1:10" ht="22" customHeight="1"/>
    <row r="44" spans="1:10" ht="22" customHeight="1">
      <c r="A44" s="122"/>
      <c r="B44" s="122"/>
      <c r="C44" s="122"/>
      <c r="D44" s="122"/>
      <c r="E44" s="122"/>
      <c r="F44" s="122"/>
      <c r="G44" s="122"/>
      <c r="H44" s="122"/>
      <c r="I44" s="122"/>
      <c r="J44" s="122"/>
    </row>
    <row r="45" spans="1:10" ht="22" customHeight="1">
      <c r="A45" s="122"/>
      <c r="B45" s="126"/>
      <c r="C45" s="126"/>
      <c r="D45" s="126"/>
      <c r="E45" s="126"/>
    </row>
    <row r="46" spans="1:10" ht="22" customHeight="1">
      <c r="A46" s="122"/>
      <c r="B46" s="122"/>
      <c r="C46" s="122"/>
      <c r="D46" s="122"/>
      <c r="E46" s="122"/>
    </row>
    <row r="47" spans="1:10" ht="22" customHeight="1">
      <c r="A47" s="122"/>
      <c r="B47" s="122"/>
      <c r="C47" s="122"/>
      <c r="D47" s="122"/>
      <c r="E47" s="122"/>
      <c r="F47" s="122"/>
      <c r="G47" s="122"/>
      <c r="H47" s="122"/>
      <c r="I47" s="122"/>
      <c r="J47" s="122"/>
    </row>
    <row r="48" spans="1:10" ht="22" customHeight="1">
      <c r="A48" s="122" t="s">
        <v>125</v>
      </c>
      <c r="B48" s="122"/>
      <c r="C48" s="122"/>
      <c r="D48" s="122"/>
      <c r="E48" s="122"/>
      <c r="F48" s="122"/>
      <c r="G48" s="122"/>
      <c r="H48" s="122"/>
      <c r="I48" s="122"/>
      <c r="J48" s="122"/>
    </row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2" customHeight="1"/>
    <row r="80" ht="22" customHeight="1"/>
    <row r="81" ht="22" customHeight="1"/>
    <row r="82" ht="22" customHeight="1"/>
    <row r="83" ht="22" customHeight="1"/>
    <row r="84" ht="22" customHeight="1"/>
    <row r="85" ht="22" customHeight="1"/>
    <row r="86" ht="22" customHeight="1"/>
    <row r="87" ht="22" customHeight="1"/>
    <row r="88" ht="22" customHeight="1"/>
    <row r="89" ht="22" customHeight="1"/>
    <row r="90" ht="22" customHeight="1"/>
    <row r="91" ht="22" customHeight="1"/>
    <row r="92" ht="22" customHeight="1"/>
    <row r="93" ht="22" customHeight="1"/>
    <row r="94" ht="22" customHeight="1"/>
    <row r="95" ht="22" customHeight="1"/>
    <row r="96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  <row r="121" ht="22" customHeight="1"/>
    <row r="122" ht="22" customHeight="1"/>
  </sheetData>
  <mergeCells count="8">
    <mergeCell ref="D7:G7"/>
    <mergeCell ref="H7:J7"/>
    <mergeCell ref="D6:G6"/>
    <mergeCell ref="H6:J6"/>
    <mergeCell ref="A1:J1"/>
    <mergeCell ref="A2:J2"/>
    <mergeCell ref="A3:J3"/>
    <mergeCell ref="A4:J4"/>
  </mergeCells>
  <pageMargins left="0.8" right="0.2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63"/>
  <sheetViews>
    <sheetView tabSelected="1" zoomScale="85" zoomScaleNormal="85" zoomScaleSheetLayoutView="85" workbookViewId="0">
      <selection activeCell="A11" sqref="A11"/>
    </sheetView>
  </sheetViews>
  <sheetFormatPr defaultColWidth="7.81640625" defaultRowHeight="15.5"/>
  <cols>
    <col min="1" max="1" width="50.54296875" style="173" customWidth="1"/>
    <col min="2" max="2" width="9.26953125" style="173" customWidth="1"/>
    <col min="3" max="3" width="15.1796875" style="173" customWidth="1"/>
    <col min="4" max="4" width="1.453125" style="173" customWidth="1"/>
    <col min="5" max="5" width="15.1796875" style="173" customWidth="1"/>
    <col min="6" max="6" width="1.453125" style="173" customWidth="1"/>
    <col min="7" max="7" width="15.1796875" style="173" customWidth="1"/>
    <col min="8" max="8" width="1.453125" style="173" customWidth="1"/>
    <col min="9" max="9" width="15.1796875" style="173" customWidth="1"/>
    <col min="10" max="10" width="34.81640625" style="173" customWidth="1"/>
    <col min="11" max="11" width="11.81640625" style="173" bestFit="1" customWidth="1"/>
    <col min="12" max="16384" width="7.81640625" style="173"/>
  </cols>
  <sheetData>
    <row r="1" spans="1:21" s="142" customFormat="1" ht="20.149999999999999" customHeight="1">
      <c r="A1" s="209" t="s">
        <v>148</v>
      </c>
      <c r="B1" s="209"/>
      <c r="C1" s="209"/>
      <c r="D1" s="209"/>
      <c r="E1" s="209"/>
      <c r="F1" s="209"/>
      <c r="G1" s="209"/>
      <c r="H1" s="209"/>
      <c r="I1" s="209"/>
      <c r="J1" s="172"/>
    </row>
    <row r="2" spans="1:21" s="142" customFormat="1" ht="20.149999999999999" customHeight="1">
      <c r="A2" s="209" t="s">
        <v>18</v>
      </c>
      <c r="B2" s="209"/>
      <c r="C2" s="209"/>
      <c r="D2" s="209"/>
      <c r="E2" s="209"/>
      <c r="F2" s="209"/>
      <c r="G2" s="209"/>
      <c r="H2" s="209"/>
      <c r="I2" s="209"/>
    </row>
    <row r="3" spans="1:21" s="142" customFormat="1" ht="20.149999999999999" customHeight="1">
      <c r="A3" s="210" t="s">
        <v>168</v>
      </c>
      <c r="B3" s="210"/>
      <c r="C3" s="210"/>
      <c r="D3" s="210"/>
      <c r="E3" s="210"/>
      <c r="F3" s="210"/>
      <c r="G3" s="210"/>
      <c r="H3" s="210"/>
      <c r="I3" s="210"/>
    </row>
    <row r="4" spans="1:21" s="142" customFormat="1" ht="20.149999999999999" customHeight="1">
      <c r="A4" s="211" t="s">
        <v>1</v>
      </c>
      <c r="B4" s="211"/>
      <c r="C4" s="211"/>
      <c r="D4" s="211"/>
      <c r="E4" s="211"/>
      <c r="F4" s="211"/>
      <c r="G4" s="211"/>
      <c r="H4" s="211"/>
      <c r="I4" s="211"/>
    </row>
    <row r="5" spans="1:21" s="142" customFormat="1" ht="6" customHeight="1"/>
    <row r="6" spans="1:21" s="142" customFormat="1" ht="19" customHeight="1">
      <c r="B6" s="143" t="s">
        <v>2</v>
      </c>
      <c r="C6" s="209" t="s">
        <v>3</v>
      </c>
      <c r="D6" s="209"/>
      <c r="E6" s="209"/>
      <c r="F6" s="209"/>
      <c r="G6" s="209" t="s">
        <v>4</v>
      </c>
      <c r="H6" s="209"/>
      <c r="I6" s="209"/>
    </row>
    <row r="7" spans="1:21" s="142" customFormat="1" ht="19" customHeight="1">
      <c r="C7" s="209" t="s">
        <v>5</v>
      </c>
      <c r="D7" s="209"/>
      <c r="E7" s="209"/>
      <c r="F7" s="209"/>
      <c r="G7" s="209" t="s">
        <v>5</v>
      </c>
      <c r="H7" s="209"/>
      <c r="I7" s="209"/>
    </row>
    <row r="8" spans="1:21" ht="19" customHeight="1">
      <c r="C8" s="143">
        <v>2023</v>
      </c>
      <c r="D8" s="143"/>
      <c r="E8" s="143">
        <v>2022</v>
      </c>
      <c r="F8" s="143"/>
      <c r="G8" s="143">
        <v>2023</v>
      </c>
      <c r="H8" s="143"/>
      <c r="I8" s="143">
        <v>2022</v>
      </c>
    </row>
    <row r="9" spans="1:21" ht="19" customHeight="1">
      <c r="A9" s="174" t="s">
        <v>19</v>
      </c>
      <c r="B9" s="175"/>
      <c r="C9" s="176"/>
      <c r="E9" s="177"/>
      <c r="I9" s="177"/>
    </row>
    <row r="10" spans="1:21" ht="19" customHeight="1">
      <c r="A10" s="142" t="s">
        <v>20</v>
      </c>
      <c r="B10" s="148"/>
      <c r="C10" s="178"/>
      <c r="D10" s="178"/>
      <c r="E10" s="179"/>
      <c r="F10" s="178"/>
      <c r="G10" s="178"/>
      <c r="H10" s="178"/>
      <c r="I10" s="179"/>
    </row>
    <row r="11" spans="1:21" ht="19" customHeight="1">
      <c r="A11" s="130" t="s">
        <v>201</v>
      </c>
      <c r="B11" s="180">
        <v>14</v>
      </c>
      <c r="C11" s="5">
        <v>0</v>
      </c>
      <c r="D11" s="179"/>
      <c r="E11" s="30">
        <v>548456717</v>
      </c>
      <c r="F11" s="179"/>
      <c r="G11" s="5">
        <v>0</v>
      </c>
      <c r="H11" s="179"/>
      <c r="I11" s="30">
        <v>548456717</v>
      </c>
      <c r="J11" s="182"/>
      <c r="K11" s="183"/>
      <c r="Q11" s="158"/>
      <c r="R11" s="158"/>
      <c r="S11" s="158"/>
      <c r="T11" s="158"/>
      <c r="U11" s="158"/>
    </row>
    <row r="12" spans="1:21" ht="19" customHeight="1">
      <c r="A12" s="130" t="s">
        <v>106</v>
      </c>
      <c r="B12" s="180">
        <v>15</v>
      </c>
      <c r="C12" s="30">
        <f>223747373+6207680</f>
        <v>229955053</v>
      </c>
      <c r="D12" s="179"/>
      <c r="E12" s="30">
        <v>214254285</v>
      </c>
      <c r="F12" s="179"/>
      <c r="G12" s="30">
        <f>208090842-1029000+6207681</f>
        <v>213269523</v>
      </c>
      <c r="H12" s="179"/>
      <c r="I12" s="30">
        <v>200021846</v>
      </c>
      <c r="J12" s="184"/>
      <c r="K12" s="183"/>
      <c r="M12" s="183"/>
      <c r="Q12" s="158"/>
      <c r="R12" s="158"/>
      <c r="S12" s="158"/>
      <c r="T12" s="158"/>
      <c r="U12" s="158"/>
    </row>
    <row r="13" spans="1:21" ht="19" customHeight="1">
      <c r="A13" s="130" t="s">
        <v>135</v>
      </c>
      <c r="B13" s="180">
        <v>16</v>
      </c>
      <c r="C13" s="5">
        <v>0</v>
      </c>
      <c r="D13" s="179"/>
      <c r="E13" s="5">
        <v>0</v>
      </c>
      <c r="F13" s="179"/>
      <c r="G13" s="5">
        <v>0</v>
      </c>
      <c r="H13" s="179"/>
      <c r="I13" s="30">
        <v>60000000</v>
      </c>
      <c r="J13" s="184"/>
      <c r="K13" s="183"/>
      <c r="M13" s="183"/>
      <c r="Q13" s="158"/>
      <c r="R13" s="158"/>
      <c r="S13" s="158"/>
      <c r="T13" s="158"/>
      <c r="U13" s="158"/>
    </row>
    <row r="14" spans="1:21" ht="19" customHeight="1">
      <c r="A14" s="130" t="s">
        <v>110</v>
      </c>
      <c r="B14" s="180">
        <v>17</v>
      </c>
      <c r="C14" s="30">
        <v>17108448</v>
      </c>
      <c r="E14" s="30">
        <v>18600306</v>
      </c>
      <c r="G14" s="30">
        <v>10070101</v>
      </c>
      <c r="I14" s="30">
        <v>12768113</v>
      </c>
      <c r="J14" s="182"/>
      <c r="K14" s="183"/>
      <c r="Q14" s="158"/>
      <c r="R14" s="158"/>
      <c r="S14" s="158"/>
      <c r="T14" s="158"/>
      <c r="U14" s="158"/>
    </row>
    <row r="15" spans="1:21" ht="19" customHeight="1">
      <c r="A15" s="130" t="s">
        <v>21</v>
      </c>
      <c r="B15" s="180">
        <v>18</v>
      </c>
      <c r="C15" s="30">
        <v>157082321</v>
      </c>
      <c r="E15" s="30">
        <v>133448145</v>
      </c>
      <c r="G15" s="30">
        <v>146855527</v>
      </c>
      <c r="I15" s="30">
        <v>124533976</v>
      </c>
      <c r="J15" s="182"/>
      <c r="K15" s="183"/>
      <c r="Q15" s="158"/>
      <c r="R15" s="158"/>
      <c r="S15" s="158"/>
      <c r="T15" s="158"/>
      <c r="U15" s="158"/>
    </row>
    <row r="16" spans="1:21" ht="19" customHeight="1">
      <c r="A16" s="185" t="s">
        <v>22</v>
      </c>
      <c r="B16" s="148"/>
      <c r="C16" s="186">
        <f>SUM(C11:C15)</f>
        <v>404145822</v>
      </c>
      <c r="D16" s="179">
        <v>0</v>
      </c>
      <c r="E16" s="186">
        <f>SUM(E11:E15)</f>
        <v>914759453</v>
      </c>
      <c r="F16" s="179">
        <v>0</v>
      </c>
      <c r="G16" s="186">
        <f>SUM(G11:G15)</f>
        <v>370195151</v>
      </c>
      <c r="H16" s="179"/>
      <c r="I16" s="186">
        <f>SUM(I11:I15)</f>
        <v>945780652</v>
      </c>
      <c r="Q16" s="158"/>
      <c r="R16" s="158"/>
      <c r="S16" s="158"/>
      <c r="T16" s="158"/>
      <c r="U16" s="158"/>
    </row>
    <row r="17" spans="1:21" ht="19" customHeight="1">
      <c r="B17" s="148"/>
      <c r="C17" s="179"/>
      <c r="D17" s="179"/>
      <c r="E17" s="179"/>
      <c r="F17" s="179"/>
      <c r="G17" s="179"/>
      <c r="H17" s="179"/>
      <c r="I17" s="179"/>
      <c r="Q17" s="158"/>
      <c r="R17" s="158"/>
      <c r="S17" s="158"/>
      <c r="T17" s="158"/>
      <c r="U17" s="158"/>
    </row>
    <row r="18" spans="1:21" ht="19" customHeight="1">
      <c r="A18" s="142" t="s">
        <v>23</v>
      </c>
      <c r="B18" s="148"/>
      <c r="C18" s="54"/>
      <c r="E18" s="54"/>
      <c r="Q18" s="158"/>
      <c r="R18" s="158"/>
      <c r="S18" s="158"/>
      <c r="T18" s="158"/>
      <c r="U18" s="158"/>
    </row>
    <row r="19" spans="1:21" ht="19" customHeight="1">
      <c r="A19" s="130" t="s">
        <v>111</v>
      </c>
      <c r="B19" s="180">
        <v>17</v>
      </c>
      <c r="C19" s="181">
        <v>24119222</v>
      </c>
      <c r="D19" s="179"/>
      <c r="E19" s="181">
        <v>34119175</v>
      </c>
      <c r="F19" s="179"/>
      <c r="G19" s="181">
        <v>4941993</v>
      </c>
      <c r="H19" s="179"/>
      <c r="I19" s="181">
        <v>14837360</v>
      </c>
      <c r="J19" s="128"/>
      <c r="K19" s="183"/>
      <c r="Q19" s="158"/>
      <c r="R19" s="158"/>
      <c r="S19" s="158"/>
      <c r="T19" s="158"/>
      <c r="U19" s="158"/>
    </row>
    <row r="20" spans="1:21" ht="19" customHeight="1">
      <c r="A20" s="130" t="s">
        <v>24</v>
      </c>
      <c r="B20" s="180">
        <v>10</v>
      </c>
      <c r="C20" s="181">
        <v>2198101</v>
      </c>
      <c r="D20" s="179"/>
      <c r="E20" s="181">
        <v>2198101</v>
      </c>
      <c r="F20" s="179"/>
      <c r="G20" s="181">
        <v>1319333</v>
      </c>
      <c r="H20" s="179"/>
      <c r="I20" s="181">
        <v>1319333</v>
      </c>
      <c r="J20" s="128"/>
      <c r="K20" s="183"/>
      <c r="Q20" s="158"/>
      <c r="R20" s="158"/>
      <c r="S20" s="158"/>
      <c r="T20" s="158"/>
      <c r="U20" s="158"/>
    </row>
    <row r="21" spans="1:21" ht="19" customHeight="1">
      <c r="A21" s="130" t="s">
        <v>118</v>
      </c>
      <c r="B21" s="180">
        <v>19</v>
      </c>
      <c r="C21" s="181">
        <v>81612747</v>
      </c>
      <c r="D21" s="179"/>
      <c r="E21" s="181">
        <v>69246780</v>
      </c>
      <c r="F21" s="179"/>
      <c r="G21" s="181">
        <v>76580487</v>
      </c>
      <c r="H21" s="179"/>
      <c r="I21" s="181">
        <v>65123822</v>
      </c>
      <c r="J21" s="128"/>
      <c r="K21" s="183"/>
      <c r="Q21" s="158"/>
      <c r="R21" s="158"/>
      <c r="S21" s="158"/>
      <c r="T21" s="158"/>
      <c r="U21" s="158"/>
    </row>
    <row r="22" spans="1:21" ht="19" customHeight="1">
      <c r="A22" s="130" t="s">
        <v>172</v>
      </c>
      <c r="B22" s="180">
        <v>12</v>
      </c>
      <c r="C22" s="5">
        <v>0</v>
      </c>
      <c r="D22" s="179"/>
      <c r="E22" s="5">
        <v>0</v>
      </c>
      <c r="F22" s="179"/>
      <c r="G22" s="181">
        <v>376782</v>
      </c>
      <c r="H22" s="179"/>
      <c r="I22" s="5">
        <v>0</v>
      </c>
      <c r="J22" s="128"/>
      <c r="K22" s="183"/>
      <c r="Q22" s="158"/>
      <c r="R22" s="158"/>
      <c r="S22" s="158"/>
      <c r="T22" s="158"/>
      <c r="U22" s="158"/>
    </row>
    <row r="23" spans="1:21" ht="19" customHeight="1">
      <c r="A23" s="130" t="s">
        <v>25</v>
      </c>
      <c r="B23" s="180"/>
      <c r="C23" s="181">
        <v>33802824</v>
      </c>
      <c r="D23" s="179"/>
      <c r="E23" s="181">
        <v>34271984</v>
      </c>
      <c r="F23" s="179"/>
      <c r="G23" s="181">
        <v>33802824</v>
      </c>
      <c r="H23" s="179"/>
      <c r="I23" s="181">
        <v>34675984</v>
      </c>
      <c r="J23" s="128"/>
      <c r="K23" s="183"/>
      <c r="Q23" s="158"/>
      <c r="R23" s="158"/>
      <c r="S23" s="158"/>
      <c r="T23" s="158"/>
      <c r="U23" s="158"/>
    </row>
    <row r="24" spans="1:21" ht="19" customHeight="1">
      <c r="A24" s="185" t="s">
        <v>26</v>
      </c>
      <c r="B24" s="187"/>
      <c r="C24" s="186">
        <f>SUM(C19:C23)</f>
        <v>141732894</v>
      </c>
      <c r="D24" s="179">
        <v>0</v>
      </c>
      <c r="E24" s="186">
        <f>SUM(E19:E23)</f>
        <v>139836040</v>
      </c>
      <c r="F24" s="179">
        <v>0</v>
      </c>
      <c r="G24" s="186">
        <f>SUM(G19:G23)</f>
        <v>117021419</v>
      </c>
      <c r="H24" s="179"/>
      <c r="I24" s="186">
        <f>SUM(I19:I23)</f>
        <v>115956499</v>
      </c>
      <c r="Q24" s="158"/>
      <c r="R24" s="158"/>
      <c r="S24" s="158"/>
      <c r="T24" s="158"/>
      <c r="U24" s="158"/>
    </row>
    <row r="25" spans="1:21" ht="19" customHeight="1">
      <c r="A25" s="188" t="s">
        <v>27</v>
      </c>
      <c r="B25" s="189"/>
      <c r="C25" s="186">
        <f>C16+C24</f>
        <v>545878716</v>
      </c>
      <c r="D25" s="179">
        <v>0</v>
      </c>
      <c r="E25" s="186">
        <f>E16+E24</f>
        <v>1054595493</v>
      </c>
      <c r="F25" s="179">
        <v>0</v>
      </c>
      <c r="G25" s="186">
        <f>G16+G24</f>
        <v>487216570</v>
      </c>
      <c r="H25" s="179"/>
      <c r="I25" s="186">
        <f>I16+I24</f>
        <v>1061737151</v>
      </c>
      <c r="Q25" s="158"/>
      <c r="R25" s="158"/>
      <c r="S25" s="158"/>
      <c r="T25" s="158"/>
      <c r="U25" s="158"/>
    </row>
    <row r="26" spans="1:21" ht="19" customHeight="1">
      <c r="A26" s="142"/>
      <c r="B26" s="175"/>
      <c r="C26" s="175"/>
      <c r="D26" s="175"/>
      <c r="E26" s="175"/>
      <c r="F26" s="175"/>
      <c r="G26" s="175"/>
      <c r="H26" s="175"/>
      <c r="I26" s="175"/>
    </row>
    <row r="27" spans="1:21" ht="19" customHeight="1">
      <c r="A27" s="142" t="s">
        <v>28</v>
      </c>
      <c r="C27" s="178"/>
      <c r="D27" s="178"/>
      <c r="E27" s="178"/>
      <c r="F27" s="178"/>
      <c r="G27" s="178"/>
      <c r="H27" s="178"/>
      <c r="I27" s="178"/>
    </row>
    <row r="28" spans="1:21" ht="19" customHeight="1">
      <c r="A28" s="142" t="s">
        <v>29</v>
      </c>
      <c r="B28" s="148">
        <v>25</v>
      </c>
      <c r="C28" s="178"/>
      <c r="D28" s="178"/>
      <c r="E28" s="178"/>
      <c r="F28" s="178"/>
      <c r="G28" s="178"/>
      <c r="H28" s="178"/>
      <c r="I28" s="178"/>
    </row>
    <row r="29" spans="1:21" ht="19" customHeight="1">
      <c r="A29" s="189" t="s">
        <v>30</v>
      </c>
      <c r="B29" s="189"/>
      <c r="C29" s="178"/>
      <c r="D29" s="178"/>
      <c r="E29" s="178"/>
      <c r="F29" s="178"/>
      <c r="G29" s="178"/>
      <c r="H29" s="178"/>
      <c r="I29" s="178"/>
    </row>
    <row r="30" spans="1:21" ht="19" customHeight="1" thickBot="1">
      <c r="A30" s="137" t="s">
        <v>136</v>
      </c>
      <c r="B30" s="189"/>
      <c r="C30" s="190">
        <v>300000000</v>
      </c>
      <c r="D30" s="178"/>
      <c r="E30" s="190">
        <v>300000000</v>
      </c>
      <c r="F30" s="178"/>
      <c r="G30" s="190">
        <v>300000000</v>
      </c>
      <c r="H30" s="178"/>
      <c r="I30" s="190">
        <v>300000000</v>
      </c>
    </row>
    <row r="31" spans="1:21" ht="19" customHeight="1" thickTop="1">
      <c r="A31" s="130" t="s">
        <v>31</v>
      </c>
      <c r="B31" s="189"/>
      <c r="C31" s="179"/>
      <c r="D31" s="179"/>
      <c r="E31" s="179"/>
      <c r="F31" s="179"/>
      <c r="G31" s="179"/>
      <c r="H31" s="179"/>
      <c r="I31" s="179"/>
      <c r="Q31" s="158"/>
      <c r="R31" s="158"/>
      <c r="S31" s="158"/>
      <c r="T31" s="158"/>
      <c r="U31" s="158"/>
    </row>
    <row r="32" spans="1:21" ht="19" customHeight="1">
      <c r="A32" s="137" t="s">
        <v>169</v>
      </c>
      <c r="B32" s="189"/>
      <c r="C32" s="179"/>
      <c r="D32" s="179"/>
      <c r="E32" s="179"/>
      <c r="F32" s="179"/>
      <c r="G32" s="179"/>
      <c r="H32" s="179"/>
      <c r="I32" s="179"/>
      <c r="Q32" s="158"/>
      <c r="R32" s="158"/>
      <c r="S32" s="158"/>
      <c r="T32" s="158"/>
      <c r="U32" s="158"/>
    </row>
    <row r="33" spans="1:21" ht="19" customHeight="1">
      <c r="A33" s="137" t="s">
        <v>138</v>
      </c>
      <c r="B33" s="189"/>
      <c r="C33" s="179">
        <v>300000000</v>
      </c>
      <c r="D33" s="179"/>
      <c r="E33" s="179"/>
      <c r="F33" s="179"/>
      <c r="G33" s="179">
        <v>300000000</v>
      </c>
      <c r="H33" s="179"/>
      <c r="I33" s="179"/>
      <c r="Q33" s="158"/>
      <c r="R33" s="158"/>
      <c r="S33" s="158"/>
      <c r="T33" s="158"/>
      <c r="U33" s="158"/>
    </row>
    <row r="34" spans="1:21" ht="19" customHeight="1">
      <c r="A34" s="137" t="s">
        <v>137</v>
      </c>
      <c r="B34" s="189"/>
      <c r="C34" s="179"/>
      <c r="D34" s="179"/>
      <c r="E34" s="179"/>
      <c r="F34" s="179"/>
      <c r="G34" s="179"/>
      <c r="H34" s="179"/>
      <c r="I34" s="179"/>
      <c r="Q34" s="158"/>
      <c r="R34" s="158"/>
      <c r="S34" s="158"/>
      <c r="T34" s="158"/>
      <c r="U34" s="158"/>
    </row>
    <row r="35" spans="1:21" ht="19" customHeight="1">
      <c r="A35" s="137" t="s">
        <v>138</v>
      </c>
      <c r="B35" s="189"/>
      <c r="C35" s="179"/>
      <c r="D35" s="179"/>
      <c r="E35" s="179">
        <v>225000000</v>
      </c>
      <c r="F35" s="179"/>
      <c r="G35" s="179"/>
      <c r="H35" s="179"/>
      <c r="I35" s="179">
        <v>225000000</v>
      </c>
      <c r="Q35" s="158"/>
      <c r="R35" s="158"/>
      <c r="S35" s="158"/>
      <c r="T35" s="158"/>
      <c r="U35" s="158"/>
    </row>
    <row r="36" spans="1:21" ht="19" customHeight="1">
      <c r="A36" s="123" t="s">
        <v>170</v>
      </c>
      <c r="B36" s="189">
        <v>25</v>
      </c>
      <c r="C36" s="179">
        <v>971405000</v>
      </c>
      <c r="D36" s="179"/>
      <c r="E36" s="5">
        <v>0</v>
      </c>
      <c r="F36" s="179"/>
      <c r="G36" s="179">
        <v>971405000</v>
      </c>
      <c r="H36" s="179"/>
      <c r="I36" s="5">
        <v>0</v>
      </c>
      <c r="Q36" s="158"/>
      <c r="R36" s="158"/>
      <c r="S36" s="158"/>
      <c r="T36" s="158"/>
      <c r="U36" s="158"/>
    </row>
    <row r="37" spans="1:21" ht="19" customHeight="1">
      <c r="A37" s="123" t="s">
        <v>126</v>
      </c>
      <c r="B37" s="189"/>
      <c r="C37" s="179"/>
      <c r="D37" s="179"/>
      <c r="E37" s="179"/>
      <c r="F37" s="179"/>
      <c r="G37" s="179"/>
      <c r="H37" s="179"/>
      <c r="I37" s="179"/>
      <c r="Q37" s="158"/>
      <c r="R37" s="158"/>
      <c r="S37" s="158"/>
      <c r="T37" s="158"/>
      <c r="U37" s="158"/>
    </row>
    <row r="38" spans="1:21" ht="19" customHeight="1">
      <c r="A38" s="191" t="s">
        <v>127</v>
      </c>
      <c r="B38" s="156"/>
      <c r="C38" s="181">
        <v>800010</v>
      </c>
      <c r="D38" s="181"/>
      <c r="E38" s="181">
        <v>800010</v>
      </c>
      <c r="F38" s="179"/>
      <c r="G38" s="5">
        <v>0</v>
      </c>
      <c r="H38" s="9"/>
      <c r="I38" s="5">
        <v>0</v>
      </c>
      <c r="Q38" s="158"/>
      <c r="R38" s="158"/>
      <c r="S38" s="158"/>
      <c r="T38" s="158"/>
      <c r="U38" s="158"/>
    </row>
    <row r="39" spans="1:21" ht="19" customHeight="1">
      <c r="A39" s="123" t="s">
        <v>139</v>
      </c>
      <c r="B39" s="156"/>
      <c r="C39" s="181"/>
      <c r="D39" s="181"/>
      <c r="E39" s="181"/>
      <c r="F39" s="54"/>
      <c r="G39" s="5"/>
      <c r="H39" s="117"/>
      <c r="I39" s="5"/>
      <c r="Q39" s="158"/>
      <c r="R39" s="158"/>
      <c r="S39" s="158"/>
      <c r="T39" s="158"/>
      <c r="U39" s="158"/>
    </row>
    <row r="40" spans="1:21" ht="19" customHeight="1">
      <c r="A40" s="191" t="s">
        <v>140</v>
      </c>
      <c r="B40" s="156"/>
      <c r="C40" s="181">
        <v>6587330</v>
      </c>
      <c r="D40" s="181"/>
      <c r="E40" s="181">
        <v>3642145</v>
      </c>
      <c r="F40" s="179"/>
      <c r="G40" s="5">
        <v>0</v>
      </c>
      <c r="H40" s="9"/>
      <c r="I40" s="5">
        <v>0</v>
      </c>
      <c r="Q40" s="158"/>
      <c r="R40" s="158"/>
      <c r="S40" s="158"/>
      <c r="T40" s="158"/>
      <c r="U40" s="158"/>
    </row>
    <row r="41" spans="1:21" ht="19" customHeight="1">
      <c r="A41" s="142" t="s">
        <v>32</v>
      </c>
      <c r="B41" s="187"/>
      <c r="C41" s="179"/>
      <c r="D41" s="179"/>
      <c r="E41" s="179"/>
      <c r="F41" s="179"/>
      <c r="G41" s="179"/>
      <c r="H41" s="179"/>
      <c r="I41" s="179"/>
      <c r="Q41" s="158"/>
      <c r="R41" s="158"/>
      <c r="S41" s="158"/>
      <c r="T41" s="158"/>
      <c r="U41" s="158"/>
    </row>
    <row r="42" spans="1:21" ht="19" customHeight="1">
      <c r="A42" s="189" t="s">
        <v>33</v>
      </c>
      <c r="B42" s="148"/>
      <c r="C42" s="179"/>
      <c r="D42" s="179"/>
      <c r="E42" s="179"/>
      <c r="F42" s="179"/>
      <c r="G42" s="179"/>
      <c r="H42" s="179"/>
      <c r="I42" s="179"/>
      <c r="Q42" s="158"/>
      <c r="R42" s="158"/>
      <c r="S42" s="158"/>
      <c r="T42" s="158"/>
      <c r="U42" s="158"/>
    </row>
    <row r="43" spans="1:21" ht="19" customHeight="1">
      <c r="A43" s="137" t="s">
        <v>34</v>
      </c>
      <c r="B43" s="156">
        <v>21</v>
      </c>
      <c r="C43" s="179">
        <f>13800000+9018804</f>
        <v>22818804</v>
      </c>
      <c r="D43" s="179"/>
      <c r="E43" s="179">
        <v>13800000</v>
      </c>
      <c r="F43" s="179"/>
      <c r="G43" s="179">
        <f>13800000+9018804</f>
        <v>22818804</v>
      </c>
      <c r="H43" s="179"/>
      <c r="I43" s="179">
        <v>13800000</v>
      </c>
      <c r="Q43" s="158"/>
      <c r="R43" s="158"/>
      <c r="S43" s="158"/>
      <c r="T43" s="158"/>
      <c r="U43" s="158"/>
    </row>
    <row r="44" spans="1:21" ht="19" customHeight="1">
      <c r="A44" s="189" t="s">
        <v>35</v>
      </c>
      <c r="B44" s="148"/>
      <c r="C44" s="179">
        <f>218177374-9018804</f>
        <v>209158570</v>
      </c>
      <c r="D44" s="179"/>
      <c r="E44" s="179">
        <v>194728957</v>
      </c>
      <c r="F44" s="179"/>
      <c r="G44" s="179">
        <f>216334138-9018804</f>
        <v>207315334</v>
      </c>
      <c r="H44" s="179"/>
      <c r="I44" s="179">
        <v>218958066</v>
      </c>
      <c r="Q44" s="158"/>
      <c r="R44" s="158"/>
      <c r="S44" s="158"/>
      <c r="T44" s="158"/>
      <c r="U44" s="158"/>
    </row>
    <row r="45" spans="1:21" ht="19" customHeight="1">
      <c r="A45" s="122" t="s">
        <v>36</v>
      </c>
      <c r="B45" s="148"/>
      <c r="C45" s="194">
        <v>10012018</v>
      </c>
      <c r="D45" s="179"/>
      <c r="E45" s="194">
        <v>8320058</v>
      </c>
      <c r="F45" s="179"/>
      <c r="G45" s="194">
        <v>8910152</v>
      </c>
      <c r="H45" s="179"/>
      <c r="I45" s="194">
        <v>7707198</v>
      </c>
      <c r="Q45" s="158"/>
      <c r="R45" s="158"/>
      <c r="S45" s="158"/>
      <c r="T45" s="158"/>
      <c r="U45" s="158"/>
    </row>
    <row r="46" spans="1:21" ht="19" customHeight="1">
      <c r="A46" s="192" t="s">
        <v>161</v>
      </c>
      <c r="B46" s="148"/>
      <c r="D46" s="181"/>
      <c r="F46" s="10"/>
      <c r="H46" s="9"/>
      <c r="Q46" s="158"/>
      <c r="R46" s="158"/>
      <c r="S46" s="158"/>
      <c r="T46" s="158"/>
      <c r="U46" s="158"/>
    </row>
    <row r="47" spans="1:21" ht="19" customHeight="1">
      <c r="A47" s="191" t="s">
        <v>155</v>
      </c>
      <c r="B47" s="148"/>
      <c r="C47" s="10">
        <f>SUM(C31:C45)</f>
        <v>1520781732</v>
      </c>
      <c r="D47" s="181"/>
      <c r="E47" s="10">
        <f>SUM(E31:E45)</f>
        <v>446291170</v>
      </c>
      <c r="F47" s="10"/>
      <c r="G47" s="10">
        <f>SUM(G31:G45)</f>
        <v>1510449290</v>
      </c>
      <c r="H47" s="8"/>
      <c r="I47" s="10">
        <f>SUM(I31:I45)</f>
        <v>465465264</v>
      </c>
      <c r="Q47" s="158"/>
      <c r="R47" s="158"/>
      <c r="S47" s="158"/>
      <c r="T47" s="158"/>
      <c r="U47" s="158"/>
    </row>
    <row r="48" spans="1:21" ht="19" customHeight="1">
      <c r="A48" s="192" t="s">
        <v>37</v>
      </c>
      <c r="B48" s="156"/>
      <c r="C48" s="62">
        <v>17431846</v>
      </c>
      <c r="D48" s="11"/>
      <c r="E48" s="62">
        <v>4837733</v>
      </c>
      <c r="F48" s="11"/>
      <c r="G48" s="63">
        <v>0</v>
      </c>
      <c r="H48" s="12"/>
      <c r="I48" s="63">
        <v>0</v>
      </c>
      <c r="K48" s="13"/>
      <c r="L48" s="193"/>
      <c r="M48" s="13"/>
      <c r="Q48" s="158"/>
      <c r="R48" s="158"/>
      <c r="S48" s="158"/>
      <c r="T48" s="158"/>
      <c r="U48" s="158"/>
    </row>
    <row r="49" spans="1:21" ht="19" customHeight="1">
      <c r="A49" s="188" t="s">
        <v>38</v>
      </c>
      <c r="B49" s="189"/>
      <c r="C49" s="194">
        <f>SUM(C47:C48)</f>
        <v>1538213578</v>
      </c>
      <c r="D49" s="179"/>
      <c r="E49" s="194">
        <f>SUM(E47:E48)</f>
        <v>451128903</v>
      </c>
      <c r="F49" s="181"/>
      <c r="G49" s="194">
        <f>SUM(G47:G48)</f>
        <v>1510449290</v>
      </c>
      <c r="H49" s="179"/>
      <c r="I49" s="194">
        <f>SUM(I47:I48)</f>
        <v>465465264</v>
      </c>
      <c r="Q49" s="158"/>
      <c r="R49" s="158"/>
      <c r="S49" s="158"/>
      <c r="T49" s="158"/>
      <c r="U49" s="158"/>
    </row>
    <row r="50" spans="1:21" ht="19" customHeight="1" thickBot="1">
      <c r="A50" s="172" t="s">
        <v>39</v>
      </c>
      <c r="B50" s="175"/>
      <c r="C50" s="195">
        <f>C25+C49</f>
        <v>2084092294</v>
      </c>
      <c r="D50" s="179"/>
      <c r="E50" s="195">
        <f>E25+E49</f>
        <v>1505724396</v>
      </c>
      <c r="F50" s="179"/>
      <c r="G50" s="195">
        <f>G25+G49</f>
        <v>1997665860</v>
      </c>
      <c r="H50" s="179"/>
      <c r="I50" s="195">
        <f>I25+I49</f>
        <v>1527202415</v>
      </c>
      <c r="Q50" s="158"/>
      <c r="R50" s="158"/>
      <c r="S50" s="158"/>
      <c r="T50" s="158"/>
      <c r="U50" s="158"/>
    </row>
    <row r="51" spans="1:21" ht="19" customHeight="1" thickTop="1">
      <c r="A51" s="189"/>
      <c r="B51" s="189"/>
      <c r="C51" s="179"/>
      <c r="D51" s="179"/>
      <c r="E51" s="179"/>
      <c r="F51" s="179"/>
      <c r="G51" s="179"/>
      <c r="H51" s="179"/>
      <c r="I51" s="179"/>
      <c r="Q51" s="158"/>
      <c r="R51" s="158"/>
      <c r="S51" s="158"/>
      <c r="T51" s="158"/>
      <c r="U51" s="158"/>
    </row>
    <row r="52" spans="1:21" ht="19" customHeight="1">
      <c r="A52" s="189"/>
      <c r="B52" s="189"/>
      <c r="C52" s="179"/>
      <c r="D52" s="179"/>
      <c r="E52" s="179"/>
      <c r="F52" s="179"/>
      <c r="G52" s="179"/>
      <c r="H52" s="179"/>
      <c r="I52" s="179"/>
      <c r="Q52" s="158"/>
      <c r="R52" s="158"/>
      <c r="S52" s="158"/>
      <c r="T52" s="158"/>
      <c r="U52" s="158"/>
    </row>
    <row r="53" spans="1:21" ht="19" customHeight="1">
      <c r="A53" s="189"/>
      <c r="B53" s="189"/>
      <c r="C53" s="179"/>
      <c r="D53" s="179"/>
      <c r="E53" s="179"/>
      <c r="F53" s="179"/>
      <c r="G53" s="179"/>
      <c r="H53" s="179"/>
      <c r="I53" s="179"/>
      <c r="Q53" s="158"/>
      <c r="R53" s="158"/>
      <c r="S53" s="158"/>
      <c r="T53" s="158"/>
      <c r="U53" s="158"/>
    </row>
    <row r="54" spans="1:21" ht="19" customHeight="1">
      <c r="B54" s="189"/>
      <c r="C54" s="179"/>
      <c r="D54" s="179"/>
      <c r="E54" s="179"/>
      <c r="F54" s="179"/>
      <c r="G54" s="179"/>
      <c r="H54" s="179"/>
      <c r="I54" s="179"/>
    </row>
    <row r="55" spans="1:21" ht="19" customHeight="1">
      <c r="A55" s="122" t="s">
        <v>125</v>
      </c>
      <c r="B55" s="189"/>
      <c r="C55" s="179"/>
      <c r="D55" s="179"/>
      <c r="E55" s="179"/>
      <c r="F55" s="179"/>
      <c r="G55" s="179"/>
      <c r="H55" s="179"/>
      <c r="I55" s="179"/>
    </row>
    <row r="56" spans="1:21" ht="19" customHeight="1">
      <c r="B56" s="189"/>
      <c r="C56" s="179"/>
      <c r="D56" s="179"/>
      <c r="E56" s="179"/>
      <c r="F56" s="179"/>
      <c r="G56" s="179"/>
      <c r="H56" s="179"/>
      <c r="I56" s="179"/>
    </row>
    <row r="57" spans="1:21" ht="19" customHeight="1">
      <c r="A57" s="189"/>
      <c r="B57" s="189"/>
      <c r="C57" s="179"/>
      <c r="D57" s="179"/>
      <c r="E57" s="179"/>
      <c r="F57" s="179"/>
      <c r="G57" s="179"/>
      <c r="H57" s="179"/>
      <c r="I57" s="179"/>
    </row>
    <row r="58" spans="1:21" ht="19" customHeight="1">
      <c r="A58" s="122"/>
      <c r="B58" s="122"/>
      <c r="C58" s="122"/>
      <c r="D58" s="122"/>
      <c r="E58" s="122"/>
      <c r="F58" s="122"/>
      <c r="G58" s="122"/>
      <c r="H58" s="122"/>
      <c r="I58" s="122"/>
    </row>
    <row r="59" spans="1:21" ht="19" customHeight="1">
      <c r="A59" s="122"/>
      <c r="B59" s="126"/>
      <c r="C59" s="126"/>
      <c r="D59" s="126"/>
      <c r="E59" s="142"/>
      <c r="F59" s="142"/>
      <c r="G59" s="142"/>
      <c r="H59" s="142"/>
      <c r="I59" s="142"/>
    </row>
    <row r="60" spans="1:21" ht="19" customHeight="1">
      <c r="A60" s="122"/>
      <c r="B60" s="122"/>
      <c r="C60" s="122"/>
      <c r="D60" s="122"/>
      <c r="E60" s="142"/>
      <c r="F60" s="142"/>
      <c r="G60" s="142"/>
      <c r="H60" s="142"/>
      <c r="I60" s="142"/>
    </row>
    <row r="61" spans="1:21" ht="19" customHeight="1">
      <c r="A61" s="122"/>
      <c r="B61" s="122"/>
      <c r="C61" s="122"/>
      <c r="D61" s="122"/>
      <c r="E61" s="122"/>
      <c r="F61" s="122"/>
      <c r="G61" s="122"/>
      <c r="H61" s="122"/>
      <c r="I61" s="122"/>
    </row>
    <row r="62" spans="1:21" ht="19" customHeight="1">
      <c r="A62" s="122"/>
      <c r="B62" s="122"/>
      <c r="C62" s="122"/>
      <c r="D62" s="122"/>
      <c r="E62" s="122"/>
      <c r="F62" s="122"/>
      <c r="G62" s="122"/>
      <c r="H62" s="122"/>
      <c r="I62" s="122"/>
    </row>
    <row r="63" spans="1:21" ht="20.149999999999999" customHeight="1">
      <c r="B63" s="189"/>
      <c r="C63" s="179"/>
      <c r="D63" s="179"/>
      <c r="E63" s="179"/>
      <c r="F63" s="179"/>
      <c r="G63" s="179"/>
      <c r="H63" s="179"/>
      <c r="I63" s="179"/>
    </row>
  </sheetData>
  <mergeCells count="8">
    <mergeCell ref="C7:F7"/>
    <mergeCell ref="G7:I7"/>
    <mergeCell ref="C6:F6"/>
    <mergeCell ref="G6:I6"/>
    <mergeCell ref="A1:I1"/>
    <mergeCell ref="A2:I2"/>
    <mergeCell ref="A3:I3"/>
    <mergeCell ref="A4:I4"/>
  </mergeCells>
  <pageMargins left="0.9" right="0.2" top="1" bottom="0.5" header="0.5" footer="0.3"/>
  <pageSetup paperSize="9" scale="70" orientation="portrait" r:id="rId1"/>
  <headerFooter alignWithMargins="0"/>
  <ignoredErrors>
    <ignoredError sqref="D46 F46 H4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T79"/>
  <sheetViews>
    <sheetView topLeftCell="C40" zoomScale="85" zoomScaleNormal="85" zoomScaleSheetLayoutView="85" workbookViewId="0">
      <selection sqref="A1:L1"/>
    </sheetView>
  </sheetViews>
  <sheetFormatPr defaultColWidth="7.81640625" defaultRowHeight="15.5"/>
  <cols>
    <col min="1" max="1" width="14.81640625" style="129" hidden="1" customWidth="1"/>
    <col min="2" max="2" width="1.453125" style="122" hidden="1" customWidth="1"/>
    <col min="3" max="3" width="57.81640625" style="129" customWidth="1"/>
    <col min="4" max="4" width="6.453125" style="129" bestFit="1" customWidth="1"/>
    <col min="5" max="5" width="1.1796875" style="122" customWidth="1"/>
    <col min="6" max="6" width="14.81640625" style="122" bestFit="1" customWidth="1"/>
    <col min="7" max="7" width="1.1796875" style="122" customWidth="1"/>
    <col min="8" max="8" width="14.81640625" style="122" bestFit="1" customWidth="1"/>
    <col min="9" max="9" width="1.1796875" style="122" customWidth="1"/>
    <col min="10" max="10" width="14.81640625" style="122" bestFit="1" customWidth="1"/>
    <col min="11" max="11" width="1.1796875" style="122" customWidth="1"/>
    <col min="12" max="12" width="14.81640625" style="122" bestFit="1" customWidth="1"/>
    <col min="13" max="13" width="7.81640625" style="122"/>
    <col min="14" max="16" width="19.1796875" style="6" bestFit="1" customWidth="1"/>
    <col min="17" max="17" width="15.81640625" style="122" customWidth="1"/>
    <col min="18" max="18" width="13.81640625" style="122" bestFit="1" customWidth="1"/>
    <col min="19" max="19" width="4.81640625" style="122" customWidth="1"/>
    <col min="20" max="20" width="13.81640625" style="122" bestFit="1" customWidth="1"/>
    <col min="21" max="252" width="7.81640625" style="122"/>
    <col min="253" max="254" width="0" style="122" hidden="1" customWidth="1"/>
    <col min="255" max="255" width="53.1796875" style="122" customWidth="1"/>
    <col min="256" max="256" width="9.453125" style="122" customWidth="1"/>
    <col min="257" max="257" width="6.453125" style="122" bestFit="1" customWidth="1"/>
    <col min="258" max="258" width="0" style="122" hidden="1" customWidth="1"/>
    <col min="259" max="259" width="10" style="122" customWidth="1"/>
    <col min="260" max="260" width="1.1796875" style="122" customWidth="1"/>
    <col min="261" max="261" width="10" style="122" customWidth="1"/>
    <col min="262" max="262" width="1.1796875" style="122" customWidth="1"/>
    <col min="263" max="263" width="10" style="122" customWidth="1"/>
    <col min="264" max="264" width="1.1796875" style="122" customWidth="1"/>
    <col min="265" max="265" width="10" style="122" customWidth="1"/>
    <col min="266" max="508" width="7.81640625" style="122"/>
    <col min="509" max="510" width="0" style="122" hidden="1" customWidth="1"/>
    <col min="511" max="511" width="53.1796875" style="122" customWidth="1"/>
    <col min="512" max="512" width="9.453125" style="122" customWidth="1"/>
    <col min="513" max="513" width="6.453125" style="122" bestFit="1" customWidth="1"/>
    <col min="514" max="514" width="0" style="122" hidden="1" customWidth="1"/>
    <col min="515" max="515" width="10" style="122" customWidth="1"/>
    <col min="516" max="516" width="1.1796875" style="122" customWidth="1"/>
    <col min="517" max="517" width="10" style="122" customWidth="1"/>
    <col min="518" max="518" width="1.1796875" style="122" customWidth="1"/>
    <col min="519" max="519" width="10" style="122" customWidth="1"/>
    <col min="520" max="520" width="1.1796875" style="122" customWidth="1"/>
    <col min="521" max="521" width="10" style="122" customWidth="1"/>
    <col min="522" max="764" width="7.81640625" style="122"/>
    <col min="765" max="766" width="0" style="122" hidden="1" customWidth="1"/>
    <col min="767" max="767" width="53.1796875" style="122" customWidth="1"/>
    <col min="768" max="768" width="9.453125" style="122" customWidth="1"/>
    <col min="769" max="769" width="6.453125" style="122" bestFit="1" customWidth="1"/>
    <col min="770" max="770" width="0" style="122" hidden="1" customWidth="1"/>
    <col min="771" max="771" width="10" style="122" customWidth="1"/>
    <col min="772" max="772" width="1.1796875" style="122" customWidth="1"/>
    <col min="773" max="773" width="10" style="122" customWidth="1"/>
    <col min="774" max="774" width="1.1796875" style="122" customWidth="1"/>
    <col min="775" max="775" width="10" style="122" customWidth="1"/>
    <col min="776" max="776" width="1.1796875" style="122" customWidth="1"/>
    <col min="777" max="777" width="10" style="122" customWidth="1"/>
    <col min="778" max="1020" width="7.81640625" style="122"/>
    <col min="1021" max="1022" width="0" style="122" hidden="1" customWidth="1"/>
    <col min="1023" max="1023" width="53.1796875" style="122" customWidth="1"/>
    <col min="1024" max="1024" width="9.453125" style="122" customWidth="1"/>
    <col min="1025" max="1025" width="6.453125" style="122" bestFit="1" customWidth="1"/>
    <col min="1026" max="1026" width="0" style="122" hidden="1" customWidth="1"/>
    <col min="1027" max="1027" width="10" style="122" customWidth="1"/>
    <col min="1028" max="1028" width="1.1796875" style="122" customWidth="1"/>
    <col min="1029" max="1029" width="10" style="122" customWidth="1"/>
    <col min="1030" max="1030" width="1.1796875" style="122" customWidth="1"/>
    <col min="1031" max="1031" width="10" style="122" customWidth="1"/>
    <col min="1032" max="1032" width="1.1796875" style="122" customWidth="1"/>
    <col min="1033" max="1033" width="10" style="122" customWidth="1"/>
    <col min="1034" max="1276" width="7.81640625" style="122"/>
    <col min="1277" max="1278" width="0" style="122" hidden="1" customWidth="1"/>
    <col min="1279" max="1279" width="53.1796875" style="122" customWidth="1"/>
    <col min="1280" max="1280" width="9.453125" style="122" customWidth="1"/>
    <col min="1281" max="1281" width="6.453125" style="122" bestFit="1" customWidth="1"/>
    <col min="1282" max="1282" width="0" style="122" hidden="1" customWidth="1"/>
    <col min="1283" max="1283" width="10" style="122" customWidth="1"/>
    <col min="1284" max="1284" width="1.1796875" style="122" customWidth="1"/>
    <col min="1285" max="1285" width="10" style="122" customWidth="1"/>
    <col min="1286" max="1286" width="1.1796875" style="122" customWidth="1"/>
    <col min="1287" max="1287" width="10" style="122" customWidth="1"/>
    <col min="1288" max="1288" width="1.1796875" style="122" customWidth="1"/>
    <col min="1289" max="1289" width="10" style="122" customWidth="1"/>
    <col min="1290" max="1532" width="7.81640625" style="122"/>
    <col min="1533" max="1534" width="0" style="122" hidden="1" customWidth="1"/>
    <col min="1535" max="1535" width="53.1796875" style="122" customWidth="1"/>
    <col min="1536" max="1536" width="9.453125" style="122" customWidth="1"/>
    <col min="1537" max="1537" width="6.453125" style="122" bestFit="1" customWidth="1"/>
    <col min="1538" max="1538" width="0" style="122" hidden="1" customWidth="1"/>
    <col min="1539" max="1539" width="10" style="122" customWidth="1"/>
    <col min="1540" max="1540" width="1.1796875" style="122" customWidth="1"/>
    <col min="1541" max="1541" width="10" style="122" customWidth="1"/>
    <col min="1542" max="1542" width="1.1796875" style="122" customWidth="1"/>
    <col min="1543" max="1543" width="10" style="122" customWidth="1"/>
    <col min="1544" max="1544" width="1.1796875" style="122" customWidth="1"/>
    <col min="1545" max="1545" width="10" style="122" customWidth="1"/>
    <col min="1546" max="1788" width="7.81640625" style="122"/>
    <col min="1789" max="1790" width="0" style="122" hidden="1" customWidth="1"/>
    <col min="1791" max="1791" width="53.1796875" style="122" customWidth="1"/>
    <col min="1792" max="1792" width="9.453125" style="122" customWidth="1"/>
    <col min="1793" max="1793" width="6.453125" style="122" bestFit="1" customWidth="1"/>
    <col min="1794" max="1794" width="0" style="122" hidden="1" customWidth="1"/>
    <col min="1795" max="1795" width="10" style="122" customWidth="1"/>
    <col min="1796" max="1796" width="1.1796875" style="122" customWidth="1"/>
    <col min="1797" max="1797" width="10" style="122" customWidth="1"/>
    <col min="1798" max="1798" width="1.1796875" style="122" customWidth="1"/>
    <col min="1799" max="1799" width="10" style="122" customWidth="1"/>
    <col min="1800" max="1800" width="1.1796875" style="122" customWidth="1"/>
    <col min="1801" max="1801" width="10" style="122" customWidth="1"/>
    <col min="1802" max="2044" width="7.81640625" style="122"/>
    <col min="2045" max="2046" width="0" style="122" hidden="1" customWidth="1"/>
    <col min="2047" max="2047" width="53.1796875" style="122" customWidth="1"/>
    <col min="2048" max="2048" width="9.453125" style="122" customWidth="1"/>
    <col min="2049" max="2049" width="6.453125" style="122" bestFit="1" customWidth="1"/>
    <col min="2050" max="2050" width="0" style="122" hidden="1" customWidth="1"/>
    <col min="2051" max="2051" width="10" style="122" customWidth="1"/>
    <col min="2052" max="2052" width="1.1796875" style="122" customWidth="1"/>
    <col min="2053" max="2053" width="10" style="122" customWidth="1"/>
    <col min="2054" max="2054" width="1.1796875" style="122" customWidth="1"/>
    <col min="2055" max="2055" width="10" style="122" customWidth="1"/>
    <col min="2056" max="2056" width="1.1796875" style="122" customWidth="1"/>
    <col min="2057" max="2057" width="10" style="122" customWidth="1"/>
    <col min="2058" max="2300" width="7.81640625" style="122"/>
    <col min="2301" max="2302" width="0" style="122" hidden="1" customWidth="1"/>
    <col min="2303" max="2303" width="53.1796875" style="122" customWidth="1"/>
    <col min="2304" max="2304" width="9.453125" style="122" customWidth="1"/>
    <col min="2305" max="2305" width="6.453125" style="122" bestFit="1" customWidth="1"/>
    <col min="2306" max="2306" width="0" style="122" hidden="1" customWidth="1"/>
    <col min="2307" max="2307" width="10" style="122" customWidth="1"/>
    <col min="2308" max="2308" width="1.1796875" style="122" customWidth="1"/>
    <col min="2309" max="2309" width="10" style="122" customWidth="1"/>
    <col min="2310" max="2310" width="1.1796875" style="122" customWidth="1"/>
    <col min="2311" max="2311" width="10" style="122" customWidth="1"/>
    <col min="2312" max="2312" width="1.1796875" style="122" customWidth="1"/>
    <col min="2313" max="2313" width="10" style="122" customWidth="1"/>
    <col min="2314" max="2556" width="7.81640625" style="122"/>
    <col min="2557" max="2558" width="0" style="122" hidden="1" customWidth="1"/>
    <col min="2559" max="2559" width="53.1796875" style="122" customWidth="1"/>
    <col min="2560" max="2560" width="9.453125" style="122" customWidth="1"/>
    <col min="2561" max="2561" width="6.453125" style="122" bestFit="1" customWidth="1"/>
    <col min="2562" max="2562" width="0" style="122" hidden="1" customWidth="1"/>
    <col min="2563" max="2563" width="10" style="122" customWidth="1"/>
    <col min="2564" max="2564" width="1.1796875" style="122" customWidth="1"/>
    <col min="2565" max="2565" width="10" style="122" customWidth="1"/>
    <col min="2566" max="2566" width="1.1796875" style="122" customWidth="1"/>
    <col min="2567" max="2567" width="10" style="122" customWidth="1"/>
    <col min="2568" max="2568" width="1.1796875" style="122" customWidth="1"/>
    <col min="2569" max="2569" width="10" style="122" customWidth="1"/>
    <col min="2570" max="2812" width="7.81640625" style="122"/>
    <col min="2813" max="2814" width="0" style="122" hidden="1" customWidth="1"/>
    <col min="2815" max="2815" width="53.1796875" style="122" customWidth="1"/>
    <col min="2816" max="2816" width="9.453125" style="122" customWidth="1"/>
    <col min="2817" max="2817" width="6.453125" style="122" bestFit="1" customWidth="1"/>
    <col min="2818" max="2818" width="0" style="122" hidden="1" customWidth="1"/>
    <col min="2819" max="2819" width="10" style="122" customWidth="1"/>
    <col min="2820" max="2820" width="1.1796875" style="122" customWidth="1"/>
    <col min="2821" max="2821" width="10" style="122" customWidth="1"/>
    <col min="2822" max="2822" width="1.1796875" style="122" customWidth="1"/>
    <col min="2823" max="2823" width="10" style="122" customWidth="1"/>
    <col min="2824" max="2824" width="1.1796875" style="122" customWidth="1"/>
    <col min="2825" max="2825" width="10" style="122" customWidth="1"/>
    <col min="2826" max="3068" width="7.81640625" style="122"/>
    <col min="3069" max="3070" width="0" style="122" hidden="1" customWidth="1"/>
    <col min="3071" max="3071" width="53.1796875" style="122" customWidth="1"/>
    <col min="3072" max="3072" width="9.453125" style="122" customWidth="1"/>
    <col min="3073" max="3073" width="6.453125" style="122" bestFit="1" customWidth="1"/>
    <col min="3074" max="3074" width="0" style="122" hidden="1" customWidth="1"/>
    <col min="3075" max="3075" width="10" style="122" customWidth="1"/>
    <col min="3076" max="3076" width="1.1796875" style="122" customWidth="1"/>
    <col min="3077" max="3077" width="10" style="122" customWidth="1"/>
    <col min="3078" max="3078" width="1.1796875" style="122" customWidth="1"/>
    <col min="3079" max="3079" width="10" style="122" customWidth="1"/>
    <col min="3080" max="3080" width="1.1796875" style="122" customWidth="1"/>
    <col min="3081" max="3081" width="10" style="122" customWidth="1"/>
    <col min="3082" max="3324" width="7.81640625" style="122"/>
    <col min="3325" max="3326" width="0" style="122" hidden="1" customWidth="1"/>
    <col min="3327" max="3327" width="53.1796875" style="122" customWidth="1"/>
    <col min="3328" max="3328" width="9.453125" style="122" customWidth="1"/>
    <col min="3329" max="3329" width="6.453125" style="122" bestFit="1" customWidth="1"/>
    <col min="3330" max="3330" width="0" style="122" hidden="1" customWidth="1"/>
    <col min="3331" max="3331" width="10" style="122" customWidth="1"/>
    <col min="3332" max="3332" width="1.1796875" style="122" customWidth="1"/>
    <col min="3333" max="3333" width="10" style="122" customWidth="1"/>
    <col min="3334" max="3334" width="1.1796875" style="122" customWidth="1"/>
    <col min="3335" max="3335" width="10" style="122" customWidth="1"/>
    <col min="3336" max="3336" width="1.1796875" style="122" customWidth="1"/>
    <col min="3337" max="3337" width="10" style="122" customWidth="1"/>
    <col min="3338" max="3580" width="7.81640625" style="122"/>
    <col min="3581" max="3582" width="0" style="122" hidden="1" customWidth="1"/>
    <col min="3583" max="3583" width="53.1796875" style="122" customWidth="1"/>
    <col min="3584" max="3584" width="9.453125" style="122" customWidth="1"/>
    <col min="3585" max="3585" width="6.453125" style="122" bestFit="1" customWidth="1"/>
    <col min="3586" max="3586" width="0" style="122" hidden="1" customWidth="1"/>
    <col min="3587" max="3587" width="10" style="122" customWidth="1"/>
    <col min="3588" max="3588" width="1.1796875" style="122" customWidth="1"/>
    <col min="3589" max="3589" width="10" style="122" customWidth="1"/>
    <col min="3590" max="3590" width="1.1796875" style="122" customWidth="1"/>
    <col min="3591" max="3591" width="10" style="122" customWidth="1"/>
    <col min="3592" max="3592" width="1.1796875" style="122" customWidth="1"/>
    <col min="3593" max="3593" width="10" style="122" customWidth="1"/>
    <col min="3594" max="3836" width="7.81640625" style="122"/>
    <col min="3837" max="3838" width="0" style="122" hidden="1" customWidth="1"/>
    <col min="3839" max="3839" width="53.1796875" style="122" customWidth="1"/>
    <col min="3840" max="3840" width="9.453125" style="122" customWidth="1"/>
    <col min="3841" max="3841" width="6.453125" style="122" bestFit="1" customWidth="1"/>
    <col min="3842" max="3842" width="0" style="122" hidden="1" customWidth="1"/>
    <col min="3843" max="3843" width="10" style="122" customWidth="1"/>
    <col min="3844" max="3844" width="1.1796875" style="122" customWidth="1"/>
    <col min="3845" max="3845" width="10" style="122" customWidth="1"/>
    <col min="3846" max="3846" width="1.1796875" style="122" customWidth="1"/>
    <col min="3847" max="3847" width="10" style="122" customWidth="1"/>
    <col min="3848" max="3848" width="1.1796875" style="122" customWidth="1"/>
    <col min="3849" max="3849" width="10" style="122" customWidth="1"/>
    <col min="3850" max="4092" width="7.81640625" style="122"/>
    <col min="4093" max="4094" width="0" style="122" hidden="1" customWidth="1"/>
    <col min="4095" max="4095" width="53.1796875" style="122" customWidth="1"/>
    <col min="4096" max="4096" width="9.453125" style="122" customWidth="1"/>
    <col min="4097" max="4097" width="6.453125" style="122" bestFit="1" customWidth="1"/>
    <col min="4098" max="4098" width="0" style="122" hidden="1" customWidth="1"/>
    <col min="4099" max="4099" width="10" style="122" customWidth="1"/>
    <col min="4100" max="4100" width="1.1796875" style="122" customWidth="1"/>
    <col min="4101" max="4101" width="10" style="122" customWidth="1"/>
    <col min="4102" max="4102" width="1.1796875" style="122" customWidth="1"/>
    <col min="4103" max="4103" width="10" style="122" customWidth="1"/>
    <col min="4104" max="4104" width="1.1796875" style="122" customWidth="1"/>
    <col min="4105" max="4105" width="10" style="122" customWidth="1"/>
    <col min="4106" max="4348" width="7.81640625" style="122"/>
    <col min="4349" max="4350" width="0" style="122" hidden="1" customWidth="1"/>
    <col min="4351" max="4351" width="53.1796875" style="122" customWidth="1"/>
    <col min="4352" max="4352" width="9.453125" style="122" customWidth="1"/>
    <col min="4353" max="4353" width="6.453125" style="122" bestFit="1" customWidth="1"/>
    <col min="4354" max="4354" width="0" style="122" hidden="1" customWidth="1"/>
    <col min="4355" max="4355" width="10" style="122" customWidth="1"/>
    <col min="4356" max="4356" width="1.1796875" style="122" customWidth="1"/>
    <col min="4357" max="4357" width="10" style="122" customWidth="1"/>
    <col min="4358" max="4358" width="1.1796875" style="122" customWidth="1"/>
    <col min="4359" max="4359" width="10" style="122" customWidth="1"/>
    <col min="4360" max="4360" width="1.1796875" style="122" customWidth="1"/>
    <col min="4361" max="4361" width="10" style="122" customWidth="1"/>
    <col min="4362" max="4604" width="7.81640625" style="122"/>
    <col min="4605" max="4606" width="0" style="122" hidden="1" customWidth="1"/>
    <col min="4607" max="4607" width="53.1796875" style="122" customWidth="1"/>
    <col min="4608" max="4608" width="9.453125" style="122" customWidth="1"/>
    <col min="4609" max="4609" width="6.453125" style="122" bestFit="1" customWidth="1"/>
    <col min="4610" max="4610" width="0" style="122" hidden="1" customWidth="1"/>
    <col min="4611" max="4611" width="10" style="122" customWidth="1"/>
    <col min="4612" max="4612" width="1.1796875" style="122" customWidth="1"/>
    <col min="4613" max="4613" width="10" style="122" customWidth="1"/>
    <col min="4614" max="4614" width="1.1796875" style="122" customWidth="1"/>
    <col min="4615" max="4615" width="10" style="122" customWidth="1"/>
    <col min="4616" max="4616" width="1.1796875" style="122" customWidth="1"/>
    <col min="4617" max="4617" width="10" style="122" customWidth="1"/>
    <col min="4618" max="4860" width="7.81640625" style="122"/>
    <col min="4861" max="4862" width="0" style="122" hidden="1" customWidth="1"/>
    <col min="4863" max="4863" width="53.1796875" style="122" customWidth="1"/>
    <col min="4864" max="4864" width="9.453125" style="122" customWidth="1"/>
    <col min="4865" max="4865" width="6.453125" style="122" bestFit="1" customWidth="1"/>
    <col min="4866" max="4866" width="0" style="122" hidden="1" customWidth="1"/>
    <col min="4867" max="4867" width="10" style="122" customWidth="1"/>
    <col min="4868" max="4868" width="1.1796875" style="122" customWidth="1"/>
    <col min="4869" max="4869" width="10" style="122" customWidth="1"/>
    <col min="4870" max="4870" width="1.1796875" style="122" customWidth="1"/>
    <col min="4871" max="4871" width="10" style="122" customWidth="1"/>
    <col min="4872" max="4872" width="1.1796875" style="122" customWidth="1"/>
    <col min="4873" max="4873" width="10" style="122" customWidth="1"/>
    <col min="4874" max="5116" width="7.81640625" style="122"/>
    <col min="5117" max="5118" width="0" style="122" hidden="1" customWidth="1"/>
    <col min="5119" max="5119" width="53.1796875" style="122" customWidth="1"/>
    <col min="5120" max="5120" width="9.453125" style="122" customWidth="1"/>
    <col min="5121" max="5121" width="6.453125" style="122" bestFit="1" customWidth="1"/>
    <col min="5122" max="5122" width="0" style="122" hidden="1" customWidth="1"/>
    <col min="5123" max="5123" width="10" style="122" customWidth="1"/>
    <col min="5124" max="5124" width="1.1796875" style="122" customWidth="1"/>
    <col min="5125" max="5125" width="10" style="122" customWidth="1"/>
    <col min="5126" max="5126" width="1.1796875" style="122" customWidth="1"/>
    <col min="5127" max="5127" width="10" style="122" customWidth="1"/>
    <col min="5128" max="5128" width="1.1796875" style="122" customWidth="1"/>
    <col min="5129" max="5129" width="10" style="122" customWidth="1"/>
    <col min="5130" max="5372" width="7.81640625" style="122"/>
    <col min="5373" max="5374" width="0" style="122" hidden="1" customWidth="1"/>
    <col min="5375" max="5375" width="53.1796875" style="122" customWidth="1"/>
    <col min="5376" max="5376" width="9.453125" style="122" customWidth="1"/>
    <col min="5377" max="5377" width="6.453125" style="122" bestFit="1" customWidth="1"/>
    <col min="5378" max="5378" width="0" style="122" hidden="1" customWidth="1"/>
    <col min="5379" max="5379" width="10" style="122" customWidth="1"/>
    <col min="5380" max="5380" width="1.1796875" style="122" customWidth="1"/>
    <col min="5381" max="5381" width="10" style="122" customWidth="1"/>
    <col min="5382" max="5382" width="1.1796875" style="122" customWidth="1"/>
    <col min="5383" max="5383" width="10" style="122" customWidth="1"/>
    <col min="5384" max="5384" width="1.1796875" style="122" customWidth="1"/>
    <col min="5385" max="5385" width="10" style="122" customWidth="1"/>
    <col min="5386" max="5628" width="7.81640625" style="122"/>
    <col min="5629" max="5630" width="0" style="122" hidden="1" customWidth="1"/>
    <col min="5631" max="5631" width="53.1796875" style="122" customWidth="1"/>
    <col min="5632" max="5632" width="9.453125" style="122" customWidth="1"/>
    <col min="5633" max="5633" width="6.453125" style="122" bestFit="1" customWidth="1"/>
    <col min="5634" max="5634" width="0" style="122" hidden="1" customWidth="1"/>
    <col min="5635" max="5635" width="10" style="122" customWidth="1"/>
    <col min="5636" max="5636" width="1.1796875" style="122" customWidth="1"/>
    <col min="5637" max="5637" width="10" style="122" customWidth="1"/>
    <col min="5638" max="5638" width="1.1796875" style="122" customWidth="1"/>
    <col min="5639" max="5639" width="10" style="122" customWidth="1"/>
    <col min="5640" max="5640" width="1.1796875" style="122" customWidth="1"/>
    <col min="5641" max="5641" width="10" style="122" customWidth="1"/>
    <col min="5642" max="5884" width="7.81640625" style="122"/>
    <col min="5885" max="5886" width="0" style="122" hidden="1" customWidth="1"/>
    <col min="5887" max="5887" width="53.1796875" style="122" customWidth="1"/>
    <col min="5888" max="5888" width="9.453125" style="122" customWidth="1"/>
    <col min="5889" max="5889" width="6.453125" style="122" bestFit="1" customWidth="1"/>
    <col min="5890" max="5890" width="0" style="122" hidden="1" customWidth="1"/>
    <col min="5891" max="5891" width="10" style="122" customWidth="1"/>
    <col min="5892" max="5892" width="1.1796875" style="122" customWidth="1"/>
    <col min="5893" max="5893" width="10" style="122" customWidth="1"/>
    <col min="5894" max="5894" width="1.1796875" style="122" customWidth="1"/>
    <col min="5895" max="5895" width="10" style="122" customWidth="1"/>
    <col min="5896" max="5896" width="1.1796875" style="122" customWidth="1"/>
    <col min="5897" max="5897" width="10" style="122" customWidth="1"/>
    <col min="5898" max="6140" width="7.81640625" style="122"/>
    <col min="6141" max="6142" width="0" style="122" hidden="1" customWidth="1"/>
    <col min="6143" max="6143" width="53.1796875" style="122" customWidth="1"/>
    <col min="6144" max="6144" width="9.453125" style="122" customWidth="1"/>
    <col min="6145" max="6145" width="6.453125" style="122" bestFit="1" customWidth="1"/>
    <col min="6146" max="6146" width="0" style="122" hidden="1" customWidth="1"/>
    <col min="6147" max="6147" width="10" style="122" customWidth="1"/>
    <col min="6148" max="6148" width="1.1796875" style="122" customWidth="1"/>
    <col min="6149" max="6149" width="10" style="122" customWidth="1"/>
    <col min="6150" max="6150" width="1.1796875" style="122" customWidth="1"/>
    <col min="6151" max="6151" width="10" style="122" customWidth="1"/>
    <col min="6152" max="6152" width="1.1796875" style="122" customWidth="1"/>
    <col min="6153" max="6153" width="10" style="122" customWidth="1"/>
    <col min="6154" max="6396" width="7.81640625" style="122"/>
    <col min="6397" max="6398" width="0" style="122" hidden="1" customWidth="1"/>
    <col min="6399" max="6399" width="53.1796875" style="122" customWidth="1"/>
    <col min="6400" max="6400" width="9.453125" style="122" customWidth="1"/>
    <col min="6401" max="6401" width="6.453125" style="122" bestFit="1" customWidth="1"/>
    <col min="6402" max="6402" width="0" style="122" hidden="1" customWidth="1"/>
    <col min="6403" max="6403" width="10" style="122" customWidth="1"/>
    <col min="6404" max="6404" width="1.1796875" style="122" customWidth="1"/>
    <col min="6405" max="6405" width="10" style="122" customWidth="1"/>
    <col min="6406" max="6406" width="1.1796875" style="122" customWidth="1"/>
    <col min="6407" max="6407" width="10" style="122" customWidth="1"/>
    <col min="6408" max="6408" width="1.1796875" style="122" customWidth="1"/>
    <col min="6409" max="6409" width="10" style="122" customWidth="1"/>
    <col min="6410" max="6652" width="7.81640625" style="122"/>
    <col min="6653" max="6654" width="0" style="122" hidden="1" customWidth="1"/>
    <col min="6655" max="6655" width="53.1796875" style="122" customWidth="1"/>
    <col min="6656" max="6656" width="9.453125" style="122" customWidth="1"/>
    <col min="6657" max="6657" width="6.453125" style="122" bestFit="1" customWidth="1"/>
    <col min="6658" max="6658" width="0" style="122" hidden="1" customWidth="1"/>
    <col min="6659" max="6659" width="10" style="122" customWidth="1"/>
    <col min="6660" max="6660" width="1.1796875" style="122" customWidth="1"/>
    <col min="6661" max="6661" width="10" style="122" customWidth="1"/>
    <col min="6662" max="6662" width="1.1796875" style="122" customWidth="1"/>
    <col min="6663" max="6663" width="10" style="122" customWidth="1"/>
    <col min="6664" max="6664" width="1.1796875" style="122" customWidth="1"/>
    <col min="6665" max="6665" width="10" style="122" customWidth="1"/>
    <col min="6666" max="6908" width="7.81640625" style="122"/>
    <col min="6909" max="6910" width="0" style="122" hidden="1" customWidth="1"/>
    <col min="6911" max="6911" width="53.1796875" style="122" customWidth="1"/>
    <col min="6912" max="6912" width="9.453125" style="122" customWidth="1"/>
    <col min="6913" max="6913" width="6.453125" style="122" bestFit="1" customWidth="1"/>
    <col min="6914" max="6914" width="0" style="122" hidden="1" customWidth="1"/>
    <col min="6915" max="6915" width="10" style="122" customWidth="1"/>
    <col min="6916" max="6916" width="1.1796875" style="122" customWidth="1"/>
    <col min="6917" max="6917" width="10" style="122" customWidth="1"/>
    <col min="6918" max="6918" width="1.1796875" style="122" customWidth="1"/>
    <col min="6919" max="6919" width="10" style="122" customWidth="1"/>
    <col min="6920" max="6920" width="1.1796875" style="122" customWidth="1"/>
    <col min="6921" max="6921" width="10" style="122" customWidth="1"/>
    <col min="6922" max="7164" width="7.81640625" style="122"/>
    <col min="7165" max="7166" width="0" style="122" hidden="1" customWidth="1"/>
    <col min="7167" max="7167" width="53.1796875" style="122" customWidth="1"/>
    <col min="7168" max="7168" width="9.453125" style="122" customWidth="1"/>
    <col min="7169" max="7169" width="6.453125" style="122" bestFit="1" customWidth="1"/>
    <col min="7170" max="7170" width="0" style="122" hidden="1" customWidth="1"/>
    <col min="7171" max="7171" width="10" style="122" customWidth="1"/>
    <col min="7172" max="7172" width="1.1796875" style="122" customWidth="1"/>
    <col min="7173" max="7173" width="10" style="122" customWidth="1"/>
    <col min="7174" max="7174" width="1.1796875" style="122" customWidth="1"/>
    <col min="7175" max="7175" width="10" style="122" customWidth="1"/>
    <col min="7176" max="7176" width="1.1796875" style="122" customWidth="1"/>
    <col min="7177" max="7177" width="10" style="122" customWidth="1"/>
    <col min="7178" max="7420" width="7.81640625" style="122"/>
    <col min="7421" max="7422" width="0" style="122" hidden="1" customWidth="1"/>
    <col min="7423" max="7423" width="53.1796875" style="122" customWidth="1"/>
    <col min="7424" max="7424" width="9.453125" style="122" customWidth="1"/>
    <col min="7425" max="7425" width="6.453125" style="122" bestFit="1" customWidth="1"/>
    <col min="7426" max="7426" width="0" style="122" hidden="1" customWidth="1"/>
    <col min="7427" max="7427" width="10" style="122" customWidth="1"/>
    <col min="7428" max="7428" width="1.1796875" style="122" customWidth="1"/>
    <col min="7429" max="7429" width="10" style="122" customWidth="1"/>
    <col min="7430" max="7430" width="1.1796875" style="122" customWidth="1"/>
    <col min="7431" max="7431" width="10" style="122" customWidth="1"/>
    <col min="7432" max="7432" width="1.1796875" style="122" customWidth="1"/>
    <col min="7433" max="7433" width="10" style="122" customWidth="1"/>
    <col min="7434" max="7676" width="7.81640625" style="122"/>
    <col min="7677" max="7678" width="0" style="122" hidden="1" customWidth="1"/>
    <col min="7679" max="7679" width="53.1796875" style="122" customWidth="1"/>
    <col min="7680" max="7680" width="9.453125" style="122" customWidth="1"/>
    <col min="7681" max="7681" width="6.453125" style="122" bestFit="1" customWidth="1"/>
    <col min="7682" max="7682" width="0" style="122" hidden="1" customWidth="1"/>
    <col min="7683" max="7683" width="10" style="122" customWidth="1"/>
    <col min="7684" max="7684" width="1.1796875" style="122" customWidth="1"/>
    <col min="7685" max="7685" width="10" style="122" customWidth="1"/>
    <col min="7686" max="7686" width="1.1796875" style="122" customWidth="1"/>
    <col min="7687" max="7687" width="10" style="122" customWidth="1"/>
    <col min="7688" max="7688" width="1.1796875" style="122" customWidth="1"/>
    <col min="7689" max="7689" width="10" style="122" customWidth="1"/>
    <col min="7690" max="7932" width="7.81640625" style="122"/>
    <col min="7933" max="7934" width="0" style="122" hidden="1" customWidth="1"/>
    <col min="7935" max="7935" width="53.1796875" style="122" customWidth="1"/>
    <col min="7936" max="7936" width="9.453125" style="122" customWidth="1"/>
    <col min="7937" max="7937" width="6.453125" style="122" bestFit="1" customWidth="1"/>
    <col min="7938" max="7938" width="0" style="122" hidden="1" customWidth="1"/>
    <col min="7939" max="7939" width="10" style="122" customWidth="1"/>
    <col min="7940" max="7940" width="1.1796875" style="122" customWidth="1"/>
    <col min="7941" max="7941" width="10" style="122" customWidth="1"/>
    <col min="7942" max="7942" width="1.1796875" style="122" customWidth="1"/>
    <col min="7943" max="7943" width="10" style="122" customWidth="1"/>
    <col min="7944" max="7944" width="1.1796875" style="122" customWidth="1"/>
    <col min="7945" max="7945" width="10" style="122" customWidth="1"/>
    <col min="7946" max="8188" width="7.81640625" style="122"/>
    <col min="8189" max="8190" width="0" style="122" hidden="1" customWidth="1"/>
    <col min="8191" max="8191" width="53.1796875" style="122" customWidth="1"/>
    <col min="8192" max="8192" width="9.453125" style="122" customWidth="1"/>
    <col min="8193" max="8193" width="6.453125" style="122" bestFit="1" customWidth="1"/>
    <col min="8194" max="8194" width="0" style="122" hidden="1" customWidth="1"/>
    <col min="8195" max="8195" width="10" style="122" customWidth="1"/>
    <col min="8196" max="8196" width="1.1796875" style="122" customWidth="1"/>
    <col min="8197" max="8197" width="10" style="122" customWidth="1"/>
    <col min="8198" max="8198" width="1.1796875" style="122" customWidth="1"/>
    <col min="8199" max="8199" width="10" style="122" customWidth="1"/>
    <col min="8200" max="8200" width="1.1796875" style="122" customWidth="1"/>
    <col min="8201" max="8201" width="10" style="122" customWidth="1"/>
    <col min="8202" max="8444" width="7.81640625" style="122"/>
    <col min="8445" max="8446" width="0" style="122" hidden="1" customWidth="1"/>
    <col min="8447" max="8447" width="53.1796875" style="122" customWidth="1"/>
    <col min="8448" max="8448" width="9.453125" style="122" customWidth="1"/>
    <col min="8449" max="8449" width="6.453125" style="122" bestFit="1" customWidth="1"/>
    <col min="8450" max="8450" width="0" style="122" hidden="1" customWidth="1"/>
    <col min="8451" max="8451" width="10" style="122" customWidth="1"/>
    <col min="8452" max="8452" width="1.1796875" style="122" customWidth="1"/>
    <col min="8453" max="8453" width="10" style="122" customWidth="1"/>
    <col min="8454" max="8454" width="1.1796875" style="122" customWidth="1"/>
    <col min="8455" max="8455" width="10" style="122" customWidth="1"/>
    <col min="8456" max="8456" width="1.1796875" style="122" customWidth="1"/>
    <col min="8457" max="8457" width="10" style="122" customWidth="1"/>
    <col min="8458" max="8700" width="7.81640625" style="122"/>
    <col min="8701" max="8702" width="0" style="122" hidden="1" customWidth="1"/>
    <col min="8703" max="8703" width="53.1796875" style="122" customWidth="1"/>
    <col min="8704" max="8704" width="9.453125" style="122" customWidth="1"/>
    <col min="8705" max="8705" width="6.453125" style="122" bestFit="1" customWidth="1"/>
    <col min="8706" max="8706" width="0" style="122" hidden="1" customWidth="1"/>
    <col min="8707" max="8707" width="10" style="122" customWidth="1"/>
    <col min="8708" max="8708" width="1.1796875" style="122" customWidth="1"/>
    <col min="8709" max="8709" width="10" style="122" customWidth="1"/>
    <col min="8710" max="8710" width="1.1796875" style="122" customWidth="1"/>
    <col min="8711" max="8711" width="10" style="122" customWidth="1"/>
    <col min="8712" max="8712" width="1.1796875" style="122" customWidth="1"/>
    <col min="8713" max="8713" width="10" style="122" customWidth="1"/>
    <col min="8714" max="8956" width="7.81640625" style="122"/>
    <col min="8957" max="8958" width="0" style="122" hidden="1" customWidth="1"/>
    <col min="8959" max="8959" width="53.1796875" style="122" customWidth="1"/>
    <col min="8960" max="8960" width="9.453125" style="122" customWidth="1"/>
    <col min="8961" max="8961" width="6.453125" style="122" bestFit="1" customWidth="1"/>
    <col min="8962" max="8962" width="0" style="122" hidden="1" customWidth="1"/>
    <col min="8963" max="8963" width="10" style="122" customWidth="1"/>
    <col min="8964" max="8964" width="1.1796875" style="122" customWidth="1"/>
    <col min="8965" max="8965" width="10" style="122" customWidth="1"/>
    <col min="8966" max="8966" width="1.1796875" style="122" customWidth="1"/>
    <col min="8967" max="8967" width="10" style="122" customWidth="1"/>
    <col min="8968" max="8968" width="1.1796875" style="122" customWidth="1"/>
    <col min="8969" max="8969" width="10" style="122" customWidth="1"/>
    <col min="8970" max="9212" width="7.81640625" style="122"/>
    <col min="9213" max="9214" width="0" style="122" hidden="1" customWidth="1"/>
    <col min="9215" max="9215" width="53.1796875" style="122" customWidth="1"/>
    <col min="9216" max="9216" width="9.453125" style="122" customWidth="1"/>
    <col min="9217" max="9217" width="6.453125" style="122" bestFit="1" customWidth="1"/>
    <col min="9218" max="9218" width="0" style="122" hidden="1" customWidth="1"/>
    <col min="9219" max="9219" width="10" style="122" customWidth="1"/>
    <col min="9220" max="9220" width="1.1796875" style="122" customWidth="1"/>
    <col min="9221" max="9221" width="10" style="122" customWidth="1"/>
    <col min="9222" max="9222" width="1.1796875" style="122" customWidth="1"/>
    <col min="9223" max="9223" width="10" style="122" customWidth="1"/>
    <col min="9224" max="9224" width="1.1796875" style="122" customWidth="1"/>
    <col min="9225" max="9225" width="10" style="122" customWidth="1"/>
    <col min="9226" max="9468" width="7.81640625" style="122"/>
    <col min="9469" max="9470" width="0" style="122" hidden="1" customWidth="1"/>
    <col min="9471" max="9471" width="53.1796875" style="122" customWidth="1"/>
    <col min="9472" max="9472" width="9.453125" style="122" customWidth="1"/>
    <col min="9473" max="9473" width="6.453125" style="122" bestFit="1" customWidth="1"/>
    <col min="9474" max="9474" width="0" style="122" hidden="1" customWidth="1"/>
    <col min="9475" max="9475" width="10" style="122" customWidth="1"/>
    <col min="9476" max="9476" width="1.1796875" style="122" customWidth="1"/>
    <col min="9477" max="9477" width="10" style="122" customWidth="1"/>
    <col min="9478" max="9478" width="1.1796875" style="122" customWidth="1"/>
    <col min="9479" max="9479" width="10" style="122" customWidth="1"/>
    <col min="9480" max="9480" width="1.1796875" style="122" customWidth="1"/>
    <col min="9481" max="9481" width="10" style="122" customWidth="1"/>
    <col min="9482" max="9724" width="7.81640625" style="122"/>
    <col min="9725" max="9726" width="0" style="122" hidden="1" customWidth="1"/>
    <col min="9727" max="9727" width="53.1796875" style="122" customWidth="1"/>
    <col min="9728" max="9728" width="9.453125" style="122" customWidth="1"/>
    <col min="9729" max="9729" width="6.453125" style="122" bestFit="1" customWidth="1"/>
    <col min="9730" max="9730" width="0" style="122" hidden="1" customWidth="1"/>
    <col min="9731" max="9731" width="10" style="122" customWidth="1"/>
    <col min="9732" max="9732" width="1.1796875" style="122" customWidth="1"/>
    <col min="9733" max="9733" width="10" style="122" customWidth="1"/>
    <col min="9734" max="9734" width="1.1796875" style="122" customWidth="1"/>
    <col min="9735" max="9735" width="10" style="122" customWidth="1"/>
    <col min="9736" max="9736" width="1.1796875" style="122" customWidth="1"/>
    <col min="9737" max="9737" width="10" style="122" customWidth="1"/>
    <col min="9738" max="9980" width="7.81640625" style="122"/>
    <col min="9981" max="9982" width="0" style="122" hidden="1" customWidth="1"/>
    <col min="9983" max="9983" width="53.1796875" style="122" customWidth="1"/>
    <col min="9984" max="9984" width="9.453125" style="122" customWidth="1"/>
    <col min="9985" max="9985" width="6.453125" style="122" bestFit="1" customWidth="1"/>
    <col min="9986" max="9986" width="0" style="122" hidden="1" customWidth="1"/>
    <col min="9987" max="9987" width="10" style="122" customWidth="1"/>
    <col min="9988" max="9988" width="1.1796875" style="122" customWidth="1"/>
    <col min="9989" max="9989" width="10" style="122" customWidth="1"/>
    <col min="9990" max="9990" width="1.1796875" style="122" customWidth="1"/>
    <col min="9991" max="9991" width="10" style="122" customWidth="1"/>
    <col min="9992" max="9992" width="1.1796875" style="122" customWidth="1"/>
    <col min="9993" max="9993" width="10" style="122" customWidth="1"/>
    <col min="9994" max="10236" width="7.81640625" style="122"/>
    <col min="10237" max="10238" width="0" style="122" hidden="1" customWidth="1"/>
    <col min="10239" max="10239" width="53.1796875" style="122" customWidth="1"/>
    <col min="10240" max="10240" width="9.453125" style="122" customWidth="1"/>
    <col min="10241" max="10241" width="6.453125" style="122" bestFit="1" customWidth="1"/>
    <col min="10242" max="10242" width="0" style="122" hidden="1" customWidth="1"/>
    <col min="10243" max="10243" width="10" style="122" customWidth="1"/>
    <col min="10244" max="10244" width="1.1796875" style="122" customWidth="1"/>
    <col min="10245" max="10245" width="10" style="122" customWidth="1"/>
    <col min="10246" max="10246" width="1.1796875" style="122" customWidth="1"/>
    <col min="10247" max="10247" width="10" style="122" customWidth="1"/>
    <col min="10248" max="10248" width="1.1796875" style="122" customWidth="1"/>
    <col min="10249" max="10249" width="10" style="122" customWidth="1"/>
    <col min="10250" max="10492" width="7.81640625" style="122"/>
    <col min="10493" max="10494" width="0" style="122" hidden="1" customWidth="1"/>
    <col min="10495" max="10495" width="53.1796875" style="122" customWidth="1"/>
    <col min="10496" max="10496" width="9.453125" style="122" customWidth="1"/>
    <col min="10497" max="10497" width="6.453125" style="122" bestFit="1" customWidth="1"/>
    <col min="10498" max="10498" width="0" style="122" hidden="1" customWidth="1"/>
    <col min="10499" max="10499" width="10" style="122" customWidth="1"/>
    <col min="10500" max="10500" width="1.1796875" style="122" customWidth="1"/>
    <col min="10501" max="10501" width="10" style="122" customWidth="1"/>
    <col min="10502" max="10502" width="1.1796875" style="122" customWidth="1"/>
    <col min="10503" max="10503" width="10" style="122" customWidth="1"/>
    <col min="10504" max="10504" width="1.1796875" style="122" customWidth="1"/>
    <col min="10505" max="10505" width="10" style="122" customWidth="1"/>
    <col min="10506" max="10748" width="7.81640625" style="122"/>
    <col min="10749" max="10750" width="0" style="122" hidden="1" customWidth="1"/>
    <col min="10751" max="10751" width="53.1796875" style="122" customWidth="1"/>
    <col min="10752" max="10752" width="9.453125" style="122" customWidth="1"/>
    <col min="10753" max="10753" width="6.453125" style="122" bestFit="1" customWidth="1"/>
    <col min="10754" max="10754" width="0" style="122" hidden="1" customWidth="1"/>
    <col min="10755" max="10755" width="10" style="122" customWidth="1"/>
    <col min="10756" max="10756" width="1.1796875" style="122" customWidth="1"/>
    <col min="10757" max="10757" width="10" style="122" customWidth="1"/>
    <col min="10758" max="10758" width="1.1796875" style="122" customWidth="1"/>
    <col min="10759" max="10759" width="10" style="122" customWidth="1"/>
    <col min="10760" max="10760" width="1.1796875" style="122" customWidth="1"/>
    <col min="10761" max="10761" width="10" style="122" customWidth="1"/>
    <col min="10762" max="11004" width="7.81640625" style="122"/>
    <col min="11005" max="11006" width="0" style="122" hidden="1" customWidth="1"/>
    <col min="11007" max="11007" width="53.1796875" style="122" customWidth="1"/>
    <col min="11008" max="11008" width="9.453125" style="122" customWidth="1"/>
    <col min="11009" max="11009" width="6.453125" style="122" bestFit="1" customWidth="1"/>
    <col min="11010" max="11010" width="0" style="122" hidden="1" customWidth="1"/>
    <col min="11011" max="11011" width="10" style="122" customWidth="1"/>
    <col min="11012" max="11012" width="1.1796875" style="122" customWidth="1"/>
    <col min="11013" max="11013" width="10" style="122" customWidth="1"/>
    <col min="11014" max="11014" width="1.1796875" style="122" customWidth="1"/>
    <col min="11015" max="11015" width="10" style="122" customWidth="1"/>
    <col min="11016" max="11016" width="1.1796875" style="122" customWidth="1"/>
    <col min="11017" max="11017" width="10" style="122" customWidth="1"/>
    <col min="11018" max="11260" width="7.81640625" style="122"/>
    <col min="11261" max="11262" width="0" style="122" hidden="1" customWidth="1"/>
    <col min="11263" max="11263" width="53.1796875" style="122" customWidth="1"/>
    <col min="11264" max="11264" width="9.453125" style="122" customWidth="1"/>
    <col min="11265" max="11265" width="6.453125" style="122" bestFit="1" customWidth="1"/>
    <col min="11266" max="11266" width="0" style="122" hidden="1" customWidth="1"/>
    <col min="11267" max="11267" width="10" style="122" customWidth="1"/>
    <col min="11268" max="11268" width="1.1796875" style="122" customWidth="1"/>
    <col min="11269" max="11269" width="10" style="122" customWidth="1"/>
    <col min="11270" max="11270" width="1.1796875" style="122" customWidth="1"/>
    <col min="11271" max="11271" width="10" style="122" customWidth="1"/>
    <col min="11272" max="11272" width="1.1796875" style="122" customWidth="1"/>
    <col min="11273" max="11273" width="10" style="122" customWidth="1"/>
    <col min="11274" max="11516" width="7.81640625" style="122"/>
    <col min="11517" max="11518" width="0" style="122" hidden="1" customWidth="1"/>
    <col min="11519" max="11519" width="53.1796875" style="122" customWidth="1"/>
    <col min="11520" max="11520" width="9.453125" style="122" customWidth="1"/>
    <col min="11521" max="11521" width="6.453125" style="122" bestFit="1" customWidth="1"/>
    <col min="11522" max="11522" width="0" style="122" hidden="1" customWidth="1"/>
    <col min="11523" max="11523" width="10" style="122" customWidth="1"/>
    <col min="11524" max="11524" width="1.1796875" style="122" customWidth="1"/>
    <col min="11525" max="11525" width="10" style="122" customWidth="1"/>
    <col min="11526" max="11526" width="1.1796875" style="122" customWidth="1"/>
    <col min="11527" max="11527" width="10" style="122" customWidth="1"/>
    <col min="11528" max="11528" width="1.1796875" style="122" customWidth="1"/>
    <col min="11529" max="11529" width="10" style="122" customWidth="1"/>
    <col min="11530" max="11772" width="7.81640625" style="122"/>
    <col min="11773" max="11774" width="0" style="122" hidden="1" customWidth="1"/>
    <col min="11775" max="11775" width="53.1796875" style="122" customWidth="1"/>
    <col min="11776" max="11776" width="9.453125" style="122" customWidth="1"/>
    <col min="11777" max="11777" width="6.453125" style="122" bestFit="1" customWidth="1"/>
    <col min="11778" max="11778" width="0" style="122" hidden="1" customWidth="1"/>
    <col min="11779" max="11779" width="10" style="122" customWidth="1"/>
    <col min="11780" max="11780" width="1.1796875" style="122" customWidth="1"/>
    <col min="11781" max="11781" width="10" style="122" customWidth="1"/>
    <col min="11782" max="11782" width="1.1796875" style="122" customWidth="1"/>
    <col min="11783" max="11783" width="10" style="122" customWidth="1"/>
    <col min="11784" max="11784" width="1.1796875" style="122" customWidth="1"/>
    <col min="11785" max="11785" width="10" style="122" customWidth="1"/>
    <col min="11786" max="12028" width="7.81640625" style="122"/>
    <col min="12029" max="12030" width="0" style="122" hidden="1" customWidth="1"/>
    <col min="12031" max="12031" width="53.1796875" style="122" customWidth="1"/>
    <col min="12032" max="12032" width="9.453125" style="122" customWidth="1"/>
    <col min="12033" max="12033" width="6.453125" style="122" bestFit="1" customWidth="1"/>
    <col min="12034" max="12034" width="0" style="122" hidden="1" customWidth="1"/>
    <col min="12035" max="12035" width="10" style="122" customWidth="1"/>
    <col min="12036" max="12036" width="1.1796875" style="122" customWidth="1"/>
    <col min="12037" max="12037" width="10" style="122" customWidth="1"/>
    <col min="12038" max="12038" width="1.1796875" style="122" customWidth="1"/>
    <col min="12039" max="12039" width="10" style="122" customWidth="1"/>
    <col min="12040" max="12040" width="1.1796875" style="122" customWidth="1"/>
    <col min="12041" max="12041" width="10" style="122" customWidth="1"/>
    <col min="12042" max="12284" width="7.81640625" style="122"/>
    <col min="12285" max="12286" width="0" style="122" hidden="1" customWidth="1"/>
    <col min="12287" max="12287" width="53.1796875" style="122" customWidth="1"/>
    <col min="12288" max="12288" width="9.453125" style="122" customWidth="1"/>
    <col min="12289" max="12289" width="6.453125" style="122" bestFit="1" customWidth="1"/>
    <col min="12290" max="12290" width="0" style="122" hidden="1" customWidth="1"/>
    <col min="12291" max="12291" width="10" style="122" customWidth="1"/>
    <col min="12292" max="12292" width="1.1796875" style="122" customWidth="1"/>
    <col min="12293" max="12293" width="10" style="122" customWidth="1"/>
    <col min="12294" max="12294" width="1.1796875" style="122" customWidth="1"/>
    <col min="12295" max="12295" width="10" style="122" customWidth="1"/>
    <col min="12296" max="12296" width="1.1796875" style="122" customWidth="1"/>
    <col min="12297" max="12297" width="10" style="122" customWidth="1"/>
    <col min="12298" max="12540" width="7.81640625" style="122"/>
    <col min="12541" max="12542" width="0" style="122" hidden="1" customWidth="1"/>
    <col min="12543" max="12543" width="53.1796875" style="122" customWidth="1"/>
    <col min="12544" max="12544" width="9.453125" style="122" customWidth="1"/>
    <col min="12545" max="12545" width="6.453125" style="122" bestFit="1" customWidth="1"/>
    <col min="12546" max="12546" width="0" style="122" hidden="1" customWidth="1"/>
    <col min="12547" max="12547" width="10" style="122" customWidth="1"/>
    <col min="12548" max="12548" width="1.1796875" style="122" customWidth="1"/>
    <col min="12549" max="12549" width="10" style="122" customWidth="1"/>
    <col min="12550" max="12550" width="1.1796875" style="122" customWidth="1"/>
    <col min="12551" max="12551" width="10" style="122" customWidth="1"/>
    <col min="12552" max="12552" width="1.1796875" style="122" customWidth="1"/>
    <col min="12553" max="12553" width="10" style="122" customWidth="1"/>
    <col min="12554" max="12796" width="7.81640625" style="122"/>
    <col min="12797" max="12798" width="0" style="122" hidden="1" customWidth="1"/>
    <col min="12799" max="12799" width="53.1796875" style="122" customWidth="1"/>
    <col min="12800" max="12800" width="9.453125" style="122" customWidth="1"/>
    <col min="12801" max="12801" width="6.453125" style="122" bestFit="1" customWidth="1"/>
    <col min="12802" max="12802" width="0" style="122" hidden="1" customWidth="1"/>
    <col min="12803" max="12803" width="10" style="122" customWidth="1"/>
    <col min="12804" max="12804" width="1.1796875" style="122" customWidth="1"/>
    <col min="12805" max="12805" width="10" style="122" customWidth="1"/>
    <col min="12806" max="12806" width="1.1796875" style="122" customWidth="1"/>
    <col min="12807" max="12807" width="10" style="122" customWidth="1"/>
    <col min="12808" max="12808" width="1.1796875" style="122" customWidth="1"/>
    <col min="12809" max="12809" width="10" style="122" customWidth="1"/>
    <col min="12810" max="13052" width="7.81640625" style="122"/>
    <col min="13053" max="13054" width="0" style="122" hidden="1" customWidth="1"/>
    <col min="13055" max="13055" width="53.1796875" style="122" customWidth="1"/>
    <col min="13056" max="13056" width="9.453125" style="122" customWidth="1"/>
    <col min="13057" max="13057" width="6.453125" style="122" bestFit="1" customWidth="1"/>
    <col min="13058" max="13058" width="0" style="122" hidden="1" customWidth="1"/>
    <col min="13059" max="13059" width="10" style="122" customWidth="1"/>
    <col min="13060" max="13060" width="1.1796875" style="122" customWidth="1"/>
    <col min="13061" max="13061" width="10" style="122" customWidth="1"/>
    <col min="13062" max="13062" width="1.1796875" style="122" customWidth="1"/>
    <col min="13063" max="13063" width="10" style="122" customWidth="1"/>
    <col min="13064" max="13064" width="1.1796875" style="122" customWidth="1"/>
    <col min="13065" max="13065" width="10" style="122" customWidth="1"/>
    <col min="13066" max="13308" width="7.81640625" style="122"/>
    <col min="13309" max="13310" width="0" style="122" hidden="1" customWidth="1"/>
    <col min="13311" max="13311" width="53.1796875" style="122" customWidth="1"/>
    <col min="13312" max="13312" width="9.453125" style="122" customWidth="1"/>
    <col min="13313" max="13313" width="6.453125" style="122" bestFit="1" customWidth="1"/>
    <col min="13314" max="13314" width="0" style="122" hidden="1" customWidth="1"/>
    <col min="13315" max="13315" width="10" style="122" customWidth="1"/>
    <col min="13316" max="13316" width="1.1796875" style="122" customWidth="1"/>
    <col min="13317" max="13317" width="10" style="122" customWidth="1"/>
    <col min="13318" max="13318" width="1.1796875" style="122" customWidth="1"/>
    <col min="13319" max="13319" width="10" style="122" customWidth="1"/>
    <col min="13320" max="13320" width="1.1796875" style="122" customWidth="1"/>
    <col min="13321" max="13321" width="10" style="122" customWidth="1"/>
    <col min="13322" max="13564" width="7.81640625" style="122"/>
    <col min="13565" max="13566" width="0" style="122" hidden="1" customWidth="1"/>
    <col min="13567" max="13567" width="53.1796875" style="122" customWidth="1"/>
    <col min="13568" max="13568" width="9.453125" style="122" customWidth="1"/>
    <col min="13569" max="13569" width="6.453125" style="122" bestFit="1" customWidth="1"/>
    <col min="13570" max="13570" width="0" style="122" hidden="1" customWidth="1"/>
    <col min="13571" max="13571" width="10" style="122" customWidth="1"/>
    <col min="13572" max="13572" width="1.1796875" style="122" customWidth="1"/>
    <col min="13573" max="13573" width="10" style="122" customWidth="1"/>
    <col min="13574" max="13574" width="1.1796875" style="122" customWidth="1"/>
    <col min="13575" max="13575" width="10" style="122" customWidth="1"/>
    <col min="13576" max="13576" width="1.1796875" style="122" customWidth="1"/>
    <col min="13577" max="13577" width="10" style="122" customWidth="1"/>
    <col min="13578" max="13820" width="7.81640625" style="122"/>
    <col min="13821" max="13822" width="0" style="122" hidden="1" customWidth="1"/>
    <col min="13823" max="13823" width="53.1796875" style="122" customWidth="1"/>
    <col min="13824" max="13824" width="9.453125" style="122" customWidth="1"/>
    <col min="13825" max="13825" width="6.453125" style="122" bestFit="1" customWidth="1"/>
    <col min="13826" max="13826" width="0" style="122" hidden="1" customWidth="1"/>
    <col min="13827" max="13827" width="10" style="122" customWidth="1"/>
    <col min="13828" max="13828" width="1.1796875" style="122" customWidth="1"/>
    <col min="13829" max="13829" width="10" style="122" customWidth="1"/>
    <col min="13830" max="13830" width="1.1796875" style="122" customWidth="1"/>
    <col min="13831" max="13831" width="10" style="122" customWidth="1"/>
    <col min="13832" max="13832" width="1.1796875" style="122" customWidth="1"/>
    <col min="13833" max="13833" width="10" style="122" customWidth="1"/>
    <col min="13834" max="14076" width="7.81640625" style="122"/>
    <col min="14077" max="14078" width="0" style="122" hidden="1" customWidth="1"/>
    <col min="14079" max="14079" width="53.1796875" style="122" customWidth="1"/>
    <col min="14080" max="14080" width="9.453125" style="122" customWidth="1"/>
    <col min="14081" max="14081" width="6.453125" style="122" bestFit="1" customWidth="1"/>
    <col min="14082" max="14082" width="0" style="122" hidden="1" customWidth="1"/>
    <col min="14083" max="14083" width="10" style="122" customWidth="1"/>
    <col min="14084" max="14084" width="1.1796875" style="122" customWidth="1"/>
    <col min="14085" max="14085" width="10" style="122" customWidth="1"/>
    <col min="14086" max="14086" width="1.1796875" style="122" customWidth="1"/>
    <col min="14087" max="14087" width="10" style="122" customWidth="1"/>
    <col min="14088" max="14088" width="1.1796875" style="122" customWidth="1"/>
    <col min="14089" max="14089" width="10" style="122" customWidth="1"/>
    <col min="14090" max="14332" width="7.81640625" style="122"/>
    <col min="14333" max="14334" width="0" style="122" hidden="1" customWidth="1"/>
    <col min="14335" max="14335" width="53.1796875" style="122" customWidth="1"/>
    <col min="14336" max="14336" width="9.453125" style="122" customWidth="1"/>
    <col min="14337" max="14337" width="6.453125" style="122" bestFit="1" customWidth="1"/>
    <col min="14338" max="14338" width="0" style="122" hidden="1" customWidth="1"/>
    <col min="14339" max="14339" width="10" style="122" customWidth="1"/>
    <col min="14340" max="14340" width="1.1796875" style="122" customWidth="1"/>
    <col min="14341" max="14341" width="10" style="122" customWidth="1"/>
    <col min="14342" max="14342" width="1.1796875" style="122" customWidth="1"/>
    <col min="14343" max="14343" width="10" style="122" customWidth="1"/>
    <col min="14344" max="14344" width="1.1796875" style="122" customWidth="1"/>
    <col min="14345" max="14345" width="10" style="122" customWidth="1"/>
    <col min="14346" max="14588" width="7.81640625" style="122"/>
    <col min="14589" max="14590" width="0" style="122" hidden="1" customWidth="1"/>
    <col min="14591" max="14591" width="53.1796875" style="122" customWidth="1"/>
    <col min="14592" max="14592" width="9.453125" style="122" customWidth="1"/>
    <col min="14593" max="14593" width="6.453125" style="122" bestFit="1" customWidth="1"/>
    <col min="14594" max="14594" width="0" style="122" hidden="1" customWidth="1"/>
    <col min="14595" max="14595" width="10" style="122" customWidth="1"/>
    <col min="14596" max="14596" width="1.1796875" style="122" customWidth="1"/>
    <col min="14597" max="14597" width="10" style="122" customWidth="1"/>
    <col min="14598" max="14598" width="1.1796875" style="122" customWidth="1"/>
    <col min="14599" max="14599" width="10" style="122" customWidth="1"/>
    <col min="14600" max="14600" width="1.1796875" style="122" customWidth="1"/>
    <col min="14601" max="14601" width="10" style="122" customWidth="1"/>
    <col min="14602" max="14844" width="7.81640625" style="122"/>
    <col min="14845" max="14846" width="0" style="122" hidden="1" customWidth="1"/>
    <col min="14847" max="14847" width="53.1796875" style="122" customWidth="1"/>
    <col min="14848" max="14848" width="9.453125" style="122" customWidth="1"/>
    <col min="14849" max="14849" width="6.453125" style="122" bestFit="1" customWidth="1"/>
    <col min="14850" max="14850" width="0" style="122" hidden="1" customWidth="1"/>
    <col min="14851" max="14851" width="10" style="122" customWidth="1"/>
    <col min="14852" max="14852" width="1.1796875" style="122" customWidth="1"/>
    <col min="14853" max="14853" width="10" style="122" customWidth="1"/>
    <col min="14854" max="14854" width="1.1796875" style="122" customWidth="1"/>
    <col min="14855" max="14855" width="10" style="122" customWidth="1"/>
    <col min="14856" max="14856" width="1.1796875" style="122" customWidth="1"/>
    <col min="14857" max="14857" width="10" style="122" customWidth="1"/>
    <col min="14858" max="15100" width="7.81640625" style="122"/>
    <col min="15101" max="15102" width="0" style="122" hidden="1" customWidth="1"/>
    <col min="15103" max="15103" width="53.1796875" style="122" customWidth="1"/>
    <col min="15104" max="15104" width="9.453125" style="122" customWidth="1"/>
    <col min="15105" max="15105" width="6.453125" style="122" bestFit="1" customWidth="1"/>
    <col min="15106" max="15106" width="0" style="122" hidden="1" customWidth="1"/>
    <col min="15107" max="15107" width="10" style="122" customWidth="1"/>
    <col min="15108" max="15108" width="1.1796875" style="122" customWidth="1"/>
    <col min="15109" max="15109" width="10" style="122" customWidth="1"/>
    <col min="15110" max="15110" width="1.1796875" style="122" customWidth="1"/>
    <col min="15111" max="15111" width="10" style="122" customWidth="1"/>
    <col min="15112" max="15112" width="1.1796875" style="122" customWidth="1"/>
    <col min="15113" max="15113" width="10" style="122" customWidth="1"/>
    <col min="15114" max="15356" width="7.81640625" style="122"/>
    <col min="15357" max="15358" width="0" style="122" hidden="1" customWidth="1"/>
    <col min="15359" max="15359" width="53.1796875" style="122" customWidth="1"/>
    <col min="15360" max="15360" width="9.453125" style="122" customWidth="1"/>
    <col min="15361" max="15361" width="6.453125" style="122" bestFit="1" customWidth="1"/>
    <col min="15362" max="15362" width="0" style="122" hidden="1" customWidth="1"/>
    <col min="15363" max="15363" width="10" style="122" customWidth="1"/>
    <col min="15364" max="15364" width="1.1796875" style="122" customWidth="1"/>
    <col min="15365" max="15365" width="10" style="122" customWidth="1"/>
    <col min="15366" max="15366" width="1.1796875" style="122" customWidth="1"/>
    <col min="15367" max="15367" width="10" style="122" customWidth="1"/>
    <col min="15368" max="15368" width="1.1796875" style="122" customWidth="1"/>
    <col min="15369" max="15369" width="10" style="122" customWidth="1"/>
    <col min="15370" max="15612" width="7.81640625" style="122"/>
    <col min="15613" max="15614" width="0" style="122" hidden="1" customWidth="1"/>
    <col min="15615" max="15615" width="53.1796875" style="122" customWidth="1"/>
    <col min="15616" max="15616" width="9.453125" style="122" customWidth="1"/>
    <col min="15617" max="15617" width="6.453125" style="122" bestFit="1" customWidth="1"/>
    <col min="15618" max="15618" width="0" style="122" hidden="1" customWidth="1"/>
    <col min="15619" max="15619" width="10" style="122" customWidth="1"/>
    <col min="15620" max="15620" width="1.1796875" style="122" customWidth="1"/>
    <col min="15621" max="15621" width="10" style="122" customWidth="1"/>
    <col min="15622" max="15622" width="1.1796875" style="122" customWidth="1"/>
    <col min="15623" max="15623" width="10" style="122" customWidth="1"/>
    <col min="15624" max="15624" width="1.1796875" style="122" customWidth="1"/>
    <col min="15625" max="15625" width="10" style="122" customWidth="1"/>
    <col min="15626" max="15868" width="7.81640625" style="122"/>
    <col min="15869" max="15870" width="0" style="122" hidden="1" customWidth="1"/>
    <col min="15871" max="15871" width="53.1796875" style="122" customWidth="1"/>
    <col min="15872" max="15872" width="9.453125" style="122" customWidth="1"/>
    <col min="15873" max="15873" width="6.453125" style="122" bestFit="1" customWidth="1"/>
    <col min="15874" max="15874" width="0" style="122" hidden="1" customWidth="1"/>
    <col min="15875" max="15875" width="10" style="122" customWidth="1"/>
    <col min="15876" max="15876" width="1.1796875" style="122" customWidth="1"/>
    <col min="15877" max="15877" width="10" style="122" customWidth="1"/>
    <col min="15878" max="15878" width="1.1796875" style="122" customWidth="1"/>
    <col min="15879" max="15879" width="10" style="122" customWidth="1"/>
    <col min="15880" max="15880" width="1.1796875" style="122" customWidth="1"/>
    <col min="15881" max="15881" width="10" style="122" customWidth="1"/>
    <col min="15882" max="16124" width="7.81640625" style="122"/>
    <col min="16125" max="16126" width="0" style="122" hidden="1" customWidth="1"/>
    <col min="16127" max="16127" width="53.1796875" style="122" customWidth="1"/>
    <col min="16128" max="16128" width="9.453125" style="122" customWidth="1"/>
    <col min="16129" max="16129" width="6.453125" style="122" bestFit="1" customWidth="1"/>
    <col min="16130" max="16130" width="0" style="122" hidden="1" customWidth="1"/>
    <col min="16131" max="16131" width="10" style="122" customWidth="1"/>
    <col min="16132" max="16132" width="1.1796875" style="122" customWidth="1"/>
    <col min="16133" max="16133" width="10" style="122" customWidth="1"/>
    <col min="16134" max="16134" width="1.1796875" style="122" customWidth="1"/>
    <col min="16135" max="16135" width="10" style="122" customWidth="1"/>
    <col min="16136" max="16136" width="1.1796875" style="122" customWidth="1"/>
    <col min="16137" max="16137" width="10" style="122" customWidth="1"/>
    <col min="16138" max="16384" width="7.81640625" style="122"/>
  </cols>
  <sheetData>
    <row r="1" spans="1:20" s="123" customFormat="1" ht="20.149999999999999" customHeight="1">
      <c r="A1" s="209" t="s">
        <v>148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N1" s="14"/>
      <c r="O1" s="14"/>
      <c r="P1" s="14"/>
    </row>
    <row r="2" spans="1:20" s="123" customFormat="1" ht="20.149999999999999" customHeight="1">
      <c r="A2" s="151"/>
      <c r="B2" s="151"/>
      <c r="C2" s="212" t="s">
        <v>40</v>
      </c>
      <c r="D2" s="212"/>
      <c r="E2" s="212"/>
      <c r="F2" s="212"/>
      <c r="G2" s="212"/>
      <c r="H2" s="212"/>
      <c r="I2" s="212"/>
      <c r="J2" s="212"/>
      <c r="K2" s="212"/>
      <c r="L2" s="212"/>
      <c r="N2" s="14"/>
      <c r="O2" s="14"/>
      <c r="P2" s="14"/>
    </row>
    <row r="3" spans="1:20" s="123" customFormat="1" ht="20.149999999999999" customHeight="1">
      <c r="A3" s="214" t="s">
        <v>165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N3" s="14"/>
      <c r="O3" s="14"/>
      <c r="P3" s="14"/>
    </row>
    <row r="4" spans="1:20" s="123" customFormat="1" ht="17.5" customHeight="1">
      <c r="A4" s="215" t="s">
        <v>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N4" s="14"/>
      <c r="O4" s="14"/>
      <c r="P4" s="14"/>
    </row>
    <row r="5" spans="1:20" s="123" customFormat="1" ht="6" customHeight="1">
      <c r="B5" s="152"/>
      <c r="C5" s="152"/>
      <c r="D5" s="152"/>
      <c r="N5" s="14"/>
      <c r="O5" s="14"/>
      <c r="P5" s="14"/>
    </row>
    <row r="6" spans="1:20" s="125" customFormat="1" ht="20.149999999999999" customHeight="1">
      <c r="B6" s="151" t="s">
        <v>2</v>
      </c>
      <c r="C6" s="151"/>
      <c r="D6" s="124" t="s">
        <v>2</v>
      </c>
      <c r="F6" s="213" t="s">
        <v>3</v>
      </c>
      <c r="G6" s="213"/>
      <c r="H6" s="213"/>
      <c r="J6" s="212" t="s">
        <v>4</v>
      </c>
      <c r="K6" s="212"/>
      <c r="L6" s="212"/>
      <c r="N6" s="15"/>
      <c r="O6" s="15"/>
      <c r="P6" s="15"/>
    </row>
    <row r="7" spans="1:20" s="125" customFormat="1" ht="20.149999999999999" customHeight="1">
      <c r="B7" s="151"/>
      <c r="C7" s="151"/>
      <c r="F7" s="212" t="s">
        <v>5</v>
      </c>
      <c r="G7" s="212"/>
      <c r="H7" s="212"/>
      <c r="J7" s="212" t="s">
        <v>5</v>
      </c>
      <c r="K7" s="212"/>
      <c r="L7" s="212"/>
      <c r="N7" s="15"/>
      <c r="O7" s="15"/>
      <c r="P7" s="15"/>
    </row>
    <row r="8" spans="1:20" s="126" customFormat="1" ht="20.149999999999999" customHeight="1">
      <c r="A8" s="153"/>
      <c r="B8" s="154"/>
      <c r="C8" s="154"/>
      <c r="F8" s="124">
        <v>2023</v>
      </c>
      <c r="G8" s="124"/>
      <c r="H8" s="124">
        <v>2022</v>
      </c>
      <c r="I8" s="124"/>
      <c r="J8" s="124">
        <v>2023</v>
      </c>
      <c r="K8" s="124"/>
      <c r="L8" s="124">
        <v>2022</v>
      </c>
      <c r="N8" s="16"/>
      <c r="O8" s="16"/>
      <c r="P8" s="16"/>
    </row>
    <row r="9" spans="1:20" ht="20.149999999999999" customHeight="1">
      <c r="A9" s="155"/>
      <c r="C9" s="123" t="s">
        <v>41</v>
      </c>
      <c r="D9" s="156"/>
      <c r="F9" s="157"/>
      <c r="G9" s="157"/>
      <c r="H9" s="157"/>
      <c r="I9" s="157"/>
      <c r="J9" s="157"/>
      <c r="K9" s="157"/>
      <c r="L9" s="157"/>
    </row>
    <row r="10" spans="1:20" ht="20.149999999999999" customHeight="1">
      <c r="C10" s="130" t="s">
        <v>42</v>
      </c>
      <c r="D10" s="156">
        <v>27</v>
      </c>
      <c r="F10" s="17">
        <v>6407771686</v>
      </c>
      <c r="G10" s="18"/>
      <c r="H10" s="17">
        <v>6111742173</v>
      </c>
      <c r="I10" s="18"/>
      <c r="J10" s="2">
        <v>6104286153</v>
      </c>
      <c r="K10" s="18"/>
      <c r="L10" s="2">
        <v>5869189742</v>
      </c>
      <c r="R10" s="158"/>
      <c r="S10" s="158"/>
      <c r="T10" s="158"/>
    </row>
    <row r="11" spans="1:20" ht="20.149999999999999" customHeight="1">
      <c r="C11" s="130" t="s">
        <v>43</v>
      </c>
      <c r="D11" s="122"/>
      <c r="F11" s="17">
        <v>14259793</v>
      </c>
      <c r="G11" s="18">
        <v>0</v>
      </c>
      <c r="H11" s="17">
        <v>5038542</v>
      </c>
      <c r="I11" s="18">
        <v>0</v>
      </c>
      <c r="J11" s="19">
        <v>57064856</v>
      </c>
      <c r="K11" s="18">
        <v>0</v>
      </c>
      <c r="L11" s="19">
        <v>116515501</v>
      </c>
      <c r="R11" s="158"/>
      <c r="S11" s="158"/>
      <c r="T11" s="158"/>
    </row>
    <row r="12" spans="1:20" ht="20.149999999999999" customHeight="1">
      <c r="A12" s="159" t="s">
        <v>44</v>
      </c>
      <c r="C12" s="160" t="s">
        <v>97</v>
      </c>
      <c r="D12" s="157"/>
      <c r="F12" s="20">
        <f>SUM(F10:F11)</f>
        <v>6422031479</v>
      </c>
      <c r="G12" s="18">
        <v>0</v>
      </c>
      <c r="H12" s="20">
        <f>SUM(H10:H11)</f>
        <v>6116780715</v>
      </c>
      <c r="I12" s="18"/>
      <c r="J12" s="20">
        <f>SUM(J10:J11)</f>
        <v>6161351009</v>
      </c>
      <c r="K12" s="18"/>
      <c r="L12" s="20">
        <f>SUM(L10:L11)</f>
        <v>5985705243</v>
      </c>
      <c r="R12" s="158"/>
      <c r="S12" s="158"/>
      <c r="T12" s="158"/>
    </row>
    <row r="13" spans="1:20" ht="20.149999999999999" customHeight="1">
      <c r="C13" s="159"/>
      <c r="D13" s="156"/>
      <c r="F13" s="21"/>
      <c r="G13" s="18"/>
      <c r="H13" s="21"/>
      <c r="I13" s="18"/>
      <c r="J13" s="17"/>
      <c r="K13" s="18"/>
      <c r="L13" s="17"/>
      <c r="R13" s="158"/>
      <c r="S13" s="158"/>
      <c r="T13" s="158"/>
    </row>
    <row r="14" spans="1:20" ht="20.149999999999999" customHeight="1">
      <c r="C14" s="123" t="s">
        <v>45</v>
      </c>
      <c r="D14" s="156"/>
      <c r="F14" s="21"/>
      <c r="G14" s="18"/>
      <c r="H14" s="21"/>
      <c r="I14" s="18"/>
      <c r="J14" s="17"/>
      <c r="K14" s="18"/>
      <c r="L14" s="17"/>
      <c r="R14" s="158"/>
      <c r="S14" s="158"/>
      <c r="T14" s="158"/>
    </row>
    <row r="15" spans="1:20" ht="20.149999999999999" customHeight="1">
      <c r="C15" s="130" t="s">
        <v>46</v>
      </c>
      <c r="D15" s="156">
        <v>27</v>
      </c>
      <c r="F15" s="17">
        <v>5762305802</v>
      </c>
      <c r="G15" s="18">
        <v>0</v>
      </c>
      <c r="H15" s="17">
        <v>5476008082</v>
      </c>
      <c r="I15" s="18">
        <v>0</v>
      </c>
      <c r="J15" s="2">
        <v>5638249537</v>
      </c>
      <c r="K15" s="18">
        <v>0</v>
      </c>
      <c r="L15" s="2">
        <v>5389666218</v>
      </c>
      <c r="R15" s="158"/>
      <c r="S15" s="158"/>
      <c r="T15" s="158"/>
    </row>
    <row r="16" spans="1:20" ht="20.149999999999999" customHeight="1">
      <c r="C16" s="130" t="s">
        <v>47</v>
      </c>
      <c r="D16" s="122"/>
      <c r="F16" s="17">
        <v>411319077</v>
      </c>
      <c r="G16" s="18">
        <v>0</v>
      </c>
      <c r="H16" s="17">
        <v>376357548</v>
      </c>
      <c r="I16" s="18">
        <v>0</v>
      </c>
      <c r="J16" s="2">
        <v>298709285</v>
      </c>
      <c r="K16" s="18">
        <v>0</v>
      </c>
      <c r="L16" s="2">
        <v>279496753</v>
      </c>
      <c r="R16" s="158"/>
      <c r="S16" s="158"/>
      <c r="T16" s="158"/>
    </row>
    <row r="17" spans="1:20" ht="20.149999999999999" customHeight="1">
      <c r="C17" s="160" t="s">
        <v>48</v>
      </c>
      <c r="D17" s="122"/>
      <c r="F17" s="20">
        <f>SUM(F15:F16)</f>
        <v>6173624879</v>
      </c>
      <c r="G17" s="18">
        <v>0</v>
      </c>
      <c r="H17" s="20">
        <f>SUM(H15:H16)</f>
        <v>5852365630</v>
      </c>
      <c r="I17" s="18"/>
      <c r="J17" s="20">
        <f>SUM(J15:J16)</f>
        <v>5936958822</v>
      </c>
      <c r="K17" s="18"/>
      <c r="L17" s="20">
        <f>SUM(L15:L16)</f>
        <v>5669162971</v>
      </c>
      <c r="R17" s="158"/>
      <c r="S17" s="158"/>
      <c r="T17" s="158"/>
    </row>
    <row r="18" spans="1:20" ht="20.149999999999999" customHeight="1">
      <c r="C18" s="137"/>
      <c r="D18" s="122"/>
      <c r="F18" s="17"/>
      <c r="G18" s="18"/>
      <c r="H18" s="17"/>
      <c r="I18" s="18"/>
      <c r="J18" s="5"/>
      <c r="K18" s="18"/>
      <c r="L18" s="5"/>
      <c r="R18" s="158"/>
      <c r="S18" s="158"/>
      <c r="T18" s="158"/>
    </row>
    <row r="19" spans="1:20" ht="20.149999999999999" customHeight="1">
      <c r="C19" s="161" t="s">
        <v>128</v>
      </c>
      <c r="D19" s="122"/>
      <c r="F19" s="4">
        <f>F12-F17</f>
        <v>248406600</v>
      </c>
      <c r="G19" s="22">
        <v>0</v>
      </c>
      <c r="H19" s="4">
        <f>H12-H17</f>
        <v>264415085</v>
      </c>
      <c r="I19" s="18">
        <v>0</v>
      </c>
      <c r="J19" s="4">
        <f>J12-J17</f>
        <v>224392187</v>
      </c>
      <c r="K19" s="18">
        <v>0</v>
      </c>
      <c r="L19" s="4">
        <f>L12-L17</f>
        <v>316542272</v>
      </c>
      <c r="R19" s="158"/>
      <c r="S19" s="158"/>
      <c r="T19" s="158"/>
    </row>
    <row r="20" spans="1:20" ht="20.149999999999999" customHeight="1">
      <c r="C20" s="130" t="s">
        <v>49</v>
      </c>
      <c r="D20" s="122"/>
      <c r="F20" s="7">
        <v>9704704</v>
      </c>
      <c r="G20" s="22">
        <v>0</v>
      </c>
      <c r="H20" s="7">
        <v>21388708</v>
      </c>
      <c r="I20" s="18">
        <v>0</v>
      </c>
      <c r="J20" s="2">
        <v>7909835</v>
      </c>
      <c r="K20" s="18">
        <v>0</v>
      </c>
      <c r="L20" s="2">
        <v>20730724</v>
      </c>
      <c r="R20" s="158"/>
      <c r="S20" s="158"/>
      <c r="T20" s="158"/>
    </row>
    <row r="21" spans="1:20" ht="20.149999999999999" customHeight="1">
      <c r="A21" s="159" t="s">
        <v>50</v>
      </c>
      <c r="C21" s="161" t="s">
        <v>119</v>
      </c>
      <c r="D21" s="126"/>
      <c r="E21" s="156"/>
      <c r="F21" s="24">
        <f>F19-F20</f>
        <v>238701896</v>
      </c>
      <c r="G21" s="18">
        <v>0</v>
      </c>
      <c r="H21" s="24">
        <f>H19-H20</f>
        <v>243026377</v>
      </c>
      <c r="I21" s="18"/>
      <c r="J21" s="24">
        <f>J19-J20</f>
        <v>216482352</v>
      </c>
      <c r="K21" s="18"/>
      <c r="L21" s="24">
        <f>L19-L20</f>
        <v>295811548</v>
      </c>
      <c r="R21" s="158"/>
      <c r="S21" s="158"/>
      <c r="T21" s="158"/>
    </row>
    <row r="22" spans="1:20" ht="20.149999999999999" customHeight="1">
      <c r="A22" s="159" t="s">
        <v>51</v>
      </c>
      <c r="C22" s="130" t="s">
        <v>120</v>
      </c>
      <c r="D22" s="156">
        <v>23</v>
      </c>
      <c r="E22" s="156"/>
      <c r="F22" s="23">
        <v>40521511</v>
      </c>
      <c r="G22" s="18">
        <v>0</v>
      </c>
      <c r="H22" s="23">
        <v>43613085</v>
      </c>
      <c r="I22" s="25">
        <v>0</v>
      </c>
      <c r="J22" s="23">
        <v>36106280</v>
      </c>
      <c r="K22" s="25">
        <v>0</v>
      </c>
      <c r="L22" s="23">
        <v>40411852</v>
      </c>
      <c r="R22" s="158"/>
      <c r="S22" s="158"/>
      <c r="T22" s="158"/>
    </row>
    <row r="23" spans="1:20" ht="20.149999999999999" customHeight="1">
      <c r="A23" s="159" t="s">
        <v>50</v>
      </c>
      <c r="C23" s="125" t="s">
        <v>197</v>
      </c>
      <c r="D23" s="126"/>
      <c r="E23" s="156"/>
      <c r="F23" s="20">
        <f>F21-F22</f>
        <v>198180385</v>
      </c>
      <c r="G23" s="18">
        <v>0</v>
      </c>
      <c r="H23" s="20">
        <f>H21-H22</f>
        <v>199413292</v>
      </c>
      <c r="I23" s="18"/>
      <c r="J23" s="20">
        <f>J21-J22</f>
        <v>180376072</v>
      </c>
      <c r="K23" s="18"/>
      <c r="L23" s="20">
        <f>L21-L22</f>
        <v>255399696</v>
      </c>
      <c r="R23" s="158"/>
      <c r="S23" s="158"/>
      <c r="T23" s="158"/>
    </row>
    <row r="24" spans="1:20" ht="20.149999999999999" customHeight="1">
      <c r="A24" s="155"/>
      <c r="C24" s="159"/>
      <c r="D24" s="159"/>
      <c r="E24" s="156"/>
      <c r="F24" s="23"/>
      <c r="G24" s="18"/>
      <c r="H24" s="23"/>
      <c r="I24" s="18"/>
      <c r="J24" s="23"/>
      <c r="K24" s="18"/>
      <c r="L24" s="23"/>
      <c r="R24" s="158"/>
      <c r="S24" s="158"/>
      <c r="T24" s="158"/>
    </row>
    <row r="25" spans="1:20" ht="20.149999999999999" customHeight="1">
      <c r="A25" s="155"/>
      <c r="C25" s="162" t="s">
        <v>121</v>
      </c>
      <c r="D25" s="163"/>
      <c r="E25" s="156"/>
      <c r="F25" s="23"/>
      <c r="G25" s="18"/>
      <c r="H25" s="23"/>
      <c r="I25" s="18"/>
      <c r="J25" s="23"/>
      <c r="K25" s="18"/>
      <c r="L25" s="23"/>
      <c r="R25" s="158"/>
      <c r="S25" s="158"/>
      <c r="T25" s="158"/>
    </row>
    <row r="26" spans="1:20" ht="20.149999999999999" customHeight="1">
      <c r="A26" s="155"/>
      <c r="C26" s="126" t="s">
        <v>52</v>
      </c>
      <c r="D26" s="163"/>
      <c r="E26" s="156"/>
      <c r="F26" s="23"/>
      <c r="G26" s="18"/>
      <c r="H26" s="23"/>
      <c r="I26" s="18"/>
      <c r="J26" s="23"/>
      <c r="K26" s="18"/>
      <c r="L26" s="23"/>
      <c r="R26" s="158"/>
      <c r="S26" s="158"/>
      <c r="T26" s="158"/>
    </row>
    <row r="27" spans="1:20" ht="20.149999999999999" customHeight="1">
      <c r="A27" s="155"/>
      <c r="C27" s="126" t="s">
        <v>53</v>
      </c>
      <c r="D27" s="164"/>
      <c r="E27" s="156"/>
      <c r="F27" s="23"/>
      <c r="G27" s="18"/>
      <c r="H27" s="23"/>
      <c r="I27" s="18"/>
      <c r="J27" s="4"/>
      <c r="K27" s="18"/>
      <c r="L27" s="4"/>
      <c r="R27" s="158"/>
      <c r="S27" s="158"/>
      <c r="T27" s="158"/>
    </row>
    <row r="28" spans="1:20" ht="20.149999999999999" customHeight="1">
      <c r="A28" s="155"/>
      <c r="C28" s="165" t="s">
        <v>102</v>
      </c>
      <c r="D28" s="164"/>
      <c r="E28" s="156"/>
      <c r="F28" s="4">
        <v>2186363</v>
      </c>
      <c r="G28" s="18"/>
      <c r="H28" s="4">
        <v>2225463</v>
      </c>
      <c r="I28" s="18"/>
      <c r="J28" s="4">
        <v>1503691</v>
      </c>
      <c r="K28" s="18"/>
      <c r="L28" s="4">
        <v>759669</v>
      </c>
      <c r="R28" s="158"/>
      <c r="S28" s="158"/>
      <c r="T28" s="158"/>
    </row>
    <row r="29" spans="1:20" ht="20.149999999999999" customHeight="1">
      <c r="A29" s="155"/>
      <c r="C29" s="165" t="s">
        <v>156</v>
      </c>
      <c r="D29" s="165"/>
      <c r="E29" s="156"/>
      <c r="F29" s="4"/>
      <c r="G29" s="25"/>
      <c r="H29" s="4"/>
      <c r="I29" s="25"/>
      <c r="J29" s="4"/>
      <c r="K29" s="26"/>
      <c r="L29" s="4"/>
      <c r="R29" s="158"/>
      <c r="S29" s="158"/>
      <c r="T29" s="158"/>
    </row>
    <row r="30" spans="1:20" ht="20.149999999999999" customHeight="1">
      <c r="A30" s="155"/>
      <c r="C30" s="166" t="s">
        <v>54</v>
      </c>
      <c r="D30" s="156">
        <v>12</v>
      </c>
      <c r="E30" s="156"/>
      <c r="F30" s="71">
        <v>-437273</v>
      </c>
      <c r="G30" s="18"/>
      <c r="H30" s="71">
        <v>-445092</v>
      </c>
      <c r="I30" s="25"/>
      <c r="J30" s="71">
        <v>-300737</v>
      </c>
      <c r="K30" s="26"/>
      <c r="L30" s="71">
        <v>-151933</v>
      </c>
      <c r="R30" s="158"/>
      <c r="S30" s="158"/>
      <c r="T30" s="158"/>
    </row>
    <row r="31" spans="1:20" ht="20.149999999999999" customHeight="1">
      <c r="A31" s="155"/>
      <c r="C31" s="163" t="s">
        <v>157</v>
      </c>
      <c r="D31" s="165"/>
      <c r="E31" s="156"/>
      <c r="F31" s="55">
        <f>F28+F30</f>
        <v>1749090</v>
      </c>
      <c r="G31" s="25"/>
      <c r="H31" s="55">
        <f>H28+H30</f>
        <v>1780371</v>
      </c>
      <c r="I31" s="25"/>
      <c r="J31" s="55">
        <f>J28+J30</f>
        <v>1202954</v>
      </c>
      <c r="K31" s="26"/>
      <c r="L31" s="55">
        <f>L28+L30</f>
        <v>607736</v>
      </c>
      <c r="R31" s="158"/>
      <c r="S31" s="158"/>
      <c r="T31" s="158"/>
    </row>
    <row r="32" spans="1:20" ht="20.149999999999999" customHeight="1" thickBot="1">
      <c r="A32" s="155"/>
      <c r="C32" s="162" t="s">
        <v>198</v>
      </c>
      <c r="D32" s="163"/>
      <c r="E32" s="167"/>
      <c r="F32" s="27">
        <f>F23+F31</f>
        <v>199929475</v>
      </c>
      <c r="G32" s="17"/>
      <c r="H32" s="27">
        <f>H23+H31</f>
        <v>201193663</v>
      </c>
      <c r="I32" s="17"/>
      <c r="J32" s="27">
        <f>J23+J31</f>
        <v>181579026</v>
      </c>
      <c r="K32" s="17"/>
      <c r="L32" s="27">
        <f>L23+L31</f>
        <v>256007432</v>
      </c>
      <c r="R32" s="158"/>
      <c r="S32" s="158"/>
      <c r="T32" s="158"/>
    </row>
    <row r="33" spans="1:20" ht="20.149999999999999" customHeight="1" thickTop="1">
      <c r="A33" s="155"/>
      <c r="C33" s="163"/>
      <c r="D33" s="163"/>
      <c r="E33" s="168"/>
      <c r="F33" s="28"/>
      <c r="H33" s="28"/>
      <c r="J33" s="29"/>
      <c r="L33" s="29"/>
      <c r="R33" s="158"/>
      <c r="S33" s="158"/>
      <c r="T33" s="158"/>
    </row>
    <row r="34" spans="1:20" ht="20.149999999999999" customHeight="1">
      <c r="A34" s="155"/>
      <c r="C34" s="161" t="s">
        <v>174</v>
      </c>
      <c r="D34" s="163"/>
      <c r="E34" s="168"/>
      <c r="F34" s="28"/>
      <c r="H34" s="28"/>
      <c r="J34" s="29"/>
      <c r="L34" s="29"/>
      <c r="R34" s="158"/>
      <c r="S34" s="158"/>
      <c r="T34" s="158"/>
    </row>
    <row r="35" spans="1:20" ht="20.149999999999999" customHeight="1">
      <c r="A35" s="155"/>
      <c r="C35" s="130" t="s">
        <v>114</v>
      </c>
      <c r="D35" s="163"/>
      <c r="E35" s="168"/>
      <c r="F35" s="12">
        <v>206448417</v>
      </c>
      <c r="G35" s="30"/>
      <c r="H35" s="12">
        <v>202159448</v>
      </c>
      <c r="J35" s="23">
        <v>180376072</v>
      </c>
      <c r="K35" s="23"/>
      <c r="L35" s="23">
        <v>255399696</v>
      </c>
      <c r="R35" s="158"/>
      <c r="S35" s="158"/>
      <c r="T35" s="158"/>
    </row>
    <row r="36" spans="1:20" ht="20.149999999999999" customHeight="1">
      <c r="A36" s="155"/>
      <c r="C36" s="130" t="s">
        <v>55</v>
      </c>
      <c r="D36" s="163"/>
      <c r="E36" s="168"/>
      <c r="F36" s="12">
        <v>-8268032</v>
      </c>
      <c r="G36" s="30"/>
      <c r="H36" s="12">
        <v>-2746156</v>
      </c>
      <c r="J36" s="5">
        <v>0</v>
      </c>
      <c r="L36" s="5">
        <v>0</v>
      </c>
      <c r="R36" s="158"/>
      <c r="S36" s="158"/>
      <c r="T36" s="158"/>
    </row>
    <row r="37" spans="1:20" ht="20.149999999999999" customHeight="1">
      <c r="A37" s="155"/>
      <c r="C37" s="163"/>
      <c r="D37" s="163"/>
      <c r="E37" s="168"/>
      <c r="F37" s="29"/>
      <c r="G37" s="17"/>
      <c r="H37" s="29"/>
      <c r="I37" s="17"/>
      <c r="J37" s="29"/>
      <c r="K37" s="17"/>
      <c r="L37" s="29"/>
      <c r="R37" s="158"/>
      <c r="S37" s="158"/>
      <c r="T37" s="158"/>
    </row>
    <row r="38" spans="1:20" ht="20.149999999999999" customHeight="1">
      <c r="A38" s="155"/>
      <c r="C38" s="125" t="s">
        <v>175</v>
      </c>
      <c r="D38" s="163"/>
      <c r="E38" s="168"/>
      <c r="F38" s="28"/>
      <c r="H38" s="28"/>
      <c r="J38" s="29"/>
      <c r="L38" s="29"/>
      <c r="R38" s="158"/>
      <c r="S38" s="158"/>
      <c r="T38" s="158"/>
    </row>
    <row r="39" spans="1:20" ht="20.149999999999999" customHeight="1">
      <c r="A39" s="155"/>
      <c r="C39" s="130" t="s">
        <v>114</v>
      </c>
      <c r="D39" s="163"/>
      <c r="E39" s="168"/>
      <c r="F39" s="12">
        <v>208140377</v>
      </c>
      <c r="G39" s="30"/>
      <c r="H39" s="12">
        <v>203965690</v>
      </c>
      <c r="J39" s="23">
        <v>181579026</v>
      </c>
      <c r="K39" s="23"/>
      <c r="L39" s="23">
        <v>256007432</v>
      </c>
      <c r="R39" s="158"/>
      <c r="S39" s="158"/>
      <c r="T39" s="158"/>
    </row>
    <row r="40" spans="1:20" ht="20.149999999999999" customHeight="1">
      <c r="A40" s="155"/>
      <c r="C40" s="130" t="s">
        <v>55</v>
      </c>
      <c r="D40" s="163"/>
      <c r="E40" s="168"/>
      <c r="F40" s="12">
        <v>-8210902</v>
      </c>
      <c r="G40" s="30"/>
      <c r="H40" s="12">
        <v>-2772027</v>
      </c>
      <c r="J40" s="5">
        <v>0</v>
      </c>
      <c r="L40" s="5">
        <v>0</v>
      </c>
      <c r="R40" s="158"/>
      <c r="S40" s="158"/>
      <c r="T40" s="158"/>
    </row>
    <row r="41" spans="1:20" ht="20.149999999999999" customHeight="1">
      <c r="A41" s="155"/>
      <c r="C41" s="163"/>
      <c r="D41" s="163"/>
      <c r="E41" s="168"/>
      <c r="F41" s="28"/>
      <c r="H41" s="28"/>
      <c r="J41" s="29"/>
      <c r="L41" s="29"/>
    </row>
    <row r="42" spans="1:20" ht="20.149999999999999" customHeight="1">
      <c r="A42" s="155"/>
      <c r="C42" s="169" t="s">
        <v>56</v>
      </c>
      <c r="D42" s="156">
        <v>24</v>
      </c>
      <c r="E42" s="170"/>
      <c r="F42" s="74">
        <v>0.36</v>
      </c>
      <c r="G42" s="25"/>
      <c r="H42" s="74">
        <v>0.8</v>
      </c>
      <c r="I42" s="25"/>
      <c r="J42" s="74">
        <v>0.32</v>
      </c>
      <c r="K42" s="25"/>
      <c r="L42" s="74">
        <v>1.01</v>
      </c>
    </row>
    <row r="43" spans="1:20" ht="20.149999999999999" customHeight="1">
      <c r="A43" s="155"/>
      <c r="C43" s="169" t="s">
        <v>57</v>
      </c>
      <c r="D43" s="156">
        <v>24</v>
      </c>
      <c r="E43" s="170"/>
      <c r="F43" s="56">
        <v>570821918</v>
      </c>
      <c r="G43" s="171"/>
      <c r="H43" s="56">
        <v>253260273.97260273</v>
      </c>
      <c r="I43" s="25"/>
      <c r="J43" s="12">
        <v>570821918</v>
      </c>
      <c r="K43" s="25"/>
      <c r="L43" s="12">
        <v>253260273.97260273</v>
      </c>
    </row>
    <row r="44" spans="1:20" ht="20.149999999999999" customHeight="1">
      <c r="A44" s="155"/>
      <c r="C44" s="163"/>
      <c r="D44" s="163"/>
      <c r="E44" s="168"/>
      <c r="F44" s="28"/>
      <c r="H44" s="29"/>
      <c r="J44" s="29"/>
      <c r="L44" s="29"/>
    </row>
    <row r="45" spans="1:20" ht="20.149999999999999" customHeight="1">
      <c r="A45" s="155"/>
      <c r="C45" s="163"/>
      <c r="D45" s="163"/>
      <c r="E45" s="168"/>
      <c r="F45" s="28"/>
      <c r="H45" s="29"/>
      <c r="J45" s="29"/>
      <c r="L45" s="29"/>
    </row>
    <row r="46" spans="1:20" ht="20.149999999999999" customHeight="1">
      <c r="A46" s="155"/>
      <c r="D46" s="163"/>
      <c r="E46" s="168"/>
      <c r="F46" s="28"/>
      <c r="H46" s="29"/>
      <c r="J46" s="29"/>
      <c r="L46" s="29"/>
    </row>
    <row r="47" spans="1:20" ht="20.149999999999999" customHeight="1">
      <c r="A47" s="155"/>
      <c r="C47" s="163"/>
      <c r="D47" s="163"/>
      <c r="E47" s="168"/>
      <c r="F47" s="28"/>
      <c r="H47" s="29"/>
      <c r="J47" s="29"/>
      <c r="L47" s="29"/>
    </row>
    <row r="48" spans="1:20" ht="20.149999999999999" customHeight="1">
      <c r="A48" s="155"/>
      <c r="C48" s="163"/>
      <c r="D48" s="163"/>
      <c r="E48" s="168"/>
      <c r="F48" s="28"/>
      <c r="H48" s="29"/>
      <c r="J48" s="29"/>
      <c r="L48" s="29"/>
    </row>
    <row r="49" spans="1:12" ht="20.149999999999999" customHeight="1">
      <c r="A49" s="155"/>
      <c r="C49" s="122"/>
      <c r="D49" s="122"/>
    </row>
    <row r="50" spans="1:12" ht="20.149999999999999" customHeight="1">
      <c r="A50" s="155"/>
      <c r="C50" s="122"/>
      <c r="D50" s="126"/>
      <c r="E50" s="126"/>
      <c r="F50" s="142"/>
      <c r="G50" s="142"/>
      <c r="H50" s="142"/>
      <c r="I50" s="142"/>
      <c r="J50" s="142"/>
      <c r="K50" s="142"/>
      <c r="L50" s="142"/>
    </row>
    <row r="51" spans="1:12" ht="20.149999999999999" customHeight="1">
      <c r="A51" s="155"/>
      <c r="C51" s="122"/>
      <c r="D51" s="122"/>
      <c r="F51" s="142"/>
      <c r="G51" s="142"/>
      <c r="H51" s="142"/>
      <c r="I51" s="142"/>
      <c r="J51" s="142"/>
      <c r="K51" s="142"/>
      <c r="L51" s="142"/>
    </row>
    <row r="52" spans="1:12" ht="20.149999999999999" customHeight="1">
      <c r="A52" s="155"/>
      <c r="C52" s="122" t="s">
        <v>125</v>
      </c>
      <c r="D52" s="122"/>
    </row>
    <row r="53" spans="1:12" ht="20.149999999999999" customHeight="1">
      <c r="A53" s="155"/>
      <c r="C53" s="122"/>
      <c r="D53" s="122"/>
    </row>
    <row r="54" spans="1:12" ht="20.149999999999999" customHeight="1">
      <c r="A54" s="122"/>
    </row>
    <row r="55" spans="1:12" ht="20.149999999999999" customHeight="1">
      <c r="A55" s="122"/>
    </row>
    <row r="56" spans="1:12" ht="20.149999999999999" customHeight="1">
      <c r="A56" s="122"/>
      <c r="C56" s="122"/>
      <c r="D56" s="122"/>
    </row>
    <row r="57" spans="1:12" ht="20.149999999999999" customHeight="1">
      <c r="A57" s="122"/>
      <c r="C57" s="122"/>
    </row>
    <row r="58" spans="1:12" ht="20.149999999999999" customHeight="1">
      <c r="A58" s="122"/>
    </row>
    <row r="59" spans="1:12" ht="20.149999999999999" customHeight="1">
      <c r="A59" s="122"/>
      <c r="C59" s="122"/>
      <c r="D59" s="122"/>
    </row>
    <row r="60" spans="1:12" ht="20.149999999999999" customHeight="1">
      <c r="A60" s="122"/>
      <c r="C60" s="122"/>
      <c r="D60" s="122"/>
    </row>
    <row r="61" spans="1:12" ht="20.149999999999999" customHeight="1">
      <c r="A61" s="122"/>
      <c r="C61" s="122"/>
      <c r="D61" s="122"/>
    </row>
    <row r="62" spans="1:12" ht="20.149999999999999" customHeight="1">
      <c r="A62" s="122"/>
      <c r="C62" s="122"/>
      <c r="D62" s="122"/>
    </row>
    <row r="63" spans="1:12" ht="20.149999999999999" customHeight="1">
      <c r="A63" s="122"/>
      <c r="C63" s="122"/>
      <c r="D63" s="122"/>
    </row>
    <row r="64" spans="1:12" ht="20.149999999999999" customHeight="1">
      <c r="A64" s="122"/>
      <c r="C64" s="122"/>
      <c r="D64" s="122"/>
    </row>
    <row r="65" spans="1:4" ht="20.149999999999999" customHeight="1">
      <c r="A65" s="122"/>
      <c r="C65" s="122"/>
      <c r="D65" s="122"/>
    </row>
    <row r="66" spans="1:4" ht="20.149999999999999" customHeight="1">
      <c r="A66" s="122"/>
      <c r="C66" s="122"/>
      <c r="D66" s="122"/>
    </row>
    <row r="67" spans="1:4" ht="20.149999999999999" customHeight="1">
      <c r="A67" s="122"/>
      <c r="C67" s="122"/>
      <c r="D67" s="122"/>
    </row>
    <row r="68" spans="1:4" ht="20.149999999999999" customHeight="1">
      <c r="A68" s="122"/>
      <c r="C68" s="122"/>
      <c r="D68" s="122"/>
    </row>
    <row r="69" spans="1:4" ht="20.149999999999999" customHeight="1">
      <c r="A69" s="122"/>
      <c r="C69" s="122"/>
      <c r="D69" s="122"/>
    </row>
    <row r="70" spans="1:4" ht="20.149999999999999" customHeight="1">
      <c r="A70" s="122"/>
      <c r="C70" s="122"/>
      <c r="D70" s="122"/>
    </row>
    <row r="71" spans="1:4" ht="20.149999999999999" customHeight="1">
      <c r="A71" s="122"/>
      <c r="C71" s="122"/>
      <c r="D71" s="122"/>
    </row>
    <row r="72" spans="1:4" ht="20.149999999999999" customHeight="1">
      <c r="A72" s="122"/>
      <c r="C72" s="122"/>
      <c r="D72" s="122"/>
    </row>
    <row r="73" spans="1:4" ht="20.149999999999999" customHeight="1">
      <c r="A73" s="122"/>
      <c r="C73" s="122"/>
      <c r="D73" s="122"/>
    </row>
    <row r="74" spans="1:4" ht="20.25" customHeight="1">
      <c r="A74" s="122"/>
      <c r="C74" s="122"/>
      <c r="D74" s="122"/>
    </row>
    <row r="75" spans="1:4" ht="20.25" customHeight="1">
      <c r="A75" s="122"/>
      <c r="C75" s="122"/>
      <c r="D75" s="122"/>
    </row>
    <row r="76" spans="1:4" ht="20.25" customHeight="1">
      <c r="A76" s="122"/>
      <c r="C76" s="122"/>
      <c r="D76" s="122"/>
    </row>
    <row r="77" spans="1:4" ht="20.25" customHeight="1">
      <c r="A77" s="122"/>
      <c r="C77" s="122"/>
      <c r="D77" s="122"/>
    </row>
    <row r="78" spans="1:4" ht="20.25" customHeight="1">
      <c r="A78" s="122"/>
      <c r="C78" s="122"/>
      <c r="D78" s="122"/>
    </row>
    <row r="79" spans="1:4" ht="20.25" customHeight="1">
      <c r="A79" s="122"/>
      <c r="C79" s="122"/>
      <c r="D79" s="122"/>
    </row>
  </sheetData>
  <mergeCells count="8">
    <mergeCell ref="F7:H7"/>
    <mergeCell ref="J7:L7"/>
    <mergeCell ref="F6:H6"/>
    <mergeCell ref="J6:L6"/>
    <mergeCell ref="A1:L1"/>
    <mergeCell ref="C2:L2"/>
    <mergeCell ref="A3:L3"/>
    <mergeCell ref="A4:L4"/>
  </mergeCells>
  <pageMargins left="0.8" right="0.2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N65"/>
  <sheetViews>
    <sheetView topLeftCell="A26" zoomScale="70" zoomScaleNormal="70" zoomScaleSheetLayoutView="70" workbookViewId="0">
      <selection activeCell="T28" sqref="T28"/>
    </sheetView>
  </sheetViews>
  <sheetFormatPr defaultColWidth="7.81640625" defaultRowHeight="23"/>
  <cols>
    <col min="1" max="1" width="44.1796875" style="100" customWidth="1"/>
    <col min="2" max="2" width="5.453125" style="100" bestFit="1" customWidth="1"/>
    <col min="3" max="4" width="1.453125" style="100" customWidth="1"/>
    <col min="5" max="5" width="12.81640625" style="100" customWidth="1"/>
    <col min="6" max="8" width="1.453125" style="100" customWidth="1"/>
    <col min="9" max="9" width="12.81640625" style="100" customWidth="1"/>
    <col min="10" max="12" width="1.453125" style="100" customWidth="1"/>
    <col min="13" max="13" width="15.453125" style="97" customWidth="1"/>
    <col min="14" max="16" width="1.7265625" style="100" customWidth="1"/>
    <col min="17" max="17" width="20.26953125" style="100" customWidth="1"/>
    <col min="18" max="18" width="3.54296875" style="100" customWidth="1"/>
    <col min="19" max="19" width="1.453125" style="100" customWidth="1"/>
    <col min="20" max="20" width="13.6328125" style="100" bestFit="1" customWidth="1"/>
    <col min="21" max="21" width="3" style="100" customWidth="1"/>
    <col min="22" max="22" width="1.453125" style="100" customWidth="1"/>
    <col min="23" max="23" width="14.1796875" style="100" customWidth="1"/>
    <col min="24" max="24" width="1.453125" style="100" customWidth="1"/>
    <col min="25" max="25" width="2" style="100" customWidth="1"/>
    <col min="26" max="26" width="17.54296875" style="97" customWidth="1"/>
    <col min="27" max="27" width="2" style="97" customWidth="1"/>
    <col min="28" max="28" width="4.26953125" style="100" customWidth="1"/>
    <col min="29" max="29" width="14.81640625" style="97" bestFit="1" customWidth="1"/>
    <col min="30" max="30" width="1" style="97" customWidth="1"/>
    <col min="31" max="31" width="4.54296875" style="97" customWidth="1"/>
    <col min="32" max="32" width="17.08984375" style="97" customWidth="1"/>
    <col min="33" max="33" width="1.54296875" style="100" customWidth="1"/>
    <col min="34" max="34" width="14.1796875" style="100" customWidth="1"/>
    <col min="35" max="35" width="1.453125" style="100" customWidth="1"/>
    <col min="36" max="36" width="12.81640625" style="100" customWidth="1"/>
    <col min="37" max="37" width="2" style="100" customWidth="1"/>
    <col min="38" max="38" width="14.1796875" style="100" customWidth="1"/>
    <col min="39" max="39" width="7.81640625" style="100"/>
    <col min="40" max="40" width="16.1796875" style="100" bestFit="1" customWidth="1"/>
    <col min="41" max="16384" width="7.81640625" style="100"/>
  </cols>
  <sheetData>
    <row r="1" spans="1:38" s="93" customFormat="1" ht="20.25" customHeight="1">
      <c r="A1" s="217" t="s">
        <v>148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</row>
    <row r="2" spans="1:38" s="93" customFormat="1" ht="20.25" customHeight="1">
      <c r="A2" s="217" t="s">
        <v>58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</row>
    <row r="3" spans="1:38" s="93" customFormat="1" ht="20.25" customHeight="1">
      <c r="A3" s="217" t="s">
        <v>59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</row>
    <row r="4" spans="1:38" s="93" customFormat="1" ht="20.25" customHeight="1">
      <c r="A4" s="218" t="s">
        <v>165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</row>
    <row r="5" spans="1:38" ht="20.25" customHeight="1">
      <c r="A5" s="216" t="s">
        <v>1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</row>
    <row r="6" spans="1:38" s="102" customFormat="1" ht="6" customHeight="1">
      <c r="A6" s="101"/>
      <c r="B6" s="101"/>
      <c r="C6" s="101"/>
      <c r="G6" s="101"/>
      <c r="H6" s="101"/>
      <c r="K6" s="101"/>
      <c r="L6" s="101"/>
      <c r="M6" s="103"/>
      <c r="N6" s="101"/>
      <c r="O6" s="101"/>
      <c r="P6" s="101"/>
      <c r="Q6" s="101"/>
      <c r="R6" s="101"/>
      <c r="Y6" s="101"/>
      <c r="Z6" s="103"/>
      <c r="AA6" s="82"/>
      <c r="AB6" s="101"/>
      <c r="AC6" s="103"/>
      <c r="AD6" s="82"/>
      <c r="AE6" s="82"/>
      <c r="AF6" s="82"/>
      <c r="AG6" s="101"/>
      <c r="AH6" s="101"/>
      <c r="AI6" s="101"/>
      <c r="AJ6" s="101"/>
      <c r="AK6" s="101"/>
      <c r="AL6" s="101"/>
    </row>
    <row r="7" spans="1:38" s="106" customFormat="1" ht="20.25" customHeight="1">
      <c r="A7" s="104"/>
      <c r="B7" s="98" t="s">
        <v>2</v>
      </c>
      <c r="C7" s="98"/>
      <c r="D7" s="220" t="s">
        <v>60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98"/>
      <c r="AH7" s="31" t="s">
        <v>61</v>
      </c>
      <c r="AI7" s="98"/>
      <c r="AJ7" s="105" t="s">
        <v>185</v>
      </c>
      <c r="AK7" s="105"/>
      <c r="AL7" s="105" t="s">
        <v>61</v>
      </c>
    </row>
    <row r="8" spans="1:38" s="106" customFormat="1" ht="20.25" customHeight="1">
      <c r="A8" s="104"/>
      <c r="B8" s="104"/>
      <c r="C8" s="104"/>
      <c r="D8" s="221" t="s">
        <v>62</v>
      </c>
      <c r="E8" s="221"/>
      <c r="F8" s="221"/>
      <c r="I8" s="32" t="s">
        <v>176</v>
      </c>
      <c r="M8" s="32" t="s">
        <v>113</v>
      </c>
      <c r="Q8" s="105" t="s">
        <v>143</v>
      </c>
      <c r="S8" s="220" t="s">
        <v>63</v>
      </c>
      <c r="T8" s="220"/>
      <c r="U8" s="220"/>
      <c r="V8" s="217"/>
      <c r="W8" s="217"/>
      <c r="X8" s="98"/>
      <c r="Y8" s="98"/>
      <c r="Z8" s="222" t="s">
        <v>36</v>
      </c>
      <c r="AA8" s="222"/>
      <c r="AB8" s="222"/>
      <c r="AC8" s="222"/>
      <c r="AD8" s="222"/>
      <c r="AE8" s="222"/>
      <c r="AF8" s="222"/>
      <c r="AG8" s="98"/>
      <c r="AH8" s="31" t="s">
        <v>182</v>
      </c>
      <c r="AI8" s="98"/>
      <c r="AJ8" s="31" t="s">
        <v>67</v>
      </c>
      <c r="AK8" s="31"/>
      <c r="AL8" s="31" t="s">
        <v>132</v>
      </c>
    </row>
    <row r="9" spans="1:38" s="106" customFormat="1" ht="20.25" customHeight="1">
      <c r="A9" s="104"/>
      <c r="B9" s="104"/>
      <c r="C9" s="104"/>
      <c r="D9" s="217" t="s">
        <v>100</v>
      </c>
      <c r="E9" s="217"/>
      <c r="F9" s="217"/>
      <c r="I9" s="32" t="s">
        <v>177</v>
      </c>
      <c r="M9" s="31" t="s">
        <v>64</v>
      </c>
      <c r="Q9" s="105" t="s">
        <v>144</v>
      </c>
      <c r="S9" s="217" t="s">
        <v>65</v>
      </c>
      <c r="T9" s="217"/>
      <c r="U9" s="217"/>
      <c r="V9" s="221" t="s">
        <v>66</v>
      </c>
      <c r="W9" s="221"/>
      <c r="X9" s="221"/>
      <c r="Y9" s="98"/>
      <c r="Z9" s="105" t="s">
        <v>99</v>
      </c>
      <c r="AA9" s="31"/>
      <c r="AB9" s="98"/>
      <c r="AC9" s="105" t="s">
        <v>159</v>
      </c>
      <c r="AD9" s="31"/>
      <c r="AE9" s="31"/>
      <c r="AF9" s="32" t="s">
        <v>61</v>
      </c>
      <c r="AG9" s="99"/>
      <c r="AH9" s="31" t="s">
        <v>183</v>
      </c>
      <c r="AI9" s="99"/>
      <c r="AJ9" s="31"/>
      <c r="AK9" s="31"/>
      <c r="AL9" s="31" t="s">
        <v>98</v>
      </c>
    </row>
    <row r="10" spans="1:38" s="106" customFormat="1" ht="20.25" customHeight="1">
      <c r="D10" s="217" t="s">
        <v>68</v>
      </c>
      <c r="E10" s="217"/>
      <c r="F10" s="217"/>
      <c r="I10" s="32" t="s">
        <v>178</v>
      </c>
      <c r="M10" s="31" t="s">
        <v>69</v>
      </c>
      <c r="Q10" s="31" t="s">
        <v>145</v>
      </c>
      <c r="S10" s="217" t="s">
        <v>70</v>
      </c>
      <c r="T10" s="217"/>
      <c r="U10" s="217"/>
      <c r="V10" s="217"/>
      <c r="W10" s="217"/>
      <c r="X10" s="217"/>
      <c r="Y10" s="98"/>
      <c r="Z10" s="105" t="s">
        <v>71</v>
      </c>
      <c r="AA10" s="33"/>
      <c r="AB10" s="98"/>
      <c r="AC10" s="105" t="s">
        <v>158</v>
      </c>
      <c r="AD10" s="33"/>
      <c r="AE10" s="33"/>
      <c r="AF10" s="105" t="s">
        <v>72</v>
      </c>
      <c r="AH10" s="98" t="s">
        <v>184</v>
      </c>
    </row>
    <row r="11" spans="1:38" s="106" customFormat="1" ht="20.25" customHeight="1">
      <c r="D11" s="98"/>
      <c r="E11" s="98"/>
      <c r="F11" s="98"/>
      <c r="I11" s="98"/>
      <c r="J11" s="98"/>
      <c r="M11" s="98" t="s">
        <v>73</v>
      </c>
      <c r="S11" s="98"/>
      <c r="T11" s="98"/>
      <c r="U11" s="98"/>
      <c r="V11" s="98"/>
      <c r="W11" s="98"/>
      <c r="X11" s="98"/>
      <c r="Y11" s="98"/>
      <c r="Z11" s="105" t="s">
        <v>181</v>
      </c>
      <c r="AA11" s="33"/>
      <c r="AB11" s="98"/>
      <c r="AC11" s="105" t="s">
        <v>75</v>
      </c>
      <c r="AD11" s="33"/>
      <c r="AE11" s="33"/>
      <c r="AF11" s="105" t="s">
        <v>76</v>
      </c>
      <c r="AG11" s="98"/>
      <c r="AH11" s="98"/>
      <c r="AI11" s="98"/>
      <c r="AJ11" s="98"/>
      <c r="AK11" s="98"/>
      <c r="AL11" s="98"/>
    </row>
    <row r="12" spans="1:38" s="106" customFormat="1" ht="20.25" customHeight="1">
      <c r="D12" s="98"/>
      <c r="E12" s="98"/>
      <c r="F12" s="98"/>
      <c r="I12" s="98"/>
      <c r="J12" s="98"/>
      <c r="M12" s="98"/>
      <c r="S12" s="98"/>
      <c r="T12" s="98"/>
      <c r="U12" s="98"/>
      <c r="V12" s="98"/>
      <c r="W12" s="98"/>
      <c r="X12" s="98"/>
      <c r="Y12" s="98"/>
      <c r="Z12" s="105" t="s">
        <v>180</v>
      </c>
      <c r="AA12" s="33"/>
      <c r="AB12" s="98"/>
      <c r="AC12" s="105"/>
      <c r="AD12" s="33"/>
      <c r="AE12" s="33"/>
      <c r="AF12" s="105"/>
      <c r="AG12" s="98"/>
      <c r="AH12" s="98"/>
      <c r="AI12" s="98"/>
      <c r="AJ12" s="98"/>
      <c r="AK12" s="98"/>
      <c r="AL12" s="98"/>
    </row>
    <row r="13" spans="1:38" s="106" customFormat="1" ht="20.25" customHeight="1">
      <c r="D13" s="98"/>
      <c r="E13" s="98"/>
      <c r="F13" s="98"/>
      <c r="I13" s="98"/>
      <c r="J13" s="98"/>
      <c r="M13" s="98"/>
      <c r="S13" s="98"/>
      <c r="T13" s="98"/>
      <c r="U13" s="98"/>
      <c r="V13" s="98"/>
      <c r="W13" s="98"/>
      <c r="X13" s="98"/>
      <c r="Y13" s="98"/>
      <c r="Z13" s="105"/>
      <c r="AA13" s="72"/>
      <c r="AB13" s="98"/>
      <c r="AC13" s="75"/>
      <c r="AD13" s="72"/>
      <c r="AE13" s="72"/>
      <c r="AF13" s="105"/>
      <c r="AG13" s="98"/>
      <c r="AH13" s="98"/>
      <c r="AI13" s="98"/>
      <c r="AJ13" s="98"/>
      <c r="AK13" s="98"/>
      <c r="AL13" s="98"/>
    </row>
    <row r="14" spans="1:38" s="106" customFormat="1" ht="20.25" customHeight="1">
      <c r="A14" s="106" t="s">
        <v>133</v>
      </c>
      <c r="D14" s="107"/>
      <c r="E14" s="61">
        <v>10000000</v>
      </c>
      <c r="F14" s="38"/>
      <c r="G14" s="39"/>
      <c r="H14" s="39"/>
      <c r="I14" s="108">
        <v>0</v>
      </c>
      <c r="J14" s="38"/>
      <c r="K14" s="39"/>
      <c r="L14" s="39"/>
      <c r="M14" s="61">
        <v>800010</v>
      </c>
      <c r="N14" s="39"/>
      <c r="O14" s="39"/>
      <c r="P14" s="39"/>
      <c r="Q14" s="108">
        <v>0</v>
      </c>
      <c r="R14" s="39"/>
      <c r="S14" s="38"/>
      <c r="T14" s="61">
        <v>1000000</v>
      </c>
      <c r="U14" s="38"/>
      <c r="V14" s="38"/>
      <c r="W14" s="61">
        <v>289496509</v>
      </c>
      <c r="X14" s="38"/>
      <c r="Y14" s="39"/>
      <c r="Z14" s="61">
        <v>8142270</v>
      </c>
      <c r="AA14" s="36"/>
      <c r="AB14" s="36"/>
      <c r="AC14" s="75">
        <v>-1628454</v>
      </c>
      <c r="AD14" s="36"/>
      <c r="AE14" s="36"/>
      <c r="AF14" s="61">
        <v>6513816</v>
      </c>
      <c r="AG14" s="34"/>
      <c r="AH14" s="61">
        <v>307810335.44959998</v>
      </c>
      <c r="AI14" s="34"/>
      <c r="AJ14" s="61">
        <v>8866085</v>
      </c>
      <c r="AK14" s="109"/>
      <c r="AL14" s="110">
        <f t="shared" ref="AL14:AL15" si="0">SUM(AH14:AK14)</f>
        <v>316676420.44959998</v>
      </c>
    </row>
    <row r="15" spans="1:38" s="106" customFormat="1" ht="20.25" customHeight="1">
      <c r="A15" s="93" t="s">
        <v>141</v>
      </c>
      <c r="B15" s="107">
        <v>25</v>
      </c>
      <c r="D15" s="107"/>
      <c r="E15" s="75">
        <v>215000000</v>
      </c>
      <c r="F15" s="38"/>
      <c r="G15" s="39"/>
      <c r="H15" s="39"/>
      <c r="I15" s="108">
        <v>0</v>
      </c>
      <c r="J15" s="38"/>
      <c r="K15" s="39"/>
      <c r="L15" s="39"/>
      <c r="M15" s="108">
        <v>0</v>
      </c>
      <c r="N15" s="39"/>
      <c r="O15" s="39"/>
      <c r="P15" s="39"/>
      <c r="Q15" s="108">
        <v>0</v>
      </c>
      <c r="R15" s="39"/>
      <c r="S15" s="38"/>
      <c r="T15" s="108">
        <v>0</v>
      </c>
      <c r="U15" s="38"/>
      <c r="V15" s="38"/>
      <c r="W15" s="108">
        <v>0</v>
      </c>
      <c r="X15" s="38"/>
      <c r="Y15" s="39"/>
      <c r="Z15" s="108">
        <v>0</v>
      </c>
      <c r="AA15" s="36"/>
      <c r="AB15" s="36"/>
      <c r="AC15" s="108">
        <v>0</v>
      </c>
      <c r="AD15" s="36"/>
      <c r="AE15" s="36"/>
      <c r="AF15" s="108">
        <v>0</v>
      </c>
      <c r="AG15" s="34"/>
      <c r="AH15" s="34">
        <f t="shared" ref="AH15:AH16" si="1">SUM(E15:W15)+AF15</f>
        <v>215000000</v>
      </c>
      <c r="AI15" s="34"/>
      <c r="AJ15" s="108">
        <v>0</v>
      </c>
      <c r="AK15" s="109"/>
      <c r="AL15" s="42">
        <f t="shared" si="0"/>
        <v>215000000</v>
      </c>
    </row>
    <row r="16" spans="1:38" s="106" customFormat="1" ht="20.25" customHeight="1">
      <c r="A16" s="93" t="s">
        <v>77</v>
      </c>
      <c r="B16" s="107">
        <v>22</v>
      </c>
      <c r="C16" s="107"/>
      <c r="D16" s="107"/>
      <c r="E16" s="108">
        <v>0</v>
      </c>
      <c r="F16" s="41">
        <v>0</v>
      </c>
      <c r="G16" s="66"/>
      <c r="H16" s="66"/>
      <c r="I16" s="108">
        <v>0</v>
      </c>
      <c r="J16" s="41">
        <v>0</v>
      </c>
      <c r="K16" s="66"/>
      <c r="L16" s="66"/>
      <c r="M16" s="108">
        <v>0</v>
      </c>
      <c r="N16" s="66"/>
      <c r="O16" s="66"/>
      <c r="P16" s="66"/>
      <c r="Q16" s="108">
        <v>0</v>
      </c>
      <c r="R16" s="66"/>
      <c r="S16" s="41">
        <v>0</v>
      </c>
      <c r="T16" s="108">
        <v>0</v>
      </c>
      <c r="U16" s="41"/>
      <c r="V16" s="41"/>
      <c r="W16" s="75">
        <v>-284127000</v>
      </c>
      <c r="X16" s="41"/>
      <c r="Y16" s="66"/>
      <c r="Z16" s="108">
        <v>0</v>
      </c>
      <c r="AA16" s="68"/>
      <c r="AB16" s="69"/>
      <c r="AC16" s="108">
        <v>0</v>
      </c>
      <c r="AD16" s="68"/>
      <c r="AE16" s="68"/>
      <c r="AF16" s="108">
        <v>0</v>
      </c>
      <c r="AG16" s="109"/>
      <c r="AH16" s="34">
        <f t="shared" si="1"/>
        <v>-284127000</v>
      </c>
      <c r="AI16" s="109"/>
      <c r="AJ16" s="75">
        <v>-7050</v>
      </c>
      <c r="AK16" s="109"/>
      <c r="AL16" s="42">
        <f>SUM(AH16:AK16)</f>
        <v>-284134050</v>
      </c>
    </row>
    <row r="17" spans="1:40" s="106" customFormat="1" ht="20.25" customHeight="1">
      <c r="A17" s="93" t="s">
        <v>162</v>
      </c>
      <c r="B17" s="107"/>
      <c r="C17" s="107"/>
      <c r="D17" s="107"/>
      <c r="E17" s="108"/>
      <c r="F17" s="41"/>
      <c r="G17" s="66"/>
      <c r="H17" s="66"/>
      <c r="I17" s="108"/>
      <c r="J17" s="41"/>
      <c r="K17" s="66"/>
      <c r="L17" s="66"/>
      <c r="M17" s="108"/>
      <c r="N17" s="66"/>
      <c r="O17" s="66"/>
      <c r="P17" s="66"/>
      <c r="Q17" s="108"/>
      <c r="R17" s="66"/>
      <c r="S17" s="41"/>
      <c r="T17" s="75"/>
      <c r="U17" s="41"/>
      <c r="V17" s="41"/>
      <c r="W17" s="75"/>
      <c r="X17" s="41"/>
      <c r="Y17" s="66"/>
      <c r="Z17" s="108"/>
      <c r="AA17" s="68"/>
      <c r="AB17" s="69"/>
      <c r="AC17" s="108"/>
      <c r="AD17" s="68"/>
      <c r="AE17" s="68"/>
      <c r="AF17" s="108"/>
      <c r="AG17" s="109"/>
      <c r="AH17" s="108"/>
      <c r="AI17" s="109"/>
      <c r="AJ17" s="108"/>
      <c r="AK17" s="109"/>
      <c r="AL17" s="108"/>
    </row>
    <row r="18" spans="1:40" s="93" customFormat="1" ht="20" customHeight="1">
      <c r="A18" s="93" t="s">
        <v>163</v>
      </c>
      <c r="B18" s="107">
        <v>21</v>
      </c>
      <c r="C18" s="107"/>
      <c r="D18" s="107"/>
      <c r="E18" s="108">
        <v>0</v>
      </c>
      <c r="F18" s="41"/>
      <c r="G18" s="66"/>
      <c r="H18" s="66"/>
      <c r="I18" s="108">
        <v>0</v>
      </c>
      <c r="J18" s="41"/>
      <c r="K18" s="66"/>
      <c r="L18" s="66"/>
      <c r="M18" s="108">
        <v>0</v>
      </c>
      <c r="N18" s="66"/>
      <c r="O18" s="66"/>
      <c r="P18" s="66"/>
      <c r="Q18" s="108">
        <v>0</v>
      </c>
      <c r="R18" s="66"/>
      <c r="S18" s="41"/>
      <c r="T18" s="75">
        <v>12800000</v>
      </c>
      <c r="U18" s="41"/>
      <c r="V18" s="41"/>
      <c r="W18" s="75">
        <v>-12800000</v>
      </c>
      <c r="X18" s="41"/>
      <c r="Y18" s="66"/>
      <c r="Z18" s="108">
        <v>0</v>
      </c>
      <c r="AA18" s="68"/>
      <c r="AB18" s="69"/>
      <c r="AC18" s="108">
        <v>0</v>
      </c>
      <c r="AD18" s="68"/>
      <c r="AE18" s="68"/>
      <c r="AF18" s="108">
        <v>0</v>
      </c>
      <c r="AG18" s="109"/>
      <c r="AH18" s="108">
        <v>0</v>
      </c>
      <c r="AI18" s="109"/>
      <c r="AJ18" s="108">
        <v>0</v>
      </c>
      <c r="AK18" s="109"/>
      <c r="AL18" s="108">
        <f t="shared" ref="AL18:AL21" si="2">SUM(AH18:AK18)</f>
        <v>0</v>
      </c>
      <c r="AN18" s="111"/>
    </row>
    <row r="19" spans="1:40" s="93" customFormat="1" ht="20.25" customHeight="1">
      <c r="A19" s="93" t="s">
        <v>153</v>
      </c>
      <c r="B19" s="107"/>
      <c r="D19" s="107"/>
      <c r="E19" s="108">
        <v>0</v>
      </c>
      <c r="F19" s="65"/>
      <c r="G19" s="66"/>
      <c r="H19" s="66"/>
      <c r="I19" s="108">
        <v>0</v>
      </c>
      <c r="J19" s="65"/>
      <c r="K19" s="66"/>
      <c r="L19" s="66"/>
      <c r="M19" s="108">
        <v>0</v>
      </c>
      <c r="N19" s="66"/>
      <c r="O19" s="66"/>
      <c r="P19" s="66"/>
      <c r="Q19" s="108">
        <v>0</v>
      </c>
      <c r="R19" s="66"/>
      <c r="S19" s="67"/>
      <c r="T19" s="108">
        <v>0</v>
      </c>
      <c r="U19" s="112"/>
      <c r="V19" s="112"/>
      <c r="W19" s="75">
        <v>202159448</v>
      </c>
      <c r="X19" s="67"/>
      <c r="Y19" s="66"/>
      <c r="Z19" s="75">
        <v>2257802</v>
      </c>
      <c r="AA19" s="76"/>
      <c r="AB19" s="76"/>
      <c r="AC19" s="75">
        <v>-451560</v>
      </c>
      <c r="AD19" s="57"/>
      <c r="AE19" s="57"/>
      <c r="AF19" s="75">
        <f>Z19+AC19</f>
        <v>1806242</v>
      </c>
      <c r="AG19" s="109"/>
      <c r="AH19" s="34">
        <f t="shared" ref="AH19:AH21" si="3">SUM(E19:W19)+AF19</f>
        <v>203965690</v>
      </c>
      <c r="AI19" s="109"/>
      <c r="AJ19" s="75">
        <v>-2772027</v>
      </c>
      <c r="AK19" s="109"/>
      <c r="AL19" s="110">
        <f t="shared" si="2"/>
        <v>201193663</v>
      </c>
      <c r="AN19" s="111"/>
    </row>
    <row r="20" spans="1:40" s="93" customFormat="1" ht="20.25" customHeight="1">
      <c r="A20" s="93" t="s">
        <v>142</v>
      </c>
      <c r="B20" s="107">
        <v>9</v>
      </c>
      <c r="D20" s="107"/>
      <c r="E20" s="108">
        <v>0</v>
      </c>
      <c r="F20" s="65"/>
      <c r="G20" s="66"/>
      <c r="H20" s="66"/>
      <c r="I20" s="108">
        <v>0</v>
      </c>
      <c r="J20" s="65"/>
      <c r="K20" s="66"/>
      <c r="L20" s="66"/>
      <c r="M20" s="108">
        <v>0</v>
      </c>
      <c r="N20" s="66"/>
      <c r="O20" s="66"/>
      <c r="P20" s="66"/>
      <c r="Q20" s="75">
        <v>3642145</v>
      </c>
      <c r="R20" s="66"/>
      <c r="S20" s="67"/>
      <c r="T20" s="108">
        <v>0</v>
      </c>
      <c r="U20" s="112"/>
      <c r="V20" s="112"/>
      <c r="W20" s="108">
        <v>0</v>
      </c>
      <c r="X20" s="67"/>
      <c r="Y20" s="66"/>
      <c r="Z20" s="108">
        <v>0</v>
      </c>
      <c r="AA20" s="36"/>
      <c r="AB20" s="36"/>
      <c r="AC20" s="108">
        <v>0</v>
      </c>
      <c r="AD20" s="57"/>
      <c r="AE20" s="57"/>
      <c r="AF20" s="108">
        <v>0</v>
      </c>
      <c r="AG20" s="109"/>
      <c r="AH20" s="34">
        <f t="shared" si="3"/>
        <v>3642145</v>
      </c>
      <c r="AI20" s="109"/>
      <c r="AJ20" s="75">
        <v>7607855</v>
      </c>
      <c r="AK20" s="109"/>
      <c r="AL20" s="110">
        <f t="shared" si="2"/>
        <v>11250000</v>
      </c>
    </row>
    <row r="21" spans="1:40" s="93" customFormat="1" ht="20.25" customHeight="1">
      <c r="A21" s="93" t="s">
        <v>179</v>
      </c>
      <c r="B21" s="107">
        <v>1</v>
      </c>
      <c r="D21" s="107"/>
      <c r="E21" s="113">
        <v>0</v>
      </c>
      <c r="F21" s="65"/>
      <c r="G21" s="66"/>
      <c r="H21" s="66"/>
      <c r="I21" s="108">
        <v>0</v>
      </c>
      <c r="J21" s="65"/>
      <c r="K21" s="66"/>
      <c r="L21" s="66"/>
      <c r="M21" s="108">
        <v>0</v>
      </c>
      <c r="N21" s="66"/>
      <c r="O21" s="66"/>
      <c r="P21" s="66"/>
      <c r="Q21" s="108">
        <v>0</v>
      </c>
      <c r="R21" s="66"/>
      <c r="S21" s="67"/>
      <c r="T21" s="108">
        <v>0</v>
      </c>
      <c r="U21" s="112"/>
      <c r="V21" s="112"/>
      <c r="W21" s="108">
        <v>0</v>
      </c>
      <c r="X21" s="67"/>
      <c r="Y21" s="66"/>
      <c r="Z21" s="108">
        <v>0</v>
      </c>
      <c r="AA21" s="68"/>
      <c r="AB21" s="69"/>
      <c r="AC21" s="108">
        <v>0</v>
      </c>
      <c r="AD21" s="57"/>
      <c r="AE21" s="57"/>
      <c r="AF21" s="108">
        <v>0</v>
      </c>
      <c r="AG21" s="109"/>
      <c r="AH21" s="108">
        <f t="shared" si="3"/>
        <v>0</v>
      </c>
      <c r="AI21" s="109"/>
      <c r="AJ21" s="75">
        <v>-8857130</v>
      </c>
      <c r="AK21" s="109"/>
      <c r="AL21" s="40">
        <f t="shared" si="2"/>
        <v>-8857130</v>
      </c>
    </row>
    <row r="22" spans="1:40" s="93" customFormat="1" ht="20.25" customHeight="1" thickBot="1">
      <c r="A22" s="106" t="s">
        <v>134</v>
      </c>
      <c r="B22" s="106"/>
      <c r="C22" s="106"/>
      <c r="D22" s="107"/>
      <c r="E22" s="70">
        <f>SUM(E14:E21)</f>
        <v>225000000</v>
      </c>
      <c r="F22" s="43"/>
      <c r="G22" s="44"/>
      <c r="H22" s="44"/>
      <c r="I22" s="204">
        <f>SUM(I14:I21)</f>
        <v>0</v>
      </c>
      <c r="J22" s="43"/>
      <c r="K22" s="44"/>
      <c r="L22" s="44"/>
      <c r="M22" s="70">
        <f>SUM(M14:M21)</f>
        <v>800010</v>
      </c>
      <c r="N22" s="44"/>
      <c r="O22" s="44"/>
      <c r="P22" s="44"/>
      <c r="Q22" s="70">
        <f>SUM(Q14:Q21)</f>
        <v>3642145</v>
      </c>
      <c r="R22" s="44"/>
      <c r="S22" s="43"/>
      <c r="T22" s="70">
        <f>SUM(T14:T21)</f>
        <v>13800000</v>
      </c>
      <c r="U22" s="43"/>
      <c r="V22" s="43"/>
      <c r="W22" s="70">
        <f>SUM(W14:W21)</f>
        <v>194728957</v>
      </c>
      <c r="X22" s="43"/>
      <c r="Y22" s="44"/>
      <c r="Z22" s="70">
        <f>SUM(Z14:Z21)</f>
        <v>10400072</v>
      </c>
      <c r="AA22" s="58"/>
      <c r="AB22" s="59"/>
      <c r="AC22" s="118">
        <f>SUM(AC14:AC21)</f>
        <v>-2080014</v>
      </c>
      <c r="AD22" s="58"/>
      <c r="AE22" s="58"/>
      <c r="AF22" s="70">
        <f>SUM(AF14:AF21)</f>
        <v>8320058</v>
      </c>
      <c r="AG22" s="60"/>
      <c r="AH22" s="70">
        <f>SUM(AH14:AH21)</f>
        <v>446291170.44959998</v>
      </c>
      <c r="AI22" s="60"/>
      <c r="AJ22" s="70">
        <f>SUM(AJ14:AJ21)</f>
        <v>4837733</v>
      </c>
      <c r="AK22" s="60"/>
      <c r="AL22" s="70">
        <f>SUM(AL14:AL21)</f>
        <v>451128903.44959998</v>
      </c>
    </row>
    <row r="23" spans="1:40" s="93" customFormat="1" ht="20.25" customHeight="1" thickTop="1">
      <c r="A23" s="106"/>
      <c r="B23" s="106"/>
      <c r="C23" s="106"/>
      <c r="D23" s="107"/>
      <c r="E23" s="61"/>
      <c r="F23" s="43"/>
      <c r="G23" s="44"/>
      <c r="H23" s="44"/>
      <c r="I23" s="61"/>
      <c r="J23" s="43"/>
      <c r="K23" s="44"/>
      <c r="L23" s="44"/>
      <c r="M23" s="61"/>
      <c r="N23" s="44"/>
      <c r="O23" s="44"/>
      <c r="P23" s="44"/>
      <c r="Q23" s="61"/>
      <c r="R23" s="44"/>
      <c r="S23" s="43"/>
      <c r="T23" s="61"/>
      <c r="U23" s="43"/>
      <c r="V23" s="43"/>
      <c r="W23" s="61"/>
      <c r="X23" s="43"/>
      <c r="Y23" s="44"/>
      <c r="Z23" s="61"/>
      <c r="AA23" s="58"/>
      <c r="AB23" s="59"/>
      <c r="AC23" s="40"/>
      <c r="AD23" s="58"/>
      <c r="AE23" s="58"/>
      <c r="AF23" s="61"/>
      <c r="AG23" s="60"/>
      <c r="AH23" s="61"/>
      <c r="AI23" s="60"/>
      <c r="AJ23" s="61"/>
      <c r="AK23" s="60"/>
      <c r="AL23" s="61"/>
    </row>
    <row r="24" spans="1:40" s="93" customFormat="1" ht="20.25" customHeight="1">
      <c r="A24" s="106" t="s">
        <v>166</v>
      </c>
      <c r="B24" s="106"/>
      <c r="C24" s="106"/>
      <c r="D24" s="107"/>
      <c r="E24" s="61">
        <f>E22</f>
        <v>225000000</v>
      </c>
      <c r="F24" s="38"/>
      <c r="G24" s="39"/>
      <c r="H24" s="39"/>
      <c r="I24" s="108">
        <f>I22</f>
        <v>0</v>
      </c>
      <c r="J24" s="38"/>
      <c r="K24" s="39"/>
      <c r="L24" s="39"/>
      <c r="M24" s="61">
        <f>M22</f>
        <v>800010</v>
      </c>
      <c r="N24" s="39"/>
      <c r="O24" s="39"/>
      <c r="P24" s="39"/>
      <c r="Q24" s="61">
        <f>Q22</f>
        <v>3642145</v>
      </c>
      <c r="R24" s="39"/>
      <c r="S24" s="38"/>
      <c r="T24" s="61">
        <f>T22</f>
        <v>13800000</v>
      </c>
      <c r="U24" s="38"/>
      <c r="V24" s="38"/>
      <c r="W24" s="61">
        <f>W22</f>
        <v>194728957</v>
      </c>
      <c r="X24" s="38"/>
      <c r="Y24" s="39"/>
      <c r="Z24" s="61">
        <f>Z22</f>
        <v>10400072</v>
      </c>
      <c r="AA24" s="36"/>
      <c r="AB24" s="36"/>
      <c r="AC24" s="61">
        <f>AC22</f>
        <v>-2080014</v>
      </c>
      <c r="AD24" s="36"/>
      <c r="AE24" s="36"/>
      <c r="AF24" s="61">
        <f>AF22</f>
        <v>8320058</v>
      </c>
      <c r="AG24" s="34"/>
      <c r="AH24" s="61">
        <f>AH22</f>
        <v>446291170.44959998</v>
      </c>
      <c r="AI24" s="34"/>
      <c r="AJ24" s="61">
        <f>AJ22</f>
        <v>4837733</v>
      </c>
      <c r="AK24" s="109"/>
      <c r="AL24" s="110">
        <f t="shared" ref="AL24:AL31" si="4">SUM(AH24:AK24)</f>
        <v>451128903.44959998</v>
      </c>
    </row>
    <row r="25" spans="1:40" s="93" customFormat="1" ht="20.25" customHeight="1">
      <c r="A25" s="93" t="s">
        <v>141</v>
      </c>
      <c r="B25" s="107">
        <v>25</v>
      </c>
      <c r="C25" s="106"/>
      <c r="D25" s="107"/>
      <c r="E25" s="75">
        <v>75000000</v>
      </c>
      <c r="F25" s="38"/>
      <c r="G25" s="39"/>
      <c r="H25" s="39"/>
      <c r="I25" s="75">
        <v>971405000</v>
      </c>
      <c r="J25" s="38"/>
      <c r="K25" s="39"/>
      <c r="L25" s="39"/>
      <c r="M25" s="108">
        <v>0</v>
      </c>
      <c r="N25" s="39"/>
      <c r="O25" s="39"/>
      <c r="P25" s="39"/>
      <c r="Q25" s="108">
        <v>0</v>
      </c>
      <c r="R25" s="39"/>
      <c r="S25" s="38"/>
      <c r="T25" s="108">
        <v>0</v>
      </c>
      <c r="U25" s="38"/>
      <c r="V25" s="38"/>
      <c r="W25" s="108">
        <v>0</v>
      </c>
      <c r="X25" s="38"/>
      <c r="Y25" s="39"/>
      <c r="Z25" s="108">
        <v>0</v>
      </c>
      <c r="AA25" s="36"/>
      <c r="AB25" s="36"/>
      <c r="AC25" s="108">
        <v>0</v>
      </c>
      <c r="AD25" s="36"/>
      <c r="AE25" s="36"/>
      <c r="AF25" s="108">
        <v>0</v>
      </c>
      <c r="AG25" s="34"/>
      <c r="AH25" s="34">
        <f t="shared" ref="AH25:AH31" si="5">SUM(E25:W25)+AF25</f>
        <v>1046405000</v>
      </c>
      <c r="AI25" s="34"/>
      <c r="AJ25" s="108">
        <v>0</v>
      </c>
      <c r="AK25" s="109"/>
      <c r="AL25" s="42">
        <f t="shared" si="4"/>
        <v>1046405000</v>
      </c>
    </row>
    <row r="26" spans="1:40" s="93" customFormat="1" ht="20.25" customHeight="1">
      <c r="A26" s="93" t="s">
        <v>77</v>
      </c>
      <c r="B26" s="107">
        <v>22</v>
      </c>
      <c r="C26" s="107"/>
      <c r="D26" s="107"/>
      <c r="E26" s="108">
        <v>0</v>
      </c>
      <c r="F26" s="41">
        <v>0</v>
      </c>
      <c r="G26" s="66"/>
      <c r="H26" s="66"/>
      <c r="I26" s="108">
        <v>0</v>
      </c>
      <c r="J26" s="41">
        <v>0</v>
      </c>
      <c r="K26" s="66"/>
      <c r="L26" s="66"/>
      <c r="M26" s="108">
        <v>0</v>
      </c>
      <c r="N26" s="66"/>
      <c r="O26" s="66"/>
      <c r="P26" s="66"/>
      <c r="Q26" s="108">
        <v>0</v>
      </c>
      <c r="R26" s="66"/>
      <c r="S26" s="41">
        <v>0</v>
      </c>
      <c r="T26" s="108">
        <v>0</v>
      </c>
      <c r="U26" s="41"/>
      <c r="V26" s="41"/>
      <c r="W26" s="75">
        <v>-183000000</v>
      </c>
      <c r="X26" s="41"/>
      <c r="Y26" s="66"/>
      <c r="Z26" s="108">
        <v>0</v>
      </c>
      <c r="AA26" s="68"/>
      <c r="AB26" s="69"/>
      <c r="AC26" s="108">
        <v>0</v>
      </c>
      <c r="AD26" s="68"/>
      <c r="AE26" s="68"/>
      <c r="AF26" s="108">
        <v>0</v>
      </c>
      <c r="AG26" s="109"/>
      <c r="AH26" s="34">
        <f t="shared" si="5"/>
        <v>-183000000</v>
      </c>
      <c r="AI26" s="109"/>
      <c r="AJ26" s="108">
        <v>0</v>
      </c>
      <c r="AK26" s="109"/>
      <c r="AL26" s="42">
        <f>SUM(AH26:AK26)</f>
        <v>-183000000</v>
      </c>
    </row>
    <row r="27" spans="1:40" s="93" customFormat="1" ht="20.25" customHeight="1">
      <c r="A27" s="93" t="s">
        <v>162</v>
      </c>
      <c r="B27" s="107"/>
      <c r="C27" s="107"/>
      <c r="D27" s="107"/>
      <c r="E27" s="108"/>
      <c r="F27" s="41"/>
      <c r="G27" s="66"/>
      <c r="H27" s="66"/>
      <c r="I27" s="108"/>
      <c r="J27" s="41"/>
      <c r="K27" s="66"/>
      <c r="L27" s="66"/>
      <c r="M27" s="108"/>
      <c r="N27" s="66"/>
      <c r="O27" s="66"/>
      <c r="P27" s="66"/>
      <c r="Q27" s="108"/>
      <c r="R27" s="66"/>
      <c r="S27" s="41"/>
      <c r="T27" s="75"/>
      <c r="U27" s="41"/>
      <c r="V27" s="41"/>
      <c r="W27" s="75"/>
      <c r="X27" s="41"/>
      <c r="Y27" s="66"/>
      <c r="Z27" s="108"/>
      <c r="AA27" s="68"/>
      <c r="AB27" s="69"/>
      <c r="AC27" s="108"/>
      <c r="AD27" s="68"/>
      <c r="AE27" s="68"/>
      <c r="AF27" s="108"/>
      <c r="AG27" s="109"/>
      <c r="AH27" s="108"/>
      <c r="AI27" s="109"/>
      <c r="AJ27" s="108"/>
      <c r="AK27" s="109"/>
      <c r="AL27" s="108"/>
    </row>
    <row r="28" spans="1:40" s="93" customFormat="1" ht="20.25" customHeight="1">
      <c r="A28" s="93" t="s">
        <v>163</v>
      </c>
      <c r="B28" s="107">
        <v>21</v>
      </c>
      <c r="C28" s="107"/>
      <c r="D28" s="107"/>
      <c r="E28" s="108">
        <v>0</v>
      </c>
      <c r="F28" s="41"/>
      <c r="G28" s="66"/>
      <c r="H28" s="66"/>
      <c r="I28" s="108">
        <v>0</v>
      </c>
      <c r="J28" s="41"/>
      <c r="K28" s="66"/>
      <c r="L28" s="66"/>
      <c r="M28" s="108">
        <v>0</v>
      </c>
      <c r="N28" s="66"/>
      <c r="O28" s="66"/>
      <c r="P28" s="66"/>
      <c r="Q28" s="108">
        <v>0</v>
      </c>
      <c r="R28" s="66"/>
      <c r="S28" s="41"/>
      <c r="T28" s="75">
        <v>9018804</v>
      </c>
      <c r="U28" s="41"/>
      <c r="V28" s="41"/>
      <c r="W28" s="75">
        <v>-9018804</v>
      </c>
      <c r="X28" s="41"/>
      <c r="Y28" s="66"/>
      <c r="Z28" s="108">
        <v>0</v>
      </c>
      <c r="AA28" s="68"/>
      <c r="AB28" s="69"/>
      <c r="AC28" s="108">
        <v>0</v>
      </c>
      <c r="AD28" s="68"/>
      <c r="AE28" s="68"/>
      <c r="AF28" s="108">
        <v>0</v>
      </c>
      <c r="AG28" s="109"/>
      <c r="AH28" s="108">
        <v>0</v>
      </c>
      <c r="AI28" s="109"/>
      <c r="AJ28" s="108">
        <v>0</v>
      </c>
      <c r="AK28" s="109"/>
      <c r="AL28" s="108">
        <f t="shared" ref="AL28" si="6">SUM(AH28:AK28)</f>
        <v>0</v>
      </c>
    </row>
    <row r="29" spans="1:40" s="93" customFormat="1" ht="20.25" customHeight="1">
      <c r="A29" s="93" t="s">
        <v>153</v>
      </c>
      <c r="B29" s="107"/>
      <c r="D29" s="107"/>
      <c r="E29" s="108">
        <v>0</v>
      </c>
      <c r="F29" s="65"/>
      <c r="G29" s="66"/>
      <c r="H29" s="66"/>
      <c r="I29" s="108">
        <v>0</v>
      </c>
      <c r="J29" s="65"/>
      <c r="K29" s="66"/>
      <c r="L29" s="66"/>
      <c r="M29" s="108">
        <v>0</v>
      </c>
      <c r="N29" s="66"/>
      <c r="O29" s="66"/>
      <c r="P29" s="66"/>
      <c r="Q29" s="108">
        <v>0</v>
      </c>
      <c r="R29" s="66"/>
      <c r="S29" s="67"/>
      <c r="T29" s="108">
        <v>0</v>
      </c>
      <c r="U29" s="112"/>
      <c r="V29" s="112"/>
      <c r="W29" s="75">
        <v>206448417</v>
      </c>
      <c r="X29" s="67"/>
      <c r="Y29" s="66"/>
      <c r="Z29" s="75">
        <v>2114950</v>
      </c>
      <c r="AA29" s="76"/>
      <c r="AB29" s="76"/>
      <c r="AC29" s="75">
        <v>-422990</v>
      </c>
      <c r="AD29" s="57"/>
      <c r="AE29" s="57"/>
      <c r="AF29" s="75">
        <f>Z29+AC29</f>
        <v>1691960</v>
      </c>
      <c r="AG29" s="109"/>
      <c r="AH29" s="34">
        <f t="shared" si="5"/>
        <v>208140377</v>
      </c>
      <c r="AI29" s="109"/>
      <c r="AJ29" s="75">
        <v>-8210902</v>
      </c>
      <c r="AK29" s="109"/>
      <c r="AL29" s="110">
        <f t="shared" si="4"/>
        <v>199929475</v>
      </c>
    </row>
    <row r="30" spans="1:40" s="93" customFormat="1" ht="19.5" customHeight="1">
      <c r="A30" s="93" t="s">
        <v>142</v>
      </c>
      <c r="B30" s="107">
        <v>9</v>
      </c>
      <c r="D30" s="107"/>
      <c r="E30" s="108">
        <v>0</v>
      </c>
      <c r="F30" s="65"/>
      <c r="G30" s="66"/>
      <c r="H30" s="66"/>
      <c r="I30" s="108">
        <v>0</v>
      </c>
      <c r="J30" s="65"/>
      <c r="K30" s="66"/>
      <c r="L30" s="66"/>
      <c r="M30" s="108">
        <v>0</v>
      </c>
      <c r="N30" s="66"/>
      <c r="O30" s="66"/>
      <c r="P30" s="66"/>
      <c r="Q30" s="75">
        <v>2945185</v>
      </c>
      <c r="R30" s="66"/>
      <c r="S30" s="67"/>
      <c r="T30" s="108">
        <v>0</v>
      </c>
      <c r="U30" s="112"/>
      <c r="V30" s="112"/>
      <c r="W30" s="108">
        <v>0</v>
      </c>
      <c r="X30" s="67"/>
      <c r="Y30" s="66"/>
      <c r="Z30" s="108">
        <v>0</v>
      </c>
      <c r="AA30" s="36"/>
      <c r="AB30" s="36"/>
      <c r="AC30" s="108">
        <v>0</v>
      </c>
      <c r="AD30" s="57"/>
      <c r="AE30" s="57"/>
      <c r="AF30" s="108">
        <v>0</v>
      </c>
      <c r="AG30" s="109"/>
      <c r="AH30" s="34">
        <f t="shared" si="5"/>
        <v>2945185</v>
      </c>
      <c r="AI30" s="109"/>
      <c r="AJ30" s="75">
        <v>804815</v>
      </c>
      <c r="AK30" s="109"/>
      <c r="AL30" s="110">
        <f t="shared" si="4"/>
        <v>3750000</v>
      </c>
    </row>
    <row r="31" spans="1:40" s="93" customFormat="1" ht="20.25" customHeight="1">
      <c r="A31" s="93" t="s">
        <v>186</v>
      </c>
      <c r="B31" s="107"/>
      <c r="D31" s="107"/>
      <c r="E31" s="113">
        <v>0</v>
      </c>
      <c r="F31" s="65"/>
      <c r="G31" s="66"/>
      <c r="H31" s="66"/>
      <c r="I31" s="113">
        <v>0</v>
      </c>
      <c r="J31" s="65"/>
      <c r="K31" s="66"/>
      <c r="L31" s="66"/>
      <c r="M31" s="108">
        <v>0</v>
      </c>
      <c r="N31" s="66"/>
      <c r="O31" s="66"/>
      <c r="P31" s="66"/>
      <c r="Q31" s="108">
        <v>0</v>
      </c>
      <c r="R31" s="66"/>
      <c r="S31" s="67"/>
      <c r="T31" s="108">
        <v>0</v>
      </c>
      <c r="U31" s="112"/>
      <c r="V31" s="112"/>
      <c r="W31" s="108">
        <v>0</v>
      </c>
      <c r="X31" s="67"/>
      <c r="Y31" s="66"/>
      <c r="Z31" s="108">
        <v>0</v>
      </c>
      <c r="AA31" s="68"/>
      <c r="AB31" s="69"/>
      <c r="AC31" s="108">
        <v>0</v>
      </c>
      <c r="AD31" s="57"/>
      <c r="AE31" s="57"/>
      <c r="AF31" s="108">
        <v>0</v>
      </c>
      <c r="AG31" s="109"/>
      <c r="AH31" s="108">
        <f t="shared" si="5"/>
        <v>0</v>
      </c>
      <c r="AI31" s="109"/>
      <c r="AJ31" s="75">
        <v>20000200</v>
      </c>
      <c r="AK31" s="109"/>
      <c r="AL31" s="40">
        <f t="shared" si="4"/>
        <v>20000200</v>
      </c>
    </row>
    <row r="32" spans="1:40" s="93" customFormat="1" ht="20.25" customHeight="1" thickBot="1">
      <c r="A32" s="106" t="s">
        <v>167</v>
      </c>
      <c r="B32" s="106"/>
      <c r="C32" s="106"/>
      <c r="D32" s="107"/>
      <c r="E32" s="70">
        <f>SUM(E24:E31)</f>
        <v>300000000</v>
      </c>
      <c r="F32" s="43"/>
      <c r="G32" s="44"/>
      <c r="H32" s="44"/>
      <c r="I32" s="70">
        <f>SUM(I24:I31)</f>
        <v>971405000</v>
      </c>
      <c r="J32" s="43"/>
      <c r="K32" s="44"/>
      <c r="L32" s="44"/>
      <c r="M32" s="70">
        <f>SUM(M24:M31)</f>
        <v>800010</v>
      </c>
      <c r="N32" s="44"/>
      <c r="O32" s="44"/>
      <c r="P32" s="44"/>
      <c r="Q32" s="70">
        <f>SUM(Q24:Q31)</f>
        <v>6587330</v>
      </c>
      <c r="R32" s="44"/>
      <c r="S32" s="43"/>
      <c r="T32" s="70">
        <f>SUM(T24:T31)</f>
        <v>22818804</v>
      </c>
      <c r="U32" s="43"/>
      <c r="V32" s="43"/>
      <c r="W32" s="70">
        <f>SUM(W24:W31)</f>
        <v>209158570</v>
      </c>
      <c r="X32" s="43"/>
      <c r="Y32" s="44"/>
      <c r="Z32" s="70">
        <f>SUM(Z24:Z31)</f>
        <v>12515022</v>
      </c>
      <c r="AA32" s="58"/>
      <c r="AB32" s="59"/>
      <c r="AC32" s="118">
        <f>SUM(AC24:AC31)</f>
        <v>-2503004</v>
      </c>
      <c r="AD32" s="58"/>
      <c r="AE32" s="58"/>
      <c r="AF32" s="70">
        <f>SUM(AF24:AF31)</f>
        <v>10012018</v>
      </c>
      <c r="AG32" s="60"/>
      <c r="AH32" s="70">
        <f>SUM(AH24:AH31)</f>
        <v>1520781732.4496</v>
      </c>
      <c r="AI32" s="60"/>
      <c r="AJ32" s="70">
        <f>SUM(AJ24:AJ31)</f>
        <v>17431846</v>
      </c>
      <c r="AK32" s="60"/>
      <c r="AL32" s="70">
        <f>SUM(AL24:AL31)</f>
        <v>1538213578.4496</v>
      </c>
    </row>
    <row r="33" spans="1:38" ht="20.25" customHeight="1" thickTop="1">
      <c r="E33" s="114"/>
      <c r="G33" s="66"/>
      <c r="H33" s="66"/>
      <c r="I33" s="114"/>
      <c r="K33" s="66"/>
      <c r="L33" s="66"/>
      <c r="M33" s="114"/>
      <c r="N33" s="66"/>
      <c r="O33" s="66"/>
      <c r="P33" s="66"/>
      <c r="Q33" s="66"/>
      <c r="R33" s="66"/>
      <c r="T33" s="114"/>
      <c r="W33" s="114"/>
      <c r="Y33" s="66"/>
      <c r="Z33" s="115"/>
      <c r="AA33" s="68"/>
      <c r="AB33" s="69"/>
      <c r="AC33" s="115"/>
      <c r="AD33" s="68"/>
      <c r="AE33" s="68"/>
      <c r="AF33" s="115"/>
      <c r="AG33" s="45"/>
      <c r="AH33" s="46"/>
      <c r="AI33" s="45"/>
      <c r="AJ33" s="46"/>
      <c r="AK33" s="46"/>
      <c r="AL33" s="47"/>
    </row>
    <row r="34" spans="1:38" ht="20.25" customHeight="1">
      <c r="G34" s="93"/>
      <c r="H34" s="93"/>
      <c r="K34" s="93"/>
      <c r="L34" s="93"/>
      <c r="M34" s="85"/>
      <c r="N34" s="93"/>
      <c r="O34" s="93"/>
      <c r="P34" s="93"/>
      <c r="Q34" s="93"/>
      <c r="R34" s="93"/>
      <c r="Y34" s="93"/>
      <c r="Z34" s="85"/>
      <c r="AA34" s="85"/>
      <c r="AB34" s="93"/>
      <c r="AC34" s="85"/>
      <c r="AD34" s="85"/>
      <c r="AE34" s="85"/>
      <c r="AF34" s="85"/>
    </row>
    <row r="35" spans="1:38" ht="20.25" customHeight="1">
      <c r="G35" s="93"/>
      <c r="H35" s="93"/>
      <c r="K35" s="93"/>
      <c r="L35" s="93"/>
      <c r="M35" s="85"/>
      <c r="N35" s="93"/>
      <c r="O35" s="93"/>
      <c r="P35" s="93"/>
      <c r="Q35" s="93"/>
      <c r="R35" s="93"/>
      <c r="Y35" s="93"/>
      <c r="Z35" s="85"/>
      <c r="AA35" s="85"/>
      <c r="AB35" s="93"/>
      <c r="AC35" s="85"/>
      <c r="AD35" s="85"/>
      <c r="AE35" s="85"/>
      <c r="AF35" s="85"/>
    </row>
    <row r="36" spans="1:38" ht="20.25" customHeight="1">
      <c r="G36" s="93"/>
      <c r="H36" s="93"/>
      <c r="K36" s="93"/>
      <c r="L36" s="93"/>
      <c r="M36" s="85"/>
      <c r="N36" s="93"/>
      <c r="O36" s="93"/>
      <c r="P36" s="93"/>
      <c r="Q36" s="93"/>
      <c r="R36" s="93"/>
      <c r="Y36" s="93"/>
      <c r="Z36" s="85"/>
      <c r="AA36" s="85"/>
      <c r="AB36" s="93"/>
      <c r="AC36" s="85"/>
      <c r="AD36" s="85"/>
      <c r="AE36" s="85"/>
      <c r="AF36" s="85"/>
    </row>
    <row r="37" spans="1:38" ht="20.25" customHeight="1">
      <c r="G37" s="93"/>
      <c r="H37" s="93"/>
      <c r="K37" s="93"/>
      <c r="L37" s="93"/>
      <c r="M37" s="85"/>
      <c r="N37" s="93"/>
      <c r="O37" s="93"/>
      <c r="P37" s="93"/>
      <c r="Q37" s="93"/>
      <c r="R37" s="93"/>
      <c r="Y37" s="93"/>
      <c r="Z37" s="85"/>
      <c r="AA37" s="85"/>
      <c r="AB37" s="93"/>
      <c r="AC37" s="85"/>
      <c r="AD37" s="85"/>
      <c r="AE37" s="85"/>
      <c r="AF37" s="85"/>
    </row>
    <row r="38" spans="1:38" ht="20.25" customHeight="1">
      <c r="G38" s="93"/>
      <c r="H38" s="93"/>
      <c r="K38" s="93"/>
      <c r="L38" s="93"/>
      <c r="M38" s="85"/>
      <c r="N38" s="93"/>
      <c r="O38" s="93"/>
      <c r="P38" s="93"/>
      <c r="Q38" s="93"/>
      <c r="R38" s="93"/>
      <c r="Y38" s="93"/>
      <c r="Z38" s="85"/>
      <c r="AA38" s="85"/>
      <c r="AB38" s="93"/>
      <c r="AC38" s="85"/>
      <c r="AD38" s="85"/>
      <c r="AE38" s="85"/>
      <c r="AF38" s="85"/>
    </row>
    <row r="39" spans="1:38" ht="20.25" customHeight="1"/>
    <row r="40" spans="1:38" ht="20.25" customHeight="1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</row>
    <row r="41" spans="1:38" ht="20.25" customHeight="1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</row>
    <row r="42" spans="1:38" ht="20.25" customHeight="1">
      <c r="G42" s="93"/>
      <c r="H42" s="93"/>
      <c r="K42" s="93"/>
      <c r="L42" s="93"/>
      <c r="M42" s="85"/>
      <c r="N42" s="93"/>
      <c r="O42" s="93"/>
      <c r="P42" s="93"/>
      <c r="Q42" s="93"/>
      <c r="R42" s="93"/>
      <c r="Y42" s="93"/>
      <c r="Z42" s="85"/>
      <c r="AA42" s="85"/>
      <c r="AB42" s="93"/>
      <c r="AC42" s="85"/>
      <c r="AD42" s="85"/>
      <c r="AE42" s="85"/>
      <c r="AF42" s="85"/>
    </row>
    <row r="43" spans="1:38" ht="20.25" customHeight="1">
      <c r="G43" s="93"/>
      <c r="H43" s="93"/>
      <c r="K43" s="93"/>
      <c r="L43" s="93"/>
      <c r="M43" s="85"/>
      <c r="N43" s="93"/>
      <c r="O43" s="93"/>
      <c r="P43" s="93"/>
      <c r="Q43" s="93"/>
      <c r="R43" s="93"/>
      <c r="Y43" s="93"/>
      <c r="Z43" s="85"/>
      <c r="AA43" s="85"/>
      <c r="AB43" s="93"/>
      <c r="AC43" s="85"/>
      <c r="AD43" s="85"/>
      <c r="AE43" s="85"/>
      <c r="AF43" s="85"/>
    </row>
    <row r="44" spans="1:38" ht="20.25" customHeight="1">
      <c r="G44" s="93"/>
      <c r="H44" s="93"/>
      <c r="K44" s="93"/>
      <c r="L44" s="93"/>
      <c r="M44" s="85"/>
      <c r="N44" s="93"/>
      <c r="O44" s="93"/>
      <c r="P44" s="93"/>
      <c r="Q44" s="93"/>
      <c r="R44" s="93"/>
      <c r="Y44" s="93"/>
      <c r="Z44" s="85"/>
      <c r="AA44" s="85"/>
      <c r="AB44" s="93"/>
      <c r="AC44" s="85"/>
      <c r="AD44" s="85"/>
      <c r="AE44" s="85"/>
      <c r="AF44" s="85"/>
    </row>
    <row r="45" spans="1:38" ht="20.25" customHeight="1">
      <c r="G45" s="93"/>
      <c r="H45" s="93"/>
      <c r="K45" s="93"/>
      <c r="L45" s="93"/>
      <c r="M45" s="85"/>
      <c r="N45" s="93"/>
      <c r="O45" s="93"/>
      <c r="P45" s="93"/>
      <c r="Q45" s="93"/>
      <c r="R45" s="93"/>
      <c r="Y45" s="93"/>
      <c r="Z45" s="85"/>
      <c r="AA45" s="85"/>
      <c r="AB45" s="93"/>
      <c r="AC45" s="85"/>
      <c r="AD45" s="85"/>
      <c r="AE45" s="85"/>
      <c r="AF45" s="85"/>
    </row>
    <row r="46" spans="1:38" ht="20.25" customHeight="1"/>
    <row r="47" spans="1:38" ht="20.25" customHeight="1">
      <c r="B47" s="102"/>
      <c r="C47" s="102"/>
      <c r="D47" s="102"/>
      <c r="E47" s="102"/>
      <c r="F47" s="96"/>
      <c r="G47" s="93"/>
      <c r="H47" s="93"/>
      <c r="I47" s="102"/>
      <c r="J47" s="96"/>
      <c r="K47" s="93"/>
      <c r="L47" s="93"/>
      <c r="M47" s="85"/>
      <c r="N47" s="93"/>
      <c r="O47" s="93"/>
      <c r="P47" s="93"/>
      <c r="Q47" s="93"/>
      <c r="R47" s="93"/>
      <c r="S47" s="96"/>
      <c r="T47" s="96"/>
      <c r="U47" s="96"/>
      <c r="V47" s="96"/>
      <c r="Y47" s="93"/>
      <c r="Z47" s="85"/>
      <c r="AA47" s="85"/>
      <c r="AB47" s="93"/>
      <c r="AC47" s="85"/>
      <c r="AD47" s="85"/>
      <c r="AE47" s="85"/>
      <c r="AF47" s="85"/>
    </row>
    <row r="48" spans="1:38" ht="20.25" customHeight="1">
      <c r="A48" s="219" t="s">
        <v>125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219"/>
      <c r="AG48" s="219"/>
      <c r="AH48" s="219"/>
      <c r="AI48" s="219"/>
      <c r="AJ48" s="219"/>
      <c r="AK48" s="219"/>
      <c r="AL48" s="219"/>
    </row>
    <row r="49" spans="7:32" ht="20.25" customHeight="1">
      <c r="M49" s="100"/>
      <c r="Z49" s="100"/>
      <c r="AA49" s="100"/>
      <c r="AC49" s="100"/>
      <c r="AD49" s="100"/>
      <c r="AE49" s="100"/>
      <c r="AF49" s="100"/>
    </row>
    <row r="50" spans="7:32" ht="20.25" customHeight="1"/>
    <row r="51" spans="7:32" ht="20.25" customHeight="1">
      <c r="G51" s="93"/>
      <c r="H51" s="93"/>
      <c r="K51" s="93"/>
      <c r="L51" s="93"/>
      <c r="M51" s="85"/>
      <c r="N51" s="93"/>
      <c r="O51" s="93"/>
      <c r="P51" s="93"/>
      <c r="Q51" s="93"/>
      <c r="R51" s="93"/>
      <c r="Y51" s="93"/>
      <c r="Z51" s="85"/>
      <c r="AA51" s="85"/>
      <c r="AB51" s="93"/>
      <c r="AC51" s="85"/>
      <c r="AD51" s="85"/>
      <c r="AE51" s="85"/>
      <c r="AF51" s="85"/>
    </row>
    <row r="52" spans="7:32" ht="20.25" customHeight="1">
      <c r="G52" s="93"/>
      <c r="H52" s="93"/>
      <c r="K52" s="93"/>
      <c r="L52" s="93"/>
      <c r="M52" s="85"/>
      <c r="N52" s="93"/>
      <c r="O52" s="93"/>
      <c r="P52" s="93"/>
      <c r="Q52" s="93"/>
      <c r="R52" s="93"/>
      <c r="Y52" s="93"/>
      <c r="Z52" s="85"/>
      <c r="AA52" s="85"/>
      <c r="AB52" s="93"/>
      <c r="AC52" s="85"/>
      <c r="AD52" s="85"/>
      <c r="AE52" s="85"/>
      <c r="AF52" s="85"/>
    </row>
    <row r="53" spans="7:32" ht="20.25" customHeight="1">
      <c r="G53" s="93"/>
      <c r="H53" s="93"/>
      <c r="K53" s="93"/>
      <c r="L53" s="93"/>
      <c r="M53" s="85"/>
      <c r="N53" s="93"/>
      <c r="O53" s="93"/>
      <c r="P53" s="93"/>
      <c r="Q53" s="93"/>
      <c r="R53" s="93"/>
      <c r="Y53" s="93"/>
      <c r="Z53" s="85"/>
      <c r="AA53" s="85"/>
      <c r="AB53" s="93"/>
      <c r="AC53" s="85"/>
      <c r="AD53" s="85"/>
      <c r="AE53" s="85"/>
      <c r="AF53" s="85"/>
    </row>
    <row r="54" spans="7:32" ht="20.25" customHeight="1">
      <c r="G54" s="93"/>
      <c r="H54" s="93"/>
      <c r="K54" s="93"/>
      <c r="L54" s="93"/>
      <c r="M54" s="85"/>
      <c r="N54" s="93"/>
      <c r="O54" s="93"/>
      <c r="P54" s="93"/>
      <c r="Q54" s="93"/>
      <c r="R54" s="93"/>
      <c r="Y54" s="93"/>
      <c r="Z54" s="85"/>
      <c r="AA54" s="85"/>
      <c r="AB54" s="93"/>
      <c r="AC54" s="85"/>
      <c r="AD54" s="85"/>
      <c r="AE54" s="85"/>
      <c r="AF54" s="85"/>
    </row>
    <row r="55" spans="7:32" ht="20.25" customHeight="1">
      <c r="G55" s="93"/>
      <c r="H55" s="93"/>
      <c r="K55" s="93"/>
      <c r="L55" s="93"/>
      <c r="M55" s="85"/>
      <c r="N55" s="93"/>
      <c r="O55" s="93"/>
      <c r="P55" s="93"/>
      <c r="Q55" s="93"/>
      <c r="R55" s="93"/>
      <c r="Y55" s="93"/>
      <c r="Z55" s="85"/>
      <c r="AA55" s="85"/>
      <c r="AB55" s="93"/>
      <c r="AC55" s="85"/>
      <c r="AD55" s="85"/>
      <c r="AE55" s="85"/>
      <c r="AF55" s="85"/>
    </row>
    <row r="56" spans="7:32" ht="20.25" customHeight="1">
      <c r="M56" s="100"/>
      <c r="Z56" s="100"/>
      <c r="AA56" s="100"/>
      <c r="AC56" s="100"/>
      <c r="AD56" s="100"/>
      <c r="AE56" s="100"/>
      <c r="AF56" s="100"/>
    </row>
    <row r="57" spans="7:32" ht="20.25" customHeight="1">
      <c r="G57" s="93"/>
      <c r="H57" s="93"/>
      <c r="K57" s="93"/>
      <c r="L57" s="93"/>
      <c r="M57" s="85"/>
      <c r="N57" s="93"/>
      <c r="O57" s="93"/>
      <c r="P57" s="93"/>
      <c r="Q57" s="93"/>
      <c r="R57" s="93"/>
      <c r="Y57" s="93"/>
      <c r="Z57" s="85"/>
      <c r="AA57" s="85"/>
      <c r="AB57" s="93"/>
      <c r="AC57" s="85"/>
      <c r="AD57" s="85"/>
      <c r="AE57" s="85"/>
      <c r="AF57" s="85"/>
    </row>
    <row r="58" spans="7:32" ht="20.25" customHeight="1">
      <c r="G58" s="93"/>
      <c r="H58" s="93"/>
      <c r="K58" s="93"/>
      <c r="L58" s="93"/>
      <c r="M58" s="85"/>
      <c r="N58" s="93"/>
      <c r="O58" s="93"/>
      <c r="P58" s="93"/>
      <c r="Q58" s="93"/>
      <c r="R58" s="93"/>
      <c r="Y58" s="93"/>
      <c r="Z58" s="85"/>
      <c r="AA58" s="85"/>
      <c r="AB58" s="93"/>
      <c r="AC58" s="85"/>
      <c r="AD58" s="85"/>
      <c r="AE58" s="85"/>
      <c r="AF58" s="85"/>
    </row>
    <row r="59" spans="7:32" ht="20.25" customHeight="1">
      <c r="G59" s="93"/>
      <c r="H59" s="93"/>
      <c r="K59" s="93"/>
      <c r="L59" s="93"/>
      <c r="M59" s="85"/>
      <c r="N59" s="93"/>
      <c r="O59" s="93"/>
      <c r="P59" s="93"/>
      <c r="Q59" s="93"/>
      <c r="R59" s="93"/>
      <c r="Y59" s="93"/>
      <c r="Z59" s="85"/>
      <c r="AA59" s="85"/>
      <c r="AB59" s="93"/>
      <c r="AC59" s="85"/>
      <c r="AD59" s="85"/>
      <c r="AE59" s="85"/>
      <c r="AF59" s="85"/>
    </row>
    <row r="60" spans="7:32" ht="20.25" customHeight="1">
      <c r="G60" s="93"/>
      <c r="H60" s="93"/>
      <c r="K60" s="93"/>
      <c r="L60" s="93"/>
      <c r="M60" s="85"/>
      <c r="N60" s="93"/>
      <c r="O60" s="93"/>
      <c r="P60" s="93"/>
      <c r="Q60" s="93"/>
      <c r="R60" s="93"/>
      <c r="Y60" s="93"/>
      <c r="Z60" s="85"/>
      <c r="AA60" s="85"/>
      <c r="AB60" s="93"/>
      <c r="AC60" s="85"/>
      <c r="AD60" s="85"/>
      <c r="AE60" s="85"/>
      <c r="AF60" s="85"/>
    </row>
    <row r="61" spans="7:32" ht="20.25" customHeight="1">
      <c r="M61" s="100"/>
      <c r="Z61" s="100"/>
      <c r="AA61" s="100"/>
      <c r="AC61" s="100"/>
      <c r="AD61" s="100"/>
      <c r="AE61" s="100"/>
      <c r="AF61" s="100"/>
    </row>
    <row r="62" spans="7:32" ht="20.25" customHeight="1">
      <c r="G62" s="96"/>
      <c r="H62" s="96"/>
      <c r="K62" s="96"/>
      <c r="L62" s="96"/>
      <c r="M62" s="85"/>
      <c r="N62" s="96"/>
      <c r="O62" s="96"/>
      <c r="P62" s="96"/>
      <c r="Q62" s="96"/>
      <c r="R62" s="96"/>
      <c r="Y62" s="93"/>
      <c r="Z62" s="85"/>
      <c r="AA62" s="85"/>
      <c r="AB62" s="93"/>
      <c r="AC62" s="85"/>
      <c r="AD62" s="85"/>
      <c r="AE62" s="85"/>
      <c r="AF62" s="85"/>
    </row>
    <row r="63" spans="7:32" ht="20.25" customHeight="1">
      <c r="G63" s="96"/>
      <c r="H63" s="96"/>
      <c r="K63" s="96"/>
      <c r="L63" s="96"/>
      <c r="M63" s="85"/>
      <c r="N63" s="96"/>
      <c r="O63" s="96"/>
      <c r="P63" s="96"/>
      <c r="Q63" s="96"/>
      <c r="R63" s="96"/>
      <c r="Y63" s="93"/>
      <c r="Z63" s="85"/>
      <c r="AA63" s="85"/>
      <c r="AB63" s="93"/>
      <c r="AC63" s="85"/>
      <c r="AD63" s="85"/>
      <c r="AE63" s="85"/>
      <c r="AF63" s="85"/>
    </row>
    <row r="64" spans="7:32" ht="20.25" customHeight="1">
      <c r="M64" s="100"/>
      <c r="Z64" s="100"/>
      <c r="AA64" s="100"/>
      <c r="AC64" s="100"/>
      <c r="AD64" s="100"/>
      <c r="AE64" s="100"/>
      <c r="AF64" s="100"/>
    </row>
    <row r="65" s="100" customFormat="1" ht="18.75" customHeight="1"/>
  </sheetData>
  <mergeCells count="16">
    <mergeCell ref="D10:F10"/>
    <mergeCell ref="S10:U10"/>
    <mergeCell ref="V10:X10"/>
    <mergeCell ref="A48:AL48"/>
    <mergeCell ref="D7:AF7"/>
    <mergeCell ref="D8:F8"/>
    <mergeCell ref="S8:W8"/>
    <mergeCell ref="Z8:AF8"/>
    <mergeCell ref="D9:F9"/>
    <mergeCell ref="S9:U9"/>
    <mergeCell ref="V9:X9"/>
    <mergeCell ref="A5:AL5"/>
    <mergeCell ref="A1:AL1"/>
    <mergeCell ref="A2:AL2"/>
    <mergeCell ref="A3:AL3"/>
    <mergeCell ref="A4:AL4"/>
  </mergeCells>
  <pageMargins left="0.6" right="0.2" top="1" bottom="0.5" header="0.5" footer="0.3"/>
  <pageSetup paperSize="9" scale="5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AA40"/>
  <sheetViews>
    <sheetView topLeftCell="A29" zoomScale="80" zoomScaleNormal="80" zoomScaleSheetLayoutView="70" workbookViewId="0">
      <selection sqref="A1:Z1"/>
    </sheetView>
  </sheetViews>
  <sheetFormatPr defaultColWidth="7.81640625" defaultRowHeight="23"/>
  <cols>
    <col min="1" max="1" width="37.08984375" style="80" customWidth="1"/>
    <col min="2" max="2" width="7.6328125" style="80" customWidth="1"/>
    <col min="3" max="4" width="1.453125" style="80" customWidth="1"/>
    <col min="5" max="5" width="14.54296875" style="80" bestFit="1" customWidth="1"/>
    <col min="6" max="7" width="1.453125" style="80" customWidth="1"/>
    <col min="8" max="8" width="14.54296875" style="80" bestFit="1" customWidth="1"/>
    <col min="9" max="10" width="1.453125" style="80" customWidth="1"/>
    <col min="11" max="11" width="12.453125" style="80" customWidth="1"/>
    <col min="12" max="13" width="1.453125" style="80" customWidth="1"/>
    <col min="14" max="14" width="15.26953125" style="80" bestFit="1" customWidth="1"/>
    <col min="15" max="16" width="1.453125" style="80" customWidth="1"/>
    <col min="17" max="17" width="15" style="80" customWidth="1"/>
    <col min="18" max="19" width="1.453125" style="80" customWidth="1"/>
    <col min="20" max="20" width="19" style="80" customWidth="1"/>
    <col min="21" max="22" width="1.453125" style="80" customWidth="1"/>
    <col min="23" max="23" width="18.81640625" style="80" customWidth="1"/>
    <col min="24" max="25" width="1.453125" style="80" customWidth="1"/>
    <col min="26" max="26" width="14.1796875" style="97" bestFit="1" customWidth="1"/>
    <col min="27" max="29" width="9.1796875" style="80" customWidth="1"/>
    <col min="30" max="30" width="7.81640625" style="80"/>
    <col min="31" max="31" width="1.453125" style="80" customWidth="1"/>
    <col min="32" max="32" width="8.81640625" style="80" customWidth="1"/>
    <col min="33" max="33" width="1.453125" style="80" customWidth="1"/>
    <col min="34" max="16384" width="7.81640625" style="80"/>
  </cols>
  <sheetData>
    <row r="1" spans="1:27" s="79" customFormat="1" ht="20.25" customHeight="1">
      <c r="A1" s="224" t="s">
        <v>148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7" s="79" customFormat="1" ht="20.25" customHeight="1">
      <c r="A2" s="224" t="s">
        <v>58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</row>
    <row r="3" spans="1:27" s="79" customFormat="1" ht="20.25" customHeight="1">
      <c r="A3" s="224" t="s">
        <v>78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</row>
    <row r="4" spans="1:27" s="79" customFormat="1" ht="20.25" customHeight="1">
      <c r="A4" s="225" t="s">
        <v>165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5" spans="1:27" ht="20.25" customHeight="1">
      <c r="A5" s="223" t="s">
        <v>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</row>
    <row r="6" spans="1:27" ht="6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2"/>
    </row>
    <row r="7" spans="1:27" s="83" customFormat="1" ht="20.25" customHeight="1">
      <c r="B7" s="78" t="s">
        <v>2</v>
      </c>
      <c r="C7" s="78"/>
      <c r="E7" s="31" t="s">
        <v>62</v>
      </c>
      <c r="H7" s="31" t="s">
        <v>176</v>
      </c>
      <c r="K7" s="227" t="s">
        <v>63</v>
      </c>
      <c r="L7" s="227"/>
      <c r="M7" s="227"/>
      <c r="N7" s="227"/>
      <c r="P7" s="227" t="s">
        <v>36</v>
      </c>
      <c r="Q7" s="227"/>
      <c r="R7" s="227"/>
      <c r="S7" s="227"/>
      <c r="T7" s="227"/>
      <c r="U7" s="227"/>
      <c r="V7" s="227"/>
      <c r="W7" s="227"/>
      <c r="X7" s="78"/>
      <c r="Y7" s="78"/>
      <c r="Z7" s="31" t="s">
        <v>61</v>
      </c>
    </row>
    <row r="8" spans="1:27" s="83" customFormat="1" ht="20.25" customHeight="1">
      <c r="E8" s="31" t="s">
        <v>100</v>
      </c>
      <c r="H8" s="31" t="s">
        <v>177</v>
      </c>
      <c r="J8" s="224" t="s">
        <v>65</v>
      </c>
      <c r="K8" s="224"/>
      <c r="L8" s="224"/>
      <c r="M8" s="224" t="s">
        <v>66</v>
      </c>
      <c r="N8" s="224"/>
      <c r="O8" s="224"/>
      <c r="P8" s="228" t="s">
        <v>99</v>
      </c>
      <c r="Q8" s="228"/>
      <c r="R8" s="228"/>
      <c r="S8" s="224" t="s">
        <v>159</v>
      </c>
      <c r="T8" s="224"/>
      <c r="U8" s="224"/>
      <c r="V8" s="224" t="s">
        <v>61</v>
      </c>
      <c r="W8" s="224"/>
      <c r="X8" s="224"/>
      <c r="Y8" s="78"/>
      <c r="Z8" s="31" t="s">
        <v>132</v>
      </c>
      <c r="AA8" s="78"/>
    </row>
    <row r="9" spans="1:27" s="83" customFormat="1" ht="20.25" customHeight="1">
      <c r="E9" s="31" t="s">
        <v>68</v>
      </c>
      <c r="H9" s="31" t="s">
        <v>178</v>
      </c>
      <c r="J9" s="224" t="s">
        <v>70</v>
      </c>
      <c r="K9" s="224"/>
      <c r="L9" s="224"/>
      <c r="M9" s="78"/>
      <c r="N9" s="78"/>
      <c r="O9" s="78"/>
      <c r="P9" s="224" t="s">
        <v>71</v>
      </c>
      <c r="Q9" s="224"/>
      <c r="R9" s="224"/>
      <c r="S9" s="78"/>
      <c r="T9" s="78" t="s">
        <v>160</v>
      </c>
      <c r="U9" s="78"/>
      <c r="V9" s="78"/>
      <c r="W9" s="78" t="s">
        <v>72</v>
      </c>
      <c r="X9" s="78"/>
      <c r="Y9" s="78"/>
      <c r="Z9" s="31" t="s">
        <v>98</v>
      </c>
    </row>
    <row r="10" spans="1:27" s="83" customFormat="1" ht="20.25" customHeight="1">
      <c r="D10" s="78"/>
      <c r="E10" s="78"/>
      <c r="F10" s="78"/>
      <c r="H10" s="78"/>
      <c r="I10" s="78"/>
      <c r="K10" s="78"/>
      <c r="L10" s="78"/>
      <c r="M10" s="78"/>
      <c r="N10" s="78"/>
      <c r="O10" s="78"/>
      <c r="P10" s="78"/>
      <c r="Q10" s="78" t="s">
        <v>74</v>
      </c>
      <c r="R10" s="78"/>
      <c r="S10" s="78"/>
      <c r="T10" s="78" t="s">
        <v>75</v>
      </c>
      <c r="U10" s="78"/>
      <c r="V10" s="78"/>
      <c r="W10" s="78" t="s">
        <v>76</v>
      </c>
      <c r="X10" s="78"/>
      <c r="Y10" s="78"/>
      <c r="Z10" s="31"/>
    </row>
    <row r="11" spans="1:27" s="83" customFormat="1" ht="20.25" customHeight="1">
      <c r="D11" s="78"/>
      <c r="E11" s="78"/>
      <c r="F11" s="78"/>
      <c r="H11" s="78"/>
      <c r="I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7"/>
    </row>
    <row r="12" spans="1:27" s="79" customFormat="1" ht="20.25" customHeight="1">
      <c r="A12" s="84" t="s">
        <v>133</v>
      </c>
      <c r="B12" s="85"/>
      <c r="C12" s="83"/>
      <c r="D12" s="86"/>
      <c r="E12" s="66">
        <v>10000000</v>
      </c>
      <c r="F12" s="66"/>
      <c r="G12" s="66"/>
      <c r="H12" s="77">
        <v>0</v>
      </c>
      <c r="I12" s="66"/>
      <c r="J12" s="66"/>
      <c r="K12" s="66">
        <v>1000000</v>
      </c>
      <c r="L12" s="66"/>
      <c r="M12" s="66"/>
      <c r="N12" s="66">
        <v>260485370</v>
      </c>
      <c r="O12" s="66"/>
      <c r="P12" s="66"/>
      <c r="Q12" s="66">
        <v>8874327</v>
      </c>
      <c r="R12" s="66"/>
      <c r="S12" s="66"/>
      <c r="T12" s="66">
        <v>-1774865</v>
      </c>
      <c r="U12" s="66"/>
      <c r="V12" s="66"/>
      <c r="W12" s="66">
        <f>SUM(Q12:T12)</f>
        <v>7099462</v>
      </c>
      <c r="X12" s="66"/>
      <c r="Y12" s="66"/>
      <c r="Z12" s="66">
        <f>SUM(E12:N12)+W12</f>
        <v>278584832</v>
      </c>
    </row>
    <row r="13" spans="1:27" s="79" customFormat="1" ht="19.5" customHeight="1">
      <c r="A13" s="87" t="s">
        <v>141</v>
      </c>
      <c r="B13" s="92">
        <v>25</v>
      </c>
      <c r="C13" s="83"/>
      <c r="D13" s="86"/>
      <c r="E13" s="75">
        <v>215000000</v>
      </c>
      <c r="F13" s="66"/>
      <c r="G13" s="66"/>
      <c r="H13" s="77">
        <v>0</v>
      </c>
      <c r="I13" s="66"/>
      <c r="J13" s="66"/>
      <c r="K13" s="77">
        <v>0</v>
      </c>
      <c r="L13" s="66"/>
      <c r="M13" s="66"/>
      <c r="N13" s="77">
        <v>0</v>
      </c>
      <c r="O13" s="66"/>
      <c r="P13" s="66"/>
      <c r="Q13" s="77">
        <v>0</v>
      </c>
      <c r="R13" s="66"/>
      <c r="S13" s="66"/>
      <c r="T13" s="77">
        <v>0</v>
      </c>
      <c r="U13" s="66"/>
      <c r="V13" s="66"/>
      <c r="W13" s="77">
        <f t="shared" ref="W13:W16" si="0">SUM(Q13:T13)</f>
        <v>0</v>
      </c>
      <c r="X13" s="66"/>
      <c r="Y13" s="66"/>
      <c r="Z13" s="66">
        <f t="shared" ref="Z13:Z17" si="1">SUM(E13:N13)+W13</f>
        <v>215000000</v>
      </c>
    </row>
    <row r="14" spans="1:27" s="79" customFormat="1" ht="20.25" customHeight="1">
      <c r="A14" s="87" t="s">
        <v>77</v>
      </c>
      <c r="B14" s="88">
        <v>22</v>
      </c>
      <c r="C14" s="83"/>
      <c r="D14" s="86"/>
      <c r="E14" s="77">
        <v>0</v>
      </c>
      <c r="F14" s="66"/>
      <c r="G14" s="66"/>
      <c r="H14" s="77">
        <v>0</v>
      </c>
      <c r="I14" s="66"/>
      <c r="J14" s="66"/>
      <c r="K14" s="77">
        <v>0</v>
      </c>
      <c r="L14" s="66"/>
      <c r="M14" s="66"/>
      <c r="N14" s="75">
        <v>-284127000</v>
      </c>
      <c r="O14" s="66"/>
      <c r="P14" s="66"/>
      <c r="Q14" s="77">
        <v>0</v>
      </c>
      <c r="R14" s="66"/>
      <c r="S14" s="66"/>
      <c r="T14" s="77">
        <v>0</v>
      </c>
      <c r="U14" s="66"/>
      <c r="V14" s="66"/>
      <c r="W14" s="77">
        <f t="shared" si="0"/>
        <v>0</v>
      </c>
      <c r="X14" s="66"/>
      <c r="Y14" s="66"/>
      <c r="Z14" s="66">
        <f t="shared" si="1"/>
        <v>-284127000</v>
      </c>
    </row>
    <row r="15" spans="1:27" s="79" customFormat="1" ht="20.25" customHeight="1">
      <c r="A15" s="93" t="s">
        <v>162</v>
      </c>
      <c r="B15" s="88"/>
      <c r="C15" s="83"/>
      <c r="D15" s="86"/>
      <c r="E15" s="77"/>
      <c r="F15" s="66"/>
      <c r="G15" s="66"/>
      <c r="H15" s="77"/>
      <c r="I15" s="66"/>
      <c r="J15" s="66"/>
      <c r="K15" s="77"/>
      <c r="L15" s="66"/>
      <c r="M15" s="66"/>
      <c r="N15" s="75"/>
      <c r="O15" s="66"/>
      <c r="P15" s="66"/>
      <c r="Q15" s="77"/>
      <c r="R15" s="66"/>
      <c r="S15" s="66"/>
      <c r="T15" s="77"/>
      <c r="U15" s="66"/>
      <c r="V15" s="66"/>
      <c r="W15" s="77"/>
      <c r="X15" s="66"/>
      <c r="Y15" s="66"/>
      <c r="Z15" s="66"/>
    </row>
    <row r="16" spans="1:27" s="79" customFormat="1" ht="20.25" customHeight="1">
      <c r="A16" s="93" t="s">
        <v>163</v>
      </c>
      <c r="B16" s="88">
        <v>21</v>
      </c>
      <c r="C16" s="83"/>
      <c r="D16" s="86"/>
      <c r="E16" s="77">
        <v>0</v>
      </c>
      <c r="F16" s="66"/>
      <c r="G16" s="66"/>
      <c r="H16" s="77">
        <v>0</v>
      </c>
      <c r="I16" s="66"/>
      <c r="J16" s="66"/>
      <c r="K16" s="75">
        <v>12800000</v>
      </c>
      <c r="L16" s="66"/>
      <c r="M16" s="66"/>
      <c r="N16" s="75">
        <v>-12800000</v>
      </c>
      <c r="O16" s="66"/>
      <c r="P16" s="66"/>
      <c r="Q16" s="77">
        <v>0</v>
      </c>
      <c r="R16" s="66"/>
      <c r="S16" s="66"/>
      <c r="T16" s="77">
        <v>0</v>
      </c>
      <c r="U16" s="66"/>
      <c r="V16" s="66"/>
      <c r="W16" s="77">
        <f t="shared" si="0"/>
        <v>0</v>
      </c>
      <c r="X16" s="66"/>
      <c r="Y16" s="66"/>
      <c r="Z16" s="77">
        <f t="shared" si="1"/>
        <v>0</v>
      </c>
    </row>
    <row r="17" spans="1:26" s="79" customFormat="1" ht="20.25" customHeight="1">
      <c r="A17" s="93" t="s">
        <v>153</v>
      </c>
      <c r="B17" s="86"/>
      <c r="D17" s="86"/>
      <c r="E17" s="77" t="s">
        <v>79</v>
      </c>
      <c r="F17" s="89"/>
      <c r="G17" s="90"/>
      <c r="H17" s="77" t="s">
        <v>79</v>
      </c>
      <c r="I17" s="89"/>
      <c r="J17" s="90"/>
      <c r="K17" s="77" t="s">
        <v>79</v>
      </c>
      <c r="L17" s="91"/>
      <c r="M17" s="91"/>
      <c r="N17" s="75">
        <v>255399696</v>
      </c>
      <c r="O17" s="91"/>
      <c r="P17" s="91"/>
      <c r="Q17" s="75">
        <v>759669</v>
      </c>
      <c r="R17" s="66"/>
      <c r="S17" s="66"/>
      <c r="T17" s="75">
        <v>-151933</v>
      </c>
      <c r="U17" s="66"/>
      <c r="V17" s="66"/>
      <c r="W17" s="75">
        <f>SUM(Q17:T17)</f>
        <v>607736</v>
      </c>
      <c r="X17" s="91"/>
      <c r="Y17" s="91"/>
      <c r="Z17" s="66">
        <f t="shared" si="1"/>
        <v>256007432</v>
      </c>
    </row>
    <row r="18" spans="1:26" s="79" customFormat="1" ht="20.25" customHeight="1" thickBot="1">
      <c r="A18" s="83" t="s">
        <v>134</v>
      </c>
      <c r="B18" s="83"/>
      <c r="C18" s="83"/>
      <c r="D18" s="86"/>
      <c r="E18" s="37">
        <f>SUM(E12:E17)</f>
        <v>225000000</v>
      </c>
      <c r="F18" s="89"/>
      <c r="G18" s="90"/>
      <c r="H18" s="205">
        <f>SUM(H12:H17)</f>
        <v>0</v>
      </c>
      <c r="I18" s="89"/>
      <c r="J18" s="90"/>
      <c r="K18" s="37">
        <f>SUM(K12:K17)</f>
        <v>13800000</v>
      </c>
      <c r="L18" s="89"/>
      <c r="M18" s="89"/>
      <c r="N18" s="37">
        <f>SUM(N12:N17)</f>
        <v>218958066</v>
      </c>
      <c r="O18" s="89"/>
      <c r="P18" s="89"/>
      <c r="Q18" s="37">
        <f>SUM(Q12:Q17)</f>
        <v>9633996</v>
      </c>
      <c r="R18" s="89"/>
      <c r="S18" s="89"/>
      <c r="T18" s="37">
        <f>SUM(T12:T17)</f>
        <v>-1926798</v>
      </c>
      <c r="U18" s="89"/>
      <c r="V18" s="89"/>
      <c r="W18" s="37">
        <f>SUM(W12:W17)</f>
        <v>7707198</v>
      </c>
      <c r="X18" s="89"/>
      <c r="Y18" s="89"/>
      <c r="Z18" s="37">
        <f>SUM(Z12:Z17)</f>
        <v>465465264</v>
      </c>
    </row>
    <row r="19" spans="1:26" s="79" customFormat="1" ht="20.25" customHeight="1" thickTop="1">
      <c r="Z19" s="42"/>
    </row>
    <row r="20" spans="1:26" s="79" customFormat="1" ht="19.75" customHeight="1">
      <c r="A20" s="84" t="s">
        <v>166</v>
      </c>
      <c r="B20" s="85"/>
      <c r="C20" s="83"/>
      <c r="D20" s="86"/>
      <c r="E20" s="66">
        <f>E18</f>
        <v>225000000</v>
      </c>
      <c r="F20" s="66"/>
      <c r="G20" s="66"/>
      <c r="H20" s="77">
        <f>H18</f>
        <v>0</v>
      </c>
      <c r="I20" s="66"/>
      <c r="J20" s="66"/>
      <c r="K20" s="66">
        <f>K18</f>
        <v>13800000</v>
      </c>
      <c r="L20" s="66"/>
      <c r="M20" s="66"/>
      <c r="N20" s="66">
        <f>N18</f>
        <v>218958066</v>
      </c>
      <c r="O20" s="66"/>
      <c r="P20" s="66"/>
      <c r="Q20" s="66">
        <f>Q18</f>
        <v>9633996</v>
      </c>
      <c r="R20" s="66"/>
      <c r="S20" s="66"/>
      <c r="T20" s="66">
        <f>T18</f>
        <v>-1926798</v>
      </c>
      <c r="U20" s="66"/>
      <c r="V20" s="66"/>
      <c r="W20" s="66">
        <f t="shared" ref="W20:W25" si="2">SUM(Q20:T20)</f>
        <v>7707198</v>
      </c>
      <c r="X20" s="66"/>
      <c r="Y20" s="66"/>
      <c r="Z20" s="66">
        <f t="shared" ref="Z20:Z25" si="3">SUM(E20:N20)+W20</f>
        <v>465465264</v>
      </c>
    </row>
    <row r="21" spans="1:26" s="79" customFormat="1" ht="19.75" customHeight="1">
      <c r="A21" s="87" t="s">
        <v>141</v>
      </c>
      <c r="B21" s="92">
        <v>25</v>
      </c>
      <c r="C21" s="83"/>
      <c r="D21" s="86"/>
      <c r="E21" s="75">
        <v>75000000</v>
      </c>
      <c r="F21" s="66"/>
      <c r="G21" s="66"/>
      <c r="H21" s="75">
        <v>971405000</v>
      </c>
      <c r="I21" s="66"/>
      <c r="J21" s="66"/>
      <c r="K21" s="77">
        <v>0</v>
      </c>
      <c r="L21" s="66"/>
      <c r="M21" s="66"/>
      <c r="N21" s="77">
        <v>0</v>
      </c>
      <c r="O21" s="66"/>
      <c r="P21" s="66"/>
      <c r="Q21" s="77">
        <v>0</v>
      </c>
      <c r="R21" s="66"/>
      <c r="S21" s="66"/>
      <c r="T21" s="77">
        <v>0</v>
      </c>
      <c r="U21" s="66"/>
      <c r="V21" s="66"/>
      <c r="W21" s="77">
        <f t="shared" si="2"/>
        <v>0</v>
      </c>
      <c r="X21" s="66"/>
      <c r="Y21" s="66"/>
      <c r="Z21" s="35">
        <f>SUM(E21:N21)+W21</f>
        <v>1046405000</v>
      </c>
    </row>
    <row r="22" spans="1:26" s="79" customFormat="1" ht="19.5" customHeight="1">
      <c r="A22" s="87" t="s">
        <v>77</v>
      </c>
      <c r="B22" s="88">
        <v>22</v>
      </c>
      <c r="C22" s="83"/>
      <c r="D22" s="86"/>
      <c r="E22" s="77">
        <v>0</v>
      </c>
      <c r="F22" s="66"/>
      <c r="G22" s="66"/>
      <c r="H22" s="77">
        <v>0</v>
      </c>
      <c r="I22" s="66"/>
      <c r="J22" s="66"/>
      <c r="K22" s="77">
        <v>0</v>
      </c>
      <c r="L22" s="66"/>
      <c r="M22" s="66"/>
      <c r="N22" s="75">
        <v>-183000000</v>
      </c>
      <c r="O22" s="66"/>
      <c r="P22" s="66"/>
      <c r="Q22" s="77">
        <v>0</v>
      </c>
      <c r="R22" s="66"/>
      <c r="S22" s="66"/>
      <c r="T22" s="77">
        <v>0</v>
      </c>
      <c r="U22" s="66"/>
      <c r="V22" s="66"/>
      <c r="W22" s="77">
        <f t="shared" si="2"/>
        <v>0</v>
      </c>
      <c r="X22" s="66"/>
      <c r="Y22" s="66"/>
      <c r="Z22" s="35">
        <f t="shared" si="3"/>
        <v>-183000000</v>
      </c>
    </row>
    <row r="23" spans="1:26" s="79" customFormat="1" ht="19.5" customHeight="1">
      <c r="A23" s="93" t="s">
        <v>162</v>
      </c>
      <c r="B23" s="88"/>
      <c r="C23" s="83"/>
      <c r="D23" s="86"/>
      <c r="E23" s="77"/>
      <c r="F23" s="66"/>
      <c r="G23" s="66"/>
      <c r="H23" s="77"/>
      <c r="I23" s="66"/>
      <c r="J23" s="66"/>
      <c r="K23" s="77"/>
      <c r="L23" s="66"/>
      <c r="M23" s="66"/>
      <c r="N23" s="75"/>
      <c r="O23" s="66"/>
      <c r="P23" s="66"/>
      <c r="Q23" s="77"/>
      <c r="R23" s="66"/>
      <c r="S23" s="66"/>
      <c r="T23" s="77"/>
      <c r="U23" s="66"/>
      <c r="V23" s="66"/>
      <c r="W23" s="77"/>
      <c r="X23" s="66"/>
      <c r="Y23" s="66"/>
      <c r="Z23" s="66"/>
    </row>
    <row r="24" spans="1:26" s="79" customFormat="1" ht="19.5" customHeight="1">
      <c r="A24" s="93" t="s">
        <v>163</v>
      </c>
      <c r="B24" s="88">
        <v>21</v>
      </c>
      <c r="C24" s="83"/>
      <c r="D24" s="86"/>
      <c r="E24" s="77">
        <v>0</v>
      </c>
      <c r="F24" s="66"/>
      <c r="G24" s="66"/>
      <c r="H24" s="77">
        <v>0</v>
      </c>
      <c r="I24" s="66"/>
      <c r="J24" s="66"/>
      <c r="K24" s="75">
        <v>9018804</v>
      </c>
      <c r="L24" s="66"/>
      <c r="M24" s="66"/>
      <c r="N24" s="75">
        <v>-9018804</v>
      </c>
      <c r="O24" s="66"/>
      <c r="P24" s="66"/>
      <c r="Q24" s="77">
        <v>0</v>
      </c>
      <c r="R24" s="66"/>
      <c r="S24" s="66"/>
      <c r="T24" s="77">
        <v>0</v>
      </c>
      <c r="U24" s="66"/>
      <c r="V24" s="66"/>
      <c r="W24" s="77">
        <f t="shared" ref="W24" si="4">SUM(Q24:T24)</f>
        <v>0</v>
      </c>
      <c r="X24" s="66"/>
      <c r="Y24" s="66"/>
      <c r="Z24" s="77">
        <f t="shared" ref="Z24" si="5">SUM(E24:N24)+W24</f>
        <v>0</v>
      </c>
    </row>
    <row r="25" spans="1:26" s="79" customFormat="1" ht="20.25" customHeight="1">
      <c r="A25" s="93" t="s">
        <v>153</v>
      </c>
      <c r="B25" s="86"/>
      <c r="D25" s="86"/>
      <c r="E25" s="77" t="s">
        <v>79</v>
      </c>
      <c r="F25" s="89"/>
      <c r="G25" s="90"/>
      <c r="H25" s="77" t="s">
        <v>79</v>
      </c>
      <c r="I25" s="89"/>
      <c r="J25" s="90"/>
      <c r="K25" s="77" t="s">
        <v>79</v>
      </c>
      <c r="L25" s="91"/>
      <c r="M25" s="91"/>
      <c r="N25" s="75">
        <v>180376072</v>
      </c>
      <c r="O25" s="91"/>
      <c r="P25" s="91"/>
      <c r="Q25" s="75">
        <v>1503691</v>
      </c>
      <c r="R25" s="66"/>
      <c r="S25" s="66"/>
      <c r="T25" s="75">
        <v>-300737</v>
      </c>
      <c r="U25" s="66"/>
      <c r="V25" s="66"/>
      <c r="W25" s="75">
        <f t="shared" si="2"/>
        <v>1202954</v>
      </c>
      <c r="X25" s="91"/>
      <c r="Y25" s="91"/>
      <c r="Z25" s="35">
        <f t="shared" si="3"/>
        <v>181579026</v>
      </c>
    </row>
    <row r="26" spans="1:26" s="79" customFormat="1" ht="20.25" customHeight="1" thickBot="1">
      <c r="A26" s="83" t="s">
        <v>167</v>
      </c>
      <c r="B26" s="83"/>
      <c r="C26" s="83"/>
      <c r="D26" s="86"/>
      <c r="E26" s="37">
        <f>SUM(E20:E25)</f>
        <v>300000000</v>
      </c>
      <c r="F26" s="89"/>
      <c r="G26" s="90"/>
      <c r="H26" s="37">
        <f>SUM(H20:H25)</f>
        <v>971405000</v>
      </c>
      <c r="I26" s="89"/>
      <c r="J26" s="90"/>
      <c r="K26" s="37">
        <f>SUM(K20:K25)</f>
        <v>22818804</v>
      </c>
      <c r="L26" s="89"/>
      <c r="M26" s="89"/>
      <c r="N26" s="37">
        <f>SUM(N20:N25)</f>
        <v>207315334</v>
      </c>
      <c r="O26" s="89"/>
      <c r="P26" s="89"/>
      <c r="Q26" s="37">
        <f>SUM(Q20:Q25)</f>
        <v>11137687</v>
      </c>
      <c r="R26" s="89"/>
      <c r="S26" s="89"/>
      <c r="T26" s="37">
        <f>SUM(T20:T25)</f>
        <v>-2227535</v>
      </c>
      <c r="U26" s="89"/>
      <c r="V26" s="89"/>
      <c r="W26" s="37">
        <f>SUM(W20:W25)</f>
        <v>8910152</v>
      </c>
      <c r="X26" s="89"/>
      <c r="Y26" s="89"/>
      <c r="Z26" s="37">
        <f>SUM(Z20:Z25)</f>
        <v>1510449290</v>
      </c>
    </row>
    <row r="27" spans="1:26" ht="20.25" customHeight="1" thickTop="1">
      <c r="A27" s="79"/>
      <c r="B27" s="79"/>
      <c r="C27" s="79"/>
      <c r="D27" s="79"/>
      <c r="E27" s="94"/>
      <c r="F27" s="79"/>
      <c r="G27" s="79"/>
      <c r="H27" s="94"/>
      <c r="I27" s="79"/>
      <c r="J27" s="79"/>
      <c r="K27" s="94"/>
      <c r="L27" s="79"/>
      <c r="M27" s="79"/>
      <c r="N27" s="94"/>
      <c r="O27" s="79"/>
      <c r="P27" s="79"/>
      <c r="Q27" s="94"/>
      <c r="R27" s="79"/>
      <c r="S27" s="79"/>
      <c r="T27" s="94"/>
      <c r="U27" s="79"/>
      <c r="V27" s="79"/>
      <c r="X27" s="79"/>
      <c r="Y27" s="79"/>
      <c r="Z27" s="79"/>
    </row>
    <row r="28" spans="1:26" ht="20.25" customHeight="1">
      <c r="A28" s="79"/>
      <c r="B28" s="79"/>
      <c r="C28" s="79"/>
      <c r="D28" s="79"/>
      <c r="E28" s="94"/>
      <c r="F28" s="79"/>
      <c r="G28" s="79"/>
      <c r="H28" s="94"/>
      <c r="I28" s="79"/>
      <c r="J28" s="79"/>
      <c r="K28" s="94"/>
      <c r="L28" s="79"/>
      <c r="M28" s="79"/>
      <c r="N28" s="94"/>
      <c r="O28" s="79"/>
      <c r="P28" s="79"/>
      <c r="Q28" s="94"/>
      <c r="R28" s="79"/>
      <c r="S28" s="79"/>
      <c r="T28" s="94"/>
      <c r="U28" s="79"/>
      <c r="V28" s="79"/>
      <c r="X28" s="79"/>
      <c r="Y28" s="79"/>
      <c r="Z28" s="79"/>
    </row>
    <row r="29" spans="1:26" ht="18.649999999999999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90"/>
      <c r="O29" s="79"/>
      <c r="P29" s="79"/>
      <c r="Q29" s="90"/>
      <c r="R29" s="79"/>
      <c r="S29" s="79"/>
      <c r="T29" s="79"/>
      <c r="U29" s="79"/>
      <c r="V29" s="79"/>
      <c r="W29" s="79"/>
      <c r="X29" s="79"/>
      <c r="Y29" s="79"/>
      <c r="Z29" s="95"/>
    </row>
    <row r="30" spans="1:26" ht="18.75" customHeight="1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90"/>
      <c r="O30" s="79"/>
      <c r="P30" s="79"/>
      <c r="Q30" s="90"/>
      <c r="R30" s="79"/>
      <c r="S30" s="79"/>
      <c r="T30" s="79"/>
      <c r="U30" s="79"/>
      <c r="V30" s="79"/>
      <c r="W30" s="79"/>
      <c r="X30" s="79"/>
      <c r="Y30" s="79"/>
      <c r="Z30" s="95"/>
    </row>
    <row r="31" spans="1:26" ht="18.75" customHeight="1"/>
    <row r="32" spans="1:26" ht="18.75" customHeight="1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 ht="18.75" customHeight="1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pans="1:26" ht="18.75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85"/>
    </row>
    <row r="35" spans="1:26" ht="18.75" customHeight="1">
      <c r="A35" s="226" t="s">
        <v>125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</row>
    <row r="36" spans="1:26" ht="18.75" customHeight="1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</row>
    <row r="37" spans="1:26" ht="18.75" customHeight="1">
      <c r="A37" s="79"/>
      <c r="B37" s="83"/>
      <c r="C37" s="83"/>
      <c r="D37" s="83"/>
      <c r="E37" s="96"/>
      <c r="F37" s="96"/>
      <c r="G37" s="96"/>
      <c r="H37" s="96"/>
      <c r="I37" s="96"/>
      <c r="J37" s="96"/>
      <c r="K37" s="96"/>
      <c r="L37" s="96"/>
      <c r="M37" s="79"/>
      <c r="N37" s="79"/>
      <c r="O37" s="96"/>
      <c r="P37" s="79"/>
      <c r="Q37" s="96"/>
      <c r="R37" s="96"/>
      <c r="S37" s="79"/>
      <c r="T37" s="79"/>
      <c r="U37" s="96"/>
      <c r="V37" s="79"/>
      <c r="W37" s="79"/>
      <c r="X37" s="96"/>
      <c r="Y37" s="79"/>
      <c r="Z37" s="85"/>
    </row>
    <row r="38" spans="1:26" ht="18.75" customHeight="1">
      <c r="Z38" s="80"/>
    </row>
    <row r="39" spans="1:26" ht="18.75" customHeight="1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</row>
    <row r="40" spans="1:26" ht="18.75" customHeight="1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</row>
  </sheetData>
  <mergeCells count="15">
    <mergeCell ref="P9:R9"/>
    <mergeCell ref="A35:Z35"/>
    <mergeCell ref="J9:L9"/>
    <mergeCell ref="P7:W7"/>
    <mergeCell ref="M8:O8"/>
    <mergeCell ref="P8:R8"/>
    <mergeCell ref="S8:U8"/>
    <mergeCell ref="V8:X8"/>
    <mergeCell ref="J8:L8"/>
    <mergeCell ref="K7:N7"/>
    <mergeCell ref="A5:Z5"/>
    <mergeCell ref="A1:Z1"/>
    <mergeCell ref="A2:Z2"/>
    <mergeCell ref="A3:Z3"/>
    <mergeCell ref="A4:Z4"/>
  </mergeCells>
  <pageMargins left="0.8" right="0.2" top="1" bottom="0.5" header="0.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L127"/>
  <sheetViews>
    <sheetView topLeftCell="A97" zoomScale="85" zoomScaleNormal="85" zoomScaleSheetLayoutView="70" workbookViewId="0">
      <selection activeCell="A94" sqref="A94"/>
    </sheetView>
  </sheetViews>
  <sheetFormatPr defaultColWidth="7.81640625" defaultRowHeight="15.5"/>
  <cols>
    <col min="1" max="1" width="58.453125" style="122" customWidth="1"/>
    <col min="2" max="2" width="11.1796875" style="122" customWidth="1"/>
    <col min="3" max="3" width="16.1796875" style="122" bestFit="1" customWidth="1"/>
    <col min="4" max="4" width="1.453125" style="122" customWidth="1"/>
    <col min="5" max="5" width="15.1796875" style="122" bestFit="1" customWidth="1"/>
    <col min="6" max="6" width="1.453125" style="122" customWidth="1"/>
    <col min="7" max="7" width="16.1796875" style="122" bestFit="1" customWidth="1"/>
    <col min="8" max="8" width="1.453125" style="122" customWidth="1"/>
    <col min="9" max="9" width="15.1796875" style="122" bestFit="1" customWidth="1"/>
    <col min="10" max="10" width="7.81640625" style="121"/>
    <col min="11" max="11" width="11" style="121" bestFit="1" customWidth="1"/>
    <col min="12" max="12" width="7.81640625" style="121"/>
    <col min="13" max="16384" width="7.81640625" style="122"/>
  </cols>
  <sheetData>
    <row r="1" spans="1:12" s="120" customFormat="1" ht="20.25" customHeight="1">
      <c r="A1" s="212" t="s">
        <v>148</v>
      </c>
      <c r="B1" s="212"/>
      <c r="C1" s="212"/>
      <c r="D1" s="212"/>
      <c r="E1" s="212"/>
      <c r="F1" s="212"/>
      <c r="G1" s="212"/>
      <c r="H1" s="212"/>
      <c r="I1" s="212"/>
      <c r="J1" s="119"/>
      <c r="K1" s="119"/>
      <c r="L1" s="119"/>
    </row>
    <row r="2" spans="1:12" s="120" customFormat="1" ht="20.25" customHeight="1">
      <c r="A2" s="212" t="s">
        <v>80</v>
      </c>
      <c r="B2" s="212"/>
      <c r="C2" s="212"/>
      <c r="D2" s="212"/>
      <c r="E2" s="212"/>
      <c r="F2" s="212"/>
      <c r="G2" s="212"/>
      <c r="H2" s="212"/>
      <c r="I2" s="212"/>
      <c r="J2" s="119"/>
      <c r="K2" s="119"/>
      <c r="L2" s="119"/>
    </row>
    <row r="3" spans="1:12" s="120" customFormat="1" ht="20.25" customHeight="1">
      <c r="A3" s="214" t="s">
        <v>164</v>
      </c>
      <c r="B3" s="212"/>
      <c r="C3" s="212"/>
      <c r="D3" s="212"/>
      <c r="E3" s="212"/>
      <c r="F3" s="212"/>
      <c r="G3" s="212"/>
      <c r="H3" s="212"/>
      <c r="I3" s="212"/>
      <c r="J3" s="119"/>
      <c r="K3" s="119"/>
      <c r="L3" s="119"/>
    </row>
    <row r="4" spans="1:12" ht="20.25" customHeight="1">
      <c r="A4" s="215" t="s">
        <v>1</v>
      </c>
      <c r="B4" s="215"/>
      <c r="C4" s="215"/>
      <c r="D4" s="215"/>
      <c r="E4" s="215"/>
      <c r="F4" s="215"/>
      <c r="G4" s="215"/>
      <c r="H4" s="215"/>
      <c r="I4" s="215"/>
    </row>
    <row r="5" spans="1:12" ht="4" customHeight="1"/>
    <row r="6" spans="1:12" s="123" customFormat="1" ht="20.25" customHeight="1">
      <c r="B6" s="124" t="s">
        <v>2</v>
      </c>
      <c r="C6" s="212" t="s">
        <v>3</v>
      </c>
      <c r="D6" s="212"/>
      <c r="E6" s="212"/>
      <c r="G6" s="212" t="s">
        <v>4</v>
      </c>
      <c r="H6" s="212"/>
      <c r="I6" s="212"/>
      <c r="J6" s="121"/>
      <c r="K6" s="121"/>
      <c r="L6" s="121"/>
    </row>
    <row r="7" spans="1:12" s="123" customFormat="1" ht="20.25" customHeight="1">
      <c r="C7" s="212" t="s">
        <v>5</v>
      </c>
      <c r="D7" s="212"/>
      <c r="E7" s="212"/>
      <c r="G7" s="212" t="s">
        <v>5</v>
      </c>
      <c r="H7" s="212"/>
      <c r="I7" s="212"/>
      <c r="J7" s="121"/>
      <c r="K7" s="121"/>
      <c r="L7" s="121"/>
    </row>
    <row r="8" spans="1:12" ht="20.25" customHeight="1">
      <c r="C8" s="124">
        <v>2023</v>
      </c>
      <c r="D8" s="124"/>
      <c r="E8" s="124">
        <v>2022</v>
      </c>
      <c r="F8" s="124"/>
      <c r="G8" s="124">
        <v>2023</v>
      </c>
      <c r="H8" s="124"/>
      <c r="I8" s="124">
        <v>2022</v>
      </c>
    </row>
    <row r="9" spans="1:12" ht="20.25" customHeight="1">
      <c r="A9" s="125" t="s">
        <v>81</v>
      </c>
      <c r="B9" s="126"/>
      <c r="C9" s="127"/>
      <c r="D9" s="127"/>
      <c r="E9" s="127"/>
      <c r="F9" s="127"/>
      <c r="G9" s="127"/>
      <c r="H9" s="127"/>
      <c r="I9" s="127"/>
    </row>
    <row r="10" spans="1:12" ht="20.25" customHeight="1">
      <c r="A10" s="122" t="s">
        <v>154</v>
      </c>
      <c r="C10" s="128">
        <v>198180385</v>
      </c>
      <c r="D10" s="127"/>
      <c r="E10" s="128">
        <f>'PL '!H23</f>
        <v>199413292</v>
      </c>
      <c r="F10" s="128"/>
      <c r="G10" s="128">
        <v>180376072</v>
      </c>
      <c r="H10" s="128"/>
      <c r="I10" s="128">
        <f>'PL '!L23</f>
        <v>255399696</v>
      </c>
      <c r="L10" s="208"/>
    </row>
    <row r="11" spans="1:12" ht="20.25" customHeight="1">
      <c r="A11" s="122" t="s">
        <v>82</v>
      </c>
      <c r="B11" s="131"/>
      <c r="C11" s="127"/>
      <c r="D11" s="127"/>
      <c r="E11" s="127"/>
      <c r="F11" s="127"/>
      <c r="G11" s="128"/>
      <c r="H11" s="128"/>
      <c r="I11" s="128"/>
    </row>
    <row r="12" spans="1:12" ht="20.25" customHeight="1">
      <c r="A12" s="130" t="s">
        <v>129</v>
      </c>
      <c r="B12" s="136"/>
      <c r="C12" s="48">
        <v>40521511</v>
      </c>
      <c r="D12" s="127"/>
      <c r="E12" s="48">
        <v>43613085</v>
      </c>
      <c r="F12" s="127"/>
      <c r="G12" s="48">
        <v>36106280</v>
      </c>
      <c r="H12" s="128"/>
      <c r="I12" s="48">
        <v>40411852</v>
      </c>
    </row>
    <row r="13" spans="1:12" ht="20.25" customHeight="1">
      <c r="A13" s="130" t="s">
        <v>146</v>
      </c>
      <c r="B13" s="136">
        <v>5</v>
      </c>
      <c r="C13" s="48">
        <v>-772586</v>
      </c>
      <c r="D13" s="127"/>
      <c r="E13" s="48">
        <v>564021</v>
      </c>
      <c r="F13" s="127"/>
      <c r="G13" s="48">
        <v>-684321</v>
      </c>
      <c r="H13" s="128"/>
      <c r="I13" s="48">
        <v>411320</v>
      </c>
    </row>
    <row r="14" spans="1:12" ht="20.25" customHeight="1">
      <c r="A14" s="130" t="s">
        <v>83</v>
      </c>
      <c r="B14" s="136" t="s">
        <v>193</v>
      </c>
      <c r="C14" s="48">
        <v>26498958</v>
      </c>
      <c r="D14" s="127"/>
      <c r="E14" s="48">
        <v>23451720</v>
      </c>
      <c r="F14" s="127"/>
      <c r="G14" s="48">
        <v>16847870</v>
      </c>
      <c r="H14" s="128"/>
      <c r="I14" s="48">
        <v>15748152</v>
      </c>
    </row>
    <row r="15" spans="1:12" ht="20.25" customHeight="1">
      <c r="A15" s="130" t="s">
        <v>84</v>
      </c>
      <c r="B15" s="136" t="s">
        <v>194</v>
      </c>
      <c r="C15" s="48">
        <v>9085120</v>
      </c>
      <c r="D15" s="127"/>
      <c r="E15" s="48">
        <v>4765820</v>
      </c>
      <c r="F15" s="127"/>
      <c r="G15" s="48">
        <v>4037341</v>
      </c>
      <c r="H15" s="128"/>
      <c r="I15" s="48">
        <v>3918793</v>
      </c>
    </row>
    <row r="16" spans="1:12" ht="20" customHeight="1">
      <c r="A16" s="132" t="s">
        <v>187</v>
      </c>
      <c r="B16" s="136"/>
      <c r="C16" s="48">
        <v>-347</v>
      </c>
      <c r="D16" s="7"/>
      <c r="E16" s="48">
        <v>5884</v>
      </c>
      <c r="F16" s="7"/>
      <c r="G16" s="48">
        <v>-517</v>
      </c>
      <c r="H16" s="2"/>
      <c r="I16" s="48">
        <v>20933</v>
      </c>
    </row>
    <row r="17" spans="1:9" ht="20.25" customHeight="1">
      <c r="A17" s="132" t="s">
        <v>85</v>
      </c>
      <c r="B17" s="136">
        <v>19</v>
      </c>
      <c r="C17" s="48">
        <v>5262751</v>
      </c>
      <c r="D17" s="127"/>
      <c r="E17" s="48">
        <v>3424044</v>
      </c>
      <c r="F17" s="127"/>
      <c r="G17" s="48">
        <v>3314076</v>
      </c>
      <c r="H17" s="128"/>
      <c r="I17" s="48">
        <v>2165709</v>
      </c>
    </row>
    <row r="18" spans="1:9" ht="20.25" customHeight="1">
      <c r="A18" s="132" t="s">
        <v>86</v>
      </c>
      <c r="B18" s="136"/>
      <c r="C18" s="48">
        <v>-5489103</v>
      </c>
      <c r="D18" s="127"/>
      <c r="E18" s="48">
        <v>-6494</v>
      </c>
      <c r="F18" s="127"/>
      <c r="G18" s="48">
        <v>-5962009</v>
      </c>
      <c r="H18" s="128"/>
      <c r="I18" s="48">
        <v>-507778</v>
      </c>
    </row>
    <row r="19" spans="1:9" ht="20.25" customHeight="1">
      <c r="A19" s="132" t="s">
        <v>49</v>
      </c>
      <c r="B19" s="130"/>
      <c r="C19" s="48">
        <v>9704704</v>
      </c>
      <c r="D19" s="127"/>
      <c r="E19" s="48">
        <v>21388708</v>
      </c>
      <c r="F19" s="127"/>
      <c r="G19" s="48">
        <v>7909835</v>
      </c>
      <c r="H19" s="128"/>
      <c r="I19" s="48">
        <v>20730724</v>
      </c>
    </row>
    <row r="20" spans="1:9" ht="20.25" customHeight="1">
      <c r="A20" s="133"/>
      <c r="B20" s="134"/>
      <c r="C20" s="135">
        <f>SUM(C10:C19)</f>
        <v>282991393</v>
      </c>
      <c r="D20" s="127"/>
      <c r="E20" s="135">
        <f>SUM(E10:E19)</f>
        <v>296620080</v>
      </c>
      <c r="F20" s="127"/>
      <c r="G20" s="135">
        <f>SUM(G10:G19)</f>
        <v>241944627</v>
      </c>
      <c r="H20" s="127"/>
      <c r="I20" s="135">
        <f>SUM(I10:I19)</f>
        <v>338299401</v>
      </c>
    </row>
    <row r="21" spans="1:9" ht="20.25" customHeight="1">
      <c r="A21" s="122" t="s">
        <v>87</v>
      </c>
      <c r="B21" s="130"/>
      <c r="C21" s="48"/>
      <c r="D21" s="127"/>
      <c r="E21" s="48"/>
      <c r="F21" s="127"/>
      <c r="G21" s="48"/>
      <c r="H21" s="127"/>
      <c r="I21" s="48"/>
    </row>
    <row r="22" spans="1:9" ht="20.25" customHeight="1">
      <c r="A22" s="130" t="s">
        <v>105</v>
      </c>
      <c r="B22" s="130"/>
      <c r="C22" s="48">
        <v>-117376850</v>
      </c>
      <c r="D22" s="127"/>
      <c r="E22" s="48">
        <v>-90101321</v>
      </c>
      <c r="F22" s="127"/>
      <c r="G22" s="48">
        <v>-111581820</v>
      </c>
      <c r="H22" s="127"/>
      <c r="I22" s="48">
        <v>-86257446</v>
      </c>
    </row>
    <row r="23" spans="1:9" ht="20.25" customHeight="1">
      <c r="A23" s="130" t="s">
        <v>10</v>
      </c>
      <c r="B23" s="130"/>
      <c r="C23" s="48">
        <v>-10352124</v>
      </c>
      <c r="D23" s="127"/>
      <c r="E23" s="48">
        <v>-862790</v>
      </c>
      <c r="F23" s="127"/>
      <c r="G23" s="48">
        <v>-7289111</v>
      </c>
      <c r="H23" s="49"/>
      <c r="I23" s="48">
        <v>-79240024</v>
      </c>
    </row>
    <row r="24" spans="1:9" ht="20.25" customHeight="1">
      <c r="A24" s="130" t="s">
        <v>15</v>
      </c>
      <c r="B24" s="130"/>
      <c r="C24" s="48">
        <v>-15623142</v>
      </c>
      <c r="D24" s="127"/>
      <c r="E24" s="48">
        <v>6386840</v>
      </c>
      <c r="F24" s="127"/>
      <c r="G24" s="48">
        <v>-10379481</v>
      </c>
      <c r="H24" s="127"/>
      <c r="I24" s="48">
        <v>6451840</v>
      </c>
    </row>
    <row r="25" spans="1:9" ht="20.25" customHeight="1">
      <c r="A25" s="122" t="s">
        <v>88</v>
      </c>
      <c r="B25" s="130"/>
    </row>
    <row r="26" spans="1:9" ht="20.25" customHeight="1">
      <c r="A26" s="130" t="s">
        <v>106</v>
      </c>
      <c r="B26" s="130"/>
      <c r="C26" s="48">
        <f>16376286+52762-687</f>
        <v>16428361</v>
      </c>
      <c r="D26" s="127"/>
      <c r="E26" s="48">
        <v>14996613</v>
      </c>
      <c r="F26" s="127"/>
      <c r="G26" s="48">
        <f>14942388+52762</f>
        <v>14995150</v>
      </c>
      <c r="H26" s="127"/>
      <c r="I26" s="48">
        <v>12706047</v>
      </c>
    </row>
    <row r="27" spans="1:9" ht="20.25" customHeight="1">
      <c r="A27" s="130" t="s">
        <v>21</v>
      </c>
      <c r="B27" s="130"/>
      <c r="C27" s="48">
        <v>24837777</v>
      </c>
      <c r="D27" s="127"/>
      <c r="E27" s="48">
        <v>620762</v>
      </c>
      <c r="F27" s="127"/>
      <c r="G27" s="48">
        <v>22321551</v>
      </c>
      <c r="H27" s="127"/>
      <c r="I27" s="48">
        <v>848754</v>
      </c>
    </row>
    <row r="28" spans="1:9" ht="20.25" customHeight="1">
      <c r="A28" s="130" t="s">
        <v>25</v>
      </c>
      <c r="B28" s="130"/>
      <c r="C28" s="48">
        <v>9910321</v>
      </c>
      <c r="D28" s="127"/>
      <c r="E28" s="48">
        <v>-9458365</v>
      </c>
      <c r="F28" s="127"/>
      <c r="G28" s="48">
        <v>9506319</v>
      </c>
      <c r="H28" s="127"/>
      <c r="I28" s="48">
        <v>-7918383</v>
      </c>
    </row>
    <row r="29" spans="1:9" ht="20.25" customHeight="1">
      <c r="A29" s="130" t="s">
        <v>131</v>
      </c>
      <c r="B29" s="130"/>
      <c r="C29" s="50">
        <f>SUM(C20:C28)</f>
        <v>190815736</v>
      </c>
      <c r="D29" s="127"/>
      <c r="E29" s="50">
        <f>SUM(E20:E28)</f>
        <v>218201819</v>
      </c>
      <c r="F29" s="127"/>
      <c r="G29" s="50">
        <f>SUM(G20:G28)</f>
        <v>159517235</v>
      </c>
      <c r="H29" s="127"/>
      <c r="I29" s="50">
        <f>SUM(I20:I28)</f>
        <v>184890189</v>
      </c>
    </row>
    <row r="30" spans="1:9" ht="20.25" customHeight="1">
      <c r="A30" s="122" t="s">
        <v>189</v>
      </c>
      <c r="B30" s="130"/>
      <c r="C30" s="206">
        <v>33710260</v>
      </c>
      <c r="D30" s="127"/>
      <c r="E30" s="206">
        <v>31825277</v>
      </c>
      <c r="F30" s="127"/>
      <c r="G30" s="206">
        <v>33710260</v>
      </c>
      <c r="H30" s="127"/>
      <c r="I30" s="206">
        <v>31825277</v>
      </c>
    </row>
    <row r="31" spans="1:9" ht="20.25" customHeight="1">
      <c r="A31" s="122" t="s">
        <v>89</v>
      </c>
      <c r="B31" s="136">
        <v>19</v>
      </c>
      <c r="C31" s="48">
        <v>-34800161</v>
      </c>
      <c r="D31" s="127"/>
      <c r="E31" s="48">
        <v>-37605370</v>
      </c>
      <c r="F31" s="127"/>
      <c r="G31" s="48">
        <v>-34443461</v>
      </c>
      <c r="H31" s="127"/>
      <c r="I31" s="48">
        <v>-37605370</v>
      </c>
    </row>
    <row r="32" spans="1:9" ht="20.25" customHeight="1">
      <c r="A32" s="122" t="s">
        <v>90</v>
      </c>
      <c r="B32" s="136"/>
      <c r="C32" s="48">
        <v>111960899</v>
      </c>
      <c r="D32" s="127"/>
      <c r="E32" s="48">
        <v>73574918</v>
      </c>
      <c r="F32" s="127"/>
      <c r="G32" s="48">
        <v>111684212</v>
      </c>
      <c r="H32" s="127"/>
      <c r="I32" s="48">
        <v>72695332</v>
      </c>
    </row>
    <row r="33" spans="1:11" ht="20.25" customHeight="1">
      <c r="A33" s="122" t="s">
        <v>91</v>
      </c>
      <c r="B33" s="136"/>
      <c r="C33" s="48">
        <v>-186768395</v>
      </c>
      <c r="D33" s="127"/>
      <c r="E33" s="48">
        <v>-176503658</v>
      </c>
      <c r="F33" s="127"/>
      <c r="G33" s="48">
        <v>-172614315</v>
      </c>
      <c r="H33" s="127"/>
      <c r="I33" s="48">
        <v>-167719841</v>
      </c>
    </row>
    <row r="34" spans="1:11" ht="20.25" customHeight="1">
      <c r="A34" s="137" t="s">
        <v>116</v>
      </c>
      <c r="B34" s="137"/>
      <c r="C34" s="51">
        <f>SUM(C29:C33)</f>
        <v>114918339</v>
      </c>
      <c r="D34" s="128"/>
      <c r="E34" s="51">
        <f>SUM(E29:E33)</f>
        <v>109492986</v>
      </c>
      <c r="F34" s="128"/>
      <c r="G34" s="51">
        <f>SUM(G29:G33)</f>
        <v>97853931</v>
      </c>
      <c r="H34" s="128"/>
      <c r="I34" s="51">
        <f>SUM(I29:I33)</f>
        <v>84085587</v>
      </c>
    </row>
    <row r="35" spans="1:11" ht="20.25" customHeight="1"/>
    <row r="36" spans="1:11" ht="20.25" customHeight="1">
      <c r="A36" s="125" t="s">
        <v>92</v>
      </c>
      <c r="B36" s="136"/>
      <c r="C36" s="127"/>
      <c r="D36" s="127"/>
      <c r="E36" s="127"/>
      <c r="F36" s="127"/>
      <c r="G36" s="127"/>
      <c r="H36" s="127"/>
      <c r="I36" s="127"/>
    </row>
    <row r="37" spans="1:11" ht="20.25" customHeight="1">
      <c r="A37" s="132" t="s">
        <v>103</v>
      </c>
      <c r="B37" s="136">
        <v>6</v>
      </c>
      <c r="C37" s="77">
        <v>0</v>
      </c>
      <c r="D37" s="127" t="s">
        <v>112</v>
      </c>
      <c r="E37" s="77">
        <v>0</v>
      </c>
      <c r="F37" s="127" t="s">
        <v>112</v>
      </c>
      <c r="G37" s="48">
        <v>26000000</v>
      </c>
      <c r="H37" s="127" t="s">
        <v>112</v>
      </c>
      <c r="I37" s="48">
        <v>17500000</v>
      </c>
    </row>
    <row r="38" spans="1:11" ht="20.25" customHeight="1">
      <c r="A38" s="132" t="s">
        <v>115</v>
      </c>
      <c r="B38" s="136">
        <v>6</v>
      </c>
      <c r="C38" s="77">
        <v>0</v>
      </c>
      <c r="D38" s="127" t="s">
        <v>112</v>
      </c>
      <c r="E38" s="77">
        <v>0</v>
      </c>
      <c r="F38" s="127" t="s">
        <v>112</v>
      </c>
      <c r="G38" s="48">
        <v>-35000000</v>
      </c>
      <c r="H38" s="127" t="s">
        <v>112</v>
      </c>
      <c r="I38" s="48">
        <v>-23500000</v>
      </c>
      <c r="J38" s="138"/>
      <c r="K38" s="64"/>
    </row>
    <row r="39" spans="1:11" ht="20.25" customHeight="1">
      <c r="A39" s="132" t="s">
        <v>122</v>
      </c>
      <c r="B39" s="136"/>
      <c r="C39" s="77">
        <v>0</v>
      </c>
      <c r="D39" s="127"/>
      <c r="E39" s="77">
        <v>0</v>
      </c>
      <c r="F39" s="127"/>
      <c r="G39" s="48">
        <v>-55249800</v>
      </c>
      <c r="H39" s="127"/>
      <c r="I39" s="48">
        <v>-32750000</v>
      </c>
    </row>
    <row r="40" spans="1:11" ht="20.25" customHeight="1">
      <c r="A40" s="130" t="s">
        <v>151</v>
      </c>
      <c r="B40" s="136"/>
      <c r="C40" s="77"/>
      <c r="D40" s="127"/>
      <c r="E40" s="77"/>
      <c r="F40" s="127"/>
      <c r="G40" s="48"/>
      <c r="H40" s="127"/>
      <c r="I40" s="48"/>
    </row>
    <row r="41" spans="1:11" ht="20.25" customHeight="1">
      <c r="A41" s="139" t="s">
        <v>101</v>
      </c>
      <c r="B41" s="136"/>
      <c r="C41" s="77">
        <v>0</v>
      </c>
      <c r="D41" s="127"/>
      <c r="E41" s="48">
        <v>303240</v>
      </c>
      <c r="F41" s="127"/>
      <c r="G41" s="48">
        <v>1475642</v>
      </c>
      <c r="H41" s="127"/>
      <c r="I41" s="48">
        <v>286418</v>
      </c>
    </row>
    <row r="42" spans="1:11" ht="20.25" customHeight="1">
      <c r="A42" s="132" t="s">
        <v>123</v>
      </c>
      <c r="B42" s="136"/>
      <c r="C42" s="30"/>
      <c r="E42" s="30"/>
      <c r="G42" s="48"/>
      <c r="I42" s="48"/>
    </row>
    <row r="43" spans="1:11" ht="20.25" customHeight="1">
      <c r="A43" s="139" t="s">
        <v>101</v>
      </c>
      <c r="B43" s="136">
        <v>4.2</v>
      </c>
      <c r="C43" s="30">
        <v>-11077725</v>
      </c>
      <c r="D43" s="127"/>
      <c r="E43" s="30">
        <v>-26645355</v>
      </c>
      <c r="F43" s="127"/>
      <c r="G43" s="48">
        <v>-8237278</v>
      </c>
      <c r="H43" s="127"/>
      <c r="I43" s="48">
        <v>-18733723</v>
      </c>
    </row>
    <row r="44" spans="1:11" ht="20.25" customHeight="1">
      <c r="A44" s="132" t="s">
        <v>124</v>
      </c>
      <c r="B44" s="136">
        <v>4.2</v>
      </c>
      <c r="C44" s="30">
        <v>-50875184</v>
      </c>
      <c r="D44" s="127"/>
      <c r="E44" s="30">
        <v>-18184722</v>
      </c>
      <c r="F44" s="127"/>
      <c r="G44" s="48">
        <v>-3729398</v>
      </c>
      <c r="H44" s="127"/>
      <c r="I44" s="48">
        <v>-354650</v>
      </c>
    </row>
    <row r="45" spans="1:11" ht="20.25" customHeight="1">
      <c r="A45" s="130" t="s">
        <v>188</v>
      </c>
      <c r="B45" s="140"/>
      <c r="C45" s="30">
        <v>5206681</v>
      </c>
      <c r="D45" s="127"/>
      <c r="E45" s="30">
        <v>6494</v>
      </c>
      <c r="F45" s="127"/>
      <c r="G45" s="48">
        <v>5758730</v>
      </c>
      <c r="H45" s="127"/>
      <c r="I45" s="48">
        <v>198194</v>
      </c>
    </row>
    <row r="46" spans="1:11" ht="20.25" customHeight="1">
      <c r="A46" s="132" t="s">
        <v>147</v>
      </c>
      <c r="B46" s="136"/>
      <c r="C46" s="77">
        <v>0</v>
      </c>
      <c r="D46" s="127"/>
      <c r="E46" s="48">
        <v>-3834453</v>
      </c>
      <c r="F46" s="127"/>
      <c r="G46" s="207">
        <v>0</v>
      </c>
      <c r="H46" s="128"/>
      <c r="I46" s="207">
        <v>0</v>
      </c>
    </row>
    <row r="47" spans="1:11" ht="20.25" customHeight="1">
      <c r="A47" s="130" t="s">
        <v>191</v>
      </c>
      <c r="B47" s="136"/>
      <c r="C47" s="77">
        <v>0</v>
      </c>
      <c r="D47" s="127"/>
      <c r="E47" s="77">
        <v>0</v>
      </c>
      <c r="F47" s="127"/>
      <c r="G47" s="48">
        <v>79308207</v>
      </c>
      <c r="H47" s="128"/>
      <c r="I47" s="77">
        <v>0</v>
      </c>
    </row>
    <row r="48" spans="1:11" ht="20.25" customHeight="1">
      <c r="A48" s="137" t="s">
        <v>195</v>
      </c>
      <c r="B48" s="137"/>
      <c r="C48" s="51">
        <f>SUM(C37:C47)</f>
        <v>-56746228</v>
      </c>
      <c r="D48" s="128"/>
      <c r="E48" s="51">
        <f>SUM(E37:E46)</f>
        <v>-48354796</v>
      </c>
      <c r="F48" s="127"/>
      <c r="G48" s="51">
        <f>SUM(G37:G47)</f>
        <v>10326103</v>
      </c>
      <c r="H48" s="128"/>
      <c r="I48" s="51">
        <f>SUM(I37:I46)</f>
        <v>-57353761</v>
      </c>
    </row>
    <row r="49" spans="1:9" ht="20.25" customHeight="1">
      <c r="C49" s="128"/>
      <c r="D49" s="141"/>
      <c r="E49" s="128"/>
      <c r="F49" s="141"/>
      <c r="G49" s="141"/>
      <c r="H49" s="141"/>
      <c r="I49" s="141"/>
    </row>
    <row r="50" spans="1:9" ht="20.25" customHeight="1">
      <c r="C50" s="128"/>
      <c r="D50" s="141"/>
      <c r="E50" s="128"/>
      <c r="F50" s="141"/>
      <c r="G50" s="141"/>
      <c r="H50" s="141"/>
      <c r="I50" s="141"/>
    </row>
    <row r="51" spans="1:9" ht="20.25" customHeight="1">
      <c r="C51" s="128"/>
      <c r="D51" s="141"/>
      <c r="E51" s="128"/>
      <c r="F51" s="141"/>
      <c r="G51" s="141"/>
      <c r="H51" s="141"/>
      <c r="I51" s="141"/>
    </row>
    <row r="52" spans="1:9" ht="20.25" customHeight="1"/>
    <row r="53" spans="1:9" ht="20.25" customHeight="1">
      <c r="B53" s="126"/>
      <c r="C53" s="126"/>
      <c r="D53" s="126"/>
      <c r="E53" s="142"/>
      <c r="F53" s="142"/>
      <c r="G53" s="142"/>
      <c r="H53" s="142"/>
      <c r="I53" s="142"/>
    </row>
    <row r="54" spans="1:9" ht="20.25" customHeight="1">
      <c r="A54" s="212" t="s">
        <v>148</v>
      </c>
      <c r="B54" s="212"/>
      <c r="C54" s="212"/>
      <c r="D54" s="212"/>
      <c r="E54" s="212"/>
      <c r="F54" s="212"/>
      <c r="G54" s="212"/>
      <c r="H54" s="212"/>
      <c r="I54" s="212"/>
    </row>
    <row r="55" spans="1:9" ht="20.25" customHeight="1">
      <c r="A55" s="212" t="s">
        <v>104</v>
      </c>
      <c r="B55" s="212"/>
      <c r="C55" s="212"/>
      <c r="D55" s="212"/>
      <c r="E55" s="212"/>
      <c r="F55" s="212"/>
      <c r="G55" s="212"/>
      <c r="H55" s="212"/>
      <c r="I55" s="212"/>
    </row>
    <row r="56" spans="1:9" ht="20.25" customHeight="1">
      <c r="A56" s="214" t="s">
        <v>164</v>
      </c>
      <c r="B56" s="212"/>
      <c r="C56" s="212"/>
      <c r="D56" s="212"/>
      <c r="E56" s="212"/>
      <c r="F56" s="212"/>
      <c r="G56" s="212"/>
      <c r="H56" s="212"/>
      <c r="I56" s="212"/>
    </row>
    <row r="57" spans="1:9" ht="20.25" customHeight="1">
      <c r="A57" s="215" t="s">
        <v>1</v>
      </c>
      <c r="B57" s="215"/>
      <c r="C57" s="215"/>
      <c r="D57" s="215"/>
      <c r="E57" s="215"/>
      <c r="F57" s="215"/>
      <c r="G57" s="215"/>
      <c r="H57" s="215"/>
      <c r="I57" s="215"/>
    </row>
    <row r="58" spans="1:9" ht="6" customHeight="1"/>
    <row r="59" spans="1:9" ht="20.25" customHeight="1">
      <c r="A59" s="123"/>
      <c r="B59" s="124" t="s">
        <v>2</v>
      </c>
      <c r="C59" s="212" t="s">
        <v>3</v>
      </c>
      <c r="D59" s="212"/>
      <c r="E59" s="212"/>
      <c r="F59" s="123"/>
      <c r="G59" s="212" t="s">
        <v>4</v>
      </c>
      <c r="H59" s="212"/>
      <c r="I59" s="212"/>
    </row>
    <row r="60" spans="1:9" ht="20.25" customHeight="1">
      <c r="A60" s="123"/>
      <c r="B60" s="123"/>
      <c r="C60" s="212" t="s">
        <v>5</v>
      </c>
      <c r="D60" s="212"/>
      <c r="E60" s="212"/>
      <c r="F60" s="123"/>
      <c r="G60" s="212" t="s">
        <v>5</v>
      </c>
      <c r="H60" s="212"/>
      <c r="I60" s="212"/>
    </row>
    <row r="61" spans="1:9" ht="20.25" customHeight="1">
      <c r="C61" s="124">
        <v>2023</v>
      </c>
      <c r="D61" s="124"/>
      <c r="E61" s="124">
        <v>2022</v>
      </c>
      <c r="F61" s="124"/>
      <c r="G61" s="124">
        <v>2023</v>
      </c>
      <c r="H61" s="124"/>
      <c r="I61" s="124">
        <v>2022</v>
      </c>
    </row>
    <row r="62" spans="1:9" ht="20.25" customHeight="1">
      <c r="C62" s="124"/>
      <c r="D62" s="124"/>
      <c r="E62" s="124"/>
      <c r="F62" s="124"/>
      <c r="G62" s="124"/>
      <c r="H62" s="124"/>
      <c r="I62" s="143"/>
    </row>
    <row r="63" spans="1:9" ht="20.25" customHeight="1">
      <c r="A63" s="125" t="s">
        <v>93</v>
      </c>
      <c r="B63" s="126"/>
      <c r="C63" s="128"/>
      <c r="D63" s="128"/>
      <c r="E63" s="128"/>
      <c r="F63" s="128"/>
      <c r="G63" s="128"/>
      <c r="H63" s="128"/>
      <c r="I63" s="128"/>
    </row>
    <row r="64" spans="1:9" ht="20.25" customHeight="1">
      <c r="A64" s="130" t="s">
        <v>190</v>
      </c>
      <c r="B64" s="130"/>
      <c r="C64" s="77">
        <v>0</v>
      </c>
      <c r="D64" s="127"/>
      <c r="E64" s="48">
        <v>851</v>
      </c>
      <c r="F64" s="127"/>
      <c r="G64" s="77">
        <v>0</v>
      </c>
      <c r="H64" s="49"/>
      <c r="I64" s="77">
        <v>0</v>
      </c>
    </row>
    <row r="65" spans="1:12" ht="20.25" customHeight="1">
      <c r="A65" s="144" t="s">
        <v>199</v>
      </c>
      <c r="B65" s="145"/>
      <c r="C65" s="48"/>
      <c r="D65" s="127"/>
      <c r="E65" s="48"/>
      <c r="F65" s="127"/>
      <c r="G65" s="48"/>
      <c r="H65" s="127"/>
      <c r="I65" s="48"/>
      <c r="J65" s="146"/>
    </row>
    <row r="66" spans="1:12" ht="20.25" customHeight="1">
      <c r="A66" s="139" t="s">
        <v>200</v>
      </c>
      <c r="B66" s="136">
        <v>4.3</v>
      </c>
      <c r="C66" s="48">
        <v>-548456717</v>
      </c>
      <c r="D66" s="48"/>
      <c r="E66" s="48">
        <v>35256379</v>
      </c>
      <c r="F66" s="48"/>
      <c r="G66" s="48">
        <v>-548456717</v>
      </c>
      <c r="H66" s="127"/>
      <c r="I66" s="48">
        <v>35256379</v>
      </c>
      <c r="J66" s="146"/>
    </row>
    <row r="67" spans="1:12" ht="20.25" customHeight="1">
      <c r="A67" s="130" t="s">
        <v>152</v>
      </c>
      <c r="B67" s="136"/>
      <c r="C67" s="77">
        <v>0</v>
      </c>
      <c r="D67" s="48"/>
      <c r="E67" s="77">
        <v>0</v>
      </c>
      <c r="F67" s="48"/>
      <c r="G67" s="48">
        <v>0</v>
      </c>
      <c r="H67" s="127"/>
      <c r="I67" s="48">
        <v>95000000</v>
      </c>
      <c r="J67" s="146"/>
    </row>
    <row r="68" spans="1:12" ht="20.25" customHeight="1">
      <c r="A68" s="132" t="s">
        <v>130</v>
      </c>
      <c r="B68" s="136">
        <v>4.3</v>
      </c>
      <c r="C68" s="77">
        <v>0</v>
      </c>
      <c r="D68" s="127"/>
      <c r="E68" s="77">
        <v>0</v>
      </c>
      <c r="F68" s="127"/>
      <c r="G68" s="48">
        <v>-60000000</v>
      </c>
      <c r="H68" s="127"/>
      <c r="I68" s="48">
        <v>-35000000</v>
      </c>
      <c r="J68" s="146"/>
    </row>
    <row r="69" spans="1:12" ht="20.25" customHeight="1">
      <c r="A69" s="144" t="s">
        <v>108</v>
      </c>
      <c r="B69" s="136" t="s">
        <v>196</v>
      </c>
      <c r="C69" s="48">
        <v>-19357835</v>
      </c>
      <c r="D69" s="127"/>
      <c r="E69" s="48">
        <v>-26105228</v>
      </c>
      <c r="F69" s="127"/>
      <c r="G69" s="48">
        <v>-12582736</v>
      </c>
      <c r="H69" s="127"/>
      <c r="I69" s="48">
        <v>-18355666</v>
      </c>
      <c r="J69" s="146"/>
    </row>
    <row r="70" spans="1:12" ht="20.25" customHeight="1">
      <c r="A70" s="132" t="s">
        <v>77</v>
      </c>
      <c r="B70" s="136"/>
      <c r="C70" s="48">
        <v>-183000000</v>
      </c>
      <c r="D70" s="127"/>
      <c r="E70" s="48">
        <v>-284127000</v>
      </c>
      <c r="F70" s="127"/>
      <c r="G70" s="48">
        <v>-183000000</v>
      </c>
      <c r="H70" s="127"/>
      <c r="I70" s="48">
        <v>-284127000</v>
      </c>
      <c r="J70" s="146"/>
      <c r="K70" s="122"/>
      <c r="L70" s="122"/>
    </row>
    <row r="71" spans="1:12" ht="20.25" customHeight="1">
      <c r="A71" s="132" t="s">
        <v>94</v>
      </c>
      <c r="B71" s="140"/>
      <c r="C71" s="48">
        <f>-9652629-52762+687</f>
        <v>-9704704</v>
      </c>
      <c r="D71" s="127"/>
      <c r="E71" s="48">
        <v>-21388708</v>
      </c>
      <c r="F71" s="127"/>
      <c r="G71" s="48">
        <f>-8876956-52762</f>
        <v>-8929718</v>
      </c>
      <c r="H71" s="127"/>
      <c r="I71" s="48">
        <v>-19710842</v>
      </c>
      <c r="J71" s="146"/>
      <c r="K71" s="122"/>
      <c r="L71" s="122"/>
    </row>
    <row r="72" spans="1:12" ht="20.25" customHeight="1">
      <c r="A72" s="132" t="s">
        <v>149</v>
      </c>
      <c r="B72" s="140"/>
      <c r="C72" s="48">
        <v>1046405000</v>
      </c>
      <c r="D72" s="127"/>
      <c r="E72" s="48">
        <v>215000000</v>
      </c>
      <c r="F72" s="127"/>
      <c r="G72" s="48">
        <v>1046405000</v>
      </c>
      <c r="H72" s="127"/>
      <c r="I72" s="48">
        <v>215000000</v>
      </c>
      <c r="J72" s="146"/>
      <c r="K72" s="122"/>
      <c r="L72" s="122"/>
    </row>
    <row r="73" spans="1:12" ht="20.25" customHeight="1">
      <c r="A73" s="132" t="s">
        <v>150</v>
      </c>
      <c r="B73" s="140"/>
      <c r="C73" s="48">
        <v>23750200</v>
      </c>
      <c r="D73" s="127"/>
      <c r="E73" s="48">
        <v>11250000</v>
      </c>
      <c r="F73" s="127"/>
      <c r="G73" s="77">
        <v>0</v>
      </c>
      <c r="H73" s="127"/>
      <c r="I73" s="77">
        <v>0</v>
      </c>
      <c r="J73" s="146"/>
      <c r="K73" s="122"/>
      <c r="L73" s="122"/>
    </row>
    <row r="74" spans="1:12" ht="20.25" customHeight="1">
      <c r="A74" s="137" t="s">
        <v>192</v>
      </c>
      <c r="B74" s="137"/>
      <c r="C74" s="51">
        <f>SUM(C64:C73)</f>
        <v>309635944</v>
      </c>
      <c r="D74" s="128"/>
      <c r="E74" s="51">
        <f>SUM(E64:E73)</f>
        <v>-70113706</v>
      </c>
      <c r="F74" s="128"/>
      <c r="G74" s="51">
        <f>SUM(G64:G73)</f>
        <v>233435829</v>
      </c>
      <c r="H74" s="128"/>
      <c r="I74" s="51">
        <f>SUM(I64:I73)</f>
        <v>-11937129</v>
      </c>
      <c r="K74" s="122"/>
      <c r="L74" s="122"/>
    </row>
    <row r="75" spans="1:12" ht="20.25" customHeight="1">
      <c r="K75" s="122"/>
      <c r="L75" s="122"/>
    </row>
    <row r="76" spans="1:12" ht="20.25" customHeight="1">
      <c r="A76" s="122" t="s">
        <v>117</v>
      </c>
      <c r="C76" s="48">
        <f>C34+C48+C74</f>
        <v>367808055</v>
      </c>
      <c r="D76" s="128"/>
      <c r="E76" s="48">
        <f>E34+E48+E74</f>
        <v>-8975516</v>
      </c>
      <c r="F76" s="128"/>
      <c r="G76" s="48">
        <f>G34+G48+G74</f>
        <v>341615863</v>
      </c>
      <c r="H76" s="128"/>
      <c r="I76" s="48">
        <f>I34+I48+I74</f>
        <v>14794697</v>
      </c>
      <c r="K76" s="122"/>
      <c r="L76" s="122"/>
    </row>
    <row r="77" spans="1:12" ht="20.25" customHeight="1">
      <c r="A77" s="122" t="s">
        <v>95</v>
      </c>
      <c r="C77" s="147">
        <f>E78</f>
        <v>112510559</v>
      </c>
      <c r="D77" s="127"/>
      <c r="E77" s="147">
        <v>121486075</v>
      </c>
      <c r="F77" s="127"/>
      <c r="G77" s="147">
        <f>I78</f>
        <v>91617212</v>
      </c>
      <c r="H77" s="127"/>
      <c r="I77" s="147">
        <v>76822515</v>
      </c>
      <c r="K77" s="122"/>
      <c r="L77" s="122"/>
    </row>
    <row r="78" spans="1:12" ht="20.25" customHeight="1" thickBot="1">
      <c r="A78" s="126" t="s">
        <v>96</v>
      </c>
      <c r="B78" s="148"/>
      <c r="C78" s="149">
        <f>SUM(C76:C77)</f>
        <v>480318614</v>
      </c>
      <c r="D78" s="128"/>
      <c r="E78" s="149">
        <f>SUM(E76:E77)</f>
        <v>112510559</v>
      </c>
      <c r="F78" s="128"/>
      <c r="G78" s="149">
        <f>SUM(G76:G77)</f>
        <v>433233075</v>
      </c>
      <c r="H78" s="128"/>
      <c r="I78" s="149">
        <f>SUM(I76:I77)</f>
        <v>91617212</v>
      </c>
      <c r="K78" s="122"/>
      <c r="L78" s="122"/>
    </row>
    <row r="79" spans="1:12" ht="20.25" customHeight="1" thickTop="1">
      <c r="C79" s="54"/>
      <c r="G79" s="54"/>
      <c r="K79" s="122"/>
      <c r="L79" s="122"/>
    </row>
    <row r="80" spans="1:12" ht="20.25" customHeight="1">
      <c r="C80" s="127"/>
      <c r="E80" s="127"/>
      <c r="G80" s="127"/>
      <c r="I80" s="127"/>
      <c r="K80" s="122"/>
      <c r="L80" s="122"/>
    </row>
    <row r="81" spans="1:12" ht="20.25" customHeight="1">
      <c r="A81" s="132"/>
      <c r="C81" s="127"/>
      <c r="E81" s="127"/>
      <c r="G81" s="127"/>
      <c r="I81" s="127"/>
      <c r="K81" s="122"/>
      <c r="L81" s="122"/>
    </row>
    <row r="82" spans="1:12" ht="20.25" customHeight="1">
      <c r="K82" s="122"/>
      <c r="L82" s="122"/>
    </row>
    <row r="83" spans="1:12" ht="20.25" customHeight="1">
      <c r="K83" s="122"/>
      <c r="L83" s="122"/>
    </row>
    <row r="84" spans="1:12" ht="20.25" customHeight="1">
      <c r="J84" s="122"/>
      <c r="K84" s="122"/>
      <c r="L84" s="122"/>
    </row>
    <row r="85" spans="1:12" ht="20.25" customHeight="1">
      <c r="J85" s="122"/>
      <c r="K85" s="122"/>
      <c r="L85" s="122"/>
    </row>
    <row r="86" spans="1:12" ht="20.25" customHeight="1">
      <c r="J86" s="122"/>
      <c r="K86" s="122"/>
      <c r="L86" s="122"/>
    </row>
    <row r="87" spans="1:12" ht="20.25" customHeight="1">
      <c r="J87" s="122"/>
      <c r="K87" s="122"/>
      <c r="L87" s="122"/>
    </row>
    <row r="88" spans="1:12" ht="20.25" customHeight="1">
      <c r="J88" s="122"/>
      <c r="K88" s="122"/>
      <c r="L88" s="122"/>
    </row>
    <row r="89" spans="1:12" ht="20.25" customHeight="1">
      <c r="J89" s="122"/>
      <c r="K89" s="122"/>
      <c r="L89" s="122"/>
    </row>
    <row r="90" spans="1:12" ht="20.25" customHeight="1">
      <c r="J90" s="122"/>
      <c r="K90" s="122"/>
      <c r="L90" s="122"/>
    </row>
    <row r="91" spans="1:12" ht="20.25" customHeight="1">
      <c r="J91" s="122"/>
      <c r="K91" s="122"/>
      <c r="L91" s="122"/>
    </row>
    <row r="92" spans="1:12" ht="20.25" customHeight="1">
      <c r="J92" s="122"/>
      <c r="K92" s="122"/>
      <c r="L92" s="122"/>
    </row>
    <row r="93" spans="1:12" ht="20.25" customHeight="1">
      <c r="J93" s="122"/>
      <c r="K93" s="122"/>
      <c r="L93" s="122"/>
    </row>
    <row r="94" spans="1:12" ht="20.25" customHeight="1">
      <c r="J94" s="122"/>
      <c r="K94" s="122"/>
      <c r="L94" s="122"/>
    </row>
    <row r="95" spans="1:12" ht="20.25" customHeight="1">
      <c r="J95" s="122"/>
      <c r="K95" s="122"/>
      <c r="L95" s="122"/>
    </row>
    <row r="96" spans="1:12" ht="20.25" customHeight="1">
      <c r="J96" s="122"/>
      <c r="K96" s="122"/>
      <c r="L96" s="122"/>
    </row>
    <row r="97" spans="1:12" ht="20.25" customHeight="1">
      <c r="J97" s="122"/>
      <c r="K97" s="122"/>
      <c r="L97" s="122"/>
    </row>
    <row r="98" spans="1:12" ht="20.25" customHeight="1">
      <c r="J98" s="122"/>
      <c r="K98" s="122"/>
      <c r="L98" s="122"/>
    </row>
    <row r="99" spans="1:12" ht="20.25" customHeight="1">
      <c r="J99" s="122"/>
      <c r="K99" s="122"/>
      <c r="L99" s="122"/>
    </row>
    <row r="100" spans="1:12" ht="20.25" customHeight="1">
      <c r="J100" s="122"/>
      <c r="K100" s="122"/>
      <c r="L100" s="122"/>
    </row>
    <row r="101" spans="1:12" ht="20.25" customHeight="1">
      <c r="J101" s="122"/>
      <c r="K101" s="122"/>
      <c r="L101" s="122"/>
    </row>
    <row r="102" spans="1:12" ht="20.25" customHeight="1">
      <c r="A102" s="150"/>
      <c r="J102" s="122"/>
      <c r="K102" s="122"/>
      <c r="L102" s="122"/>
    </row>
    <row r="103" spans="1:12" ht="20.25" customHeight="1">
      <c r="J103" s="122"/>
      <c r="K103" s="122"/>
      <c r="L103" s="122"/>
    </row>
    <row r="104" spans="1:12" ht="20.25" customHeight="1">
      <c r="J104" s="122"/>
      <c r="K104" s="122"/>
      <c r="L104" s="122"/>
    </row>
    <row r="105" spans="1:12" ht="20.25" customHeight="1">
      <c r="A105" s="122" t="s">
        <v>125</v>
      </c>
      <c r="J105" s="122"/>
      <c r="K105" s="122"/>
      <c r="L105" s="122"/>
    </row>
    <row r="106" spans="1:12" ht="20.25" customHeight="1">
      <c r="B106" s="126"/>
      <c r="C106" s="126"/>
      <c r="D106" s="126"/>
      <c r="E106" s="142"/>
      <c r="F106" s="142"/>
      <c r="G106" s="142"/>
      <c r="H106" s="142"/>
      <c r="I106" s="142"/>
      <c r="J106" s="122"/>
      <c r="K106" s="122"/>
      <c r="L106" s="122"/>
    </row>
    <row r="107" spans="1:12" ht="20.25" customHeight="1">
      <c r="E107" s="142"/>
      <c r="F107" s="142"/>
      <c r="G107" s="142"/>
      <c r="H107" s="142"/>
      <c r="I107" s="142"/>
      <c r="J107" s="122"/>
      <c r="K107" s="122"/>
      <c r="L107" s="122"/>
    </row>
    <row r="108" spans="1:12" ht="20.25" customHeight="1">
      <c r="J108" s="122"/>
      <c r="K108" s="122"/>
      <c r="L108" s="122"/>
    </row>
    <row r="109" spans="1:12" ht="20.25" customHeight="1">
      <c r="J109" s="122"/>
      <c r="K109" s="122"/>
      <c r="L109" s="122"/>
    </row>
    <row r="110" spans="1:12" ht="20.25" customHeight="1">
      <c r="J110" s="122"/>
      <c r="K110" s="122"/>
      <c r="L110" s="122"/>
    </row>
    <row r="111" spans="1:12" ht="20.25" customHeight="1">
      <c r="J111" s="122"/>
      <c r="K111" s="122"/>
      <c r="L111" s="122"/>
    </row>
    <row r="112" spans="1:12" ht="20.25" customHeight="1">
      <c r="J112" s="122"/>
      <c r="K112" s="122"/>
      <c r="L112" s="122"/>
    </row>
    <row r="113" s="122" customFormat="1" ht="20.25" customHeight="1"/>
    <row r="114" s="122" customFormat="1" ht="20.25" customHeight="1"/>
    <row r="115" s="122" customFormat="1" ht="20.25" customHeight="1"/>
    <row r="116" s="122" customFormat="1" ht="20.25" customHeight="1"/>
    <row r="117" s="122" customFormat="1" ht="20.25" customHeight="1"/>
    <row r="118" s="122" customFormat="1" ht="20.25" customHeight="1"/>
    <row r="119" s="122" customFormat="1" ht="20.25" customHeight="1"/>
    <row r="120" s="122" customFormat="1" ht="20.25" customHeight="1"/>
    <row r="121" s="122" customFormat="1" ht="20.25" customHeight="1"/>
    <row r="122" s="122" customFormat="1" ht="20.25" customHeight="1"/>
    <row r="123" s="122" customFormat="1" ht="20.25" customHeight="1"/>
    <row r="124" s="122" customFormat="1" ht="20.25" customHeight="1"/>
    <row r="125" s="122" customFormat="1" ht="20.25" customHeight="1"/>
    <row r="126" s="122" customFormat="1" ht="20.25" customHeight="1"/>
    <row r="127" s="122" customFormat="1" ht="20.25" customHeight="1"/>
  </sheetData>
  <mergeCells count="16">
    <mergeCell ref="A57:I57"/>
    <mergeCell ref="C59:E59"/>
    <mergeCell ref="G59:I59"/>
    <mergeCell ref="C60:E60"/>
    <mergeCell ref="G60:I60"/>
    <mergeCell ref="A56:I56"/>
    <mergeCell ref="A1:I1"/>
    <mergeCell ref="A2:I2"/>
    <mergeCell ref="A3:I3"/>
    <mergeCell ref="A4:I4"/>
    <mergeCell ref="C6:E6"/>
    <mergeCell ref="G6:I6"/>
    <mergeCell ref="C7:E7"/>
    <mergeCell ref="G7:I7"/>
    <mergeCell ref="A54:I54"/>
    <mergeCell ref="A55:I55"/>
  </mergeCells>
  <pageMargins left="0.7" right="0.2" top="1" bottom="0.5" header="0.5" footer="0.3"/>
  <pageSetup paperSize="9" scale="68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PL </vt:lpstr>
      <vt:lpstr>SHAREHOLDER-CONSOL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Thantapanit, Prapai</cp:lastModifiedBy>
  <cp:lastPrinted>2024-02-27T10:16:24Z</cp:lastPrinted>
  <dcterms:created xsi:type="dcterms:W3CDTF">2020-02-12T04:32:08Z</dcterms:created>
  <dcterms:modified xsi:type="dcterms:W3CDTF">2024-02-27T10:16:33Z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2021-10-14T06:30:54Z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1c870cad-f51d-4bd7-adcc-54bbfe1dac5b</vt:lpwstr>
  </property>
  <property fmtid="{D5CDD505-2E9C-101B-9397-08002B2CF9AE}" pid="8" name="MSIP_Label_ea60d57e-af5b-4752-ac57-3e4f28ca11dc_ContentBits">
    <vt:lpwstr>0</vt:lpwstr>
  </property>
</Properties>
</file>