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23 (ARW-14)\"/>
    </mc:Choice>
  </mc:AlternateContent>
  <xr:revisionPtr revIDLastSave="0" documentId="13_ncr:1_{163CE2ED-9F02-4D60-885F-258A269ADA72}" xr6:coauthVersionLast="47" xr6:coauthVersionMax="47" xr10:uidLastSave="{00000000-0000-0000-0000-000000000000}"/>
  <bookViews>
    <workbookView xWindow="-120" yWindow="-120" windowWidth="21840" windowHeight="13020" activeTab="5" xr2:uid="{E2D97F33-1BCE-4412-84EA-EEF894F5C9A5}"/>
  </bookViews>
  <sheets>
    <sheet name="6-8" sheetId="1" r:id="rId1"/>
    <sheet name="9" sheetId="2" r:id="rId2"/>
    <sheet name="10" sheetId="3" r:id="rId3"/>
    <sheet name="11" sheetId="4" r:id="rId4"/>
    <sheet name="12" sheetId="5" r:id="rId5"/>
    <sheet name="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[1]DETAIL!#REF!</definedName>
    <definedName name="__" hidden="1">[1]DETAIL!#REF!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[1]DETAIL!#REF!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[1]DETAIL!#REF!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[1]DETAIL!#REF!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" hidden="1">'[2]1999cf'!#REF!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d1" hidden="1">{"'Model'!$A$1:$N$53"}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FOH2006" hidden="1">{#N/A,#N/A,FALSE,"TL";#N/A,#N/A,FALSE,"KK";#N/A,#N/A,FALSE,"TS";#N/A,#N/A,FALSE,"KW";#N/A,#N/A,FALSE,"LP";#N/A,#N/A,FALSE,"DC"}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OH2006" hidden="1">{#N/A,#N/A,FALSE,"TL";#N/A,#N/A,FALSE,"KK";#N/A,#N/A,FALSE,"TS";#N/A,#N/A,FALSE,"KW";#N/A,#N/A,FALSE,"LP";#N/A,#N/A,FALSE,"DC"}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v600" hidden="1">{#N/A,#N/A,FALSE,"Assessment";#N/A,#N/A,FALSE,"Staffing";#N/A,#N/A,FALSE,"Hires";#N/A,#N/A,FALSE,"Assumptions"}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I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OH2006" hidden="1">{#N/A,#N/A,FALSE,"TL";#N/A,#N/A,FALSE,"KK";#N/A,#N/A,FALSE,"TS";#N/A,#N/A,FALSE,"KW";#N/A,#N/A,FALSE,"LP";#N/A,#N/A,FALSE,"DC"}</definedName>
    <definedName name="____________I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u645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lfn.BAHTTEXT" hidden="1">#NAME?</definedName>
    <definedName name="____________y4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d1" hidden="1">{"'Model'!$A$1:$N$53"}</definedName>
    <definedName name="___________DEC2" hidden="1">{"'2001'!$A$1:$AH$35"}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I300" hidden="1">{"'Model'!$A$1:$N$53"}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xlfn.BAHTTEXT" hidden="1">#NAME?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d1" hidden="1">{"'Model'!$A$1:$N$53"}</definedName>
    <definedName name="__________DEC2" hidden="1">{"'2001'!$A$1:$AH$35"}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Key1" hidden="1">[4]Zones!#REF!</definedName>
    <definedName name="_________Key2" hidden="1">[4]Zones!#REF!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fn.BAHTTEXT" hidden="1">#NAME?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'[5]QC APPROVE SHEET'!#REF!</definedName>
    <definedName name="________Key1" hidden="1">[4]Zones!#REF!</definedName>
    <definedName name="________Key2" hidden="1">[4]Zones!#REF!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d1" hidden="1">{"'Model'!$A$1:$N$53"}</definedName>
    <definedName name="_______DEC2" hidden="1">{"'2001'!$A$1:$AH$35"}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KEY1" hidden="1">[6]Accure!#REF!</definedName>
    <definedName name="_______Key2" hidden="1">[4]Zones!#REF!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fn.BAHTTEXT" hidden="1">#NAME?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'[5]QC APPROVE SHEET'!#REF!</definedName>
    <definedName name="______KEY1" hidden="1">[6]Accure!#REF!</definedName>
    <definedName name="______Key2" hidden="1">[4]Zones!#REF!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A1" hidden="1">{"'2001'!$A$1:$AH$35"}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'[5]QC APPROVE SHEET'!#REF!</definedName>
    <definedName name="_____KEY1" hidden="1">[6]Accure!#REF!</definedName>
    <definedName name="_____Key2" hidden="1">[4]Zones!#REF!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2" hidden="1">{#N/A,#N/A,FALSE,"UNIT";#N/A,#N/A,FALSE,"UNIT";#N/A,#N/A,FALSE,"계정"}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'[5]QC APPROVE SHEET'!#REF!</definedName>
    <definedName name="____K306" hidden="1">{"'Eng (page2)'!$A$1:$D$52"}</definedName>
    <definedName name="____KEY1" hidden="1">[6]Accure!#REF!</definedName>
    <definedName name="____Key2" hidden="1">[4]Zones!#REF!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2" hidden="1">{#N/A,#N/A,FALSE,"UNIT";#N/A,#N/A,FALSE,"UNIT";#N/A,#N/A,FALSE,"계정"}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2__123Graph_ATEILM_RKTE2" hidden="1">[7]D!$B$27:$B$31</definedName>
    <definedName name="___3__123Graph_XTEILM_RKTE2" hidden="1">[7]D!$A$27:$A$31</definedName>
    <definedName name="___a1" hidden="1">{"'Sheet1'!$L$16"}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3" hidden="1">{"'Sell_Office'!$C$5:$D$6"}</definedName>
    <definedName name="___I300" hidden="1">{"'Model'!$A$1:$N$53"}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'[5]QC APPROVE SHEET'!#REF!</definedName>
    <definedName name="___Jun2012" hidden="1">[8]PLANBS3!#REF!</definedName>
    <definedName name="___K306" hidden="1">{"'Eng (page2)'!$A$1:$D$52"}</definedName>
    <definedName name="___KEY1" hidden="1">[6]Accure!#REF!</definedName>
    <definedName name="___Key2" hidden="1">[4]Zones!#REF!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ap1" hidden="1">{#N/A,#N/A,FALSE,"COVER1.XLS ";#N/A,#N/A,FALSE,"RACT1.XLS";#N/A,#N/A,FALSE,"RACT2.XLS";#N/A,#N/A,FALSE,"ECCMP";#N/A,#N/A,FALSE,"WELDER.XLS"}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'[9]Actions &amp; Projects'!#REF!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1" hidden="1">#REF!</definedName>
    <definedName name="__1__123Graph_ACHART_3" hidden="1">[10]Competitors!$E$5:$E$10</definedName>
    <definedName name="__1__123Graph_AF_S" hidden="1">#REF!</definedName>
    <definedName name="__10__123Graph_ECHART_4" hidden="1">[10]Competitors!$M$12:$M$22</definedName>
    <definedName name="__11__123Graph_FCHART_3" hidden="1">[10]Competitors!$B$5:$B$10</definedName>
    <definedName name="__12__123Graph_FCHART_4" hidden="1">[10]Competitors!$B$12:$B$22</definedName>
    <definedName name="__123Graph_A" hidden="1">#N/A</definedName>
    <definedName name="__123Graph_A\B118" hidden="1">#N/A</definedName>
    <definedName name="__123Graph_A1" hidden="1">'[11]CRUDE-D'!#REF!</definedName>
    <definedName name="__123Graph_ABRENT" hidden="1">'[11]CRUDE-D'!#REF!</definedName>
    <definedName name="__123Graph_AChart1" hidden="1">'[12]Comp equip'!$D$52:$D$473</definedName>
    <definedName name="__123Graph_ACR" hidden="1">'[11]CRUDE-D'!#REF!</definedName>
    <definedName name="__123Graph_ACR2" hidden="1">'[11]CRUDE-D'!#REF!</definedName>
    <definedName name="__123Graph_ACR20" hidden="1">'[11]CRUDE-D'!#REF!</definedName>
    <definedName name="__123Graph_ACR3" hidden="1">'[11]CRUDE-D'!#REF!</definedName>
    <definedName name="__123Graph_ACR4" hidden="1">'[11]CRUDE-D'!#REF!</definedName>
    <definedName name="__123Graph_ACR5" hidden="1">'[11]CRUDE-D'!#REF!</definedName>
    <definedName name="__123Graph_ACRU" hidden="1">'[11]CRUDE-D'!#REF!</definedName>
    <definedName name="__123Graph_ACRU4" hidden="1">'[11]CRUDE-D'!#REF!</definedName>
    <definedName name="__123Graph_ACurrent" hidden="1">'[12]Comp equip'!$D$52:$D$473</definedName>
    <definedName name="__123Graph_ADIBAI" hidden="1">'[11]CRUDE-D'!#REF!</definedName>
    <definedName name="__123Graph_ADUBAI" hidden="1">'[11]CRUDE-D'!#REF!</definedName>
    <definedName name="__123Graph_AF1" hidden="1">[11]POSTF1!#REF!</definedName>
    <definedName name="__123Graph_AF2" hidden="1">[11]POSTF1!#REF!</definedName>
    <definedName name="__123Graph_AF3" hidden="1">[11]POSTF1!#REF!</definedName>
    <definedName name="__123Graph_AF4" hidden="1">[11]POSTF1!#REF!</definedName>
    <definedName name="__123Graph_AFO" hidden="1">'[11]S''PORE-D'!#REF!</definedName>
    <definedName name="__123Graph_AFO180" hidden="1">'[11]S''PORE-D'!#REF!</definedName>
    <definedName name="__123Graph_AFOLS" hidden="1">'[11]S''PORE-D'!#REF!</definedName>
    <definedName name="__123Graph_AGRAPH1" hidden="1">#N/A</definedName>
    <definedName name="__123Graph_AHD1" hidden="1">[11]POSTHD1!#REF!</definedName>
    <definedName name="__123Graph_AHD2" hidden="1">[11]POSTHD1!#REF!</definedName>
    <definedName name="__123Graph_AHD3" hidden="1">[11]POSTHD1!#REF!</definedName>
    <definedName name="__123Graph_AHD4" hidden="1">[11]POSTHD1!#REF!</definedName>
    <definedName name="__123Graph_AHD5" hidden="1">[11]POSTHD1!#REF!</definedName>
    <definedName name="__123Graph_AHSD" hidden="1">'[11]S''PORE-D'!#REF!</definedName>
    <definedName name="__123Graph_AJA" hidden="1">'[11]CRUDE-D'!#REF!</definedName>
    <definedName name="__123Graph_AJA2" hidden="1">'[11]S''PORE-D'!#REF!</definedName>
    <definedName name="__123Graph_ALPG1" hidden="1">[11]POSTLPG!#REF!</definedName>
    <definedName name="__123Graph_ALPG2" hidden="1">[11]POSTLPG!#REF!</definedName>
    <definedName name="__123Graph_ALPG3" hidden="1">[11]POSTLPG!#REF!</definedName>
    <definedName name="__123Graph_ALPG4" hidden="1">[11]POSTLPG!#REF!</definedName>
    <definedName name="__123Graph_ALPG5" hidden="1">[11]POSTLPG!#REF!</definedName>
    <definedName name="__123Graph_AOM" hidden="1">'[11]CRUDE-D'!#REF!</definedName>
    <definedName name="__123Graph_AOMAN" hidden="1">'[11]CRUDE-D'!#REF!</definedName>
    <definedName name="__123Graph_AP20" hidden="1">'[11]S''PORE-D'!#REF!</definedName>
    <definedName name="__123Graph_APICCR" hidden="1">'[11]CRUDE-D'!#REF!</definedName>
    <definedName name="__123Graph_APICPRO" hidden="1">'[11]S''PORE-D'!#REF!</definedName>
    <definedName name="__123Graph_APICULG" hidden="1">'[11]PO97(02)'!#REF!</definedName>
    <definedName name="__123Graph_APIS" hidden="1">[7]D!$B$7:$B$18</definedName>
    <definedName name="__123Graph_APOSTF" hidden="1">[11]POSTF1!#REF!</definedName>
    <definedName name="__123Graph_APOSTHD" hidden="1">[11]POSTHD1!#REF!</definedName>
    <definedName name="__123Graph_APOSTLPG" hidden="1">[11]POSTLPG!#REF!</definedName>
    <definedName name="__123Graph_APOSTULG" hidden="1">'[11]PO97(02)'!#REF!</definedName>
    <definedName name="__123Graph_APRO" hidden="1">'[11]S''PORE-D'!#REF!</definedName>
    <definedName name="__123Graph_APRO93" hidden="1">'[11]S''PORE-D'!#REF!</definedName>
    <definedName name="__123Graph_AROI" hidden="1">#N/A</definedName>
    <definedName name="__123Graph_ASA" hidden="1">'[11]CRUDE-D'!#REF!</definedName>
    <definedName name="__123Graph_ASP1" hidden="1">'[11]S''PORE-D'!#REF!</definedName>
    <definedName name="__123Graph_ATEILM?RKTE" hidden="1">[13]D!$B$27:$B$31</definedName>
    <definedName name="__123Graph_ATEILM?RKTE2" hidden="1">[13]D!$B$27:$B$31</definedName>
    <definedName name="__123Graph_ATEILMŽRKTE" hidden="1">[13]D!$B$27:$B$31</definedName>
    <definedName name="__123Graph_ATEILMŽRKTE2" hidden="1">[13]D!$B$27:$B$31</definedName>
    <definedName name="__123Graph_ATEM1" hidden="1">'[11]CRUDE-D'!#REF!</definedName>
    <definedName name="__123Graph_ATEMP" hidden="1">'[11]CRUDE-D'!#REF!</definedName>
    <definedName name="__123Graph_ATUK" hidden="1">'[11]CRUDE-D'!#REF!</definedName>
    <definedName name="__123Graph_AULG1" hidden="1">'[11]PO97(02)'!#REF!</definedName>
    <definedName name="__123Graph_AULG2" hidden="1">'[11]PO97(02)'!#REF!</definedName>
    <definedName name="__123Graph_AULG3" hidden="1">'[11]PO97(02)'!#REF!</definedName>
    <definedName name="__123Graph_AULG4" hidden="1">'[11]PO97(02)'!#REF!</definedName>
    <definedName name="__123Graph_AULG5" hidden="1">'[11]PO97(02)'!#REF!</definedName>
    <definedName name="__123Graph_AULG92" hidden="1">'[11]S''PORE-D'!#REF!</definedName>
    <definedName name="__123Graph_AULG95" hidden="1">'[11]S''PORE-D'!#REF!</definedName>
    <definedName name="__123Graph_AULG97" hidden="1">'[11]S''PORE-D'!#REF!</definedName>
    <definedName name="__123Graph_B" hidden="1">#N/A</definedName>
    <definedName name="__123Graph_B\B11" hidden="1">#N/A</definedName>
    <definedName name="__123Graph_B\B118" hidden="1">#N/A</definedName>
    <definedName name="__123Graph_B1" hidden="1">'[11]CRUDE-D'!#REF!</definedName>
    <definedName name="__123Graph_BBRENT" hidden="1">'[11]CRUDE-D'!#REF!</definedName>
    <definedName name="__123Graph_BChart1" hidden="1">'[12]Comp equip'!$E$52:$E$473</definedName>
    <definedName name="__123Graph_BCR" hidden="1">'[11]CRUDE-D'!#REF!</definedName>
    <definedName name="__123Graph_BCR2" hidden="1">'[11]CRUDE-D'!#REF!</definedName>
    <definedName name="__123Graph_BCR20" hidden="1">'[11]CRUDE-D'!#REF!</definedName>
    <definedName name="__123Graph_BCR3" hidden="1">'[11]CRUDE-D'!#REF!</definedName>
    <definedName name="__123Graph_BCR4" hidden="1">'[11]CRUDE-D'!#REF!</definedName>
    <definedName name="__123Graph_BCR5" hidden="1">'[11]CRUDE-D'!#REF!</definedName>
    <definedName name="__123Graph_BCRU" hidden="1">'[11]CRUDE-D'!#REF!</definedName>
    <definedName name="__123Graph_BCRU4" hidden="1">'[11]CRUDE-D'!#REF!</definedName>
    <definedName name="__123Graph_BCurrent" hidden="1">'[12]Comp equip'!$E$52:$E$473</definedName>
    <definedName name="__123Graph_BF1" hidden="1">[11]POSTF1!#REF!</definedName>
    <definedName name="__123Graph_BF2" hidden="1">[11]POSTF1!#REF!</definedName>
    <definedName name="__123Graph_BF3" hidden="1">[11]POSTF1!#REF!</definedName>
    <definedName name="__123Graph_BF4" hidden="1">[11]POSTF1!#REF!</definedName>
    <definedName name="__123Graph_BFO" hidden="1">'[11]S''PORE-D'!#REF!</definedName>
    <definedName name="__123Graph_BFOLS" hidden="1">'[11]S''PORE-D'!#REF!</definedName>
    <definedName name="__123Graph_BHD1" hidden="1">[11]POSTHD1!#REF!</definedName>
    <definedName name="__123Graph_BHD2" hidden="1">[11]POSTHD1!#REF!</definedName>
    <definedName name="__123Graph_BHD3" hidden="1">[11]POSTHD1!#REF!</definedName>
    <definedName name="__123Graph_BHD4" hidden="1">[11]POSTHD1!#REF!</definedName>
    <definedName name="__123Graph_BHD5" hidden="1">[11]POSTHD1!#REF!</definedName>
    <definedName name="__123Graph_BJA" hidden="1">'[11]CRUDE-D'!#REF!</definedName>
    <definedName name="__123Graph_BJA2" hidden="1">'[11]S''PORE-D'!#REF!</definedName>
    <definedName name="__123Graph_BLPG1" hidden="1">[11]POSTLPG!#REF!</definedName>
    <definedName name="__123Graph_BLPG2" hidden="1">[11]POSTLPG!#REF!</definedName>
    <definedName name="__123Graph_BLPG3" hidden="1">[11]POSTLPG!#REF!</definedName>
    <definedName name="__123Graph_BLPG4" hidden="1">[11]POSTLPG!#REF!</definedName>
    <definedName name="__123Graph_BLPG5" hidden="1">[11]POSTLPG!#REF!</definedName>
    <definedName name="__123Graph_BP20" hidden="1">'[11]S''PORE-D'!#REF!</definedName>
    <definedName name="__123Graph_BPICCR" hidden="1">'[11]CRUDE-D'!#REF!</definedName>
    <definedName name="__123Graph_BPICPRO" hidden="1">'[11]S''PORE-D'!#REF!</definedName>
    <definedName name="__123Graph_BPICULG" hidden="1">'[11]PO97(02)'!#REF!</definedName>
    <definedName name="__123Graph_BPIS" hidden="1">[7]D!$C$7:$C$18</definedName>
    <definedName name="__123Graph_BPOSTF" hidden="1">[11]POSTF1!#REF!</definedName>
    <definedName name="__123Graph_BPOSTHD" hidden="1">[11]POSTHD1!#REF!</definedName>
    <definedName name="__123Graph_BPOSTLPG" hidden="1">[11]POSTLPG!#REF!</definedName>
    <definedName name="__123Graph_BPOSTULG" hidden="1">'[11]PO97(02)'!#REF!</definedName>
    <definedName name="__123Graph_BPRO" hidden="1">'[11]S''PORE-D'!#REF!</definedName>
    <definedName name="__123Graph_BPRO93" hidden="1">'[11]S''PORE-D'!#REF!</definedName>
    <definedName name="__123Graph_BSA" hidden="1">'[11]CRUDE-D'!#REF!</definedName>
    <definedName name="__123Graph_BSP1" hidden="1">'[11]S''PORE-D'!#REF!</definedName>
    <definedName name="__123Graph_BTUK" hidden="1">'[11]CRUDE-D'!#REF!</definedName>
    <definedName name="__123Graph_BULG1" hidden="1">'[11]PO97(02)'!#REF!</definedName>
    <definedName name="__123Graph_BULG2" hidden="1">'[11]PO97(02)'!#REF!</definedName>
    <definedName name="__123Graph_BULG3" hidden="1">'[11]PO97(02)'!#REF!</definedName>
    <definedName name="__123Graph_BULG4" hidden="1">'[11]PO97(02)'!#REF!</definedName>
    <definedName name="__123Graph_BULG5" hidden="1">'[11]PO97(02)'!#REF!</definedName>
    <definedName name="__123Graph_C" hidden="1">#N/A</definedName>
    <definedName name="__123Graph_C\B118" hidden="1">#N/A</definedName>
    <definedName name="__123Graph_C1" hidden="1">'[11]CRUDE-D'!#REF!</definedName>
    <definedName name="__123Graph_CBRENT" hidden="1">'[11]CRUDE-D'!#REF!</definedName>
    <definedName name="__123Graph_CChart1" hidden="1">'[12]Comp equip'!$F$52:$F$473</definedName>
    <definedName name="__123Graph_CCR" hidden="1">'[11]CRUDE-D'!#REF!</definedName>
    <definedName name="__123Graph_CCR2" hidden="1">'[11]CRUDE-D'!#REF!</definedName>
    <definedName name="__123Graph_CCR20" hidden="1">'[11]CRUDE-D'!#REF!</definedName>
    <definedName name="__123Graph_CCR3" hidden="1">'[11]CRUDE-D'!#REF!</definedName>
    <definedName name="__123Graph_CCR4" hidden="1">'[11]CRUDE-D'!#REF!</definedName>
    <definedName name="__123Graph_CCR5" hidden="1">'[11]CRUDE-D'!#REF!</definedName>
    <definedName name="__123Graph_CCRU" hidden="1">'[11]CRUDE-D'!#REF!</definedName>
    <definedName name="__123Graph_CCRU4" hidden="1">'[11]CRUDE-D'!#REF!</definedName>
    <definedName name="__123Graph_CCurrent" hidden="1">'[12]Comp equip'!$F$52:$F$473</definedName>
    <definedName name="__123Graph_CF1" hidden="1">[11]POSTF1!#REF!</definedName>
    <definedName name="__123Graph_CF2" hidden="1">[11]POSTF1!#REF!</definedName>
    <definedName name="__123Graph_CF3" hidden="1">[11]POSTF1!#REF!</definedName>
    <definedName name="__123Graph_CF4" hidden="1">[11]POSTF1!#REF!</definedName>
    <definedName name="__123Graph_CFO" hidden="1">'[11]S''PORE-D'!#REF!</definedName>
    <definedName name="__123Graph_CFOLS" hidden="1">'[11]S''PORE-D'!#REF!</definedName>
    <definedName name="__123Graph_CHD1" hidden="1">[11]POSTHD1!#REF!</definedName>
    <definedName name="__123Graph_CHD2" hidden="1">[11]POSTHD1!#REF!</definedName>
    <definedName name="__123Graph_CHD3" hidden="1">[11]POSTHD1!#REF!</definedName>
    <definedName name="__123Graph_CHD4" hidden="1">[11]POSTHD1!#REF!</definedName>
    <definedName name="__123Graph_CHD5" hidden="1">[11]POSTHD1!#REF!</definedName>
    <definedName name="__123Graph_CJA" hidden="1">'[11]CRUDE-D'!#REF!</definedName>
    <definedName name="__123Graph_CJA2" hidden="1">'[11]S''PORE-D'!#REF!</definedName>
    <definedName name="__123Graph_CLPG1" hidden="1">[11]POSTLPG!#REF!</definedName>
    <definedName name="__123Graph_CLPG2" hidden="1">[11]POSTLPG!#REF!</definedName>
    <definedName name="__123Graph_CLPG3" hidden="1">[11]POSTLPG!#REF!</definedName>
    <definedName name="__123Graph_CLPG4" hidden="1">[11]POSTLPG!#REF!</definedName>
    <definedName name="__123Graph_CLPG5" hidden="1">[11]POSTLPG!#REF!</definedName>
    <definedName name="__123Graph_CP20" hidden="1">'[11]S''PORE-D'!#REF!</definedName>
    <definedName name="__123Graph_CPICCR" hidden="1">'[11]CRUDE-D'!#REF!</definedName>
    <definedName name="__123Graph_CPICPRO" hidden="1">'[11]S''PORE-D'!#REF!</definedName>
    <definedName name="__123Graph_CPICULG" hidden="1">'[11]PO97(02)'!#REF!</definedName>
    <definedName name="__123Graph_CPIS" hidden="1">[7]D!$D$7:$D$18</definedName>
    <definedName name="__123Graph_CPOSTF" hidden="1">[11]POSTF1!#REF!</definedName>
    <definedName name="__123Graph_CPOSTHD" hidden="1">[11]POSTHD1!#REF!</definedName>
    <definedName name="__123Graph_CPOSTLPG" hidden="1">[11]POSTLPG!#REF!</definedName>
    <definedName name="__123Graph_CPOSTULG" hidden="1">'[11]PO97(02)'!#REF!</definedName>
    <definedName name="__123Graph_CPRO" hidden="1">'[11]S''PORE-D'!#REF!</definedName>
    <definedName name="__123Graph_CPRO93" hidden="1">'[11]S''PORE-D'!#REF!</definedName>
    <definedName name="__123Graph_CSA" hidden="1">'[11]CRUDE-D'!#REF!</definedName>
    <definedName name="__123Graph_CSP1" hidden="1">'[11]S''PORE-D'!#REF!</definedName>
    <definedName name="__123Graph_CTEM1" hidden="1">'[11]CRUDE-D'!#REF!</definedName>
    <definedName name="__123Graph_CTEMP" hidden="1">'[11]CRUDE-D'!#REF!</definedName>
    <definedName name="__123Graph_CTUK" hidden="1">'[11]CRUDE-D'!#REF!</definedName>
    <definedName name="__123Graph_CULG1" hidden="1">'[11]PO97(02)'!#REF!</definedName>
    <definedName name="__123Graph_CULG2" hidden="1">'[11]PO97(02)'!#REF!</definedName>
    <definedName name="__123Graph_CULG3" hidden="1">'[11]PO97(02)'!#REF!</definedName>
    <definedName name="__123Graph_CULG4" hidden="1">'[11]PO97(02)'!#REF!</definedName>
    <definedName name="__123Graph_CULG5" hidden="1">'[11]PO97(02)'!#REF!</definedName>
    <definedName name="__123Graph_D" hidden="1">[14]FR!#REF!</definedName>
    <definedName name="__123Graph_D1" hidden="1">'[11]CRUDE-D'!#REF!</definedName>
    <definedName name="__123Graph_DBRENT" hidden="1">'[11]CRUDE-D'!#REF!</definedName>
    <definedName name="__123Graph_DCR" hidden="1">'[11]CRUDE-D'!#REF!</definedName>
    <definedName name="__123Graph_DCR2" hidden="1">'[11]CRUDE-D'!#REF!</definedName>
    <definedName name="__123Graph_DCR20" hidden="1">'[11]CRUDE-D'!#REF!</definedName>
    <definedName name="__123Graph_DCR3" hidden="1">'[11]CRUDE-D'!#REF!</definedName>
    <definedName name="__123Graph_DCR4" hidden="1">'[11]CRUDE-D'!#REF!</definedName>
    <definedName name="__123Graph_DCR5" hidden="1">'[11]CRUDE-D'!#REF!</definedName>
    <definedName name="__123Graph_DCRU" hidden="1">'[11]CRUDE-D'!#REF!</definedName>
    <definedName name="__123Graph_DCRU4" hidden="1">'[11]CRUDE-D'!#REF!</definedName>
    <definedName name="__123Graph_DF1" hidden="1">[11]POSTF1!#REF!</definedName>
    <definedName name="__123Graph_DF2" hidden="1">[11]POSTF1!#REF!</definedName>
    <definedName name="__123Graph_DF3" hidden="1">[11]POSTF1!#REF!</definedName>
    <definedName name="__123Graph_DF4" hidden="1">[11]POSTF1!#REF!</definedName>
    <definedName name="__123Graph_DFO" hidden="1">'[11]S''PORE-D'!#REF!</definedName>
    <definedName name="__123Graph_DHD2" hidden="1">[11]POSTHD1!#REF!</definedName>
    <definedName name="__123Graph_DHD3" hidden="1">[11]POSTHD1!#REF!</definedName>
    <definedName name="__123Graph_DHD4" hidden="1">[11]POSTHD1!#REF!</definedName>
    <definedName name="__123Graph_DHD5" hidden="1">[11]POSTHD1!#REF!</definedName>
    <definedName name="__123Graph_DJA" hidden="1">'[11]CRUDE-D'!#REF!</definedName>
    <definedName name="__123Graph_DJA2" hidden="1">'[11]S''PORE-D'!#REF!</definedName>
    <definedName name="__123Graph_DLPG1" hidden="1">[11]POSTLPG!#REF!</definedName>
    <definedName name="__123Graph_DLPG2" hidden="1">[11]POSTLPG!#REF!</definedName>
    <definedName name="__123Graph_DLPG3" hidden="1">[11]POSTLPG!#REF!</definedName>
    <definedName name="__123Graph_DLPG4" hidden="1">[11]POSTLPG!#REF!</definedName>
    <definedName name="__123Graph_DLPG5" hidden="1">[11]POSTLPG!#REF!</definedName>
    <definedName name="__123Graph_DP20" hidden="1">'[11]S''PORE-D'!#REF!</definedName>
    <definedName name="__123Graph_DPICCR" hidden="1">'[11]CRUDE-D'!#REF!</definedName>
    <definedName name="__123Graph_DPICPRO" hidden="1">'[11]S''PORE-D'!#REF!</definedName>
    <definedName name="__123Graph_DPICULG" hidden="1">'[11]PO97(02)'!#REF!</definedName>
    <definedName name="__123Graph_DPOSTF" hidden="1">[11]POSTF1!#REF!</definedName>
    <definedName name="__123Graph_DPOSTHD" hidden="1">[11]POSTHD1!#REF!</definedName>
    <definedName name="__123Graph_DPOSTLPG" hidden="1">[11]POSTLPG!#REF!</definedName>
    <definedName name="__123Graph_DPOSTULG" hidden="1">'[11]PO97(02)'!#REF!</definedName>
    <definedName name="__123Graph_DPRO" hidden="1">'[11]S''PORE-D'!#REF!</definedName>
    <definedName name="__123Graph_DPRO93" hidden="1">'[11]S''PORE-D'!#REF!</definedName>
    <definedName name="__123Graph_DSA" hidden="1">'[11]CRUDE-D'!#REF!</definedName>
    <definedName name="__123Graph_DSP1" hidden="1">'[11]S''PORE-D'!#REF!</definedName>
    <definedName name="__123Graph_DTUK" hidden="1">'[11]CRUDE-D'!#REF!</definedName>
    <definedName name="__123Graph_DULG1" hidden="1">'[11]PO97(02)'!#REF!</definedName>
    <definedName name="__123Graph_DULG2" hidden="1">'[11]PO97(02)'!#REF!</definedName>
    <definedName name="__123Graph_DULG3" hidden="1">'[11]PO97(02)'!#REF!</definedName>
    <definedName name="__123Graph_DULG4" hidden="1">'[11]PO97(02)'!#REF!</definedName>
    <definedName name="__123Graph_DULG5" hidden="1">'[11]PO97(02)'!#REF!</definedName>
    <definedName name="__123Graph_E" hidden="1">'[12]Comp equip'!$F$52:$F$473</definedName>
    <definedName name="__123Graph_E1" hidden="1">'[11]CRUDE-D'!#REF!</definedName>
    <definedName name="__123Graph_EBRENT" hidden="1">'[11]CRUDE-D'!#REF!</definedName>
    <definedName name="__123Graph_ECR" hidden="1">'[11]CRUDE-D'!#REF!</definedName>
    <definedName name="__123Graph_ECR2" hidden="1">'[11]CRUDE-D'!#REF!</definedName>
    <definedName name="__123Graph_ECR20" hidden="1">'[11]CRUDE-D'!#REF!</definedName>
    <definedName name="__123Graph_ECR3" hidden="1">'[11]CRUDE-D'!#REF!</definedName>
    <definedName name="__123Graph_ECR4" hidden="1">'[11]CRUDE-D'!#REF!</definedName>
    <definedName name="__123Graph_ECR5" hidden="1">'[11]CRUDE-D'!#REF!</definedName>
    <definedName name="__123Graph_ECRU" hidden="1">'[11]CRUDE-D'!#REF!</definedName>
    <definedName name="__123Graph_ECRU4" hidden="1">'[11]CRUDE-D'!#REF!</definedName>
    <definedName name="__123Graph_EHD1" hidden="1">[11]POSTHD1!#REF!</definedName>
    <definedName name="__123Graph_EJA" hidden="1">'[11]CRUDE-D'!#REF!</definedName>
    <definedName name="__123Graph_EPICCR" hidden="1">'[11]CRUDE-D'!#REF!</definedName>
    <definedName name="__123Graph_ESA" hidden="1">'[11]CRUDE-D'!#REF!</definedName>
    <definedName name="__123Graph_ETUK" hidden="1">'[11]CRUDE-D'!#REF!</definedName>
    <definedName name="__123Graph_F" hidden="1">[15]Core!#REF!</definedName>
    <definedName name="__123Graph_LBL_A" hidden="1">#REF!</definedName>
    <definedName name="__123Graph_LBL_ACURVE" hidden="1">[16]dcf!#REF!</definedName>
    <definedName name="__123Graph_LBL_AGRAPH1" hidden="1">#N/A</definedName>
    <definedName name="__123Graph_LBL_C" hidden="1">#REF!</definedName>
    <definedName name="__123Graph_X" hidden="1">#N/A</definedName>
    <definedName name="__123Graph_X\B11" hidden="1">#N/A</definedName>
    <definedName name="__123Graph_X1" hidden="1">'[11]CRUDE-D'!#REF!</definedName>
    <definedName name="__123Graph_XCR" hidden="1">'[11]CRUDE-D'!#REF!</definedName>
    <definedName name="__123Graph_XCURRENT" hidden="1">'[17]sch6-rm'!$A$61:$A$68</definedName>
    <definedName name="__123Graph_XF1" hidden="1">[11]POSTF1!#REF!</definedName>
    <definedName name="__123Graph_XF2" hidden="1">[11]POSTF1!#REF!</definedName>
    <definedName name="__123Graph_XF3" hidden="1">[11]POSTF1!#REF!</definedName>
    <definedName name="__123Graph_XF4" hidden="1">[11]POSTF1!#REF!</definedName>
    <definedName name="__123Graph_XFO" hidden="1">'[11]S''PORE-D'!#REF!</definedName>
    <definedName name="__123Graph_XFO180" hidden="1">'[11]S''PORE-D'!#REF!</definedName>
    <definedName name="__123Graph_XFOLS" hidden="1">'[11]S''PORE-D'!#REF!</definedName>
    <definedName name="__123Graph_XGRAPH1" hidden="1">#N/A</definedName>
    <definedName name="__123Graph_XHD1" hidden="1">[11]POSTHD1!#REF!</definedName>
    <definedName name="__123Graph_XHD2" hidden="1">[11]POSTHD1!#REF!</definedName>
    <definedName name="__123Graph_XHD3" hidden="1">[11]POSTHD1!#REF!</definedName>
    <definedName name="__123Graph_XHD4" hidden="1">[11]POSTHD1!#REF!</definedName>
    <definedName name="__123Graph_XHD5" hidden="1">[11]POSTHD1!#REF!</definedName>
    <definedName name="__123Graph_XHSD" hidden="1">'[11]S''PORE-D'!#REF!</definedName>
    <definedName name="__123Graph_XJA2" hidden="1">'[11]S''PORE-D'!#REF!</definedName>
    <definedName name="__123Graph_XLPG1" hidden="1">[11]POSTLPG!#REF!</definedName>
    <definedName name="__123Graph_XLPG2" hidden="1">[11]POSTLPG!#REF!</definedName>
    <definedName name="__123Graph_XLPG3" hidden="1">[11]POSTLPG!#REF!</definedName>
    <definedName name="__123Graph_XLPG4" hidden="1">[11]POSTLPG!#REF!</definedName>
    <definedName name="__123Graph_XLPG5" hidden="1">[11]POSTLPG!#REF!</definedName>
    <definedName name="__123Graph_XP20" hidden="1">'[11]S''PORE-D'!#REF!</definedName>
    <definedName name="__123Graph_XPICPRO" hidden="1">'[11]S''PORE-D'!#REF!</definedName>
    <definedName name="__123Graph_XPICULG" hidden="1">'[11]PO97(02)'!#REF!</definedName>
    <definedName name="__123Graph_XPIS" hidden="1">[7]D!$A$7:$A$18</definedName>
    <definedName name="__123Graph_XPOSTF" hidden="1">[11]POSTF1!#REF!</definedName>
    <definedName name="__123Graph_XPOSTHD" hidden="1">[11]POSTHD1!#REF!</definedName>
    <definedName name="__123Graph_XPOSTLPG" hidden="1">[11]POSTLPG!#REF!</definedName>
    <definedName name="__123Graph_XPOSTULG" hidden="1">'[11]PO97(02)'!#REF!</definedName>
    <definedName name="__123Graph_XPRO" hidden="1">'[11]S''PORE-D'!#REF!</definedName>
    <definedName name="__123Graph_XPRO93" hidden="1">'[11]S''PORE-D'!#REF!</definedName>
    <definedName name="__123Graph_XROI" hidden="1">#N/A</definedName>
    <definedName name="__123Graph_XSP1" hidden="1">'[11]S''PORE-D'!#REF!</definedName>
    <definedName name="__123Graph_XTEILM?RKTE2" hidden="1">[13]D!$A$27:$A$31</definedName>
    <definedName name="__123Graph_XTEILMŽRKTE2" hidden="1">[13]D!$A$27:$A$31</definedName>
    <definedName name="__123Graph_XTEM1" hidden="1">'[11]CRUDE-D'!#REF!</definedName>
    <definedName name="__123Graph_XULG1" hidden="1">'[11]PO97(02)'!#REF!</definedName>
    <definedName name="__123Graph_XULG2" hidden="1">'[11]PO97(02)'!#REF!</definedName>
    <definedName name="__123Graph_XULG3" hidden="1">'[11]PO97(02)'!#REF!</definedName>
    <definedName name="__123Graph_XULG4" hidden="1">'[11]PO97(02)'!#REF!</definedName>
    <definedName name="__123Graph_XULG5" hidden="1">'[11]PO97(02)'!#REF!</definedName>
    <definedName name="__123Graph_XULG92" hidden="1">'[11]S''PORE-D'!#REF!</definedName>
    <definedName name="__123Graph_XULG95" hidden="1">'[11]S''PORE-D'!#REF!</definedName>
    <definedName name="__123Graph_XULG97" hidden="1">'[11]S''PORE-D'!#REF!</definedName>
    <definedName name="__13__123Graph_XCHART_4" hidden="1">[10]Competitors!$A$12:$A$22</definedName>
    <definedName name="__2__123Graph_ACHART_4" hidden="1">[10]Competitors!$E$12:$E$22</definedName>
    <definedName name="__2__123Graph_BCHART_1" hidden="1">#REF!</definedName>
    <definedName name="__2__123Graph_BF_S" hidden="1">#REF!</definedName>
    <definedName name="__2_0_0_F" hidden="1">[1]DETAIL!#REF!</definedName>
    <definedName name="__3__123Graph_BCHART_3" hidden="1">[10]Competitors!$G$5:$G$10</definedName>
    <definedName name="__3__123Graph_XF_S" hidden="1">#REF!</definedName>
    <definedName name="__4__123Graph_BCHART_4" hidden="1">[10]Competitors!$G$12:$G$22</definedName>
    <definedName name="__5__123Graph_CCHART_3" hidden="1">[10]Competitors!$I$5:$I$10</definedName>
    <definedName name="__5F" hidden="1">[1]DETAIL!#REF!</definedName>
    <definedName name="__6__123Graph_CCHART_4" hidden="1">[10]Competitors!$I$12:$I$22</definedName>
    <definedName name="__7__123Graph_DCHART_3" hidden="1">[10]Competitors!$K$5:$K$10</definedName>
    <definedName name="__7_0_0_F" hidden="1">[1]DETAIL!#REF!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[10]Competitors!$K$12:$K$22</definedName>
    <definedName name="__9__123Graph_Cグラフ_20A" hidden="1">[18]発停サイクル表!#REF!</definedName>
    <definedName name="__9__123Graph_ECHART_3" hidden="1">[10]Competitors!$M$5:$M$10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GX13111" hidden="1">[19]JAN!#REF!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'[5]QC APPROVE SHEET'!#REF!</definedName>
    <definedName name="__IntlFixupTable" hidden="1">#N/A</definedName>
    <definedName name="__K306" hidden="1">{"'Eng (page2)'!$A$1:$D$52"}</definedName>
    <definedName name="__Key1" hidden="1">#N/A</definedName>
    <definedName name="__key11" hidden="1">#REF!</definedName>
    <definedName name="__key2" hidden="1">#REF!</definedName>
    <definedName name="__key21" hidden="1">#REF!</definedName>
    <definedName name="__KIM01" hidden="1">{"'Changes Log'!$A$1:$F$25"}</definedName>
    <definedName name="__KP300" hidden="1">{"level1",#N/A,FALSE,"1_LEV";"LEVEL1",#N/A,FALSE,"1_LEV"}</definedName>
    <definedName name="__kvs80" hidden="1">{#N/A,#N/A,FALSE,"COVER1.XLS ";#N/A,#N/A,FALSE,"RACT1.XLS";#N/A,#N/A,FALSE,"RACT2.XLS";#N/A,#N/A,FALSE,"ECCMP";#N/A,#N/A,FALSE,"WELDER.XLS"}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2" hidden="1">{#N/A,#N/A,FALSE,"UNIT";#N/A,#N/A,FALSE,"UNIT";#N/A,#N/A,FALSE,"계정"}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" hidden="1">[20]Core!#REF!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E1" localSheetId="2" hidden="1">{#N/A,#N/A,TRUE,"SUM";#N/A,#N/A,TRUE,"EE";#N/A,#N/A,TRUE,"AC";#N/A,#N/A,TRUE,"SN"}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'[9]Actions &amp; Projects'!#REF!</definedName>
    <definedName name="_1___123Graph_AC_E" hidden="1">'[11]CRUDE-D'!#REF!</definedName>
    <definedName name="_1___123Graph_Aグラフ_20A" hidden="1">[18]発停サイクル表!#REF!</definedName>
    <definedName name="_1__0_0_F" hidden="1">[1]DETAIL!#REF!</definedName>
    <definedName name="_1__123Graph_ACHART_1" hidden="1">#REF!</definedName>
    <definedName name="_1__123Graph_ACHART_3" hidden="1">[10]Competitors!$E$5:$E$10</definedName>
    <definedName name="_1__123Graph_AF_S" hidden="1">#REF!</definedName>
    <definedName name="_1_0_0_F" hidden="1">[1]DETAIL!#REF!</definedName>
    <definedName name="_1_123Grap" hidden="1">'[2]1999cf'!#REF!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[11]POSTLPG!#REF!</definedName>
    <definedName name="_10___123Graph_XTEILM_RKTE2" hidden="1">[7]D!$A$27:$A$31</definedName>
    <definedName name="_10__123Graph_AC04C_FF_L" hidden="1">[21]MOTO!#REF!</definedName>
    <definedName name="_10__123Graph_AC04C_FR_L2" hidden="1">[21]MOTO!#REF!</definedName>
    <definedName name="_10__123Graph_BCHART_7" hidden="1">[22]co!#REF!</definedName>
    <definedName name="_10__123Graph_BF_S" hidden="1">#REF!</definedName>
    <definedName name="_10__123Graph_Dグラフ_20A" hidden="1">[18]発停サイクル表!#REF!</definedName>
    <definedName name="_10__123Graph_ECHART_4" hidden="1">[10]Competitors!$M$12:$M$22</definedName>
    <definedName name="_10__123Graph_XF_S" hidden="1">#REF!</definedName>
    <definedName name="_10__123Graph_XTEILM_RKTE2" hidden="1">[7]D!$A$27:$A$31</definedName>
    <definedName name="_100__123Graph_Cｸﾞﾗﾌ_16" hidden="1">#REF!</definedName>
    <definedName name="_100__123Graph_LBL_Aｸﾞﾗﾌ_12" hidden="1">[23]Sheet1!#REF!</definedName>
    <definedName name="_100__123Graph_XC04C_ALL_T2" hidden="1">#N/A</definedName>
    <definedName name="_101__123Graph_LBL_Aｸﾞﾗﾌ_13" hidden="1">[23]Sheet1!#REF!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[23]Sheet1!#REF!</definedName>
    <definedName name="_102__123Graph_XC04C_FF_T" hidden="1">#N/A</definedName>
    <definedName name="_103__123Graph_LBL_Aｸﾞﾗﾌ_15" hidden="1">[23]Sheet1!#REF!</definedName>
    <definedName name="_103__123Graph_XC04C_FR_L1" hidden="1">#N/A</definedName>
    <definedName name="_104__123Graph_Cｸﾞﾗﾌ_18" hidden="1">#REF!</definedName>
    <definedName name="_104__123Graph_LBL_Aｸﾞﾗﾌ_16" hidden="1">[23]Sheet1!#REF!</definedName>
    <definedName name="_104__123Graph_XC04C_FR_L2" hidden="1">#N/A</definedName>
    <definedName name="_105__123Graph_Cｸﾞﾗﾌ_2" hidden="1">[23]Sheet1!$G$39:$G$93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[23]Sheet1!#REF!</definedName>
    <definedName name="_107__123Graph_LBL_Aｸﾞﾗﾌ_2" hidden="1">[23]Sheet1!#REF!</definedName>
    <definedName name="_107__123Graph_XC04C_FR_T1" hidden="1">#N/A</definedName>
    <definedName name="_107__123Graph_XF_S" hidden="1">#N/A</definedName>
    <definedName name="_108__123Graph_LBL_Aｸﾞﾗﾌ_3" hidden="1">[23]Sheet1!#REF!</definedName>
    <definedName name="_109__123Graph_Cｸﾞﾗﾌ_4" hidden="1">[23]Sheet1!#REF!</definedName>
    <definedName name="_109__123Graph_LBL_Aｸﾞﾗﾌ_4" hidden="1">[23]Sheet1!#REF!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__123Graph_DPICLPG_2" hidden="1">[11]POSTLPG!#REF!</definedName>
    <definedName name="_11__0_0_F" hidden="1">[1]DETAIL!#REF!</definedName>
    <definedName name="_11__123Graph_AC04C_FR_T1" hidden="1">[21]MOTO!#REF!</definedName>
    <definedName name="_11__123Graph_AF_S" hidden="1">#REF!</definedName>
    <definedName name="_11__123Graph_ATEILM_RKTE" hidden="1">[7]D!$B$27:$B$31</definedName>
    <definedName name="_11__123Graph_Eグラフ_20A" hidden="1">[18]発停サイクル表!#REF!</definedName>
    <definedName name="_11__123Graph_FCHART_3" hidden="1">[10]Competitors!$B$5:$B$10</definedName>
    <definedName name="_11__123Graph_XF_S" hidden="1">#REF!</definedName>
    <definedName name="_11_0_0_F" hidden="1">[1]DETAIL!#REF!</definedName>
    <definedName name="_110__123Graph_LBL_Aｸﾞﾗﾌ_5" hidden="1">[23]Sheet1!#REF!</definedName>
    <definedName name="_1102" hidden="1">'[24]stat local'!$D$769:$D$3475</definedName>
    <definedName name="_111__123Graph_Cｸﾞﾗﾌ_5" hidden="1">[23]Sheet1!#REF!</definedName>
    <definedName name="_111__123Graph_LBL_Aｸﾞﾗﾌ_6" hidden="1">[23]Sheet1!#REF!</definedName>
    <definedName name="_111__123Graph_XF_S" hidden="1">#N/A</definedName>
    <definedName name="_112__123Graph_LBL_Aｸﾞﾗﾌ_7" hidden="1">[23]Sheet1!#REF!</definedName>
    <definedName name="_113__123Graph_Cｸﾞﾗﾌ_6" hidden="1">[23]Sheet1!#REF!</definedName>
    <definedName name="_113__123Graph_LBL_Aｸﾞﾗﾌ_8" hidden="1">[23]Sheet1!#REF!</definedName>
    <definedName name="_114__123Graph_LBL_Aｸﾞﾗﾌ_9" hidden="1">[23]Sheet1!#REF!</definedName>
    <definedName name="_115__123Graph_Cｸﾞﾗﾌ_7" hidden="1">[23]Sheet1!#REF!</definedName>
    <definedName name="_115__123Graph_XC04C_ALL_T1" hidden="1">[21]MOTO!#REF!</definedName>
    <definedName name="_116__123Graph_XC04C_ALL_T2" hidden="1">[21]MOTO!#REF!</definedName>
    <definedName name="_117__123Graph_Cｸﾞﾗﾌ_8" hidden="1">[23]Sheet1!#REF!</definedName>
    <definedName name="_117__123Graph_XC04C_FF_L" hidden="1">[21]MOTO!#REF!</definedName>
    <definedName name="_118__123Graph_XC04C_FF_T" hidden="1">[21]MOTO!#REF!</definedName>
    <definedName name="_119__123Graph_Cｸﾞﾗﾌ_9" hidden="1">[23]Sheet1!#REF!</definedName>
    <definedName name="_119__123Graph_XC04C_FR_L1" hidden="1">[21]MOTO!#REF!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[1]DETAIL!#REF!</definedName>
    <definedName name="_12____123Graph_BC_E" hidden="1">'[11]CRUDE-D'!#REF!</definedName>
    <definedName name="_12___123Graph_XP_10" hidden="1">'[11]S''PORE-D'!#REF!</definedName>
    <definedName name="_12__123Graph_AC04C_FF_T" hidden="1">[21]MOTO!#REF!</definedName>
    <definedName name="_12__123Graph_AC04C_FR_T2" hidden="1">[21]MOTO!#REF!</definedName>
    <definedName name="_12__123Graph_AF_S" hidden="1">#REF!</definedName>
    <definedName name="_12__123Graph_ATEILM_RKTE2" hidden="1">[7]D!$B$27:$B$31</definedName>
    <definedName name="_12__123Graph_BCHART_1" hidden="1">[25]TP!#REF!</definedName>
    <definedName name="_12__123Graph_BF_S" hidden="1">#REF!</definedName>
    <definedName name="_12__123Graph_Dグラフ_20A" hidden="1">[18]発停サイクル表!#REF!</definedName>
    <definedName name="_12__123Graph_FCHART_4" hidden="1">[10]Competitors!$B$12:$B$22</definedName>
    <definedName name="_12__123Graph_Fグラフ_20A" hidden="1">[18]発停サイクル表!#REF!</definedName>
    <definedName name="_12__123Graph_XF_S" hidden="1">#REF!</definedName>
    <definedName name="_12_0_0_F" hidden="1">[1]DETAIL!#REF!</definedName>
    <definedName name="_120__123Graph_Dｸﾞﾗﾌ_1" hidden="1">[23]Sheet1!$D$39:$D$93</definedName>
    <definedName name="_120__123Graph_XC04C_FR_L2" hidden="1">[21]MOTO!#REF!</definedName>
    <definedName name="_121__123Graph_XC04C_FR_T1" hidden="1">[21]MOTO!#REF!</definedName>
    <definedName name="_122__123Graph_Dｸﾞﾗﾌ_10" hidden="1">[23]Sheet1!#REF!</definedName>
    <definedName name="_122__123Graph_XC04C_FR_T2" hidden="1">[21]MOTO!#REF!</definedName>
    <definedName name="_123Graph_C" hidden="1">[26]SUMMARY!#REF!</definedName>
    <definedName name="_124__123Graph_Dｸﾞﾗﾌ_15" hidden="1">#REF!</definedName>
    <definedName name="_124__123Graph_XF_S" hidden="1">#REF!</definedName>
    <definedName name="_125__123Graph_Xｸﾞﾗﾌ_1" hidden="1">[23]Sheet1!$C$39:$C$111</definedName>
    <definedName name="_126__123Graph_Dｸﾞﾗﾌ_16" hidden="1">#REF!</definedName>
    <definedName name="_126__123Graph_Xｸﾞﾗﾌ_10" hidden="1">[23]Sheet1!$C$39:$C$111</definedName>
    <definedName name="_127__123Graph_Xｸﾞﾗﾌ_11" hidden="1">[23]Sheet1!$C$39:$C$111</definedName>
    <definedName name="_128__123Graph_Dｸﾞﾗﾌ_17" hidden="1">#REF!</definedName>
    <definedName name="_128__123Graph_Xｸﾞﾗﾌ_12" hidden="1">[23]Sheet1!$C$39:$C$111</definedName>
    <definedName name="_129__123Graph_Xｸﾞﾗﾌ_13" hidden="1">[23]Sheet1!$C$39:$C$111</definedName>
    <definedName name="_12F" hidden="1">[1]DETAIL!#REF!</definedName>
    <definedName name="_13__123Graph_BF_S" hidden="1">#REF!</definedName>
    <definedName name="_13__123Graph_XCHART_4" hidden="1">[10]Competitors!$A$12:$A$22</definedName>
    <definedName name="_13__123Graph_XF_S" hidden="1">#REF!</definedName>
    <definedName name="_13_0_0_F" hidden="1">[1]DETAIL!#REF!</definedName>
    <definedName name="_130__123Graph_Dｸﾞﾗﾌ_18" hidden="1">#REF!</definedName>
    <definedName name="_130__123Graph_Xｸﾞﾗﾌ_14" hidden="1">[23]Sheet1!$C$39:$C$111</definedName>
    <definedName name="_131__123Graph_Xｸﾞﾗﾌ_15" hidden="1">[23]Sheet1!$C$39:$C$111</definedName>
    <definedName name="_132__123Graph_Dｸﾞﾗﾌ_2" hidden="1">[23]Sheet1!#REF!</definedName>
    <definedName name="_132__123Graph_Xｸﾞﾗﾌ_16" hidden="1">[23]Sheet1!$C$39:$C$111</definedName>
    <definedName name="_133__123Graph_Xｸﾞﾗﾌ_17" hidden="1">#REF!</definedName>
    <definedName name="_134__123Graph_Dｸﾞﾗﾌ_3" hidden="1">[23]Sheet1!#REF!</definedName>
    <definedName name="_134__123Graph_Xｸﾞﾗﾌ_18" hidden="1">#REF!</definedName>
    <definedName name="_134_0_0_F" hidden="1">[1]DETAIL!#REF!</definedName>
    <definedName name="_135__123Graph_Xｸﾞﾗﾌ_2" hidden="1">[23]Sheet1!$C$39:$C$111</definedName>
    <definedName name="_135_0_0_F" hidden="1">[1]DETAIL!#REF!</definedName>
    <definedName name="_136__123Graph_Dｸﾞﾗﾌ_4" hidden="1">[23]Sheet1!#REF!</definedName>
    <definedName name="_136__123Graph_Xｸﾞﾗﾌ_3" hidden="1">[23]Sheet1!$C$39:$C$111</definedName>
    <definedName name="_137__123Graph_Xｸﾞﾗﾌ_4" hidden="1">[23]Sheet1!$C$39:$C$111</definedName>
    <definedName name="_138__123Graph_Dｸﾞﾗﾌ_5" hidden="1">[23]Sheet1!#REF!</definedName>
    <definedName name="_138__123Graph_Xｸﾞﾗﾌ_5" hidden="1">[23]Sheet1!$C$39:$C$111</definedName>
    <definedName name="_139__123Graph_Xｸﾞﾗﾌ_6" hidden="1">[23]Sheet1!$C$39:$C$111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[21]MOTO!#REF!</definedName>
    <definedName name="_14__123Graph_AF_S" hidden="1">#REF!</definedName>
    <definedName name="_14__123Graph_CCHART_1" hidden="1">[22]WIP!#REF!</definedName>
    <definedName name="_14__123Graph_XF_S" hidden="1">#REF!</definedName>
    <definedName name="_14_0_0_F" hidden="1">[1]DETAIL!#REF!</definedName>
    <definedName name="_140__123Graph_Dｸﾞﾗﾌ_6" hidden="1">[23]Sheet1!#REF!</definedName>
    <definedName name="_140__123Graph_Xｸﾞﾗﾌ_7" hidden="1">[23]Sheet1!$C$39:$C$111</definedName>
    <definedName name="_141__123Graph_Xｸﾞﾗﾌ_8" hidden="1">[23]Sheet1!$C$39:$C$111</definedName>
    <definedName name="_142__123Graph_Dｸﾞﾗﾌ_7" hidden="1">[23]Sheet1!#REF!</definedName>
    <definedName name="_142__123Graph_Xｸﾞﾗﾌ_9" hidden="1">[23]Sheet1!$C$39:$C$111</definedName>
    <definedName name="_144__123Graph_Dｸﾞﾗﾌ_8" hidden="1">[23]Sheet1!#REF!</definedName>
    <definedName name="_146__123Graph_Dｸﾞﾗﾌ_9" hidden="1">[23]Sheet1!#REF!</definedName>
    <definedName name="_148__123Graph_Eｸﾞﾗﾌ_1" hidden="1">#REF!</definedName>
    <definedName name="_14F" hidden="1">[1]DETAIL!#REF!</definedName>
    <definedName name="_15____123Graph_BP_10" hidden="1">'[11]S''PORE-D'!#REF!</definedName>
    <definedName name="_15__123Graph_AF_S" hidden="1">#REF!</definedName>
    <definedName name="_15__123Graph_Aｸﾞﾗﾌ_1" hidden="1">[23]Sheet1!#REF!</definedName>
    <definedName name="_15__123Graph_CCHART_1" hidden="1">[25]TP!#REF!</definedName>
    <definedName name="_15__123Graph_Eグラフ_20A" hidden="1">[18]発停サイクル表!#REF!</definedName>
    <definedName name="_15_0_0_F" hidden="1">[1]DETAIL!#REF!</definedName>
    <definedName name="_150__123Graph_Eｸﾞﾗﾌ_10" hidden="1">[23]Sheet1!#REF!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[23]Sheet1!#REF!</definedName>
    <definedName name="_15F" hidden="1">[1]DETAIL!#REF!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[21]MOTO!#REF!</definedName>
    <definedName name="_16__123Graph_Aｸﾞﾗﾌ_10" hidden="1">[23]Sheet1!#REF!</definedName>
    <definedName name="_16__123Graph_BF_S" hidden="1">#REF!</definedName>
    <definedName name="_16__123Graph_DCHART_1" hidden="1">[22]WIP!#REF!</definedName>
    <definedName name="_16_0_0_F" hidden="1">[1]DETAIL!#REF!</definedName>
    <definedName name="_160__123Graph_Eｸﾞﾗﾌ_4" hidden="1">[23]Sheet1!#REF!</definedName>
    <definedName name="_162__123Graph_Eｸﾞﾗﾌ_9" hidden="1">[23]Sheet1!#REF!</definedName>
    <definedName name="_164__123Graph_Fｸﾞﾗﾌ_1" hidden="1">#REF!</definedName>
    <definedName name="_166__123Graph_Fｸﾞﾗﾌ_2" hidden="1">#REF!</definedName>
    <definedName name="_168__123Graph_LBL_AC04C_FF_L" hidden="1">[21]MOTO!#REF!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[1]DETAIL!#REF!</definedName>
    <definedName name="_17__123Graph_Aｸﾞﾗﾌ_11" hidden="1">[23]Sheet1!#REF!</definedName>
    <definedName name="_17__123Graph_XF_S" hidden="1">#REF!</definedName>
    <definedName name="_17_0_0_F" hidden="1">[1]DETAIL!#REF!</definedName>
    <definedName name="_170__123Graph_LBL_AC04C_FF_T" hidden="1">[21]MOTO!#REF!</definedName>
    <definedName name="_172__123Graph_LBL_AC04C_FR_L1" hidden="1">[21]MOTO!#REF!</definedName>
    <definedName name="_174__123Graph_LBL_AC04C_FR_L2" hidden="1">[21]MOTO!#REF!</definedName>
    <definedName name="_176__123Graph_LBL_AC04C_FR_T1" hidden="1">[21]MOTO!#REF!</definedName>
    <definedName name="_178__123Graph_LBL_AC04C_FR_T2" hidden="1">[21]MOTO!#REF!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'[11]CRUDE-D'!#REF!</definedName>
    <definedName name="_18__123Graph_AC04C_FR_T1" hidden="1">[21]MOTO!#REF!</definedName>
    <definedName name="_18__123Graph_Aｸﾞﾗﾌ_12" hidden="1">[23]Sheet1!#REF!</definedName>
    <definedName name="_18__123Graph_Fグラフ_20A" hidden="1">[18]発停サイクル表!#REF!</definedName>
    <definedName name="_18__123Graph_XCHART_1" hidden="1">[25]TP!#REF!</definedName>
    <definedName name="_18_0_0_F" hidden="1">[1]DETAIL!#REF!</definedName>
    <definedName name="_180__123Graph_LBL_Aｸﾞﾗﾌ_1" hidden="1">[23]Sheet1!#REF!</definedName>
    <definedName name="_182__123Graph_LBL_Aｸﾞﾗﾌ_10" hidden="1">[23]Sheet1!#REF!</definedName>
    <definedName name="_184__123Graph_LBL_Aｸﾞﾗﾌ_11" hidden="1">[23]Sheet1!#REF!</definedName>
    <definedName name="_186__123Graph_LBL_Aｸﾞﾗﾌ_12" hidden="1">[23]Sheet1!#REF!</definedName>
    <definedName name="_188__123Graph_LBL_Aｸﾞﾗﾌ_13" hidden="1">[23]Sheet1!#REF!</definedName>
    <definedName name="_18F" hidden="1">[1]DETAIL!#REF!</definedName>
    <definedName name="_19__123Graph_Aｸﾞﾗﾌ_13" hidden="1">[23]Sheet1!#REF!</definedName>
    <definedName name="_19_0_0_F" hidden="1">[1]DETAIL!#REF!</definedName>
    <definedName name="_190__123Graph_LBL_Aｸﾞﾗﾌ_14" hidden="1">[23]Sheet1!#REF!</definedName>
    <definedName name="_192__123Graph_LBL_Aｸﾞﾗﾌ_15" hidden="1">[23]Sheet1!#REF!</definedName>
    <definedName name="_194__123Graph_LBL_Aｸﾞﾗﾌ_16" hidden="1">[23]Sheet1!#REF!</definedName>
    <definedName name="_196__123Graph_LBL_Aｸﾞﾗﾌ_17" hidden="1">#REF!</definedName>
    <definedName name="_198__123Graph_LBL_Aｸﾞﾗﾌ_18" hidden="1">#REF!</definedName>
    <definedName name="_1F" hidden="1">[1]DETAIL!#REF!</definedName>
    <definedName name="_2___123Graph_AOM_EX" hidden="1">'[11]CRUDE-D'!#REF!</definedName>
    <definedName name="_2___123Graph_Bグラフ_20A" hidden="1">[18]発停サイクル表!#REF!</definedName>
    <definedName name="_2__123Graph_AC04C_ALL_L1" hidden="1">[21]MOTO!#REF!</definedName>
    <definedName name="_2__123Graph_ACHART_1" hidden="1">[22]WIP!#REF!</definedName>
    <definedName name="_2__123Graph_ACHART_4" hidden="1">[10]Competitors!$E$12:$E$22</definedName>
    <definedName name="_2__123Graph_AF_S" hidden="1">#REF!</definedName>
    <definedName name="_2__123Graph_BCHART_1" hidden="1">#REF!</definedName>
    <definedName name="_2__123Graph_BF_S" hidden="1">#REF!</definedName>
    <definedName name="_2_0_0__123Grap" hidden="1">'[2]1999cf'!#REF!</definedName>
    <definedName name="_2_0_0_F" hidden="1">[1]DETAIL!#REF!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[21]MOTO!#REF!</definedName>
    <definedName name="_20__123Graph_Aｸﾞﾗﾌ_14" hidden="1">[23]Sheet1!#REF!</definedName>
    <definedName name="_20__123Graph_XF_S" hidden="1">#REF!</definedName>
    <definedName name="_200__123Graph_LBL_Aｸﾞﾗﾌ_2" hidden="1">[23]Sheet1!#REF!</definedName>
    <definedName name="_202__123Graph_LBL_Aｸﾞﾗﾌ_3" hidden="1">[23]Sheet1!#REF!</definedName>
    <definedName name="_204__123Graph_LBL_Aｸﾞﾗﾌ_4" hidden="1">[23]Sheet1!#REF!</definedName>
    <definedName name="_206__123Graph_LBL_Aｸﾞﾗﾌ_5" hidden="1">[23]Sheet1!#REF!</definedName>
    <definedName name="_208__123Graph_LBL_Aｸﾞﾗﾌ_6" hidden="1">[23]Sheet1!#REF!</definedName>
    <definedName name="_21____123Graph_COM_EX" hidden="1">'[11]CRUDE-D'!#REF!</definedName>
    <definedName name="_21___0_0_F" hidden="1">[1]DETAIL!#REF!</definedName>
    <definedName name="_21__123Graph_AF_S" hidden="1">#REF!</definedName>
    <definedName name="_21__123Graph_Aｸﾞﾗﾌ_15" hidden="1">[23]Sheet1!#REF!</definedName>
    <definedName name="_21_0_0_F" hidden="1">[1]DETAIL!#REF!</definedName>
    <definedName name="_210__123Graph_LBL_Aｸﾞﾗﾌ_7" hidden="1">[23]Sheet1!#REF!</definedName>
    <definedName name="_212__123Graph_LBL_Aｸﾞﾗﾌ_8" hidden="1">[23]Sheet1!#REF!</definedName>
    <definedName name="_214__123Graph_LBL_Aｸﾞﾗﾌ_9" hidden="1">[23]Sheet1!#REF!</definedName>
    <definedName name="_216__123Graph_XC04C_ALL_T1" hidden="1">[21]MOTO!#REF!</definedName>
    <definedName name="_218__123Graph_XC04C_ALL_T2" hidden="1">[21]MOTO!#REF!</definedName>
    <definedName name="_22___0_0_F" hidden="1">[1]DETAIL!#REF!</definedName>
    <definedName name="_22__123Graph_Aｸﾞﾗﾌ_16" hidden="1">[23]Sheet1!#REF!</definedName>
    <definedName name="_22_0_0_F" hidden="1">[1]DETAIL!#REF!</definedName>
    <definedName name="_220__123Graph_XC04C_FF_L" hidden="1">[21]MOTO!#REF!</definedName>
    <definedName name="_222__123Graph_XC04C_FF_T" hidden="1">[21]MOTO!#REF!</definedName>
    <definedName name="_224__123Graph_XC04C_FR_L1" hidden="1">[21]MOTO!#REF!</definedName>
    <definedName name="_226__123Graph_XC04C_FR_L2" hidden="1">[21]MOTO!#REF!</definedName>
    <definedName name="_228__123Graph_XC04C_FR_T1" hidden="1">[21]MOTO!#REF!</definedName>
    <definedName name="_23__123Graph_Aｸﾞﾗﾌ_1" hidden="1">[23]Sheet1!#REF!</definedName>
    <definedName name="_23__123Graph_Aｸﾞﾗﾌ_17" hidden="1">#REF!</definedName>
    <definedName name="_230__123Graph_XC04C_FR_T2" hidden="1">[21]MOTO!#REF!</definedName>
    <definedName name="_231__123Graph_XF_S" hidden="1">#REF!</definedName>
    <definedName name="_232__123Graph_Xｸﾞﾗﾌ_1" hidden="1">[23]Sheet1!$C$39:$C$111</definedName>
    <definedName name="_233__123Graph_Xｸﾞﾗﾌ_10" hidden="1">[23]Sheet1!$C$39:$C$111</definedName>
    <definedName name="_234__123Graph_Xｸﾞﾗﾌ_11" hidden="1">[23]Sheet1!$C$39:$C$111</definedName>
    <definedName name="_235__123Graph_Xｸﾞﾗﾌ_12" hidden="1">[23]Sheet1!$C$39:$C$111</definedName>
    <definedName name="_236__123Graph_Xｸﾞﾗﾌ_13" hidden="1">[23]Sheet1!$C$39:$C$111</definedName>
    <definedName name="_237__123Graph_Xｸﾞﾗﾌ_14" hidden="1">[23]Sheet1!$C$39:$C$111</definedName>
    <definedName name="_238__123Graph_Xｸﾞﾗﾌ_15" hidden="1">[23]Sheet1!$C$39:$C$111</definedName>
    <definedName name="_239__123Graph_Xｸﾞﾗﾌ_16" hidden="1">[23]Sheet1!$C$39:$C$111</definedName>
    <definedName name="_24____123Graph_CP_10" hidden="1">'[11]S''PORE-D'!#REF!</definedName>
    <definedName name="_24__0_0_F" hidden="1">[1]DETAIL!#REF!</definedName>
    <definedName name="_24__123Graph_Aｸﾞﾗﾌ_18" hidden="1">#REF!</definedName>
    <definedName name="_240__123Graph_Xｸﾞﾗﾌ_17" hidden="1">#REF!</definedName>
    <definedName name="_241__123Graph_Xｸﾞﾗﾌ_18" hidden="1">#REF!</definedName>
    <definedName name="_242__123Graph_Xｸﾞﾗﾌ_2" hidden="1">[23]Sheet1!$C$39:$C$111</definedName>
    <definedName name="_243__123Graph_Xｸﾞﾗﾌ_3" hidden="1">[23]Sheet1!$C$39:$C$111</definedName>
    <definedName name="_244__123Graph_Xｸﾞﾗﾌ_4" hidden="1">[23]Sheet1!$C$39:$C$111</definedName>
    <definedName name="_245__123Graph_Xｸﾞﾗﾌ_5" hidden="1">[23]Sheet1!$C$39:$C$111</definedName>
    <definedName name="_246__123Graph_Xｸﾞﾗﾌ_6" hidden="1">[23]Sheet1!$C$39:$C$111</definedName>
    <definedName name="_247__123Graph_Xｸﾞﾗﾌ_7" hidden="1">[23]Sheet1!$C$39:$C$111</definedName>
    <definedName name="_248__123Graph_Xｸﾞﾗﾌ_8" hidden="1">[23]Sheet1!$C$39:$C$111</definedName>
    <definedName name="_249__123Graph_Xｸﾞﾗﾌ_9" hidden="1">[23]Sheet1!$C$39:$C$111</definedName>
    <definedName name="_24F" hidden="1">[1]DETAIL!#REF!</definedName>
    <definedName name="_25__0_0_F" hidden="1">[1]DETAIL!#REF!</definedName>
    <definedName name="_25__123Graph_AF_S" hidden="1">#REF!</definedName>
    <definedName name="_25__123Graph_Aｸﾞﾗﾌ_10" hidden="1">[23]Sheet1!#REF!</definedName>
    <definedName name="_25__123Graph_Aｸﾞﾗﾌ_2" hidden="1">[23]Sheet1!$E$39:$E$93</definedName>
    <definedName name="_26__123Graph_Aｸﾞﾗﾌ_3" hidden="1">[23]Sheet1!#REF!</definedName>
    <definedName name="_26__123Graph_BF_S" hidden="1">#REF!</definedName>
    <definedName name="_27____123Graph_DP_10" hidden="1">'[11]S''PORE-D'!#REF!</definedName>
    <definedName name="_27__123Graph_AF_S" hidden="1">#REF!</definedName>
    <definedName name="_27__123Graph_Aｸﾞﾗﾌ_11" hidden="1">[23]Sheet1!#REF!</definedName>
    <definedName name="_27__123Graph_Aｸﾞﾗﾌ_4" hidden="1">[23]Sheet1!#REF!</definedName>
    <definedName name="_27__123Graph_XF_S" hidden="1">#REF!</definedName>
    <definedName name="_27_0_0_F" hidden="1">[1]DETAIL!#REF!</definedName>
    <definedName name="_28__123Graph_Aｸﾞﾗﾌ_5" hidden="1">[23]Sheet1!#REF!</definedName>
    <definedName name="_28_0_0_F" hidden="1">[1]DETAIL!#REF!</definedName>
    <definedName name="_29__123Graph_Aｸﾞﾗﾌ_12" hidden="1">[23]Sheet1!#REF!</definedName>
    <definedName name="_29__123Graph_Aｸﾞﾗﾌ_6" hidden="1">[23]Sheet1!#REF!</definedName>
    <definedName name="_29__123Graph_BF_S" hidden="1">#REF!</definedName>
    <definedName name="_2F" hidden="1">[1]DETAIL!#REF!</definedName>
    <definedName name="_3______F" hidden="1">[1]DETAIL!#REF!</definedName>
    <definedName name="_3____123Graph_AC_E" hidden="1">'[11]CRUDE-D'!#REF!</definedName>
    <definedName name="_3___123Graph_AP_10" hidden="1">'[11]S''PORE-D'!#REF!</definedName>
    <definedName name="_3___123Graph_Cグラフ_20A" hidden="1">[18]発停サイクル表!#REF!</definedName>
    <definedName name="_3__123Graph_AC04C_ALL_L1" hidden="1">[21]MOTO!#REF!</definedName>
    <definedName name="_3__123Graph_ACHART_1" hidden="1">[25]TP!#REF!</definedName>
    <definedName name="_3__123Graph_AF_S" hidden="1">#REF!</definedName>
    <definedName name="_3__123Graph_Aグラフ_20A" hidden="1">[18]発停サイクル表!#REF!</definedName>
    <definedName name="_3__123Graph_BCHART_3" hidden="1">[10]Competitors!$G$5:$G$10</definedName>
    <definedName name="_3__123Graph_BF_S" hidden="1">#REF!</definedName>
    <definedName name="_3__123Graph_XF_S" hidden="1">#REF!</definedName>
    <definedName name="_3_0_0_F" hidden="1">[1]DETAIL!#REF!</definedName>
    <definedName name="_30____123Graph_DPICLPG_1" hidden="1">[11]POSTLPG!#REF!</definedName>
    <definedName name="_30__123Graph_Aｸﾞﾗﾌ_7" hidden="1">[23]Sheet1!#REF!</definedName>
    <definedName name="_30_0_0_F" hidden="1">[1]DETAIL!#REF!</definedName>
    <definedName name="_30F" hidden="1">[1]DETAIL!#REF!</definedName>
    <definedName name="_31__123Graph_Aｸﾞﾗﾌ_13" hidden="1">[23]Sheet1!#REF!</definedName>
    <definedName name="_31__123Graph_Aｸﾞﾗﾌ_8" hidden="1">[23]Sheet1!#REF!</definedName>
    <definedName name="_31__123Graph_XF_S" hidden="1">#REF!</definedName>
    <definedName name="_31_0_0_F" hidden="1">[1]DETAIL!#REF!</definedName>
    <definedName name="_31F" hidden="1">[1]DETAIL!#REF!</definedName>
    <definedName name="_32__123Graph_Aｸﾞﾗﾌ_9" hidden="1">[23]Sheet1!#REF!</definedName>
    <definedName name="_33____123Graph_DPICLPG_2" hidden="1">[11]POSTLPG!#REF!</definedName>
    <definedName name="_33__123Graph_Aｸﾞﾗﾌ_14" hidden="1">[23]Sheet1!#REF!</definedName>
    <definedName name="_34__123Graph_BF_S" hidden="1">#REF!</definedName>
    <definedName name="_34_0_0_F" hidden="1">[1]DETAIL!#REF!</definedName>
    <definedName name="_35__123Graph_Aｸﾞﾗﾌ_15" hidden="1">[23]Sheet1!#REF!</definedName>
    <definedName name="_35__123Graph_Bｸﾞﾗﾌ_1" hidden="1">[23]Sheet1!#REF!</definedName>
    <definedName name="_36____123Graph_XP_10" hidden="1">'[11]S''PORE-D'!#REF!</definedName>
    <definedName name="_36__123Graph_Bｸﾞﾗﾌ_10" hidden="1">[23]Sheet1!#REF!</definedName>
    <definedName name="_37__123Graph_Aｸﾞﾗﾌ_16" hidden="1">[23]Sheet1!#REF!</definedName>
    <definedName name="_37__123Graph_Bｸﾞﾗﾌ_11" hidden="1">[23]Sheet1!#REF!</definedName>
    <definedName name="_38__123Graph_Bｸﾞﾗﾌ_12" hidden="1">[23]Sheet1!#REF!</definedName>
    <definedName name="_39___123Graph_AC_E" hidden="1">'[11]CRUDE-D'!#REF!</definedName>
    <definedName name="_39__123Graph_Aｸﾞﾗﾌ_17" hidden="1">#REF!</definedName>
    <definedName name="_39__123Graph_Bｸﾞﾗﾌ_13" hidden="1">[23]Sheet1!#REF!</definedName>
    <definedName name="_3F" hidden="1">[1]DETAIL!#REF!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[1]DETAIL!#REF!</definedName>
    <definedName name="_4___123Graph_BC_E" hidden="1">'[11]CRUDE-D'!#REF!</definedName>
    <definedName name="_4___123Graph_Dグラフ_20A" hidden="1">[18]発停サイクル表!#REF!</definedName>
    <definedName name="_4__123Graph_AC04C_ALL_L2" hidden="1">[21]MOTO!#REF!</definedName>
    <definedName name="_4__123Graph_ACHART_7" hidden="1">[22]co!#REF!</definedName>
    <definedName name="_4__123Graph_AF_S" hidden="1">#REF!</definedName>
    <definedName name="_4__123Graph_BCHART_1" hidden="1">[25]TP!#REF!</definedName>
    <definedName name="_4__123Graph_BCHART_4" hidden="1">[10]Competitors!$G$12:$G$22</definedName>
    <definedName name="_4__123Graph_BF_S" hidden="1">#REF!</definedName>
    <definedName name="_4__123Graph_XF_S" hidden="1">#REF!</definedName>
    <definedName name="_4_0_0_F" hidden="1">[1]DETAIL!#REF!</definedName>
    <definedName name="_40__123Graph_Bｸﾞﾗﾌ_14" hidden="1">[23]Sheet1!#REF!</definedName>
    <definedName name="_41__123Graph_Aｸﾞﾗﾌ_18" hidden="1">#REF!</definedName>
    <definedName name="_41__123Graph_Bｸﾞﾗﾌ_15" hidden="1">[23]Sheet1!#REF!</definedName>
    <definedName name="_42___123Graph_AOM_EX" hidden="1">'[11]CRUDE-D'!#REF!</definedName>
    <definedName name="_42__123Graph_Aｸﾞﾗﾌ_2" hidden="1">[23]Sheet1!$E$39:$E$93</definedName>
    <definedName name="_42__123Graph_Bｸﾞﾗﾌ_16" hidden="1">[23]Sheet1!#REF!</definedName>
    <definedName name="_42_0_0_F" hidden="1">[1]DETAIL!#REF!</definedName>
    <definedName name="_43__123Graph_Bｸﾞﾗﾌ_17" hidden="1">#REF!</definedName>
    <definedName name="_44__123Graph_Aｸﾞﾗﾌ_3" hidden="1">[23]Sheet1!#REF!</definedName>
    <definedName name="_44__123Graph_Bｸﾞﾗﾌ_18" hidden="1">#REF!</definedName>
    <definedName name="_45___123Graph_AP_10" hidden="1">'[11]S''PORE-D'!#REF!</definedName>
    <definedName name="_45__123Graph_Bｸﾞﾗﾌ_2" hidden="1">[23]Sheet1!$F$39:$F$93</definedName>
    <definedName name="_46__123Graph_Aｸﾞﾗﾌ_4" hidden="1">[23]Sheet1!#REF!</definedName>
    <definedName name="_46__123Graph_Bｸﾞﾗﾌ_3" hidden="1">[23]Sheet1!#REF!</definedName>
    <definedName name="_47__123Graph_Bｸﾞﾗﾌ_4" hidden="1">[23]Sheet1!#REF!</definedName>
    <definedName name="_48___123Graph_BC_E" hidden="1">'[11]CRUDE-D'!#REF!</definedName>
    <definedName name="_48__123Graph_Aｸﾞﾗﾌ_5" hidden="1">[23]Sheet1!#REF!</definedName>
    <definedName name="_48__123Graph_Bｸﾞﾗﾌ_5" hidden="1">[23]Sheet1!#REF!</definedName>
    <definedName name="_49__123Graph_Bｸﾞﾗﾌ_6" hidden="1">[23]Sheet1!#REF!</definedName>
    <definedName name="_4F" hidden="1">[1]DETAIL!#REF!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__123Graph_BP_10" hidden="1">'[11]S''PORE-D'!#REF!</definedName>
    <definedName name="_5___123Graph_Eグラフ_20A" hidden="1">[18]発停サイクル表!#REF!</definedName>
    <definedName name="_5__123Graph_AC04C_ALL_T1" hidden="1">[21]MOTO!#REF!</definedName>
    <definedName name="_5__123Graph_AF_S" hidden="1">#REF!</definedName>
    <definedName name="_5__123Graph_CCHART_1" hidden="1">[25]TP!#REF!</definedName>
    <definedName name="_5__123Graph_CCHART_3" hidden="1">[10]Competitors!$I$5:$I$10</definedName>
    <definedName name="_5__123Graph_XF_S" hidden="1">#REF!</definedName>
    <definedName name="_5_0_0_F" hidden="1">[1]DETAIL!#REF!</definedName>
    <definedName name="_50__123Graph_Aｸﾞﾗﾌ_6" hidden="1">[23]Sheet1!#REF!</definedName>
    <definedName name="_50__123Graph_Bｸﾞﾗﾌ_7" hidden="1">[23]Sheet1!#REF!</definedName>
    <definedName name="_51___123Graph_BP_10" hidden="1">'[11]S''PORE-D'!#REF!</definedName>
    <definedName name="_51__123Graph_Bｸﾞﾗﾌ_8" hidden="1">[23]Sheet1!#REF!</definedName>
    <definedName name="_52___123Graph_AC04C_ALL_L1" hidden="1">#N/A</definedName>
    <definedName name="_52__123Graph_Aｸﾞﾗﾌ_7" hidden="1">[23]Sheet1!#REF!</definedName>
    <definedName name="_52__123Graph_Bｸﾞﾗﾌ_9" hidden="1">[23]Sheet1!#REF!</definedName>
    <definedName name="_53___123Graph_AC04C_ALL_L2" hidden="1">#N/A</definedName>
    <definedName name="_53__123Graph_Cｸﾞﾗﾌ_1" hidden="1">[23]Sheet1!#REF!</definedName>
    <definedName name="_54___123Graph_AC04C_ALL_T1" hidden="1">#N/A</definedName>
    <definedName name="_54___123Graph_CC_E" hidden="1">'[11]CRUDE-D'!#REF!</definedName>
    <definedName name="_54__123Graph_Aｸﾞﾗﾌ_8" hidden="1">[23]Sheet1!#REF!</definedName>
    <definedName name="_54__123Graph_Cｸﾞﾗﾌ_10" hidden="1">[23]Sheet1!#REF!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[23]Sheet1!#REF!</definedName>
    <definedName name="_56__123Graph_Cｸﾞﾗﾌ_16" hidden="1">#REF!</definedName>
    <definedName name="_57___123Graph_AC04C_FF_T" hidden="1">#N/A</definedName>
    <definedName name="_57___123Graph_COM_EX" hidden="1">'[11]CRUDE-D'!#REF!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[23]Sheet1!#REF!</definedName>
    <definedName name="_59__123Graph_Cｸﾞﾗﾌ_2" hidden="1">[23]Sheet1!$G$39:$G$93</definedName>
    <definedName name="_5F" hidden="1">[1]DETAIL!#REF!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'[11]CRUDE-D'!#REF!</definedName>
    <definedName name="_6___123Graph_CC_E" hidden="1">'[11]CRUDE-D'!#REF!</definedName>
    <definedName name="_6___123Graph_Fグラフ_20A" hidden="1">[18]発停サイクル表!#REF!</definedName>
    <definedName name="_6__123Graph_AC04C_ALL_T1" hidden="1">[21]MOTO!#REF!</definedName>
    <definedName name="_6__123Graph_AC04C_ALL_T2" hidden="1">[21]MOTO!#REF!</definedName>
    <definedName name="_6__123Graph_AF_S" hidden="1">#REF!</definedName>
    <definedName name="_6__123Graph_BF_S" hidden="1">#REF!</definedName>
    <definedName name="_6__123Graph_Bグラフ_20A" hidden="1">[18]発停サイクル表!#REF!</definedName>
    <definedName name="_6__123Graph_CCHART_4" hidden="1">[10]Competitors!$I$12:$I$22</definedName>
    <definedName name="_6__123Graph_XCHART_1" hidden="1">[25]TP!#REF!</definedName>
    <definedName name="_60___123Graph_AC04C_FR_T1" hidden="1">#N/A</definedName>
    <definedName name="_60___123Graph_CP_10" hidden="1">'[11]S''PORE-D'!#REF!</definedName>
    <definedName name="_60__123Graph_Cｸﾞﾗﾌ_3" hidden="1">[23]Sheet1!#REF!</definedName>
    <definedName name="_60_0_0_F" hidden="1">[1]DETAIL!#REF!</definedName>
    <definedName name="_61___123Graph_AC04C_FR_T2" hidden="1">#N/A</definedName>
    <definedName name="_61__123Graph_AC04C_ALL_L2" hidden="1">#N/A</definedName>
    <definedName name="_61__123Graph_Bｸﾞﾗﾌ_10" hidden="1">[23]Sheet1!#REF!</definedName>
    <definedName name="_61__123Graph_Cｸﾞﾗﾌ_4" hidden="1">[23]Sheet1!#REF!</definedName>
    <definedName name="_62___123Graph_AF_S" hidden="1">#N/A</definedName>
    <definedName name="_62__123Graph_Cｸﾞﾗﾌ_5" hidden="1">[23]Sheet1!#REF!</definedName>
    <definedName name="_63___123Graph_BF_S" hidden="1">#N/A</definedName>
    <definedName name="_63___123Graph_DP_10" hidden="1">'[11]S''PORE-D'!#REF!</definedName>
    <definedName name="_63__123Graph_AC04C_ALL_T1" hidden="1">#N/A</definedName>
    <definedName name="_63__123Graph_Bｸﾞﾗﾌ_11" hidden="1">[23]Sheet1!#REF!</definedName>
    <definedName name="_63__123Graph_Cｸﾞﾗﾌ_6" hidden="1">[23]Sheet1!#REF!</definedName>
    <definedName name="_64___123Graph_LBL_AC04C_FF_L" hidden="1">#N/A</definedName>
    <definedName name="_64__123Graph_Cｸﾞﾗﾌ_7" hidden="1">[23]Sheet1!#REF!</definedName>
    <definedName name="_65___123Graph_LBL_AC04C_FF_T" hidden="1">#N/A</definedName>
    <definedName name="_65__123Graph_AC04C_ALL_T2" hidden="1">#N/A</definedName>
    <definedName name="_65__123Graph_Bｸﾞﾗﾌ_12" hidden="1">[23]Sheet1!#REF!</definedName>
    <definedName name="_65__123Graph_Cｸﾞﾗﾌ_8" hidden="1">[23]Sheet1!#REF!</definedName>
    <definedName name="_66___123Graph_DPICLPG_1" hidden="1">[11]POSTLPG!#REF!</definedName>
    <definedName name="_66___123Graph_LBL_AC04C_FR_L1" hidden="1">#N/A</definedName>
    <definedName name="_66__123Graph_Cｸﾞﾗﾌ_9" hidden="1">[23]Sheet1!#REF!</definedName>
    <definedName name="_67___123Graph_LBL_AC04C_FR_L2" hidden="1">#N/A</definedName>
    <definedName name="_67__123Graph_AC04C_FF_L" hidden="1">#N/A</definedName>
    <definedName name="_67__123Graph_Bｸﾞﾗﾌ_13" hidden="1">[23]Sheet1!#REF!</definedName>
    <definedName name="_67__123Graph_Dｸﾞﾗﾌ_1" hidden="1">[23]Sheet1!$D$39:$D$93</definedName>
    <definedName name="_68___123Graph_LBL_AC04C_FR_T1" hidden="1">#N/A</definedName>
    <definedName name="_68__123Graph_Dｸﾞﾗﾌ_10" hidden="1">[23]Sheet1!#REF!</definedName>
    <definedName name="_69___123Graph_DPICLPG_2" hidden="1">[11]POSTLPG!#REF!</definedName>
    <definedName name="_69___123Graph_LBL_AC04C_FR_T2" hidden="1">#N/A</definedName>
    <definedName name="_69__123Graph_AC04C_FF_T" hidden="1">#N/A</definedName>
    <definedName name="_69__123Graph_Bｸﾞﾗﾌ_14" hidden="1">[23]Sheet1!#REF!</definedName>
    <definedName name="_69__123Graph_Dｸﾞﾗﾌ_15" hidden="1">#REF!</definedName>
    <definedName name="_6F" hidden="1">[1]DETAIL!#REF!</definedName>
    <definedName name="_7___123Graph_COM_EX" hidden="1">'[11]CRUDE-D'!#REF!</definedName>
    <definedName name="_7__123Graph_AC04C_FF_L" hidden="1">[21]MOTO!#REF!</definedName>
    <definedName name="_7__123Graph_AF_S" hidden="1">#REF!</definedName>
    <definedName name="_7__123Graph_Aグラフ_20A" hidden="1">[18]発停サイクル表!#REF!</definedName>
    <definedName name="_7__123Graph_BF_S" hidden="1">#REF!</definedName>
    <definedName name="_7__123Graph_DCHART_3" hidden="1">[10]Competitors!$K$5:$K$10</definedName>
    <definedName name="_7__123Graph_XF_S" hidden="1">#REF!</definedName>
    <definedName name="_7_0_0_F" hidden="1">[1]DETAIL!#REF!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[23]Sheet1!#REF!</definedName>
    <definedName name="_71__123Graph_Dｸﾞﾗﾌ_17" hidden="1">#REF!</definedName>
    <definedName name="_72___123Graph_XC04C_FF_L" hidden="1">#N/A</definedName>
    <definedName name="_72___123Graph_XP_10" hidden="1">'[11]S''PORE-D'!#REF!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[23]Sheet1!#REF!</definedName>
    <definedName name="_73__123Graph_Dｸﾞﾗﾌ_2" hidden="1">[23]Sheet1!#REF!</definedName>
    <definedName name="_74___123Graph_XC04C_FR_L1" hidden="1">#N/A</definedName>
    <definedName name="_74__123Graph_Dｸﾞﾗﾌ_3" hidden="1">[23]Sheet1!#REF!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[23]Sheet1!#REF!</definedName>
    <definedName name="_76___123Graph_XC04C_FR_T1" hidden="1">#N/A</definedName>
    <definedName name="_76__123Graph_Dｸﾞﾗﾌ_5" hidden="1">[23]Sheet1!#REF!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[23]Sheet1!#REF!</definedName>
    <definedName name="_78___123Graph_BF_S" hidden="1">#REF!</definedName>
    <definedName name="_78___123Graph_XF_S" hidden="1">#N/A</definedName>
    <definedName name="_78__123Graph_Bｸﾞﾗﾌ_2" hidden="1">[23]Sheet1!$F$39:$F$93</definedName>
    <definedName name="_78__123Graph_Dｸﾞﾗﾌ_7" hidden="1">[23]Sheet1!#REF!</definedName>
    <definedName name="_79___123Graph_XF_S" hidden="1">#REF!</definedName>
    <definedName name="_79__123Graph_AF_S" hidden="1">#N/A</definedName>
    <definedName name="_79__123Graph_Dｸﾞﾗﾌ_8" hidden="1">[23]Sheet1!#REF!</definedName>
    <definedName name="_7F" hidden="1">[1]DETAIL!#REF!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__123Graph_CP_10" hidden="1">'[11]S''PORE-D'!#REF!</definedName>
    <definedName name="_8__123Graph_AC04C_ALL_T2" hidden="1">[21]MOTO!#REF!</definedName>
    <definedName name="_8__123Graph_AC04C_FF_T" hidden="1">[21]MOTO!#REF!</definedName>
    <definedName name="_8__123Graph_AF_S" hidden="1">#REF!</definedName>
    <definedName name="_8__123Graph_ATEILM_RKTE" hidden="1">[7]D!$B$27:$B$31</definedName>
    <definedName name="_8__123Graph_BCHART_1" hidden="1">[22]WIP!#REF!</definedName>
    <definedName name="_8__123Graph_BF_S" hidden="1">#REF!</definedName>
    <definedName name="_8__123Graph_Bグラフ_20A" hidden="1">[18]発停サイクル表!#REF!</definedName>
    <definedName name="_8__123Graph_DCHART_4" hidden="1">[10]Competitors!$K$12:$K$22</definedName>
    <definedName name="_8__123Graph_XF_S" hidden="1">#REF!</definedName>
    <definedName name="_8_0_0_F" hidden="1">[1]DETAIL!#REF!</definedName>
    <definedName name="_80__123Graph_Bｸﾞﾗﾌ_3" hidden="1">[23]Sheet1!#REF!</definedName>
    <definedName name="_80__123Graph_Dｸﾞﾗﾌ_9" hidden="1">[23]Sheet1!#REF!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[23]Sheet1!#REF!</definedName>
    <definedName name="_82__123Graph_Eｸﾞﾗﾌ_10" hidden="1">[23]Sheet1!#REF!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[23]Sheet1!#REF!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[23]Sheet1!#REF!</definedName>
    <definedName name="_86__123Graph_Eｸﾞﾗﾌ_3" hidden="1">[23]Sheet1!#REF!</definedName>
    <definedName name="_87__123Graph_AC04C_FR_L1" hidden="1">#N/A</definedName>
    <definedName name="_87__123Graph_Eｸﾞﾗﾌ_4" hidden="1">[23]Sheet1!#REF!</definedName>
    <definedName name="_87__123Graph_LBL_AC04C_FR_L1" hidden="1">#N/A</definedName>
    <definedName name="_88__123Graph_AC04C_FR_L2" hidden="1">#N/A</definedName>
    <definedName name="_88__123Graph_Bｸﾞﾗﾌ_7" hidden="1">[23]Sheet1!#REF!</definedName>
    <definedName name="_88__123Graph_Eｸﾞﾗﾌ_9" hidden="1">[23]Sheet1!#REF!</definedName>
    <definedName name="_89__0_0_F" hidden="1">[1]DETAIL!#REF!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hidden="1">'[11]S''PORE-D'!#REF!</definedName>
    <definedName name="_9___123Graph_ATEILM_RKTE2" hidden="1">[7]D!$B$27:$B$31</definedName>
    <definedName name="_9___123Graph_DP_10" hidden="1">'[11]S''PORE-D'!#REF!</definedName>
    <definedName name="_9__123Graph_AC04C_FR_L1" hidden="1">[21]MOTO!#REF!</definedName>
    <definedName name="_9__123Graph_ACHART_1" hidden="1">[25]TP!#REF!</definedName>
    <definedName name="_9__123Graph_AF_S" hidden="1">#REF!</definedName>
    <definedName name="_9__123Graph_ATEILM_RKTE2" hidden="1">[7]D!$B$27:$B$31</definedName>
    <definedName name="_9__123Graph_Cグラフ_20A" hidden="1">[18]発停サイクル表!#REF!</definedName>
    <definedName name="_9__123Graph_ECHART_3" hidden="1">[10]Competitors!$M$5:$M$10</definedName>
    <definedName name="_9__123Graph_XF_S" hidden="1">#REF!</definedName>
    <definedName name="_9_0_0_F" hidden="1">[1]DETAIL!#REF!</definedName>
    <definedName name="_90__123Graph_AC04C_FR_T2" hidden="1">#N/A</definedName>
    <definedName name="_90__123Graph_Bｸﾞﾗﾌ_8" hidden="1">[23]Sheet1!#REF!</definedName>
    <definedName name="_90__123Graph_Fｸﾞﾗﾌ_2" hidden="1">#REF!</definedName>
    <definedName name="_91__123Graph_AF_S" hidden="1">#N/A</definedName>
    <definedName name="_91__123Graph_LBL_AC04C_FF_L" hidden="1">[21]MOTO!#REF!</definedName>
    <definedName name="_91__123Graph_LBL_AC04C_FR_T1" hidden="1">#N/A</definedName>
    <definedName name="_92__123Graph_BF_S" hidden="1">#N/A</definedName>
    <definedName name="_92__123Graph_Bｸﾞﾗﾌ_9" hidden="1">[23]Sheet1!#REF!</definedName>
    <definedName name="_92__123Graph_LBL_AC04C_FF_T" hidden="1">[21]MOTO!#REF!</definedName>
    <definedName name="_93__123Graph_LBL_AC04C_FF_L" hidden="1">#N/A</definedName>
    <definedName name="_93__123Graph_LBL_AC04C_FR_L1" hidden="1">[21]MOTO!#REF!</definedName>
    <definedName name="_93__123Graph_LBL_AC04C_FR_T2" hidden="1">#N/A</definedName>
    <definedName name="_94__123Graph_Cｸﾞﾗﾌ_1" hidden="1">[23]Sheet1!#REF!</definedName>
    <definedName name="_94__123Graph_LBL_AC04C_FF_T" hidden="1">#N/A</definedName>
    <definedName name="_94__123Graph_LBL_AC04C_FR_L2" hidden="1">[21]MOTO!#REF!</definedName>
    <definedName name="_95__123Graph_LBL_AC04C_FR_L1" hidden="1">#N/A</definedName>
    <definedName name="_95__123Graph_LBL_AC04C_FR_T1" hidden="1">[21]MOTO!#REF!</definedName>
    <definedName name="_95__123Graph_XC04C_ALL_T1" hidden="1">#N/A</definedName>
    <definedName name="_96__123Graph_Cｸﾞﾗﾌ_10" hidden="1">[23]Sheet1!#REF!</definedName>
    <definedName name="_96__123Graph_LBL_AC04C_FR_L2" hidden="1">#N/A</definedName>
    <definedName name="_96__123Graph_LBL_AC04C_FR_T2" hidden="1">[21]MOTO!#REF!</definedName>
    <definedName name="_97__123Graph_LBL_AC04C_FR_T1" hidden="1">#N/A</definedName>
    <definedName name="_97__123Graph_LBL_Aｸﾞﾗﾌ_1" hidden="1">[23]Sheet1!#REF!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[23]Sheet1!#REF!</definedName>
    <definedName name="_99__123Graph_LBL_Aｸﾞﾗﾌ_11" hidden="1">[23]Sheet1!#REF!</definedName>
    <definedName name="_99__123Graph_XC04C_ALL_T1" hidden="1">#N/A</definedName>
    <definedName name="_99__123Graph_XC04C_FF_L" hidden="1">#N/A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B2222" hidden="1">{#N/A,#N/A,FALSE,"Eff-SSC2"}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2" hidden="1">#N/A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[27]Variables!$B$1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X13111" hidden="1">[19]JAN!#REF!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'[5]QC APPROVE SHEET'!#REF!</definedName>
    <definedName name="_Jun2012" hidden="1">[8]PLANBS3!#REF!</definedName>
    <definedName name="_K306" hidden="1">{"'Eng (page2)'!$A$1:$D$52"}</definedName>
    <definedName name="_ke77" hidden="1">#REF!</definedName>
    <definedName name="_kedar" hidden="1">#REF!</definedName>
    <definedName name="_Key1" hidden="1">[28]คีย์ข้อมูลรายละเอียดต่างๆ!#REF!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123" hidden="1">#N/A</definedName>
    <definedName name="_Key2" localSheetId="2" hidden="1">#REF!</definedName>
    <definedName name="_Key2" hidden="1">#REF!</definedName>
    <definedName name="_key21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hidden="1">{"'Changes Log'!$A$1:$F$25"}</definedName>
    <definedName name="_kkk1" hidden="1">#REF!</definedName>
    <definedName name="_KO2" hidden="1">#REF!</definedName>
    <definedName name="_KP300" hidden="1">{"level1",#N/A,FALSE,"1_LEV";"LEVEL1",#N/A,FALSE,"1_LEV"}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[27]Variables!$B$4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[27]Variables!$B$3</definedName>
    <definedName name="_Shading" hidden="1">[27]Variables!$B$2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localSheetId="2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Out" localSheetId="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localSheetId="2" hidden="1">{#N/A,#N/A,TRUE,"SUM";#N/A,#N/A,TRUE,"EE";#N/A,#N/A,TRUE,"AC";#N/A,#N/A,TRUE,"SN"}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[4]Zones!#REF!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2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1" hidden="1">#REF!</definedName>
    <definedName name="Aaaa22222" hidden="1">#REF!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" hidden="1">{"balance",#N/A,FALSE,"BALANCE"}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2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B" localSheetId="2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{#N/A,#N/A,TRUE,"Str.";#N/A,#N/A,TRUE,"Steel &amp; Roof";#N/A,#N/A,TRUE,"Arc.";#N/A,#N/A,TRUE,"Preliminary";#N/A,#N/A,TRUE,"Sum_Prelim"}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_line1.0_" hidden="1">{#N/A,#N/A,FALSE,"Eff-SSC2"}</definedName>
    <definedName name="Access_Button1" hidden="1">"営業費明細一覧_90_List"</definedName>
    <definedName name="AccessDatabase" localSheetId="2" hidden="1">"C:\My Documents\MRTA\COST\VO\BS\L_subway.mdb"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localSheetId="2" hidden="1">{"PFE",#N/A,TRUE,"FILMS"}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s" hidden="1">{"'Model'!$A$1:$N$53"}</definedName>
    <definedName name="adatete" localSheetId="2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dada" hidden="1">#REF!</definedName>
    <definedName name="ADDDD" hidden="1">{"'2001'!$A$1:$AH$35"}</definedName>
    <definedName name="adfd" hidden="1">{"POPULAR SANS BUDGET",#N/A,FALSE,"popular";"TOTAL SANS BUDGET",#N/A,FALSE,"TOTAL"}</definedName>
    <definedName name="adfdrg" hidden="1">{"'Eng (page2)'!$A$1:$D$52"}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2" hidden="1">{"PFE",#N/A,TRUE,"FILMS"}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min_" hidden="1">{"'Eng (page2)'!$A$1:$D$52"}</definedName>
    <definedName name="Adminis" hidden="1">{"'Eng (page2)'!$A$1:$D$52"}</definedName>
    <definedName name="aeaae" localSheetId="2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2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2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2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fjdaAFJRFHAJ" hidden="1">#REF!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localSheetId="2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2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" hidden="1">{"'Model'!$A$1:$N$53"}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2</definedName>
    <definedName name="ANU" hidden="1">{"'Eng (page2)'!$A$1:$D$52"}</definedName>
    <definedName name="aod" hidden="1">{"'1561-Factory Equipments '!$A$5:$AH$196"}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localSheetId="2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Q" hidden="1">{#N/A,#N/A,FALSE,"BUDGET"}</definedName>
    <definedName name="aqaa" hidden="1">#REF!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{#N/A,#N/A,FALSE,"COVER";#N/A,#N/A,FALSE,"ARM";#N/A,#N/A,FALSE,"CHP";#N/A,#N/A,FALSE,"DCPM";#N/A,#N/A,FALSE,"EBC";#N/A,#N/A,FALSE,"KEY";#N/A,#N/A,FALSE,"MBA";#N/A,#N/A,FALSE,"TPAE";#N/A,#N/A,FALSE,"TPAC";#N/A,#N/A,FALSE,"TPAP"}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sumtion" hidden="1">#REF!</definedName>
    <definedName name="AT" hidden="1">#REF!</definedName>
    <definedName name="atyr" hidden="1">{"'Eng (page2)'!$A$1:$D$52"}</definedName>
    <definedName name="Au" localSheetId="2" hidden="1">#REF!</definedName>
    <definedName name="Au" hidden="1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raStyleDefaultsReset" hidden="1">#N/A</definedName>
    <definedName name="Aviation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{"'1561-Factory Equipments '!$A$5:$AH$196"}</definedName>
    <definedName name="bbb" hidden="1">{#N/A,#N/A,FALSE,"COVER";#N/A,#N/A,FALSE,"ARM";#N/A,#N/A,FALSE,"CHP";#N/A,#N/A,FALSE,"DCPM";#N/A,#N/A,FALSE,"EBC";#N/A,#N/A,FALSE,"KEY";#N/A,#N/A,FALSE,"MBA";#N/A,#N/A,FALSE,"TPAE";#N/A,#N/A,FALSE,"TPAC";#N/A,#N/A,FALSE,"TPAP"}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bb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ghk" hidden="1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[29]Sheet1!$A$3</definedName>
    <definedName name="BLPH2" hidden="1">[29]Sheet1!$D$3</definedName>
    <definedName name="BLPH3" hidden="1">[29]Sheet2!$A$3</definedName>
    <definedName name="BLPH4" hidden="1">[29]Sheet2!$D$3</definedName>
    <definedName name="BLPH5" hidden="1">[29]Sheet3!$A$3</definedName>
    <definedName name="BLPH6" hidden="1">[29]Sheet3!$F$3</definedName>
    <definedName name="BLPH7" hidden="1">[30]Sheet1!$A$3</definedName>
    <definedName name="BLPH8" hidden="1">[30]Sheet1!$D$3</definedName>
    <definedName name="bnbn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localSheetId="2" hidden="1">{"PFE",#N/A,TRUE,"FILMS"}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book2" hidden="1">{"'Eng (page2)'!$A$1:$D$52"}</definedName>
    <definedName name="boonthak" hidden="1">{"'ตัวอย่าง'!$A$1:$O$21"}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" localSheetId="2" hidden="1">{#N/A,#N/A,TRUE,"SUM";#N/A,#N/A,TRUE,"EE";#N/A,#N/A,TRUE,"AC";#N/A,#N/A,TRUE,"SN"}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AE" hidden="1">{"'Eng (page2)'!$A$1:$D$52"}</definedName>
    <definedName name="CAJ" hidden="1">{"AnnualRentRoll",#N/A,FALSE,"RentRoll"}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hidden="1">{"'Eng (page2)'!$A$1:$D$52"}</definedName>
    <definedName name="cash2" hidden="1">{"'Eng (page2)'!$A$1:$D$52"}</definedName>
    <definedName name="CBWorkbookPriority" hidden="1">-170780926</definedName>
    <definedName name="cccc" localSheetId="2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" hidden="1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{#N/A,#N/A,FALSE,"Variables";#N/A,#N/A,FALSE,"NPV Cashflows NZ$";#N/A,#N/A,FALSE,"Cashflows NZ$"}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{#N/A,#N/A,FALSE,"COVER.XLS";#N/A,#N/A,FALSE,"RACT1.XLS";#N/A,#N/A,FALSE,"RACT2.XLS";#N/A,#N/A,FALSE,"ECCMP";#N/A,#N/A,FALSE,"WELDER.XLS"}</definedName>
    <definedName name="check" hidden="1">{"'Model'!$A$1:$N$53"}</definedName>
    <definedName name="Chemist" hidden="1">{#N/A,#N/A,FALSE,"Eff-SSC2"}</definedName>
    <definedName name="Chile" localSheetId="2" hidden="1">{"PFE",#N/A,TRUE,"FILMS"}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2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QWBGuid" hidden="1">"e129f35e-4a60-4533-b477-9706637b8b20"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p" hidden="1">#REF!</definedName>
    <definedName name="csa" hidden="1">{"'Model'!$A$1:$N$53"}</definedName>
    <definedName name="cscsc" hidden="1">#REF!</definedName>
    <definedName name="csdcd" hidden="1">{"'Model'!$A$1:$N$53"}</definedName>
    <definedName name="CSODJWO" localSheetId="2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in" hidden="1">{#N/A,#N/A,FALSE,"COVER1.XLS ";#N/A,#N/A,FALSE,"RACT1.XLS";#N/A,#N/A,FALSE,"RACT2.XLS";#N/A,#N/A,FALSE,"ECCMP";#N/A,#N/A,FALSE,"WELDER.XLS"}</definedName>
    <definedName name="cvcv" hidden="1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{"'1561-Factory Equipments '!$A$5:$AH$196"}</definedName>
    <definedName name="daa" hidden="1">{"'Model'!$A$1:$N$53"}</definedName>
    <definedName name="dad" localSheetId="2" hidden="1">{"PFE",#N/A,TRUE,"FILMS"}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2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.Dump" hidden="1">OFFSET([31]!Data.Top.Left,1,0)</definedName>
    <definedName name="DATA_01" hidden="1">#REF!</definedName>
    <definedName name="DATA_02" hidden="1">'[32]Breakeven Analysis Data'!#REF!</definedName>
    <definedName name="DATA_03" hidden="1">'[32]Breakeven Analysis Data'!#REF!</definedName>
    <definedName name="DATA_04" hidden="1">'[32]Breakeven Analysis Data'!#REF!</definedName>
    <definedName name="DATA_05" hidden="1">'[32]Breakeven Analysis Data'!#REF!</definedName>
    <definedName name="DATA_06" hidden="1">#REF!</definedName>
    <definedName name="DATA_07" hidden="1">'[32]Breakeven Analysis Data'!#REF!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{"'1561-Factory Equipments '!$A$5:$AH$196"}</definedName>
    <definedName name="ddaaa" hidden="1">#REF!</definedName>
    <definedName name="dddd" hidden="1">{"PFE",#N/A,TRUE,"FILMS"}</definedName>
    <definedName name="dddddd" localSheetId="2" hidden="1">{#N/A,#N/A,TRUE,"SUM";#N/A,#N/A,TRUE,"EE";#N/A,#N/A,TRUE,"AC";#N/A,#N/A,TRUE,"SN"}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{"'Eng (page2)'!$A$1:$D$52"}</definedName>
    <definedName name="DDWE" hidden="1">{"POPULAR SANS BUDGET",#N/A,FALSE,"popular";"TOTAL SANS BUDGET",#N/A,FALSE,"TOTAL"}</definedName>
    <definedName name="dea" hidden="1">[25]TP!#REF!</definedName>
    <definedName name="deatetareyt" localSheetId="2" hidden="1">{"PFE",#N/A,TRUE,"FILMS"}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{"POPULAR SANS BUDGET",#N/A,FALSE,"popular";"TOTAL SANS BUDGET",#N/A,FALSE,"TOTAL"}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partment" hidden="1">{#N/A,#N/A,FALSE,"COVER.XLS";#N/A,#N/A,FALSE,"RACT1.XLS";#N/A,#N/A,FALSE,"RACT2.XLS";#N/A,#N/A,FALSE,"ECCMP";#N/A,#N/A,FALSE,"WELDER.XLS"}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ta53" hidden="1">{"AnnualRentRoll",#N/A,FALSE,"RentRoll"}</definedName>
    <definedName name="DETAILA" hidden="1">#REF!</definedName>
    <definedName name="DEWSLDW" localSheetId="2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AFD" hidden="1">{"POPULAR SANS BUDGET",#N/A,FALSE,"popular";"TOTAL SANS BUDGET",#N/A,FALSE,"TOTAL"}</definedName>
    <definedName name="DFDFD" hidden="1">{"PFE",#N/A,TRUE,"FILMS"}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localSheetId="2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ojf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DSFDF" hidden="1">{"POPULAR SANS BUDGET",#N/A,FALSE,"popular";"TOTAL SANS BUDGET",#N/A,FALSE,"TOTAL"}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localSheetId="2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hidden="1">{"'Eng (page2)'!$A$1:$D$52"}</definedName>
    <definedName name="DFISDHFIOGKLBNXCGBN" hidden="1">#REF!</definedName>
    <definedName name="dfjd" hidden="1">[33]A!#REF!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localSheetId="2" hidden="1">{#N/A,#N/A,TRUE,"SUM";#N/A,#N/A,TRUE,"EE";#N/A,#N/A,TRUE,"AC";#N/A,#N/A,TRUE,"SN"}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df" hidden="1">{"POPULAR SANS BUDGET",#N/A,FALSE,"popular";"TOTAL SANS BUDGET",#N/A,FALSE,"TOTAL"}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1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gsvs" hidden="1">{"'Model'!$A$1:$N$53"}</definedName>
    <definedName name="dgt" hidden="1">[25]TP!#REF!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d" hidden="1">#REF!</definedName>
    <definedName name="dqevc" hidden="1">{"'Eng (page2)'!$A$1:$D$52"}</definedName>
    <definedName name="DRFE4" hidden="1">{"'Eng (page2)'!$A$1:$D$52"}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k" hidden="1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2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sdsddd" hidden="1">{"'Eng (page2)'!$A$1:$D$52"}</definedName>
    <definedName name="DU" hidden="1">{"POPULAR SANS BUDGET",#N/A,FALSE,"popular";"TOTAL SANS BUDGET",#N/A,FALSE,"TOTAL"}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ew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[34]A!#REF!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localSheetId="2" hidden="1">{"PFE",#N/A,TRUE,"FILMS"}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{#N/A,#N/A,FALSE,"Cashflow"}</definedName>
    <definedName name="eeeee" localSheetId="2" hidden="1">{#N/A,#N/A,TRUE,"SUM";#N/A,#N/A,TRUE,"EE";#N/A,#N/A,TRUE,"AC";#N/A,#N/A,TRUE,"SN"}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localSheetId="2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rtyu" hidden="1">{"'Eng (page2)'!$A$1:$D$52"}</definedName>
    <definedName name="ertywush" hidden="1">#REF!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UReXToATS" hidden="1">'[35]#REF'!$A$5</definedName>
    <definedName name="EUReXToBEF" hidden="1">'[35]#REF'!$A$6</definedName>
    <definedName name="EUReXToDEM" hidden="1">'[35]#REF'!$A$7</definedName>
    <definedName name="EUReXToESP" hidden="1">'[35]#REF'!$A$8</definedName>
    <definedName name="EUReXToFIM" hidden="1">'[35]#REF'!$A$9</definedName>
    <definedName name="EUReXToFRF" hidden="1">'[35]#REF'!$A$10</definedName>
    <definedName name="EUReXToIEP" hidden="1">'[35]#REF'!$A$11</definedName>
    <definedName name="EUReXToITL" hidden="1">'[35]#REF'!$A$12</definedName>
    <definedName name="EUReXToLUF" hidden="1">'[35]#REF'!$A$13</definedName>
    <definedName name="EUReXToNLG" hidden="1">'[35]#REF'!$A$14</definedName>
    <definedName name="EUReXToPTE" hidden="1">'[35]#REF'!$A$15</definedName>
    <definedName name="eưrr" hidden="1">{#N/A,#N/A,FALSE,"Chi tiÆt"}</definedName>
    <definedName name="ev.Calculation" hidden="1">-4135</definedName>
    <definedName name="ev.Initialized" hidden="1">FALSE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ists" localSheetId="2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localSheetId="2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fsdfdf" hidden="1">{"cashflow",#N/A,FALSE,"CASHFLOW "}</definedName>
    <definedName name="fdfdfhjdf" hidden="1">#REF!</definedName>
    <definedName name="FDFDSF" localSheetId="2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fs" localSheetId="2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ijfjfjfjjfjejejjsjwwjwjsc" hidden="1">{"'Model'!$A$1:$N$53"}</definedName>
    <definedName name="fdjkljksldfl" hidden="1">{#N/A,#N/A,FALSE,"17MAY";#N/A,#N/A,FALSE,"24MAY"}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hidden="1">{"POPULAR SANS BUDGET",#N/A,FALSE,"popular";"TOTAL SANS BUDGET",#N/A,FALSE,"TOTAL"}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2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d" localSheetId="2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gdp" hidden="1">{"'Eng (page2)'!$A$1:$D$52"}</definedName>
    <definedName name="fgdsfdsf" hidden="1">[36]GROUPING!$F$440:$F$1029</definedName>
    <definedName name="FGE\" hidden="1">{"'Eng (page2)'!$A$1:$D$52"}</definedName>
    <definedName name="fgf" hidden="1">{"'Model'!$A$1:$N$53"}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" hidden="1">{"AnnualRentRoll",#N/A,FALSE,"RentRoll"}</definedName>
    <definedName name="fkdfjkdfjkdfjdkfjdkfjdkfjdk" hidden="1">{"cashflow",#N/A,FALSE,"CASHFLOW "}</definedName>
    <definedName name="fly" hidden="1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ont" localSheetId="2" hidden="1">{"PFE",#N/A,TRUE,"FILMS"}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2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" hidden="1">{"'Model'!$A$1:$N$53"}</definedName>
    <definedName name="FSDFSDF" localSheetId="2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cp" hidden="1">#REF!</definedName>
    <definedName name="gcpkey" hidden="1">[4]Zones!#REF!</definedName>
    <definedName name="gcpkey2" hidden="1">[4]Zones!#REF!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h" hidden="1">#REF!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b" hidden="1">{#N/A,#N/A,FALSE,"BUDGET"}</definedName>
    <definedName name="gggg" hidden="1">{"'Eng (page2)'!$A$1:$D$52"}</definedName>
    <definedName name="GGGGG" localSheetId="2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hidden="1">{"POPULAR SANS BUDGET",#N/A,FALSE,"popular";"TOTAL SANS BUDGET",#N/A,FALSE,"TOTAL"}</definedName>
    <definedName name="ghjghj" hidden="1">[25]TP!#REF!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" localSheetId="2" hidden="1">{"PFE",#N/A,TRUE,"FILMS"}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" localSheetId="2" hidden="1">{#N/A,#N/A,TRUE,"Str.";#N/A,#N/A,TRUE,"Steel &amp; Roof";#N/A,#N/A,TRUE,"Arc.";#N/A,#N/A,TRUE,"Preliminary";#N/A,#N/A,TRUE,"Sum_Prelim"}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[19]JAN!#REF!</definedName>
    <definedName name="h" hidden="1">{"'Sheet1'!$L$16"}</definedName>
    <definedName name="hak" hidden="1">{#N/A,#N/A,FALSE,"Aging Summary";#N/A,#N/A,FALSE,"Ratio Analysis";#N/A,#N/A,FALSE,"Test 120 Day Accts";#N/A,#N/A,FALSE,"Tickmarks"}</definedName>
    <definedName name="Hardware" localSheetId="2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bvjm" hidden="1">{"'Eng (page2)'!$A$1:$D$52"}</definedName>
    <definedName name="hbzhjx" hidden="1">{"'Model'!$A$1:$N$53"}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{"POPULAR SANS BUDGET",#N/A,FALSE,"popular";"TOTAL SANS BUDGET",#N/A,FALSE,"TOTAL"}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" hidden="1">[10]Competitors!$K$12:$K$22</definedName>
    <definedName name="hhhhhb" hidden="1">{"'Model'!$A$1:$N$53"}</definedName>
    <definedName name="HHHHHH" localSheetId="2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{"POPULAR SANS BUDGET",#N/A,FALSE,"popular";"TOTAL SANS BUDGET",#N/A,FALSE,"TOTAL"}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mom" localSheetId="2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hn" hidden="1">{"income",#N/A,FALSE,"INCOME"}</definedName>
    <definedName name="hn.ModelVersion" hidden="1">1</definedName>
    <definedName name="hn.NoUpload" hidden="1">0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hidden="1">{#N/A,#N/A,FALSE,"COVER.XLS";#N/A,#N/A,FALSE,"RACT1.XLS";#N/A,#N/A,FALSE,"RACT2.XLS";#N/A,#N/A,FALSE,"ECCMP";#N/A,#N/A,FALSE,"WELDER.XLS"}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[4]Zones!#REF!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nie1" hidden="1">#REF!</definedName>
    <definedName name="jath" hidden="1">{"'Model'!$A$1:$N$53"}</definedName>
    <definedName name="JD" hidden="1">{"'Eng (page2)'!$A$1:$D$52"}</definedName>
    <definedName name="jdalj" hidden="1">[37]BANK!#REF!</definedName>
    <definedName name="jdfpe" hidden="1">{"'Eng (page2)'!$A$1:$D$52"}</definedName>
    <definedName name="jdkji" localSheetId="2" hidden="1">{"PFE",#N/A,TRUE,"FILMS"}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err" hidden="1">{"'Eng (page2)'!$A$1:$D$52"}</definedName>
    <definedName name="jf" hidden="1">[25]TP!#REF!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{"POPULAR SANS BUDGET",#N/A,FALSE,"popular";"TOTAL SANS BUDGET",#N/A,FALSE,"TOTAL"}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hidden="1">{"POPULAR SANS BUDGET",#N/A,FALSE,"popular";"TOTAL SANS BUDGET",#N/A,FALSE,"TOTAL"}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O" hidden="1">{"'Eng (page2)'!$A$1:$D$52"}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jjjjjjjjjjjjjjjjjjjjjjjjjjjjj" hidden="1">#REF!</definedName>
    <definedName name="JK" hidden="1">{"POPULAR SANS BUDGET",#N/A,FALSE,"popular";"TOTAL SANS BUDGET",#N/A,FALSE,"TOTAL"}</definedName>
    <definedName name="jkdfjkdfjdklfjdkfjdkfjdk" hidden="1">{"cashflow",#N/A,FALSE,"CASHFLOW "}</definedName>
    <definedName name="jkdfjkfjkdfjdkfjkdfjk" hidden="1">{"cashflow",#N/A,FALSE,"CASHFLOW "}</definedName>
    <definedName name="JKDFSJCSDKJ" localSheetId="2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jkl" localSheetId="2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KL" hidden="1">{"POPULAR SANS BUDGET",#N/A,FALSE,"popular";"TOTAL SANS BUDGET",#N/A,FALSE,"TOTAL"}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2" hidden="1">{"'Sheet1'!$A$14:$L$181"}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hidden="1">{"POPULAR SANS BUDGET",#N/A,FALSE,"popular";"TOTAL SANS BUDGET",#N/A,FALSE,"TOTAL"}</definedName>
    <definedName name="kdkd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" hidden="1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localSheetId="2" hidden="1">{"PFE",#N/A,TRUE,"FILMS"}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ECO" hidden="1">[38]ST!#REF!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'[39]진행 DATA (2)'!#REF!</definedName>
    <definedName name="kinji" hidden="1">#N/A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hidden="1">{#N/A,#N/A,FALSE,"Sheet2"}</definedName>
    <definedName name="ｋｋｋ" hidden="1">[18]発停サイクル表!#REF!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[40]Accrue!#REF!</definedName>
    <definedName name="kkkkkkkkkkkkkkk" hidden="1">{"'Changes Log'!$A$1:$F$25"}</definedName>
    <definedName name="kkkkkkkkkkkkkkkkkkkkkkkkkkkkkkk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l" hidden="1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pl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hidden="1">{"'Sheet1'!$L$16"}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G" localSheetId="2" hidden="1">{"PFE",#N/A,TRUE,"FILMS"}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[25]TP!#REF!</definedName>
    <definedName name="llllllllllllllllllllllllllllll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hidden="1">{"'Eng (page2)'!$A$1:$D$52"}</definedName>
    <definedName name="lyhdtu" hidden="1">{"'Eng (page2)'!$A$1:$D$52"}</definedName>
    <definedName name="m" hidden="1">{"PFE",#N/A,TRUE,"FILMS"}</definedName>
    <definedName name="ｍ" hidden="1">#N/A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localSheetId="2" hidden="1">{"PFE",#N/A,TRUE,"FILMS"}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i" hidden="1">{"'1561-Factory Equipments '!$A$5:$AH$196"}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" hidden="1">{"'1561-Factory Equipments '!$A$5:$AH$196"}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[36]GROUPING!$B$440:$B$1029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hidden="1">{"'Model'!$A$1:$N$53"}</definedName>
    <definedName name="mklfjsliiekadmooopp" hidden="1">{"'Model'!$A$1:$N$53"}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hidden="1">{"'Eng (page2)'!$A$1:$D$52"}</definedName>
    <definedName name="mkon" hidden="1">{#N/A,#N/A,FALSE,"17MAY";#N/A,#N/A,FALSE,"24MAY"}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hidden="1">{"'Sell_Office'!$C$5:$D$6"}</definedName>
    <definedName name="mnmn" hidden="1">#REF!</definedName>
    <definedName name="mo" localSheetId="2" hidden="1">{"PFE",#N/A,TRUE,"FILMS"}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OL" hidden="1">{"'Eng (page2)'!$A$1:$D$52"}</definedName>
    <definedName name="monmon" hidden="1">{"'Model'!$A$1:$N$53"}</definedName>
    <definedName name="mpic" localSheetId="2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#N/A</definedName>
    <definedName name="MWEP" hidden="1">{"'Eng (page2)'!$A$1:$D$52"}</definedName>
    <definedName name="Myanmar_3T" hidden="1">{"'Model'!$A$1:$N$53"}</definedName>
    <definedName name="n" hidden="1">{"PFE",#N/A,TRUE,"FILMS"}</definedName>
    <definedName name="Nam" hidden="1">#REF!</definedName>
    <definedName name="nan" hidden="1">{"'Model'!$A$1:$N$53"}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hidden="1">{"POPULAR SANS BUDGET",#N/A,FALSE,"popular";"TOTAL SANS BUDGET",#N/A,FALSE,"TOTAL"}</definedName>
    <definedName name="NAWA" hidden="1">{"'Model'!$A$1:$N$53"}</definedName>
    <definedName name="nb" hidden="1">{#N/A,#N/A,FALSE,"COVER.XLS";#N/A,#N/A,FALSE,"RACT1.XLS";#N/A,#N/A,FALSE,"RACT2.XLS";#N/A,#N/A,FALSE,"ECCMP";#N/A,#N/A,FALSE,"WELDER.XLS"}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2" hidden="1">{#N/A,#N/A,TRUE,"SUM";#N/A,#N/A,TRUE,"EE";#N/A,#N/A,TRUE,"AC";#N/A,#N/A,TRUE,"SN"}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litta" hidden="1">{"'Eng (page2)'!$A$1:$D$52"}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m" hidden="1">{"'Eng (page2)'!$A$1:$D$52"}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2" hidden="1">{"'Model'!$A$1:$N$53"}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V_253" hidden="1">{"'Model'!$A$1:$N$53"}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gpgp" hidden="1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jokl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.augflsh" hidden="1">{"PG1",#N/A,FALSE,"AugFlashTemplate";"PG2",#N/A,FALSE,"AugFlashTemplate"}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kk" hidden="1">#REF!</definedName>
    <definedName name="ooo" hidden="1">{#N/A,#N/A,FALSE,"COVER";#N/A,#N/A,FALSE,"ARM";#N/A,#N/A,FALSE,"CHP";#N/A,#N/A,FALSE,"DCPM";#N/A,#N/A,FALSE,"EBC";#N/A,#N/A,FALSE,"KEY";#N/A,#N/A,FALSE,"MBA";#N/A,#N/A,FALSE,"TPAE";#N/A,#N/A,FALSE,"TPAC";#N/A,#N/A,FALSE,"TPAP"}</definedName>
    <definedName name="oooo" localSheetId="2" hidden="1">{"PFE",#N/A,TRUE,"FILMS"}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2" hidden="1">{#N/A,#N/A,TRUE,"SUM";#N/A,#N/A,TRUE,"EE";#N/A,#N/A,TRUE,"AC";#N/A,#N/A,TRUE,"SN"}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#REF!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{"'WWW'!$A$1:$J$18"}</definedName>
    <definedName name="Other3" hidden="1">{"'2001'!$A$1:$AH$35"}</definedName>
    <definedName name="ouyty" hidden="1">{"'Changes Log'!$A$1:$F$25"}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nership" hidden="1">OFFSET([31]!Data.Top.Left,1,0)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dL" hidden="1">#REF!</definedName>
    <definedName name="Panel" localSheetId="2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#REF!</definedName>
    <definedName name="payroll3" hidden="1">#REF!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f" localSheetId="2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" hidden="1">#REF!</definedName>
    <definedName name="po" localSheetId="2" hidden="1">{"PFE",#N/A,TRUE,"FILMS"}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O0" hidden="1">{"'Eng (page2)'!$A$1:$D$52"}</definedName>
    <definedName name="poer" hidden="1">{"'Eng (page2)'!$A$1:$D$52"}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p" hidden="1">{"'Changes Log'!$A$1:$F$25"}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2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localSheetId="2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hidden="1">{"revsale",#N/A,FALSE,"REV-ยุพดี"}</definedName>
    <definedName name="pwc" hidden="1">[41]A!#REF!</definedName>
    <definedName name="pyb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2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" hidden="1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[25]TP!#REF!</definedName>
    <definedName name="rdy" hidden="1">[25]TP!#REF!</definedName>
    <definedName name="re" hidden="1">{#N/A,#N/A,FALSE,"COVER1.XLS ";#N/A,#N/A,FALSE,"RACT1.XLS";#N/A,#N/A,FALSE,"RACT2.XLS";#N/A,#N/A,FALSE,"ECCMP";#N/A,#N/A,FALSE,"WELDER.XLS"}</definedName>
    <definedName name="rebate" hidden="1">{"'Sheet1'!$L$16"}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s_sum1" hidden="1">{#N/A,#N/A,FALSE,"COVER1.XLS ";#N/A,#N/A,FALSE,"RACT1.XLS";#N/A,#N/A,FALSE,"RACT2.XLS";#N/A,#N/A,FALSE,"ECCMP";#N/A,#N/A,FALSE,"WELDER.XLS"}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lagusalsWkd" hidden="1">{"'Changes Log'!$A$1:$F$25"}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SA" localSheetId="2" hidden="1">{#N/A,#N/A,TRUE,"SUM";#N/A,#N/A,TRUE,"EE";#N/A,#N/A,TRUE,"AC";#N/A,#N/A,TRUE,"SN"}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" hidden="1">#REF!</definedName>
    <definedName name="sadfasdf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HJDFIBV" hidden="1">{#N/A,#N/A,TRUE,"front page";#N/A,#N/A,TRUE,"SUMMARY"}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N" localSheetId="2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'[42]Wkgs_BS Lead'!#REF!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{"POPULAR SANS BUDGET",#N/A,FALSE,"popular";"TOTAL SANS BUDGET",#N/A,FALSE,"TOTAL"}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sdfsdf" hidden="1">{"'Changes Log'!$A$1:$F$25"}</definedName>
    <definedName name="sdgwaered" hidden="1">[1]DETAIL!#REF!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 hidden="1">{"'Eng (page2)'!$A$1:$D$52"}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[43]A!#REF!</definedName>
    <definedName name="SDX" hidden="1">{#N/A,#N/A,FALSE,"UNIT";#N/A,#N/A,FALSE,"UNIT";#N/A,#N/A,FALSE,"계정"}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ertwyuifo" hidden="1">#REF!</definedName>
    <definedName name="sfcxcxvx" hidden="1">{"'Eng (page2)'!$A$1:$D$52"}</definedName>
    <definedName name="sfgrds" hidden="1">#REF!</definedName>
    <definedName name="SFN" hidden="1">{"'Eng (page2)'!$A$1:$D$52"}</definedName>
    <definedName name="SFSDF" hidden="1">{#N/A,#N/A,FALSE,"UNIT";#N/A,#N/A,FALSE,"UNIT";#N/A,#N/A,FALSE,"계정"}</definedName>
    <definedName name="sfsfs" hidden="1">#REF!</definedName>
    <definedName name="SGA" hidden="1">{"PG1",#N/A,FALSE,"AugFlashTemplate";"PG2",#N/A,FALSE,"AugFlashTemplate"}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itttt" hidden="1">255</definedName>
    <definedName name="siam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hidden="1">{"POPULAR SANS BUDGET",#N/A,FALSE,"popular";"TOTAL SANS BUDGET",#N/A,FALSE,"TOTAL"}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" localSheetId="2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localSheetId="2" hidden="1">{#N/A,#N/A,TRUE,"Str.";#N/A,#N/A,TRUE,"Steel &amp; Roof";#N/A,#N/A,TRUE,"Arc.";#N/A,#N/A,TRUE,"Preliminary";#N/A,#N/A,TRUE,"Sum_Prelim"}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st" hidden="1">{"'connew '!$C$40:$C$60"}</definedName>
    <definedName name="TAT" hidden="1">[44]TA!$C$7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2" hidden="1">{"PFE",#N/A,TRUE,"FILMS"}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hidden="1">{"'Eng (page2)'!$A$1:$D$52"}</definedName>
    <definedName name="test" hidden="1">[27]Variables!$B$1</definedName>
    <definedName name="tew" hidden="1">{"'Eng (page2)'!$A$1:$D$52"}</definedName>
    <definedName name="tey" hidden="1">[25]TP!#REF!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nakorn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hidden="1">{#N/A,#N/A,FALSE,"17MAY";#N/A,#N/A,FALSE,"24MAY"}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OT" hidden="1">{"POPULAR SANS BUDGET",#N/A,FALSE,"popular";"TOTAL SANS BUDGET",#N/A,FALSE,"TOTAL"}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g" hidden="1">{"Sensitivity1",#N/A,FALSE,"Sensitivity";"Sensitivity2",#N/A,FALSE,"Sensitivity"}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ty" hidden="1">{"'Changes Log'!$A$1:$F$25"}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hidden="1">{"POPULAR SANS BUDGET",#N/A,FALSE,"popular";"TOTAL SANS BUDGET",#N/A,FALSE,"TOTAL"}</definedName>
    <definedName name="uh" hidden="1">{#N/A,#N/A,FALSE,"OperatingAssumptions"}</definedName>
    <definedName name="uhi" hidden="1">[25]TP!#REF!</definedName>
    <definedName name="ui" hidden="1">'[45]#REF'!$A$206:$Q$214</definedName>
    <definedName name="uio" localSheetId="2" hidden="1">{"PFE",#N/A,TRUE,"FILMS"}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" hidden="1">#REF!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TM" hidden="1">{"'Sheet1'!$L$16"}</definedName>
    <definedName name="vbcxzz" hidden="1">{"'ตัวอย่าง'!$A$1:$O$21"}</definedName>
    <definedName name="vbn" hidden="1">{"'Changes Log'!$A$1:$F$25"}</definedName>
    <definedName name="vbvb" hidden="1">#REF!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localSheetId="2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evee" hidden="1">{"'Model'!$A$1:$N$53"}</definedName>
    <definedName name="VEN" localSheetId="2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[46]ZC300!#REF!</definedName>
    <definedName name="VTM_1229001" hidden="1">#REF!</definedName>
    <definedName name="VTM_1315205" hidden="1">[47]L300!#REF!</definedName>
    <definedName name="VTM_14402" hidden="1">#REF!</definedName>
    <definedName name="VTM_2" hidden="1">'[48]Mapping package to stat'!$I$70,'[48]Mapping package to stat'!$I$82</definedName>
    <definedName name="VTM_3" hidden="1">'[48]Mapping package to stat'!$I$66,'[48]Mapping package to stat'!$I$72</definedName>
    <definedName name="VTM_4" hidden="1">'[49]T400-Tax Calculation'!#REF!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'[49]T400-Tax Calculation'!#REF!</definedName>
    <definedName name="VTM_6" hidden="1">'[49]T400-Tax Calculation'!#REF!</definedName>
    <definedName name="VTM_8" hidden="1" xml:space="preserve">                   [50]GE111!$E$5</definedName>
    <definedName name="VTM_9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" hidden="1">{"'ตัวอย่าง'!$A$1:$O$21"}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hidden="1">{"CF Assumptions",#N/A,FALSE,"Asu";#N/A,#N/A,FALSE,"Summary";#N/A,#N/A,FALSE,"CF (2)";#N/A,#N/A,FALSE,"SM";#N/A,#N/A,FALSE,"C&amp;D";#N/A,#N/A,FALSE,"MGMT";#N/A,#N/A,FALSE,"Notes"}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hidden="1">{"Recon",#N/A,FALSE,"GL-FA Reconciliation 033105";"CIP",#N/A,FALSE,"CIP";"INTERNAL SW",#N/A,FALSE,"Internal Cap SW";"EXTERNAL SW",#N/A,FALSE,"External Cap SW"}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." hidden="1">{#N/A,#N/A,FALSE,"UNIT";#N/A,#N/A,FALSE,"UNIT";#N/A,#N/A,FALSE,"계정"}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ocations." hidden="1">{"Allocations",#N/A,FALSE,"JE01-2005"}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._.Qtr._.of._.Responsibility." localSheetId="2" hidden="1">{"C COM Detail Qtr of",#N/A,FALSE,"DATA";"D Exp Detail Qtr of",#N/A,FALSE,"DATA"}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.._.YTD._.Responsibility." localSheetId="2" hidden="1">{"A COM Detail YTD",#N/A,FALSE,"DATA";"B Exp Detail YTD",#N/A,FALSE,"DATA"}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D.._.Performance." localSheetId="2" hidden="1">{"A Performance Report",#N/A,FALSE,"%Performance"}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KKASAN._.WEEKLY._.MANAGMENT._.REPORT." hidden="1">{#N/A,#N/A,TRUE,"front page";#N/A,#N/A,TRUE,"SUMMARY"}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2" hidden="1">{"PFE",#N/A,TRUE,"FILMS"}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OperatingAssumtions." hidden="1">{#N/A,#N/A,FALSE,"OperatingAssumptions"}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ใบเสนอราคา." localSheetId="2" hidden="1">{#N/A,#N/A,TRUE,"ใบเสนอราคา"}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3a7b43bfcb1d4b5da6af6ca1758d29b7_634385589212618887" hidden="1">#REF!</definedName>
    <definedName name="WW7848d948b31a418d9c0096b9be498a01_7651" hidden="1">'[51]KBank Tranche B,SP'!#REF!</definedName>
    <definedName name="WW79ae9333df12442585e79fa05faf6ec5_634321524552500000" hidden="1">'[52]608020'!#REF!</definedName>
    <definedName name="WWE" hidden="1">{"'Eng (page2)'!$A$1:$D$52"}</definedName>
    <definedName name="wweraf" hidden="1">{"'Model'!$A$1:$N$53"}</definedName>
    <definedName name="WWfbb9fadebcd24b64a325a2d15d1942b9_634412483365781250" hidden="1">#REF!</definedName>
    <definedName name="WWfbb9fadebcd24b64a325a2d15d1942b9_634412671217031250" hidden="1">#REF!</definedName>
    <definedName name="wwqq" hidden="1">{"cashflow",#N/A,FALSE,"cash flow"}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w" hidden="1">{#N/A,#N/A,FALSE,"PropertyInfo"}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LS" hidden="1">{"'Eng (page2)'!$A$1:$D$52"}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py1" hidden="1">#REF!</definedName>
    <definedName name="XRefCopy13" hidden="1">'[53]Fixed asset register'!#REF!</definedName>
    <definedName name="XRefCopy13Row" hidden="1">[53]XREF!#REF!</definedName>
    <definedName name="XRefCopy14" hidden="1">'[53]Fixed asset register'!#REF!</definedName>
    <definedName name="XRefCopy14Row" hidden="1">[53]XREF!#REF!</definedName>
    <definedName name="XRefCopy15Row" hidden="1">[53]XREF!#REF!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[53]XREF!#REF!</definedName>
    <definedName name="XRefCopy6" hidden="1">#REF!</definedName>
    <definedName name="XRefCopy7Row" hidden="1">[53]XREF!#REF!</definedName>
    <definedName name="XRefPaste1" hidden="1">#REF!</definedName>
    <definedName name="XRefPaste12Row" hidden="1">[53]XREF!#REF!</definedName>
    <definedName name="XRefPaste13Row" hidden="1">[53]XREF!#REF!</definedName>
    <definedName name="XRefPaste14Row" hidden="1">[53]XREF!#REF!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[53]XREF!#REF!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localSheetId="2" hidden="1">{"PFE",#N/A,TRUE,"FILMS"}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" hidden="1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sss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hidden="1">{#N/A,#N/A,FALSE,"COVER1.XLS ";#N/A,#N/A,FALSE,"RACT1.XLS";#N/A,#N/A,FALSE,"RACT2.XLS";#N/A,#N/A,FALSE,"ECCMP";#N/A,#N/A,FALSE,"WELDER.XLS"}</definedName>
    <definedName name="yrc" hidden="1">[25]TP!#REF!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{#N/A,#N/A,FALSE,"COVER";#N/A,#N/A,FALSE,"ARM";#N/A,#N/A,FALSE,"CHP";#N/A,#N/A,FALSE,"DCPM";#N/A,#N/A,FALSE,"EBC";#N/A,#N/A,FALSE,"KEY";#N/A,#N/A,FALSE,"MBA";#N/A,#N/A,FALSE,"TPAE";#N/A,#N/A,FALSE,"TPAC";#N/A,#N/A,FALSE,"TPAP"}</definedName>
    <definedName name="yyyy" hidden="1">{"'Changes Log'!$A$1:$F$25"}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'[54]P&amp;L'!$D$1:$F$65536,'[54]P&amp;L'!$H$1:$O$65536,'[54]P&amp;L'!$S$1:$U$65536,'[54]P&amp;L'!$W$1:$AD$65536,'[54]P&amp;L'!$AG$1:$AI$65536,'[54]P&amp;L'!$AK$1:$AR$65536</definedName>
    <definedName name="Z_947F83E2_2FC3_11D4_8F9E_00A024037BF9_.wvu.Rows" hidden="1">[54]detail!$A$125:$IV$132,[54]detail!$A$137:$IV$144</definedName>
    <definedName name="Z_9668DB74_F6B7_11D5_84F8_00C04F163E1C_.wvu.Cols" hidden="1">'[55]Q2 EXPECTED'!$B$1:$B$65536,'[55]Q2 EXPECTED'!$K$1:$L$65536</definedName>
    <definedName name="Z_9668DB74_F6B7_11D5_84F8_00C04F163E1C_.wvu.PrintArea" hidden="1">'[55]Q2 EXPECTED'!$A:$IV</definedName>
    <definedName name="Z_9668DB74_F6B7_11D5_84F8_00C04F163E1C_.wvu.Rows" hidden="1">'[55]Q2 EXPECTED'!$A$26:$IV$26,'[55]Q2 EXPECTED'!$A$73:$IV$75,'[55]Q2 EXPECTED'!$A$80:$IV$80,'[55]Q2 EXPECTED'!$A$83:$IV$85,'[55]Q2 EXPECTED'!$A$115:$IV$116,'[55]Q2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[56]Detail!$U$1:$AC$65536,[56]Detail!$G$1:$O$65536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c" hidden="1">{"'Eng (page2)'!$A$1:$D$52"}</definedName>
    <definedName name="zxcv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วสวว" hidden="1">{#N/A,#N/A,FALSE,"COVER.XLS";#N/A,#N/A,FALSE,"RACT1.XLS";#N/A,#N/A,FALSE,"RACT2.XLS";#N/A,#N/A,FALSE,"ECCMP";#N/A,#N/A,FALSE,"WELDER.XLS"}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{"PFE",#N/A,TRUE,"FILMS"}</definedName>
    <definedName name="กก" hidden="1">{"'Model'!$A$1:$N$53"}</definedName>
    <definedName name="กด" localSheetId="2" hidden="1">{"PFE",#N/A,TRUE,"FILMS"}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แล" hidden="1">#REF!</definedName>
    <definedName name="กดกด" hidden="1">[57]A!#REF!</definedName>
    <definedName name="กดฟหกด" hidden="1">{"'ตัวอย่าง'!$A$1:$O$21"}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localSheetId="2" hidden="1">{"PFE",#N/A,TRUE,"FILMS"}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ะ" hidden="1">{"'2001'!$A$1:$AH$35"}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" hidden="1">{"'Model'!$A$1:$N$53"}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ฟะ" localSheetId="2" hidden="1">{#N/A,#N/A,TRUE,"SUM";#N/A,#N/A,TRUE,"EE";#N/A,#N/A,TRUE,"AC";#N/A,#N/A,TRUE,"SN"}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วม" localSheetId="2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localSheetId="2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" hidden="1">{#N/A,#N/A,FALSE,"UNIT";#N/A,#N/A,FALSE,"UNIT";#N/A,#N/A,FALSE,"계정"}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개나리" hidden="1">{#N/A,#N/A,FALSE,"UNIT";#N/A,#N/A,FALSE,"UNIT";#N/A,#N/A,FALSE,"계정"}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석기" hidden="1">{#N/A,#N/A,FALSE,"UNIT";#N/A,#N/A,FALSE,"UNIT";#N/A,#N/A,FALSE,"계정"}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" hidden="1">{#N/A,#N/A,FALSE,"UNIT";#N/A,#N/A,FALSE,"UNIT";#N/A,#N/A,FALSE,"계정"}</definedName>
    <definedName name="ㄴㄴㄴㄴㄴ" hidden="1">{#N/A,#N/A,FALSE,"보고";#N/A,#N/A,FALSE,"유첨"}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ㄴ" hidden="1">{#N/A,#N/A,FALSE,"UNIT";#N/A,#N/A,FALSE,"UNIT";#N/A,#N/A,FALSE,"계정"}</definedName>
    <definedName name="ㄴㄹㅇ네ㄹ" hidden="1">{#N/A,#N/A,FALSE,"보고";#N/A,#N/A,FALSE,"유첨"}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ㄳ" hidden="1">{#N/A,#N/A,FALSE,"UNIT";#N/A,#N/A,FALSE,"UNIT";#N/A,#N/A,FALSE,"계정"}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ㅈㄱㅈㄷ" hidden="1">{#N/A,#N/A,FALSE,"UNIT";#N/A,#N/A,FALSE,"UNIT";#N/A,#N/A,FALSE,"계정"}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ㄴㅇㄹㄴ" hidden="1">{#N/A,#N/A,FALSE,"UNIT";#N/A,#N/A,FALSE,"UNIT";#N/A,#N/A,FALSE,"계정"}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{#N/A,#N/A,FALSE,"보고";#N/A,#N/A,FALSE,"유첨"}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수수익" hidden="1">{"'보고양식'!$A$58:$K$111"}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손익3" hidden="1">{#N/A,#N/A,FALSE,"UNIT";#N/A,#N/A,FALSE,"UNIT";#N/A,#N/A,FALSE,"계정"}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ㄴㅇ" hidden="1">{#N/A,#N/A,FALSE,"UNIT";#N/A,#N/A,FALSE,"UNIT";#N/A,#N/A,FALSE,"계정"}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" hidden="1">{#N/A,#N/A,FALSE,"UNIT";#N/A,#N/A,FALSE,"UNIT";#N/A,#N/A,FALSE,"계정"}</definedName>
    <definedName name="ㅈㄷㄱㅂ" hidden="1">{#N/A,#N/A,FALSE,"보고";#N/A,#N/A,FALSE,"유첨"}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SVC" hidden="1">{#N/A,#N/A,FALSE,"UNIT";#N/A,#N/A,FALSE,"UNIT";#N/A,#N/A,FALSE,"계정"}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" hidden="1">{"'보고양식'!$A$58:$K$111"}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" hidden="1">{#N/A,#N/A,FALSE,"UNIT";#N/A,#N/A,FALSE,"UNIT";#N/A,#N/A,FALSE,"계정"}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ㅑ" hidden="1">{#N/A,#N/A,FALSE,"UNIT";#N/A,#N/A,FALSE,"UNIT";#N/A,#N/A,FALSE,"계정"}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ㅏㅣ" hidden="1">{#N/A,#N/A,FALSE,"UNIT";#N/A,#N/A,FALSE,"UNIT";#N/A,#N/A,FALSE,"계정"}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[58]Sheet1!$F$39:$F$93</definedName>
    <definedName name="北陽産業" hidden="1">#REF!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6" l="1"/>
  <c r="I35" i="6"/>
  <c r="I37" i="6" s="1"/>
  <c r="I42" i="6" s="1"/>
  <c r="G35" i="6"/>
  <c r="G37" i="6" s="1"/>
  <c r="G42" i="6" s="1"/>
  <c r="E35" i="6"/>
  <c r="E37" i="6" s="1"/>
  <c r="E42" i="6" s="1"/>
  <c r="K20" i="6"/>
  <c r="K37" i="6" s="1"/>
  <c r="K42" i="6" s="1"/>
  <c r="I20" i="6"/>
  <c r="G20" i="6"/>
  <c r="E20" i="6"/>
  <c r="A1" i="6"/>
  <c r="L38" i="5"/>
  <c r="J38" i="5"/>
  <c r="H38" i="5"/>
  <c r="F38" i="5"/>
  <c r="A1" i="5"/>
  <c r="M26" i="4"/>
  <c r="K26" i="4"/>
  <c r="I26" i="4"/>
  <c r="G26" i="4"/>
  <c r="E26" i="4"/>
  <c r="O24" i="4"/>
  <c r="O23" i="4"/>
  <c r="O22" i="4"/>
  <c r="O21" i="4"/>
  <c r="O19" i="4"/>
  <c r="O26" i="4" s="1"/>
  <c r="M17" i="4"/>
  <c r="K17" i="4"/>
  <c r="I17" i="4"/>
  <c r="G17" i="4"/>
  <c r="O17" i="4" s="1"/>
  <c r="E17" i="4"/>
  <c r="O15" i="4"/>
  <c r="O14" i="4"/>
  <c r="O13" i="4"/>
  <c r="O12" i="4"/>
  <c r="A1" i="4"/>
  <c r="Q27" i="3"/>
  <c r="M27" i="3"/>
  <c r="K27" i="3"/>
  <c r="I27" i="3"/>
  <c r="O27" i="3" s="1"/>
  <c r="E27" i="3"/>
  <c r="O26" i="3"/>
  <c r="S26" i="3" s="1"/>
  <c r="S25" i="3"/>
  <c r="O25" i="3"/>
  <c r="O24" i="3"/>
  <c r="S24" i="3" s="1"/>
  <c r="S23" i="3"/>
  <c r="O23" i="3"/>
  <c r="O22" i="3"/>
  <c r="S22" i="3" s="1"/>
  <c r="S20" i="3"/>
  <c r="O20" i="3"/>
  <c r="Q18" i="3"/>
  <c r="O18" i="3"/>
  <c r="M18" i="3"/>
  <c r="K18" i="3"/>
  <c r="I18" i="3"/>
  <c r="G18" i="3"/>
  <c r="E18" i="3"/>
  <c r="O17" i="3"/>
  <c r="S17" i="3" s="1"/>
  <c r="S16" i="3"/>
  <c r="O16" i="3"/>
  <c r="O15" i="3"/>
  <c r="S15" i="3" s="1"/>
  <c r="S13" i="3"/>
  <c r="S18" i="3" s="1"/>
  <c r="O13" i="3"/>
  <c r="A1" i="3"/>
  <c r="L44" i="2"/>
  <c r="J44" i="2"/>
  <c r="H44" i="2"/>
  <c r="F44" i="2"/>
  <c r="L20" i="2"/>
  <c r="L23" i="2" s="1"/>
  <c r="L32" i="2" s="1"/>
  <c r="J20" i="2"/>
  <c r="J23" i="2" s="1"/>
  <c r="J32" i="2" s="1"/>
  <c r="L12" i="2"/>
  <c r="J12" i="2"/>
  <c r="H12" i="2"/>
  <c r="H20" i="2" s="1"/>
  <c r="H23" i="2" s="1"/>
  <c r="H32" i="2" s="1"/>
  <c r="F12" i="2"/>
  <c r="F20" i="2" s="1"/>
  <c r="F23" i="2" s="1"/>
  <c r="F32" i="2" s="1"/>
  <c r="A1" i="2"/>
  <c r="A129" i="1"/>
  <c r="A49" i="2" s="1"/>
  <c r="H118" i="1"/>
  <c r="F118" i="1"/>
  <c r="L115" i="1"/>
  <c r="L118" i="1" s="1"/>
  <c r="J115" i="1"/>
  <c r="J118" i="1" s="1"/>
  <c r="H115" i="1"/>
  <c r="F115" i="1"/>
  <c r="A86" i="1"/>
  <c r="L73" i="1"/>
  <c r="J73" i="1"/>
  <c r="H73" i="1"/>
  <c r="F73" i="1"/>
  <c r="L66" i="1"/>
  <c r="L75" i="1" s="1"/>
  <c r="L120" i="1" s="1"/>
  <c r="J66" i="1"/>
  <c r="J75" i="1" s="1"/>
  <c r="H66" i="1"/>
  <c r="H75" i="1" s="1"/>
  <c r="H120" i="1" s="1"/>
  <c r="F66" i="1"/>
  <c r="F75" i="1" s="1"/>
  <c r="F120" i="1" s="1"/>
  <c r="A44" i="1"/>
  <c r="A87" i="1" s="1"/>
  <c r="L34" i="1"/>
  <c r="J34" i="1"/>
  <c r="H34" i="1"/>
  <c r="F34" i="1"/>
  <c r="L22" i="1"/>
  <c r="L36" i="1" s="1"/>
  <c r="J22" i="1"/>
  <c r="J36" i="1" s="1"/>
  <c r="H22" i="1"/>
  <c r="H36" i="1" s="1"/>
  <c r="F22" i="1"/>
  <c r="F36" i="1" s="1"/>
  <c r="J120" i="1" l="1"/>
  <c r="S27" i="3"/>
</calcChain>
</file>

<file path=xl/sharedStrings.xml><?xml version="1.0" encoding="utf-8"?>
<sst xmlns="http://schemas.openxmlformats.org/spreadsheetml/2006/main" count="339" uniqueCount="178">
  <si>
    <t>บริษัท นิวทรีชั่น เอสซี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</si>
  <si>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</si>
  <si>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</si>
  <si>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</si>
  <si>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</si>
  <si>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</si>
  <si>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</si>
  <si>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</si>
  <si>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</si>
  <si>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</si>
  <si>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</si>
  <si>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</si>
  <si>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</si>
  <si>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ด้วยราคาทุนตัดจำหน่าย</t>
  </si>
  <si>
    <t>-</t>
  </si>
  <si>
    <t>ลูกหนี้การค้าและลูกหนี้อื่น - สุทธิ</t>
  </si>
  <si>
    <t>สินค้าคงเหลือ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</si>
  <si>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</si>
  <si>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</si>
  <si>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</si>
  <si>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</si>
  <si>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</si>
  <si>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</si>
  <si>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</si>
  <si>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</si>
  <si>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</si>
  <si>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</si>
  <si>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</si>
  <si>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</si>
  <si>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</si>
  <si>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</si>
  <si>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 กรรมการ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</si>
  <si>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</si>
  <si>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</si>
  <si>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</si>
  <si>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</si>
  <si>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</si>
  <si>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</si>
  <si>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เงินกู้ระยะสั้นจากสถาบันทางการเงิน</t>
  </si>
  <si>
    <t>หนี้สินภายใต้ทรัสต์รีซีท</t>
  </si>
  <si>
    <t>หนี้สินอนุพันธ์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</si>
  <si>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</si>
  <si>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</si>
  <si>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</si>
  <si>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</si>
  <si>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</si>
  <si>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</si>
  <si>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</si>
  <si>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</si>
  <si>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</si>
  <si>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</si>
  <si>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</si>
  <si>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</si>
  <si>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</si>
  <si>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หุ้นสามัญจำนวน 100,000,000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</si>
  <si>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</si>
  <si>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</si>
  <si>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มูลค่าที่ได้รับชำระแล้วหุ้นละ 0.50 บาท</t>
  </si>
  <si>
    <t xml:space="preserve">หุ้นสามัญจำนวน 75,000,000 หุ้น </t>
  </si>
  <si>
    <t>ส่วนเกินมูลค่าหุ้น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</si>
  <si>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</si>
  <si>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</si>
  <si>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</si>
  <si>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</si>
  <si>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</si>
  <si>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</si>
  <si>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</si>
  <si>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</si>
  <si>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</si>
  <si>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</si>
  <si>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</si>
  <si>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</si>
  <si>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</si>
  <si>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</si>
  <si>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</si>
  <si>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</si>
  <si>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ขาดทุนอื่น 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</si>
  <si>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</si>
  <si>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</si>
  <si>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</si>
  <si>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</si>
  <si>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</si>
  <si>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</si>
  <si>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</si>
  <si>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</si>
  <si>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</si>
  <si>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ภาษีเงินได้ที่เกี่ยวกับรายการข้างต้น</t>
  </si>
  <si>
    <t>รวมกำไรเบ็ดเสร็จอื่นสำหรับปี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</si>
  <si>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</si>
  <si>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</si>
  <si>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</si>
  <si>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</si>
  <si>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</si>
  <si>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</si>
  <si>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</si>
  <si>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 xml:space="preserve">งบแสดงการเปลี่ยนแปลงส่วนของเจ้าของ </t>
  </si>
  <si>
    <t>ส่วนเกินมูลค่า</t>
  </si>
  <si>
    <t>จัดสรรแล้ว</t>
  </si>
  <si>
    <t>รวม</t>
  </si>
  <si>
    <t>ส่วนได้เสีย</t>
  </si>
  <si>
    <t>ทุนที่ออกและ</t>
  </si>
  <si>
    <t>ส่วนเกิน</t>
  </si>
  <si>
    <t>หุ้นจากการ</t>
  </si>
  <si>
    <t>- ทุนสำรอง</t>
  </si>
  <si>
    <t>ส่วนของเจ้าของ</t>
  </si>
  <si>
    <t>ที่ไม่มีอำนาจ</t>
  </si>
  <si>
    <t>เรียกชำระแล้ว</t>
  </si>
  <si>
    <t>มูลค่าหุ้น</t>
  </si>
  <si>
    <t>แลกเปลี่ยนหุ้น</t>
  </si>
  <si>
    <t>ตามกฏหมาย</t>
  </si>
  <si>
    <t>ของบริษัทใหญ่</t>
  </si>
  <si>
    <t>ควบคุม</t>
  </si>
  <si>
    <t>ยอดคงเหลือ ณ วันที่ 1 มกราคม พ.ศ. 2566</t>
  </si>
  <si>
    <t>การเปลี่ยนแปลงในส่วนของเจ้าของสำหรับปี</t>
  </si>
  <si>
    <t>การเพิ่มหุ้นสามัญ</t>
  </si>
  <si>
    <t>ยอดคงเหลือ ณ วันที่ 31 ธันวาคม พ.ศ. 2566</t>
  </si>
  <si>
    <t>ยอดคงเหลือ ณ วันที่ 1 มกราคม พ.ศ. 2565</t>
  </si>
  <si>
    <t>เงินปันผล</t>
  </si>
  <si>
    <t>ทุนสำรองตามกฏหมาย</t>
  </si>
  <si>
    <t>ยอดคงเหลือ ณ วันที่ 31 ธันวาคม พ.ศ. 2565</t>
  </si>
  <si>
    <t>งบกระแสเงินสด</t>
  </si>
  <si>
    <t>รายการปรับกระทบกำไรจากการดำเนินงาน: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</si>
  <si>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</si>
  <si>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</si>
  <si>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</si>
  <si>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</si>
  <si>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5.1.2</t>
  </si>
  <si>
    <t>ขาดทุน(กลับรายการ)จากการตั้งค่าเผื่อสินค้าคงเหลือ</t>
  </si>
  <si>
    <t xml:space="preserve">กำไรจากการจำหน่ายอุปกรณ์ 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</si>
  <si>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</si>
  <si>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</si>
  <si>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(กำไร)ขาดทุนจากการเปลี่ยนแปลงมูลค่า</t>
  </si>
  <si>
    <t>ยุติธรรมของสินทรัพย์อนุพันธ์</t>
  </si>
  <si>
    <t>ค่าใช้จ่ายผลประโยชน์พนักงาน</t>
  </si>
  <si>
    <t>(กำไร)ขาดทุนจากอัตราแลกเปลี่ยนที่ยังไม่เกิดขึ้นจริง</t>
  </si>
  <si>
    <t>รายได้ดอกเบี้ยรับ</t>
  </si>
  <si>
    <t>การเปลี่ยนแปลงในเงินทุนหมุนเวียน:</t>
  </si>
  <si>
    <t>ลูกหนี้การค้าและลูกหนี้อื่น</t>
  </si>
  <si>
    <t>จ่ายภาระผูกพันผลประโยชน์พนักงาน</t>
  </si>
  <si>
    <t>เงินสดได้มาจากกิจกรรมดำเนินงาน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</si>
  <si>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</si>
  <si>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</si>
  <si>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</si>
  <si>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</si>
  <si>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</si>
  <si>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เงินฝากธนาคารที่มีภาระค้ำประกันลดลง(เพิ่มขึ้น)</t>
  </si>
  <si>
    <t>เงินสดจ่ายสำหรับสินทรัพย์ทางการเงินวัดมูลค่าด้วยราคาทุนตัดจำหน่าย</t>
  </si>
  <si>
    <t>เงินสดจ่ายเพื่อซื้ออาคารและอุปกรณ์</t>
  </si>
  <si>
    <t xml:space="preserve">เงินสดรับจากการขายอุปกรณ์ 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</si>
  <si>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</si>
  <si>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</si>
  <si>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</si>
  <si>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</si>
  <si>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</si>
  <si>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</si>
  <si>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</si>
  <si>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เงินสดจ่ายคืนเงินเบิกเกินบัญชีธนาคาร</t>
  </si>
  <si>
    <t>เงินสดรับจากสัญญาทรัสต์รีซีท</t>
  </si>
  <si>
    <t>เงินสดจ่ายคืนสัญญาทรัสต์รีซีท</t>
  </si>
  <si>
    <t xml:space="preserve">เงินสดจ่ายคืนเงินต้นตามสัญญาเช่า </t>
  </si>
  <si>
    <t>เงินสดรับจากการเพิ่มทุน</t>
  </si>
  <si>
    <t>เงินสดจ่ายสำหรับต้นทุนทางตรงที่เกี่ยวกับการออกหุ้นก่อนสุทธิภาษี</t>
  </si>
  <si>
    <t>เงินปันผลจ่าย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</si>
  <si>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</si>
  <si>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</si>
  <si>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เงินสดจ่ายคืนเงินกู้ระยะยาวจากสถาบันการเงิน</t>
  </si>
  <si>
    <t>เงินสดรับจากเงินกู้ระยะยาวจากสถาบันการเงิน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</si>
  <si>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</si>
  <si>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</si>
  <si>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</si>
  <si>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ขาดทุนจากอัตราแลกเปลี่ยนของเงินสด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</si>
  <si>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</si>
  <si>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</si>
  <si>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</si>
  <si>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 xml:space="preserve">รายการที่มิใช่เงินสดที่มีสาระสำคัญมีดังนี้ </t>
  </si>
  <si>
    <t>ยอดหนี้ค้างชำระจากการซื้ออาคารและอุปกรณ์</t>
  </si>
  <si>
    <t>การเพิ่มขึ้นของสินทรัพย์สิทธิการใช้</t>
  </si>
  <si>
    <t>การประเมินหนี้สินตามสัญญาเช่าใหม่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</si>
</sst>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;\-"/>
    <numFmt numFmtId="166" formatCode="#,##0;\(#,##0\)"/>
    <numFmt numFmtId="167" formatCode="_(* #,##0.00_);_(* \(#,##0.00\);_(* &quot;-&quot;??_);_(@_)"/>
    <numFmt numFmtId="168" formatCode="#,##0.00;\(#,##0.00\);\-"/>
    <numFmt numFmtId="169" formatCode="_(* #,##0_);_(* \(#,##0\);_(* &quot;-&quot;??_);_(@_)"/>
    <numFmt numFmtId="170" formatCode="#,##0.0;\(#,##0.0\)"/>
    <numFmt numFmtId="171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0"/>
      <color theme="1"/>
      <name val="Cambria"/>
      <family val="2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</cellStyleXfs>
  <cellXfs count="264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0" applyFont="1"/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 wrapText="1"/>
    </xf>
    <xf numFmtId="165" fontId="3" fillId="0" borderId="0" xfId="2" applyNumberFormat="1" applyFont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 wrapText="1"/>
    </xf>
    <xf numFmtId="166" fontId="3" fillId="0" borderId="0" xfId="3" applyNumberFormat="1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 wrapText="1"/>
    </xf>
    <xf numFmtId="164" fontId="3" fillId="2" borderId="0" xfId="1" applyNumberFormat="1" applyFont="1" applyFill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164" fontId="4" fillId="2" borderId="0" xfId="2" applyNumberFormat="1" applyFont="1" applyFill="1" applyAlignment="1">
      <alignment horizontal="right" vertical="center" wrapText="1"/>
    </xf>
    <xf numFmtId="165" fontId="4" fillId="0" borderId="0" xfId="2" applyNumberFormat="1" applyFont="1" applyAlignment="1">
      <alignment horizontal="center" vertical="center" wrapText="1"/>
    </xf>
    <xf numFmtId="164" fontId="4" fillId="0" borderId="0" xfId="2" applyNumberFormat="1" applyFont="1" applyAlignment="1">
      <alignment horizontal="right" vertical="center" wrapText="1"/>
    </xf>
    <xf numFmtId="164" fontId="4" fillId="2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 wrapText="1"/>
    </xf>
    <xf numFmtId="165" fontId="4" fillId="0" borderId="0" xfId="2" applyNumberFormat="1" applyFont="1" applyAlignment="1">
      <alignment vertical="center" wrapText="1"/>
    </xf>
    <xf numFmtId="166" fontId="4" fillId="0" borderId="0" xfId="4" applyNumberFormat="1" applyFont="1" applyAlignment="1">
      <alignment horizontal="center" vertical="center"/>
    </xf>
    <xf numFmtId="164" fontId="4" fillId="2" borderId="1" xfId="2" applyNumberFormat="1" applyFont="1" applyFill="1" applyBorder="1" applyAlignment="1">
      <alignment horizontal="right" vertical="center" wrapText="1"/>
    </xf>
    <xf numFmtId="164" fontId="4" fillId="0" borderId="1" xfId="2" applyNumberFormat="1" applyFont="1" applyBorder="1" applyAlignment="1">
      <alignment horizontal="right" vertical="center" wrapText="1"/>
    </xf>
    <xf numFmtId="164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 wrapText="1"/>
    </xf>
    <xf numFmtId="164" fontId="4" fillId="0" borderId="2" xfId="2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justify" vertical="center" wrapText="1"/>
    </xf>
    <xf numFmtId="165" fontId="4" fillId="0" borderId="0" xfId="2" applyNumberFormat="1" applyFont="1" applyAlignment="1">
      <alignment horizontal="justify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2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7" fontId="4" fillId="0" borderId="0" xfId="5" applyFont="1" applyFill="1" applyAlignment="1">
      <alignment vertical="center"/>
    </xf>
    <xf numFmtId="166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vertical="center"/>
    </xf>
    <xf numFmtId="166" fontId="7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vertical="center"/>
    </xf>
    <xf numFmtId="166" fontId="7" fillId="0" borderId="1" xfId="3" applyNumberFormat="1" applyFont="1" applyBorder="1" applyAlignment="1">
      <alignment vertical="center"/>
    </xf>
    <xf numFmtId="166" fontId="4" fillId="0" borderId="1" xfId="3" applyNumberFormat="1" applyFont="1" applyBorder="1" applyAlignment="1">
      <alignment horizontal="center" vertical="center"/>
    </xf>
    <xf numFmtId="165" fontId="7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center" vertical="center"/>
    </xf>
    <xf numFmtId="165" fontId="6" fillId="0" borderId="0" xfId="3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 wrapText="1"/>
    </xf>
    <xf numFmtId="165" fontId="6" fillId="0" borderId="0" xfId="2" applyNumberFormat="1" applyFont="1" applyAlignment="1">
      <alignment horizontal="center" vertical="center" wrapText="1"/>
    </xf>
    <xf numFmtId="165" fontId="6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165" fontId="7" fillId="2" borderId="0" xfId="3" applyNumberFormat="1" applyFont="1" applyFill="1" applyAlignment="1">
      <alignment vertical="center"/>
    </xf>
    <xf numFmtId="165" fontId="4" fillId="2" borderId="0" xfId="6" applyNumberFormat="1" applyFont="1" applyFill="1" applyAlignment="1">
      <alignment vertical="center"/>
    </xf>
    <xf numFmtId="165" fontId="4" fillId="0" borderId="0" xfId="6" applyNumberFormat="1" applyFont="1" applyAlignment="1">
      <alignment vertical="center"/>
    </xf>
    <xf numFmtId="165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166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65" fontId="7" fillId="2" borderId="3" xfId="3" applyNumberFormat="1" applyFont="1" applyFill="1" applyBorder="1" applyAlignment="1">
      <alignment vertical="center"/>
    </xf>
    <xf numFmtId="165" fontId="7" fillId="0" borderId="3" xfId="3" applyNumberFormat="1" applyFont="1" applyBorder="1" applyAlignment="1">
      <alignment vertical="center"/>
    </xf>
    <xf numFmtId="0" fontId="8" fillId="0" borderId="0" xfId="0" applyFont="1"/>
    <xf numFmtId="166" fontId="4" fillId="0" borderId="0" xfId="3" applyNumberFormat="1" applyFont="1" applyAlignment="1">
      <alignment vertical="center"/>
    </xf>
    <xf numFmtId="165" fontId="4" fillId="2" borderId="2" xfId="6" applyNumberFormat="1" applyFont="1" applyFill="1" applyBorder="1" applyAlignment="1">
      <alignment vertical="center"/>
    </xf>
    <xf numFmtId="165" fontId="4" fillId="0" borderId="2" xfId="6" applyNumberFormat="1" applyFont="1" applyBorder="1" applyAlignment="1">
      <alignment vertical="center"/>
    </xf>
    <xf numFmtId="168" fontId="4" fillId="2" borderId="0" xfId="6" applyNumberFormat="1" applyFont="1" applyFill="1" applyAlignment="1">
      <alignment vertical="center"/>
    </xf>
    <xf numFmtId="168" fontId="4" fillId="0" borderId="0" xfId="6" applyNumberFormat="1" applyFont="1" applyAlignment="1">
      <alignment vertical="center"/>
    </xf>
    <xf numFmtId="168" fontId="7" fillId="0" borderId="0" xfId="3" applyNumberFormat="1" applyFont="1" applyAlignment="1">
      <alignment vertical="center"/>
    </xf>
    <xf numFmtId="167" fontId="7" fillId="0" borderId="0" xfId="5" applyFont="1" applyFill="1" applyAlignment="1">
      <alignment vertical="center"/>
    </xf>
    <xf numFmtId="0" fontId="3" fillId="0" borderId="0" xfId="7" applyFont="1" applyAlignment="1">
      <alignment horizontal="left" vertical="center"/>
    </xf>
    <xf numFmtId="166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165" fontId="4" fillId="0" borderId="0" xfId="9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6" fontId="3" fillId="0" borderId="0" xfId="8" applyNumberFormat="1" applyFont="1" applyAlignment="1">
      <alignment horizontal="left" vertical="center"/>
    </xf>
    <xf numFmtId="166" fontId="4" fillId="0" borderId="0" xfId="8" applyNumberFormat="1" applyFont="1" applyAlignment="1">
      <alignment horizontal="centerContinuous" vertical="center"/>
    </xf>
    <xf numFmtId="165" fontId="4" fillId="0" borderId="0" xfId="8" applyNumberFormat="1" applyFont="1" applyAlignment="1">
      <alignment horizontal="centerContinuous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centerContinuous" vertical="center"/>
    </xf>
    <xf numFmtId="166" fontId="3" fillId="0" borderId="1" xfId="8" applyNumberFormat="1" applyFont="1" applyBorder="1" applyAlignment="1">
      <alignment horizontal="left" vertical="center"/>
    </xf>
    <xf numFmtId="166" fontId="4" fillId="0" borderId="1" xfId="8" applyNumberFormat="1" applyFont="1" applyBorder="1" applyAlignment="1">
      <alignment horizontal="centerContinuous" vertical="center"/>
    </xf>
    <xf numFmtId="165" fontId="4" fillId="0" borderId="1" xfId="8" applyNumberFormat="1" applyFont="1" applyBorder="1" applyAlignment="1">
      <alignment horizontal="centerContinuous"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centerContinuous" vertical="center"/>
    </xf>
    <xf numFmtId="165" fontId="4" fillId="0" borderId="1" xfId="8" applyNumberFormat="1" applyFont="1" applyBorder="1" applyAlignment="1">
      <alignment vertical="center"/>
    </xf>
    <xf numFmtId="166" fontId="3" fillId="0" borderId="3" xfId="8" applyNumberFormat="1" applyFont="1" applyBorder="1" applyAlignment="1">
      <alignment horizontal="left" vertical="center"/>
    </xf>
    <xf numFmtId="166" fontId="4" fillId="0" borderId="3" xfId="8" applyNumberFormat="1" applyFont="1" applyBorder="1" applyAlignment="1">
      <alignment horizontal="centerContinuous" vertical="center"/>
    </xf>
    <xf numFmtId="165" fontId="4" fillId="0" borderId="3" xfId="8" applyNumberFormat="1" applyFont="1" applyBorder="1" applyAlignment="1">
      <alignment horizontal="centerContinuous" vertical="center"/>
    </xf>
    <xf numFmtId="165" fontId="4" fillId="0" borderId="0" xfId="9" applyNumberFormat="1" applyFont="1" applyFill="1" applyBorder="1" applyAlignment="1">
      <alignment horizontal="centerContinuous" vertical="center"/>
    </xf>
    <xf numFmtId="166" fontId="3" fillId="0" borderId="0" xfId="8" applyNumberFormat="1" applyFont="1" applyAlignment="1">
      <alignment horizontal="center" vertical="center"/>
    </xf>
    <xf numFmtId="165" fontId="3" fillId="0" borderId="1" xfId="8" applyNumberFormat="1" applyFont="1" applyBorder="1" applyAlignment="1">
      <alignment horizontal="center" vertical="center"/>
    </xf>
    <xf numFmtId="166" fontId="9" fillId="0" borderId="0" xfId="8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quotePrefix="1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center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164" fontId="3" fillId="0" borderId="1" xfId="9" applyNumberFormat="1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5" fontId="3" fillId="2" borderId="0" xfId="8" applyNumberFormat="1" applyFont="1" applyFill="1" applyAlignment="1">
      <alignment horizontal="center" vertical="center"/>
    </xf>
    <xf numFmtId="166" fontId="3" fillId="0" borderId="0" xfId="8" quotePrefix="1" applyNumberFormat="1" applyFont="1" applyAlignment="1">
      <alignment horizontal="left" vertical="center"/>
    </xf>
    <xf numFmtId="169" fontId="3" fillId="0" borderId="0" xfId="10" applyNumberFormat="1" applyFont="1" applyFill="1" applyAlignment="1">
      <alignment horizontal="left" vertical="center"/>
    </xf>
    <xf numFmtId="0" fontId="3" fillId="0" borderId="0" xfId="10" applyNumberFormat="1" applyFont="1" applyFill="1" applyAlignment="1">
      <alignment horizontal="center" vertical="center"/>
    </xf>
    <xf numFmtId="169" fontId="4" fillId="0" borderId="0" xfId="10" applyNumberFormat="1" applyFont="1" applyFill="1" applyAlignment="1">
      <alignment horizontal="center" vertical="center"/>
    </xf>
    <xf numFmtId="165" fontId="4" fillId="2" borderId="0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/>
    <xf numFmtId="169" fontId="4" fillId="0" borderId="0" xfId="10" applyNumberFormat="1" applyFont="1" applyFill="1"/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/>
    <xf numFmtId="169" fontId="4" fillId="0" borderId="0" xfId="10" applyNumberFormat="1" applyFont="1" applyFill="1" applyAlignment="1">
      <alignment vertical="center"/>
    </xf>
    <xf numFmtId="0" fontId="4" fillId="0" borderId="0" xfId="10" applyNumberFormat="1" applyFont="1" applyFill="1" applyAlignment="1">
      <alignment horizontal="center" vertical="center"/>
    </xf>
    <xf numFmtId="165" fontId="4" fillId="2" borderId="1" xfId="10" applyNumberFormat="1" applyFont="1" applyFill="1" applyBorder="1" applyAlignment="1">
      <alignment horizontal="right" vertical="center"/>
    </xf>
    <xf numFmtId="165" fontId="4" fillId="2" borderId="0" xfId="10" applyNumberFormat="1" applyFont="1" applyFill="1"/>
    <xf numFmtId="169" fontId="3" fillId="0" borderId="0" xfId="10" quotePrefix="1" applyNumberFormat="1" applyFont="1" applyFill="1" applyAlignment="1">
      <alignment horizontal="left" vertical="center"/>
    </xf>
    <xf numFmtId="0" fontId="3" fillId="0" borderId="0" xfId="10" quotePrefix="1" applyNumberFormat="1" applyFont="1" applyFill="1" applyAlignment="1">
      <alignment horizontal="center" vertical="center"/>
    </xf>
    <xf numFmtId="165" fontId="4" fillId="2" borderId="2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0" borderId="2" xfId="10" applyNumberFormat="1" applyFont="1" applyFill="1" applyBorder="1" applyAlignment="1">
      <alignment horizontal="right" vertical="center"/>
    </xf>
    <xf numFmtId="0" fontId="4" fillId="0" borderId="1" xfId="8" applyFont="1" applyBorder="1" applyAlignment="1">
      <alignment horizontal="left" vertical="center"/>
    </xf>
    <xf numFmtId="165" fontId="3" fillId="0" borderId="0" xfId="8" applyNumberFormat="1" applyFont="1" applyAlignment="1">
      <alignment vertical="center"/>
    </xf>
    <xf numFmtId="165" fontId="9" fillId="0" borderId="0" xfId="8" applyNumberFormat="1" applyFont="1" applyAlignment="1">
      <alignment horizontal="center" vertical="center"/>
    </xf>
    <xf numFmtId="166" fontId="3" fillId="2" borderId="0" xfId="8" applyNumberFormat="1" applyFont="1" applyFill="1" applyAlignment="1">
      <alignment horizontal="center" vertical="center"/>
    </xf>
    <xf numFmtId="0" fontId="4" fillId="0" borderId="0" xfId="10" quotePrefix="1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center"/>
    </xf>
    <xf numFmtId="169" fontId="4" fillId="0" borderId="0" xfId="10" applyNumberFormat="1" applyFont="1" applyFill="1" applyAlignment="1">
      <alignment horizontal="left" vertical="center"/>
    </xf>
    <xf numFmtId="165" fontId="4" fillId="0" borderId="0" xfId="10" applyNumberFormat="1" applyFont="1" applyFill="1" applyAlignment="1">
      <alignment horizontal="center" vertical="center"/>
    </xf>
    <xf numFmtId="166" fontId="4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left" vertical="center"/>
    </xf>
    <xf numFmtId="165" fontId="4" fillId="2" borderId="1" xfId="12" applyNumberFormat="1" applyFont="1" applyFill="1" applyBorder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0" fontId="4" fillId="0" borderId="0" xfId="11" applyFont="1"/>
    <xf numFmtId="165" fontId="4" fillId="0" borderId="1" xfId="12" applyNumberFormat="1" applyFont="1" applyBorder="1" applyAlignment="1">
      <alignment horizontal="right" vertical="center"/>
    </xf>
    <xf numFmtId="165" fontId="10" fillId="0" borderId="0" xfId="10" applyNumberFormat="1" applyFont="1" applyFill="1" applyBorder="1" applyAlignment="1">
      <alignment horizontal="right" vertical="center"/>
    </xf>
    <xf numFmtId="165" fontId="10" fillId="0" borderId="0" xfId="10" applyNumberFormat="1" applyFont="1" applyFill="1" applyAlignment="1">
      <alignment horizontal="center" vertical="center"/>
    </xf>
    <xf numFmtId="0" fontId="3" fillId="0" borderId="0" xfId="14" applyFont="1" applyAlignment="1">
      <alignment horizontal="left" vertical="center"/>
    </xf>
    <xf numFmtId="0" fontId="3" fillId="0" borderId="0" xfId="14" applyFont="1" applyAlignment="1">
      <alignment vertical="center"/>
    </xf>
    <xf numFmtId="0" fontId="4" fillId="0" borderId="0" xfId="14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0" fontId="3" fillId="0" borderId="1" xfId="14" applyFont="1" applyBorder="1" applyAlignment="1">
      <alignment vertical="center"/>
    </xf>
    <xf numFmtId="0" fontId="4" fillId="0" borderId="1" xfId="14" applyFont="1" applyBorder="1" applyAlignment="1">
      <alignment vertical="center"/>
    </xf>
    <xf numFmtId="165" fontId="4" fillId="0" borderId="1" xfId="14" applyNumberFormat="1" applyFont="1" applyBorder="1" applyAlignment="1">
      <alignment horizontal="right" vertical="center"/>
    </xf>
    <xf numFmtId="0" fontId="4" fillId="0" borderId="0" xfId="7" applyFont="1" applyAlignment="1">
      <alignment horizontal="center" vertical="center"/>
    </xf>
    <xf numFmtId="165" fontId="3" fillId="0" borderId="1" xfId="10" applyNumberFormat="1" applyFont="1" applyFill="1" applyBorder="1" applyAlignment="1">
      <alignment horizontal="center" vertical="center"/>
    </xf>
    <xf numFmtId="165" fontId="4" fillId="0" borderId="0" xfId="7" applyNumberFormat="1" applyFont="1" applyAlignment="1">
      <alignment horizontal="right" vertical="center"/>
    </xf>
    <xf numFmtId="165" fontId="3" fillId="0" borderId="0" xfId="15" quotePrefix="1" applyNumberFormat="1" applyFont="1" applyFill="1" applyBorder="1" applyAlignment="1">
      <alignment horizontal="right" vertical="center"/>
    </xf>
    <xf numFmtId="165" fontId="3" fillId="0" borderId="0" xfId="15" applyNumberFormat="1" applyFont="1" applyFill="1" applyBorder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165" fontId="3" fillId="0" borderId="1" xfId="15" quotePrefix="1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2" borderId="0" xfId="15" quotePrefix="1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center" wrapText="1"/>
    </xf>
    <xf numFmtId="0" fontId="4" fillId="0" borderId="0" xfId="14" applyFont="1" applyAlignment="1">
      <alignment horizontal="center" vertical="center" wrapText="1"/>
    </xf>
    <xf numFmtId="165" fontId="4" fillId="2" borderId="0" xfId="16" applyNumberFormat="1" applyFont="1" applyFill="1" applyAlignment="1">
      <alignment horizontal="right" vertical="center" wrapText="1"/>
    </xf>
    <xf numFmtId="165" fontId="4" fillId="0" borderId="0" xfId="16" applyNumberFormat="1" applyFont="1" applyFill="1" applyBorder="1" applyAlignment="1">
      <alignment horizontal="right" vertical="center" wrapText="1"/>
    </xf>
    <xf numFmtId="165" fontId="4" fillId="0" borderId="0" xfId="16" applyNumberFormat="1" applyFont="1" applyFill="1" applyAlignment="1">
      <alignment horizontal="right" vertical="center" wrapText="1"/>
    </xf>
    <xf numFmtId="0" fontId="4" fillId="0" borderId="0" xfId="14" applyFont="1" applyAlignment="1">
      <alignment horizontal="left" vertical="center" wrapText="1"/>
    </xf>
    <xf numFmtId="0" fontId="4" fillId="0" borderId="0" xfId="14" applyFont="1" applyAlignment="1">
      <alignment horizontal="left" vertical="center"/>
    </xf>
    <xf numFmtId="0" fontId="4" fillId="0" borderId="0" xfId="14" applyFont="1" applyAlignment="1">
      <alignment horizontal="left" vertical="center" wrapText="1"/>
    </xf>
    <xf numFmtId="165" fontId="4" fillId="2" borderId="0" xfId="16" applyNumberFormat="1" applyFont="1" applyFill="1" applyBorder="1" applyAlignment="1">
      <alignment horizontal="right" vertical="center"/>
    </xf>
    <xf numFmtId="165" fontId="4" fillId="0" borderId="0" xfId="16" applyNumberFormat="1" applyFont="1" applyFill="1" applyBorder="1" applyAlignment="1">
      <alignment horizontal="right" vertical="center"/>
    </xf>
    <xf numFmtId="166" fontId="4" fillId="0" borderId="0" xfId="17" applyNumberFormat="1" applyFont="1" applyAlignment="1">
      <alignment horizontal="center" vertical="center"/>
    </xf>
    <xf numFmtId="170" fontId="4" fillId="0" borderId="0" xfId="17" applyNumberFormat="1" applyFont="1" applyAlignment="1">
      <alignment horizontal="center" vertical="center"/>
    </xf>
    <xf numFmtId="165" fontId="4" fillId="2" borderId="0" xfId="14" applyNumberFormat="1" applyFont="1" applyFill="1" applyAlignment="1">
      <alignment horizontal="right" vertical="center" wrapText="1"/>
    </xf>
    <xf numFmtId="165" fontId="4" fillId="0" borderId="0" xfId="14" applyNumberFormat="1" applyFont="1" applyAlignment="1">
      <alignment horizontal="right" vertical="center" wrapText="1"/>
    </xf>
    <xf numFmtId="0" fontId="4" fillId="0" borderId="0" xfId="14" quotePrefix="1" applyFont="1" applyAlignment="1">
      <alignment horizontal="left" vertical="center" wrapText="1"/>
    </xf>
    <xf numFmtId="0" fontId="4" fillId="0" borderId="0" xfId="7" applyFont="1" applyAlignment="1">
      <alignment vertical="center"/>
    </xf>
    <xf numFmtId="166" fontId="4" fillId="0" borderId="0" xfId="4" applyNumberFormat="1" applyFont="1" applyAlignment="1">
      <alignment vertical="center"/>
    </xf>
    <xf numFmtId="164" fontId="4" fillId="0" borderId="0" xfId="15" applyNumberFormat="1" applyFont="1" applyFill="1" applyBorder="1" applyAlignment="1">
      <alignment horizontal="right" vertical="center"/>
    </xf>
    <xf numFmtId="165" fontId="4" fillId="2" borderId="1" xfId="16" applyNumberFormat="1" applyFont="1" applyFill="1" applyBorder="1" applyAlignment="1">
      <alignment horizontal="right" vertical="center"/>
    </xf>
    <xf numFmtId="165" fontId="4" fillId="0" borderId="1" xfId="16" applyNumberFormat="1" applyFont="1" applyFill="1" applyBorder="1" applyAlignment="1">
      <alignment horizontal="right" vertical="center"/>
    </xf>
    <xf numFmtId="165" fontId="4" fillId="2" borderId="0" xfId="16" applyNumberFormat="1" applyFont="1" applyFill="1" applyAlignment="1">
      <alignment horizontal="right" vertical="center"/>
    </xf>
    <xf numFmtId="165" fontId="4" fillId="0" borderId="0" xfId="16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166" fontId="4" fillId="0" borderId="0" xfId="15" applyNumberFormat="1" applyFont="1" applyFill="1" applyAlignment="1">
      <alignment vertical="center"/>
    </xf>
    <xf numFmtId="166" fontId="3" fillId="0" borderId="0" xfId="4" quotePrefix="1" applyNumberFormat="1" applyFont="1" applyAlignment="1">
      <alignment horizontal="left" vertical="center"/>
    </xf>
    <xf numFmtId="166" fontId="4" fillId="0" borderId="0" xfId="15" applyNumberFormat="1" applyFont="1" applyFill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15" applyNumberFormat="1" applyFont="1" applyFill="1" applyBorder="1" applyAlignment="1">
      <alignment horizontal="center" vertical="center"/>
    </xf>
    <xf numFmtId="166" fontId="4" fillId="0" borderId="0" xfId="15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0" fontId="12" fillId="0" borderId="0" xfId="0" applyFont="1"/>
    <xf numFmtId="166" fontId="4" fillId="2" borderId="0" xfId="4" applyNumberFormat="1" applyFont="1" applyFill="1" applyAlignment="1">
      <alignment horizontal="center" vertical="center"/>
    </xf>
    <xf numFmtId="166" fontId="4" fillId="2" borderId="0" xfId="15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4" fillId="2" borderId="0" xfId="16" applyNumberFormat="1" applyFont="1" applyFill="1" applyAlignment="1">
      <alignment horizontal="center" vertical="center"/>
    </xf>
    <xf numFmtId="166" fontId="4" fillId="0" borderId="0" xfId="16" applyNumberFormat="1" applyFont="1" applyFill="1" applyBorder="1" applyAlignment="1">
      <alignment horizontal="center" vertical="center"/>
    </xf>
    <xf numFmtId="166" fontId="4" fillId="0" borderId="0" xfId="16" applyNumberFormat="1" applyFont="1" applyFill="1" applyAlignment="1">
      <alignment horizontal="center" vertical="center"/>
    </xf>
    <xf numFmtId="0" fontId="4" fillId="0" borderId="0" xfId="17" applyFont="1" applyAlignment="1">
      <alignment horizontal="center" vertical="center"/>
    </xf>
    <xf numFmtId="166" fontId="4" fillId="0" borderId="0" xfId="16" applyNumberFormat="1" applyFont="1" applyFill="1" applyBorder="1" applyAlignment="1">
      <alignment horizontal="right" vertical="center"/>
    </xf>
    <xf numFmtId="0" fontId="4" fillId="0" borderId="0" xfId="17" applyFont="1" applyAlignment="1">
      <alignment vertical="center"/>
    </xf>
    <xf numFmtId="166" fontId="4" fillId="0" borderId="1" xfId="16" applyNumberFormat="1" applyFont="1" applyFill="1" applyBorder="1" applyAlignment="1">
      <alignment horizontal="right" vertical="center"/>
    </xf>
    <xf numFmtId="166" fontId="4" fillId="2" borderId="0" xfId="16" applyNumberFormat="1" applyFont="1" applyFill="1" applyBorder="1" applyAlignment="1">
      <alignment horizontal="right" vertical="center"/>
    </xf>
    <xf numFmtId="166" fontId="4" fillId="2" borderId="1" xfId="16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171" fontId="4" fillId="0" borderId="0" xfId="1" applyNumberFormat="1" applyFont="1" applyFill="1" applyBorder="1" applyAlignment="1">
      <alignment horizontal="right" vertical="center"/>
    </xf>
    <xf numFmtId="166" fontId="4" fillId="0" borderId="0" xfId="4" quotePrefix="1" applyNumberFormat="1" applyFont="1" applyAlignment="1">
      <alignment horizontal="left" vertical="center"/>
    </xf>
    <xf numFmtId="166" fontId="4" fillId="2" borderId="0" xfId="16" applyNumberFormat="1" applyFont="1" applyFill="1" applyAlignment="1">
      <alignment vertical="center"/>
    </xf>
    <xf numFmtId="166" fontId="4" fillId="0" borderId="0" xfId="16" applyNumberFormat="1" applyFont="1" applyFill="1" applyBorder="1" applyAlignment="1">
      <alignment vertical="center"/>
    </xf>
    <xf numFmtId="166" fontId="4" fillId="0" borderId="0" xfId="16" applyNumberFormat="1" applyFont="1" applyFill="1" applyAlignment="1">
      <alignment vertical="center"/>
    </xf>
    <xf numFmtId="166" fontId="4" fillId="2" borderId="2" xfId="16" applyNumberFormat="1" applyFont="1" applyFill="1" applyBorder="1" applyAlignment="1">
      <alignment horizontal="right" vertical="center"/>
    </xf>
    <xf numFmtId="166" fontId="4" fillId="0" borderId="2" xfId="16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2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37" fontId="4" fillId="0" borderId="0" xfId="14" applyNumberFormat="1" applyFont="1" applyAlignment="1">
      <alignment horizontal="left" vertical="center"/>
    </xf>
    <xf numFmtId="166" fontId="4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165" fontId="4" fillId="0" borderId="0" xfId="16" applyNumberFormat="1" applyFont="1" applyFill="1" applyAlignment="1">
      <alignment vertical="center"/>
    </xf>
    <xf numFmtId="0" fontId="4" fillId="0" borderId="0" xfId="14" applyFont="1" applyAlignment="1">
      <alignment horizontal="center" vertical="center"/>
    </xf>
    <xf numFmtId="37" fontId="4" fillId="0" borderId="0" xfId="14" quotePrefix="1" applyNumberFormat="1" applyFont="1" applyAlignment="1">
      <alignment horizontal="left" vertical="center"/>
    </xf>
    <xf numFmtId="0" fontId="4" fillId="0" borderId="1" xfId="4" applyFont="1" applyBorder="1" applyAlignment="1">
      <alignment horizontal="justify" vertical="center"/>
    </xf>
  </cellXfs>
  <cellStyles count="18">
    <cellStyle name="Comma" xfId="1" builtinId="3"/>
    <cellStyle name="Comma 126 4" xfId="16" xr:uid="{C476BF80-3C32-4A8F-9F1E-5FD5CE786EB1}"/>
    <cellStyle name="Comma 2 2 18 2 2" xfId="15" xr:uid="{A767A2AA-3DBE-4A8A-9826-3BF2A05B1B20}"/>
    <cellStyle name="Comma 2 7 2" xfId="10" xr:uid="{8F339AB5-DB8A-4A30-8D1D-8A1A66FD4973}"/>
    <cellStyle name="Comma 3 2" xfId="9" xr:uid="{DFCF1272-153E-4276-B796-E9E8C0F11CB0}"/>
    <cellStyle name="Comma 3 2 13 2" xfId="13" xr:uid="{E384B12E-73B6-49EB-BAD6-A1DA30BA80B4}"/>
    <cellStyle name="Comma 4" xfId="5" xr:uid="{64DB4861-E3AE-4D76-B824-AFF6619171D1}"/>
    <cellStyle name="Normal" xfId="0" builtinId="0"/>
    <cellStyle name="Normal 2 2 2" xfId="11" xr:uid="{F3F5C4E0-4F1A-4F60-8C19-4D0BC8C6C514}"/>
    <cellStyle name="Normal 2 3" xfId="7" xr:uid="{FC03265E-C672-413F-9833-81A6476949FB}"/>
    <cellStyle name="Normal 2 3 10 2" xfId="17" xr:uid="{2CF55889-9FD7-4654-B0A6-64A996D32F30}"/>
    <cellStyle name="Normal 3 3" xfId="2" xr:uid="{A79A0443-F03C-4015-AA7F-FC4255980BB8}"/>
    <cellStyle name="Normal 6" xfId="6" xr:uid="{97C44378-F692-44B7-8F32-70FC231E8130}"/>
    <cellStyle name="Normal 6 2" xfId="14" xr:uid="{AD8229BC-50C3-40C3-9397-41CA9B54CD1B}"/>
    <cellStyle name="Normal 7 2" xfId="8" xr:uid="{5A023186-5DD7-46BE-9165-7FB6F0779E3E}"/>
    <cellStyle name="Normal 9 9 2" xfId="4" xr:uid="{A38BDDC7-8A4B-4F4C-AD5E-D0C91443698C}"/>
    <cellStyle name="Normal_Fabrinet_Income statement" xfId="3" xr:uid="{AE06167C-0E06-49AD-B6E9-61AB8B457CB1}"/>
    <cellStyle name="Normal_Major Q2'06" xfId="12" xr:uid="{E74F387C-0C06-4177-9EF1-4589FAFDDE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utrition%20SC%20(TH)%2031126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_DAT\excel\glstat\glst0799.xl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tra%20Pak%20E&amp;L\Documents%20and%20Settings\AABSUser\My%20Documents\Fixed%20assets%20regi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frederick.lau\My%20Documents\00%20%20AUDIT%20AWPS\CHACO420\ye%202004%20(1)\AWP\WIN_DAT\excel\glstat\glst0799.xl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Current%20Spreadsheets\Breakeven%20analysis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nolasetkul\Desktop\JOB\TPIPL\2015\TPIPL%20Q2'15\Working%20Paper\TPI%20Concrete\G%20-%20Property%20Plant%20and%20Equipment\TPIC_G2-3000_Investment%20Property%20Q2'15%20V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SPREADSHEETS\FLASH\September%202005\Weekly%20Revenue%20Projection%20(version%203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jintana.k.TRAFFIC-CORNER\Local%20Settings\Temporary%20Internet%20Files\OLK1C\sunisa\MANAGER\Q2\Audit%20paper\Q%202'06\Documents%20and%20Settings\nuttinee\My%20Documents\Westpac\October9900_nc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elfin\Desktop\MMR%202014\P&amp;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omboonporntawee\Desktop\KPMG\LTX\2017\Q2\WP\LTX%20ZC300%20Q2%20YE17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Leadsheet_Oct'2016_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YE\LSTH\2.%20WPs\LSTH_T300%20T400-Taxation_YE2016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awitree\Workplace\Workpaper\OUE%20Group\2010\The%20Group\OUE\Hard%20close\Hotel\Chris\GE%20100%20(Hotel)%20v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วัดใต้"/>
      <sheetName val="คำอธิบาย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一覧表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8"/>
      <sheetName val="9"/>
      <sheetName val="10"/>
      <sheetName val="11"/>
      <sheetName val="12"/>
      <sheetName val="1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cur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Note 19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ValueList"/>
      <sheetName val="PL"/>
      <sheetName val="SalesForecast (2)"/>
      <sheetName val="เครื่องตกแต่ง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10K4"/>
      <sheetName val="034-VTR"/>
      <sheetName val="DropDown Choices"/>
      <sheetName val="11"/>
      <sheetName val="ExRate"/>
      <sheetName val="ชื่อหุ้น"/>
      <sheetName val="B&amp;S 1999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ประวัติพนักงานแยกแผนก Dec'19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  <sheetName val="SCB 1 - Current"/>
      <sheetName val="SCB 2 - Current"/>
      <sheetName val="Graph 1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M?bel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TOTALSHOPS"/>
      <sheetName val="sapactivexlhiddensheet"/>
      <sheetName val="JobDetails"/>
      <sheetName val="Capex"/>
      <sheetName val="FF-21(a)"/>
      <sheetName val="MFA00"/>
      <sheetName val="10"/>
      <sheetName val="Business Unit"/>
      <sheetName val="QUERY"/>
      <sheetName val="Cust"/>
      <sheetName val="addl cost"/>
      <sheetName val="accumdeprn"/>
      <sheetName val="C1"/>
      <sheetName val="1120"/>
      <sheetName val="FF-5"/>
      <sheetName val="MDN"/>
      <sheetName val="NGA"/>
      <sheetName val="Data Sheet "/>
      <sheetName val="C101"/>
      <sheetName val="G301(01)"/>
      <sheetName val="U110"/>
      <sheetName val="FSA"/>
      <sheetName val="U100"/>
      <sheetName val="0898ACREV"/>
      <sheetName val="P&amp;L01"/>
      <sheetName val="MasterNEW"/>
      <sheetName val="PRO.OT1"/>
      <sheetName val="ARP_U501"/>
      <sheetName val="CRA-Detail"/>
      <sheetName val="CA Sheet"/>
      <sheetName val="U2.2"/>
      <sheetName val="H101"/>
      <sheetName val="esxa"/>
      <sheetName val="G1"/>
      <sheetName val="To Generate"/>
      <sheetName val="U1"/>
      <sheetName val="K101 "/>
      <sheetName val="I101"/>
      <sheetName val="M101"/>
      <sheetName val="G101"/>
      <sheetName val="T101 "/>
      <sheetName val="A4.2"/>
      <sheetName val="附表Sales"/>
      <sheetName val="合成単価作成・-BLDG"/>
      <sheetName val="Costing"/>
      <sheetName val="jun94"/>
      <sheetName val="U memo"/>
      <sheetName val="Main"/>
      <sheetName val="Total"/>
      <sheetName val="Data"/>
      <sheetName val="A.R 01"/>
      <sheetName val="Drop down list"/>
      <sheetName val="MARLIN"/>
      <sheetName val="A"/>
      <sheetName val="rates"/>
      <sheetName val="B"/>
      <sheetName val="Danh sach "/>
      <sheetName val="BUD-9"/>
      <sheetName val="JUL03"/>
      <sheetName val="Freez"/>
      <sheetName val="Mach "/>
      <sheetName val="Build"/>
      <sheetName val="Comp "/>
      <sheetName val="Permanent info"/>
      <sheetName val="H1_MGS"/>
      <sheetName val="Summary"/>
      <sheetName val="UA101"/>
      <sheetName val="UA|VA101"/>
      <sheetName val="809"/>
      <sheetName val="3000"/>
      <sheetName val="其他营业收入调整"/>
      <sheetName val="Note"/>
      <sheetName val="U1.6"/>
      <sheetName val="U1.2"/>
      <sheetName val="U1.5"/>
      <sheetName val="U1.1"/>
      <sheetName val="U1.3"/>
      <sheetName val="Dept"/>
      <sheetName val="BPR"/>
      <sheetName val="Marco"/>
      <sheetName val="unpaid"/>
      <sheetName val="Balance Sheet"/>
      <sheetName val="Income Statement"/>
      <sheetName val="Farm1"/>
      <sheetName val="MMIP(JU)"/>
      <sheetName val="F-1&amp;F-2"/>
      <sheetName val="Access Query Import"/>
      <sheetName val="BOX SUM"/>
      <sheetName val="FIN GOOD"/>
      <sheetName val="WDF Ex Hermes"/>
      <sheetName val="Input"/>
      <sheetName val="IBA&amp;HP"/>
      <sheetName val="Inc&amp;Exp"/>
      <sheetName val="FA"/>
      <sheetName val="Mach _ equip"/>
      <sheetName val="Control"/>
      <sheetName val="Addition"/>
      <sheetName val="CA"/>
      <sheetName val="SCH B"/>
      <sheetName val="DCF Inputs"/>
      <sheetName val="DEPN 2001"/>
      <sheetName val="105070202"/>
      <sheetName val="PLFS"/>
      <sheetName val="PL ARP"/>
      <sheetName val="DAILY BANK"/>
      <sheetName val="Renovation"/>
      <sheetName val="SRM - BS"/>
      <sheetName val="Sheet1"/>
      <sheetName val="AR JAN'02"/>
      <sheetName val="K3 - Depr reasonableness"/>
      <sheetName val="D"/>
      <sheetName val="BS-M"/>
      <sheetName val="Dep"/>
      <sheetName val="PROOF"/>
      <sheetName val="sumdepn01"/>
      <sheetName val="Sheet2"/>
      <sheetName val="Breakdown (1)"/>
      <sheetName val="Prior yr"/>
      <sheetName val="General"/>
      <sheetName val="Schedule 11"/>
      <sheetName val="FF-21"/>
      <sheetName val="Links"/>
      <sheetName val="gl"/>
      <sheetName val="E2 AR listing(not used)"/>
      <sheetName val="LOOSECHKLIST"/>
      <sheetName val="Control sheet"/>
      <sheetName val="cover"/>
      <sheetName val="CA-O7"/>
      <sheetName val="Reference"/>
      <sheetName val="Summary Output &amp; assumptions"/>
      <sheetName val="Volume - new"/>
      <sheetName val="APL liner Savings"/>
      <sheetName val=" IA Details"/>
      <sheetName val=" IA Details (Rev)"/>
      <sheetName val="master"/>
      <sheetName val="BS control"/>
      <sheetName val="P&amp;L"/>
      <sheetName val="Data - Invoice Input"/>
      <sheetName val="April Spot 1 (2)"/>
      <sheetName val="March Spot 1 (2)"/>
      <sheetName val="Parameter"/>
      <sheetName val="EHK"/>
      <sheetName val="C"/>
      <sheetName val="1 LeadSchedule"/>
      <sheetName val="dsum"/>
      <sheetName val="invto"/>
      <sheetName val="EarningsReport"/>
      <sheetName val="Aoi Data"/>
      <sheetName val="Report-Source"/>
      <sheetName val="Doubtful"/>
      <sheetName val="BS@29JUN08"/>
      <sheetName val="Profit &amp; Loss"/>
      <sheetName val="P&amp;L_Year"/>
      <sheetName val="P&amp;L_Forecast"/>
      <sheetName val="tax comp"/>
      <sheetName val="Picco-2004"/>
      <sheetName val="A3-100"/>
      <sheetName val="APL Group"/>
      <sheetName val="Consol details JulyAug08"/>
      <sheetName val="Consol details 1H FY0708"/>
      <sheetName val="HTX"/>
      <sheetName val="PECL"/>
      <sheetName val="PECT"/>
      <sheetName val="PEM"/>
      <sheetName val="FF-3"/>
      <sheetName val="XL4Poppy"/>
      <sheetName val="N-Other creditors lead sched"/>
      <sheetName val="Schedule IX. Fixed Assets"/>
      <sheetName val="Schedule III. Resource Plan"/>
      <sheetName val="Sign-Off"/>
      <sheetName val="Schedule IV. Staffing&amp;Training"/>
      <sheetName val="I1_2002"/>
      <sheetName val="Inventory"/>
      <sheetName val="เงินกู้ธนชาติ"/>
      <sheetName val="เงินกู้ MGC"/>
      <sheetName val="Total TB"/>
      <sheetName val="BS"/>
      <sheetName val="profitability"/>
      <sheetName val="FF-2 (1)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FF-50"/>
      <sheetName val="GeneralInfo"/>
      <sheetName val="E601"/>
      <sheetName val="A6.301 Journal review"/>
      <sheetName val="Nleave2"/>
      <sheetName val="F101"/>
      <sheetName val="F302"/>
      <sheetName val="F401"/>
      <sheetName val="03 Detailed"/>
      <sheetName val="01 Bid Price summary"/>
      <sheetName val="BOQ-1"/>
      <sheetName val="F1 - Lead"/>
      <sheetName val="OID Schedule"/>
      <sheetName val="U1 P&amp;L"/>
      <sheetName val="A39"/>
      <sheetName val="InvoiceList"/>
      <sheetName val="P &amp; L"/>
      <sheetName val="E304"/>
      <sheetName val="Exchange Rate"/>
      <sheetName val="G201"/>
      <sheetName val="G301"/>
      <sheetName val="U401"/>
      <sheetName val="ARP-U501"/>
      <sheetName val="cashflowcomp"/>
      <sheetName val="Deferred Revenue Nov 04"/>
      <sheetName val="Sheet3"/>
      <sheetName val="EYAR"/>
      <sheetName val="Green details"/>
      <sheetName val="&lt;E3&gt; - Doubtful debts"/>
      <sheetName val="&lt;F1&gt; - Lead"/>
      <sheetName val="UB-20"/>
      <sheetName val="NanoTech recharge"/>
      <sheetName val="List_Control"/>
      <sheetName val="1030002 A"/>
      <sheetName val="1030006 A"/>
      <sheetName val="1030004 A"/>
      <sheetName val="Fixed assets register"/>
      <sheetName val="A4.102"/>
      <sheetName val="A4.104"/>
      <sheetName val="Other Rev"/>
      <sheetName val="Actual"/>
      <sheetName val="workings"/>
      <sheetName val="U1 - Lead"/>
      <sheetName val="E101 Lead"/>
      <sheetName val="6542"/>
      <sheetName val="GRAPH"/>
      <sheetName val="TB"/>
      <sheetName val="INFO"/>
      <sheetName val="C02DPL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FF-6"/>
      <sheetName val="SWHOLD-SAL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0000"/>
      <sheetName val="Mach_&amp;_equip"/>
      <sheetName val="Comp_equip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A2-3"/>
      <sheetName val="U3"/>
      <sheetName val="Cost Centre"/>
      <sheetName val="GL Account"/>
      <sheetName val="list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CEX_port charges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U301"/>
      <sheetName val="Sheet 1"/>
      <sheetName val="Res Bad Debt"/>
      <sheetName val="Res Allow"/>
      <sheetName val="Appx B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C-63"/>
      <sheetName val="FF-2"/>
      <sheetName val="MediumTotal"/>
      <sheetName val="C1-Cash"/>
      <sheetName val="L-Expense"/>
      <sheetName val="dghn"/>
      <sheetName val="Currency deposit-MYR"/>
      <sheetName val="TAX SCHEDULE"/>
      <sheetName val="Other payables "/>
      <sheetName val="AR - Alt Work"/>
      <sheetName val="Intercompany balance"/>
      <sheetName val="EDBV"/>
      <sheetName val="TBal"/>
      <sheetName val="BS15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ES"/>
      <sheetName val="K101 FA Lead"/>
      <sheetName val="U1.7"/>
      <sheetName val="DFA"/>
      <sheetName val="tax-ss"/>
      <sheetName val="Orders"/>
      <sheetName val="VAS TB"/>
      <sheetName val="far"/>
      <sheetName val="Sch 1-18"/>
      <sheetName val="NS02"/>
      <sheetName val="TC"/>
      <sheetName val="U_dis"/>
      <sheetName val="FF-4"/>
      <sheetName val="#REF"/>
      <sheetName val="working tab "/>
      <sheetName val="LET"/>
      <sheetName val="Financ. Overview"/>
      <sheetName val="Toolbox"/>
      <sheetName val="威娜"/>
      <sheetName val="B-3"/>
      <sheetName val="Assumptions"/>
      <sheetName val="Salesfor2001"/>
      <sheetName val="Chiet tinh"/>
      <sheetName val="A-1"/>
      <sheetName val="Work Cap 2"/>
      <sheetName val="Payroll and Exp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调整后帐龄及明细表"/>
      <sheetName val="个人往来12月帐龄"/>
      <sheetName val="SS"/>
      <sheetName val="FF_13"/>
      <sheetName val="A3-1"/>
      <sheetName val="6A CA"/>
      <sheetName val="IS"/>
      <sheetName val="HBOSubRev"/>
      <sheetName val="I-10"/>
      <sheetName val="Fixed Assets"/>
      <sheetName val="#17020 LT Deposit"/>
      <sheetName val="G02"/>
      <sheetName val="Settings"/>
      <sheetName val="PBC - Geo Vel"/>
      <sheetName val="0100"/>
      <sheetName val="TNT"/>
      <sheetName val="LABELS-PRODUCT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Menu"/>
      <sheetName val="FRS"/>
      <sheetName val="Chart_of_Accounts"/>
      <sheetName val="Exc Rate ok"/>
      <sheetName val="GLA-PL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Disposal"/>
      <sheetName val="&lt;G1&gt; -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Mach_&amp;_equip1"/>
      <sheetName val="Comp_equip1"/>
      <sheetName val="LOCAL"/>
      <sheetName val="YTD"/>
      <sheetName val="O1 - Lead"/>
      <sheetName val="calculation"/>
      <sheetName val="EXCH"/>
      <sheetName val="MEX_CxP_MCIAS-INTER"/>
      <sheetName val="MXO_CxC_INTER"/>
      <sheetName val="1048"/>
      <sheetName val="表三甲"/>
      <sheetName val="5 Analysis_x0000_惲&quot;[Fixed assets r"/>
      <sheetName val="98-FS"/>
      <sheetName val="DEPOSIT-PPYMT"/>
      <sheetName val="SCH1"/>
      <sheetName val="103"/>
      <sheetName val="Obsol 2004"/>
      <sheetName val="O2 TC"/>
      <sheetName val="U11"/>
      <sheetName val="U-50"/>
      <sheetName val="all dept master"/>
      <sheetName val=" FYI PY TB"/>
      <sheetName val="M101 Creditors lead"/>
      <sheetName val="E101"/>
      <sheetName val="M-1 Interim"/>
      <sheetName val="Close"/>
      <sheetName val="A10"/>
      <sheetName val="A9"/>
      <sheetName val="O103"/>
      <sheetName val="Exhibits"/>
      <sheetName val="B2.204"/>
      <sheetName val="热力"/>
      <sheetName val="U101"/>
      <sheetName val="B-4"/>
      <sheetName val="2009-Adjm"/>
      <sheetName val="2010-Adjm"/>
      <sheetName val="Mach_&amp;_equip2"/>
      <sheetName val="Comp_equip2"/>
      <sheetName val="TAX COM"/>
      <sheetName val="Cash Flow"/>
      <sheetName val="AR APR'02"/>
      <sheetName val="details"/>
      <sheetName val="Fixed assets(a)"/>
      <sheetName val="6544(New)"/>
      <sheetName val="6442(New)"/>
      <sheetName val="NTFS_Taxation"/>
      <sheetName val="DPL2"/>
      <sheetName val="APM _ DPL"/>
      <sheetName val="_REF"/>
      <sheetName val="nta_fa_company"/>
      <sheetName val="Ageing May"/>
      <sheetName val="Apr"/>
      <sheetName val="Feb"/>
      <sheetName val="Jan"/>
      <sheetName val="Mar"/>
      <sheetName val="4 Analysis"/>
      <sheetName val="U5 - Mgt fee"/>
      <sheetName val="Source data for charts"/>
      <sheetName val="Pnl"/>
      <sheetName val="2009 - Consol SGD reformat"/>
      <sheetName val="N301 Cut Off"/>
      <sheetName val="provisions"/>
      <sheetName val="financial statements"/>
      <sheetName val="P305"/>
      <sheetName val="G-35-3"/>
      <sheetName val="A3.1"/>
      <sheetName val="N3. accrued - others"/>
      <sheetName val="FS"/>
      <sheetName val="J3.4"/>
      <sheetName val="J1"/>
      <sheetName val="CBO0497"/>
      <sheetName val="GL Trans"/>
      <sheetName val="Source"/>
      <sheetName val="Bulk Change List"/>
      <sheetName val="ctrl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30JUN"/>
      <sheetName val="PA"/>
      <sheetName val="HP99"/>
      <sheetName val="ADD"/>
      <sheetName val="JDE"/>
      <sheetName val="A3|1"/>
      <sheetName val="FX"/>
      <sheetName val="ZZFY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C101 Lead"/>
      <sheetName val="Notes"/>
      <sheetName val="Director"/>
      <sheetName val="Setup"/>
      <sheetName val="Deferred Tax"/>
      <sheetName val="taux"/>
      <sheetName val="Prod"/>
      <sheetName val="ADMIN"/>
      <sheetName val="dep08"/>
      <sheetName val="Ck Expenses"/>
      <sheetName val=""/>
      <sheetName val="MC-BIL"/>
      <sheetName val="Inputs"/>
      <sheetName val="Debt4yr"/>
      <sheetName val="Tables"/>
      <sheetName val="Title Page"/>
      <sheetName val="Investition"/>
      <sheetName val="A4.101 TB_"/>
      <sheetName val="Appendix II PL"/>
      <sheetName val="A8.101 PM TE SAD"/>
      <sheetName val="M2"/>
      <sheetName val="9471"/>
      <sheetName val="2007年1-6月份原材料购进明细账"/>
      <sheetName val="대차대조표-공시형"/>
      <sheetName val="Ã«ÀûÂÊ·ÖÎö±í"/>
      <sheetName val="Corp Rates"/>
      <sheetName val="fasset"/>
      <sheetName val="A3.2 PL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BS+PL"/>
      <sheetName val="detailed"/>
      <sheetName val="Marketing Expense"/>
      <sheetName val="AUG02"/>
      <sheetName val="E"/>
      <sheetName val="B- 1"/>
      <sheetName val="01ADDL_F_A_"/>
      <sheetName val="Payable Fee - Liquidity (supp)"/>
      <sheetName val="#REF!"/>
      <sheetName val="depn-Sep 03"/>
      <sheetName val="NSEmployee Listing.Exec"/>
      <sheetName val="Detail "/>
      <sheetName val="关联交易-存款"/>
      <sheetName val="U10&amp;20"/>
      <sheetName val="FYI-Budget"/>
      <sheetName val="Ctrls"/>
      <sheetName val="label"/>
      <sheetName val="Subsidiaries code"/>
      <sheetName val="Ex-Rate"/>
      <sheetName val="400005"/>
      <sheetName val="Weights"/>
      <sheetName val="CA99"/>
      <sheetName val="A2-2 RJE"/>
      <sheetName val="U2 Cost of sales"/>
      <sheetName val="U4 Other income "/>
      <sheetName val="U3 Admin &amp; Fin Exp"/>
      <sheetName val="U5  Selling&amp;Distbn"/>
      <sheetName val="K"/>
      <sheetName val="資料"/>
      <sheetName val="Consol.Debt"/>
      <sheetName val="CPTNo"/>
      <sheetName val="K1 - Lead S$"/>
      <sheetName val="PMTE"/>
      <sheetName val="帐内明细表02"/>
      <sheetName val="02帐外"/>
      <sheetName val="gVL"/>
      <sheetName val="AR Drop Downs"/>
      <sheetName val="JAn&amp;Feb Source"/>
      <sheetName val="Irregular Income"/>
      <sheetName val="FE-1770.P1"/>
      <sheetName val="K1"/>
      <sheetName val="A3.2 - PL"/>
      <sheetName val="I1"/>
      <sheetName val="M"/>
      <sheetName val="myob"/>
      <sheetName val="step"/>
      <sheetName val="Mp-team 1"/>
      <sheetName val="A3"/>
      <sheetName val="Picklists2"/>
      <sheetName val="Fac_x000e__x0000__x000d__x0000_ _x0000__x0004_"/>
      <sheetName val="O401"/>
      <sheetName val="O4 CA"/>
      <sheetName val="DCF"/>
      <sheetName val="N201"/>
      <sheetName val="N301"/>
      <sheetName val="Hotels"/>
      <sheetName val="摊销费用"/>
      <sheetName val="May"/>
      <sheetName val="RATE"/>
      <sheetName val="UTAMA"/>
      <sheetName val="N"/>
      <sheetName val="Actuals Actuals 501"/>
      <sheetName val="UA102 Sales &amp; COGS Analysis"/>
      <sheetName val="A8.101"/>
      <sheetName val="Atth CC"/>
      <sheetName val="WPROXY"/>
      <sheetName val="F05 Data"/>
      <sheetName val="Noodles (assumptions)"/>
      <sheetName val="Sheet5"/>
      <sheetName val="Selection"/>
      <sheetName val="TB 31.05.2018"/>
      <sheetName val="Salary"/>
      <sheetName val="Interco _ interim"/>
      <sheetName val="Notes to Accounts"/>
      <sheetName val="disclosure"/>
      <sheetName val="Format"/>
      <sheetName val="M_CT_OUT"/>
      <sheetName val="M_Maincomp"/>
      <sheetName val="TREASURY (use spot rate) "/>
      <sheetName val="C100"/>
      <sheetName val="SCHEDULE"/>
      <sheetName val="F2-3-6 OH absorbtion rate "/>
      <sheetName val="COGS"/>
      <sheetName val="Summary-no roundg"/>
      <sheetName val="L2"/>
      <sheetName val="A3.1 - BS"/>
      <sheetName val="TB 311209"/>
      <sheetName val="R"/>
      <sheetName val="F2.1"/>
      <sheetName val="F2"/>
      <sheetName val="R1.2"/>
      <sheetName val="Fac_x000e_"/>
      <sheetName val="Fac_x000e__x0000__x000d__x0000__x0009__x0000__x0004_"/>
      <sheetName val="Mach_&amp;_equip3"/>
      <sheetName val="Comp_equip3"/>
      <sheetName val="VCC_11110-4611"/>
      <sheetName val="Sales_-_Machinery_&amp;_Equipment1"/>
      <sheetName val="Fixed_assets_register1"/>
      <sheetName val="TAX_COM"/>
      <sheetName val="Cash_Flow"/>
      <sheetName val="Control_sheet1"/>
      <sheetName val="Summary_Output_&amp;_assumptions1"/>
      <sheetName val="Volume_-_new1"/>
      <sheetName val="APL_liner_Savings1"/>
      <sheetName val="_IA_Details1"/>
      <sheetName val="_IA_Details_(Rev)1"/>
      <sheetName val="N-Other_creditors_lead_sched1"/>
      <sheetName val="Exchange_Rate1"/>
      <sheetName val="addl_cost1"/>
      <sheetName val="Business_Unit1"/>
      <sheetName val="OID_Schedule1"/>
      <sheetName val="Bonus_and_WH1"/>
      <sheetName val="Deferred_Revenue_Nov_041"/>
      <sheetName val="U1_P&amp;L1"/>
      <sheetName val="NanoTech_recharge1"/>
      <sheetName val="AR_JAN'021"/>
      <sheetName val="&lt;E3&gt;_-_Doubtful_debts1"/>
      <sheetName val="&lt;F1&gt;_-_Lead1"/>
      <sheetName val="Green_details1"/>
      <sheetName val="A4_1021"/>
      <sheetName val="A4_1041"/>
      <sheetName val="Other_Rev1"/>
      <sheetName val="sintesi_per_referenza1"/>
      <sheetName val="F202_Goods-In-Transit_Listing1"/>
      <sheetName val="F201_Inventory_Listing1"/>
      <sheetName val="Data_-_Invoice_Input1"/>
      <sheetName val="April_Spot_1_(2)1"/>
      <sheetName val="March_Spot_1_(2)1"/>
      <sheetName val="Schedule_IX__Fixed_Assets1"/>
      <sheetName val="Schedule_III__Resource_Plan1"/>
      <sheetName val="Schedule_IV__Staffing&amp;Training1"/>
      <sheetName val="Aoi_Data1"/>
      <sheetName val="1_LeadSchedule1"/>
      <sheetName val="Profit_&amp;_Loss1"/>
      <sheetName val="APL_Group1"/>
      <sheetName val="Consol_details_JulyAug081"/>
      <sheetName val="Consol_details_1H_FY07081"/>
      <sheetName val="tax_comp1"/>
      <sheetName val="เงินกู้_MGC1"/>
      <sheetName val="DAILY_BANK1"/>
      <sheetName val="PL_ARP1"/>
      <sheetName val="SRM_-_BS1"/>
      <sheetName val="Breakdown_(1)1"/>
      <sheetName val="K3_-_Depr_reasonableness1"/>
      <sheetName val="Schedule_111"/>
      <sheetName val="Prior_yr1"/>
      <sheetName val="SCH_B1"/>
      <sheetName val="I101_-_AR1"/>
      <sheetName val="I102_-_AP1"/>
      <sheetName val="E101_Lead1"/>
      <sheetName val="U1_-_Lead1"/>
      <sheetName val="Drop_down_list1"/>
      <sheetName val="Interim_--&gt;_Top1"/>
      <sheetName val="Rosenberg_Tools1"/>
      <sheetName val="Canada_Motors1"/>
      <sheetName val="_AWOC_Tools1"/>
      <sheetName val="Deferrred_Revenue_Apr_041"/>
      <sheetName val="Total_TB1"/>
      <sheetName val="U2_-_Sales1"/>
      <sheetName val="E101_-_Lead1"/>
      <sheetName val="F101_-_inventory_1"/>
      <sheetName val="O101_-_Lead1"/>
      <sheetName val="U101_-_Lead1"/>
      <sheetName val="chn01_e1"/>
      <sheetName val="G2_Prepaid_Expenses1"/>
      <sheetName val="5_Analysis1"/>
      <sheetName val="By_Ctry1"/>
      <sheetName val="U1_1_-_detailed_P&amp;L1"/>
      <sheetName val="U7_-_AAFES_ex_fee-reasonable1"/>
      <sheetName val="L-CFPL_P&amp;L1"/>
      <sheetName val="A8_102_PM_TE1"/>
      <sheetName val="O101-Prov_for_tax_lead_schedul1"/>
      <sheetName val="Lookup_Table1"/>
      <sheetName val="PWA_13-91"/>
      <sheetName val="Sub_Acc1"/>
      <sheetName val="Cover_Page1"/>
      <sheetName val="F101_21"/>
      <sheetName val="Sch__9_-_Administration1"/>
      <sheetName val="Danh_sach_1"/>
      <sheetName val="T101_1"/>
      <sheetName val="A4_21"/>
      <sheetName val="PRO_OT11"/>
      <sheetName val="U_memo1"/>
      <sheetName val="A_R_011"/>
      <sheetName val="Permanent_info1"/>
      <sheetName val="Fact_Sheet1"/>
      <sheetName val="Revenue_&amp;_Comm1"/>
      <sheetName val="Dropdown_List1"/>
      <sheetName val="TSD_Input1"/>
      <sheetName val="Accounts_Payable1"/>
      <sheetName val="Change_on_30_Aug1"/>
      <sheetName val="E5_3_(f)1"/>
      <sheetName val="Cost_Centre1"/>
      <sheetName val="GL_Account1"/>
      <sheetName val="Appx_B1"/>
      <sheetName val="CEX_port_charges1"/>
      <sheetName val="A4_4_(FY06)1"/>
      <sheetName val="T2-Stat_review1"/>
      <sheetName val="Payment_AP1"/>
      <sheetName val="Marges_internes1"/>
      <sheetName val="Sheet_11"/>
      <sheetName val="Res_Bad_Debt1"/>
      <sheetName val="Res_Allow1"/>
      <sheetName val="SRI_L1"/>
      <sheetName val="TB_01081"/>
      <sheetName val="O1_PY1"/>
      <sheetName val="A4_1011"/>
      <sheetName val="Payroll_Data1"/>
      <sheetName val="U102-U104_Detail1"/>
      <sheetName val="G1_-_Lead1"/>
      <sheetName val="VAS_TB1"/>
      <sheetName val="Mach_1"/>
      <sheetName val="Comp_1"/>
      <sheetName val="Legal_&amp;_HR1"/>
      <sheetName val="Staff_Costs1"/>
      <sheetName val="Sales_&amp;_Marketing1"/>
      <sheetName val="H101_1"/>
      <sheetName val="B2_204"/>
      <sheetName val="A4_101_TB_"/>
      <sheetName val="Appendix_II_PL"/>
      <sheetName val="A8_101_PM_TE_SAD"/>
      <sheetName val="Fixed_assets(a)"/>
      <sheetName val="financial_statements"/>
      <sheetName val="O1_-_Lead"/>
      <sheetName val="U201_(K)"/>
      <sheetName val="5_Analysis惲&quot;[Fixed_assets_r"/>
      <sheetName val="AP_01"/>
      <sheetName val="EURWBN_£"/>
      <sheetName val="EUROPE_CIRCUITS"/>
      <sheetName val="USD&amp;UKL_Rates"/>
      <sheetName val="_FYI_PY_TB"/>
      <sheetName val="all_dept_master"/>
      <sheetName val="Obsol_2004"/>
      <sheetName val="O2_TC"/>
      <sheetName val="M101_Creditors_lead"/>
      <sheetName val="M-1_Interim"/>
      <sheetName val="APM___DPL"/>
      <sheetName val="Source_data_for_charts"/>
      <sheetName val="Ageing_May"/>
      <sheetName val="4_Analysis"/>
      <sheetName val="U5_-_Mgt_fee"/>
      <sheetName val="2009_-_Consol_SGD_reformat"/>
      <sheetName val="N301_Cut_Off"/>
      <sheetName val="J3_4"/>
      <sheetName val="AR_APR'02"/>
      <sheetName val="GL_Trans"/>
      <sheetName val="Bulk_Change_List"/>
      <sheetName val="Work_Program"/>
      <sheetName val="Savvis_POPs"/>
      <sheetName val="N3__accrued_-_others"/>
      <sheetName val="A3_2_PL"/>
      <sheetName val="Marketing_Expense"/>
      <sheetName val="C101_Lead"/>
      <sheetName val="A3_1"/>
      <sheetName val="Deferred_Tax"/>
      <sheetName val="P_for_DD-_interim"/>
      <sheetName val="P_Cash_Pmts_2003"/>
      <sheetName val="Summary_-_2006"/>
      <sheetName val="Title_Page"/>
      <sheetName val="Payable_Fee_-_Liquidity_(supp)"/>
      <sheetName val="Corp_Rates"/>
      <sheetName val="XREF"/>
      <sheetName val="Jan. sales"/>
      <sheetName val="Backlog"/>
      <sheetName val="Mar. sales"/>
      <sheetName val="Feb. sales"/>
      <sheetName val="Content 3"/>
      <sheetName val="UA103 GPM Analysis PF18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Sum"/>
      <sheetName val="Database"/>
      <sheetName val="5 Analysis_x0000_惲&quot;_Fixed asset"/>
      <sheetName val="O4_CA"/>
      <sheetName val="O5_IBA"/>
      <sheetName val="RM Prices - Overheads"/>
      <sheetName val="Production"/>
      <sheetName val="CODE,NAME"/>
      <sheetName val="FKT_PJK"/>
      <sheetName val="A4-1&amp;2"/>
      <sheetName val="Marshal"/>
      <sheetName val="Family"/>
      <sheetName val="LCQ"/>
      <sheetName val="Do not delete"/>
      <sheetName val="C-Lead"/>
      <sheetName val="K-Lead"/>
      <sheetName val="N7-8-admin-finance"/>
      <sheetName val="F1_detail"/>
      <sheetName val="L1"/>
      <sheetName val="M3-COS"/>
      <sheetName val="M4-Adm"/>
      <sheetName val="App 2 - AR Recon"/>
      <sheetName val="catatan"/>
      <sheetName val="UA102 Product Line "/>
      <sheetName val="dtct cong"/>
      <sheetName val="进料加工汇总信息查询"/>
      <sheetName val="FEE (2)"/>
      <sheetName val="WBS"/>
      <sheetName val="2005 DATA"/>
      <sheetName val="chn00 e"/>
      <sheetName val="Perman_x0000__x0000__x0000__x0000_info"/>
      <sheetName val="AA1&amp;2"/>
      <sheetName val="AA3"/>
      <sheetName val="Récup Avril"/>
      <sheetName val="Récup juin"/>
      <sheetName val="Récup Mai"/>
      <sheetName val="00 - 01 Rates"/>
      <sheetName val="Desc Mstr"/>
      <sheetName val="B1"/>
      <sheetName val="JUN"/>
      <sheetName val="Perman"/>
      <sheetName val="Mar10"/>
      <sheetName val="CRITERIA1"/>
      <sheetName val="CRITERIA2"/>
      <sheetName val="Currencies"/>
      <sheetName val="itc-inv"/>
      <sheetName val="110"/>
      <sheetName val="Sch 4"/>
      <sheetName val="FADISP-FY2002(B)"/>
      <sheetName val="Depn Rates"/>
      <sheetName val="sap"/>
      <sheetName val="Volume by Month UC"/>
      <sheetName val="GSR "/>
      <sheetName val="D&amp;A "/>
      <sheetName val="Volume by Month PC"/>
      <sheetName val="P&amp;L by Core Brands"/>
      <sheetName val="SILICATE"/>
      <sheetName val="A8 Memo 2018"/>
      <sheetName val="Adjust"/>
      <sheetName val="Exchange table"/>
      <sheetName val="Sheet4"/>
      <sheetName val="Rincian Iuran"/>
      <sheetName val="Data 2"/>
      <sheetName val="Date"/>
      <sheetName val="425"/>
      <sheetName val="525"/>
      <sheetName val="525-09-res"/>
      <sheetName val="Ex Diff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01">
          <cell r="B101" t="str">
            <v>Asia Dairies Pte Ltd</v>
          </cell>
        </row>
      </sheetData>
      <sheetData sheetId="438">
        <row r="101">
          <cell r="B101" t="str">
            <v>Asia Dairies Pte Ltd</v>
          </cell>
        </row>
      </sheetData>
      <sheetData sheetId="439">
        <row r="101">
          <cell r="B101" t="str">
            <v>Asia Dairies Pte Ltd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31">
          <cell r="D531" t="str">
            <v>Plant</v>
          </cell>
        </row>
      </sheetData>
      <sheetData sheetId="581">
        <row r="52">
          <cell r="D52" t="str">
            <v>Feb 91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52">
          <cell r="D52" t="str">
            <v>Feb 91</v>
          </cell>
        </row>
      </sheetData>
      <sheetData sheetId="733">
        <row r="52">
          <cell r="D52" t="str">
            <v>Feb 91</v>
          </cell>
        </row>
      </sheetData>
      <sheetData sheetId="734">
        <row r="52">
          <cell r="D52" t="str">
            <v>Feb 91</v>
          </cell>
        </row>
      </sheetData>
      <sheetData sheetId="735">
        <row r="52">
          <cell r="D52" t="str">
            <v>Feb 91</v>
          </cell>
        </row>
      </sheetData>
      <sheetData sheetId="736">
        <row r="101">
          <cell r="B101" t="str">
            <v>Asia Dairies Pte Ltd</v>
          </cell>
        </row>
      </sheetData>
      <sheetData sheetId="737">
        <row r="52">
          <cell r="D52" t="str">
            <v>Feb 91</v>
          </cell>
        </row>
      </sheetData>
      <sheetData sheetId="738">
        <row r="52">
          <cell r="D52" t="str">
            <v>Feb 91</v>
          </cell>
        </row>
      </sheetData>
      <sheetData sheetId="739">
        <row r="52">
          <cell r="D52" t="str">
            <v>Feb 91</v>
          </cell>
        </row>
      </sheetData>
      <sheetData sheetId="740">
        <row r="52">
          <cell r="D52" t="str">
            <v>Feb 91</v>
          </cell>
        </row>
      </sheetData>
      <sheetData sheetId="741">
        <row r="52">
          <cell r="D52" t="str">
            <v>Feb 91</v>
          </cell>
        </row>
      </sheetData>
      <sheetData sheetId="742">
        <row r="52">
          <cell r="D52" t="str">
            <v>Feb 91</v>
          </cell>
        </row>
      </sheetData>
      <sheetData sheetId="743">
        <row r="52">
          <cell r="D52" t="str">
            <v>Feb 91</v>
          </cell>
        </row>
      </sheetData>
      <sheetData sheetId="744">
        <row r="52">
          <cell r="D52" t="str">
            <v>Feb 91</v>
          </cell>
        </row>
      </sheetData>
      <sheetData sheetId="745">
        <row r="52">
          <cell r="D52" t="str">
            <v>Feb 91</v>
          </cell>
        </row>
      </sheetData>
      <sheetData sheetId="746">
        <row r="52">
          <cell r="D52" t="str">
            <v>Feb 91</v>
          </cell>
        </row>
      </sheetData>
      <sheetData sheetId="747">
        <row r="52">
          <cell r="D52" t="str">
            <v>Feb 91</v>
          </cell>
        </row>
      </sheetData>
      <sheetData sheetId="748">
        <row r="52">
          <cell r="D52" t="str">
            <v>Feb 91</v>
          </cell>
        </row>
      </sheetData>
      <sheetData sheetId="749">
        <row r="52">
          <cell r="D52" t="str">
            <v>Feb 91</v>
          </cell>
        </row>
      </sheetData>
      <sheetData sheetId="750">
        <row r="52">
          <cell r="D52" t="str">
            <v>Feb 91</v>
          </cell>
        </row>
      </sheetData>
      <sheetData sheetId="751">
        <row r="52">
          <cell r="D52" t="str">
            <v>Feb 91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>
        <row r="52">
          <cell r="D52" t="str">
            <v>Feb 91</v>
          </cell>
        </row>
      </sheetData>
      <sheetData sheetId="755">
        <row r="52">
          <cell r="D52" t="str">
            <v>Feb 91</v>
          </cell>
        </row>
      </sheetData>
      <sheetData sheetId="756">
        <row r="52">
          <cell r="D52" t="str">
            <v>Feb 91</v>
          </cell>
        </row>
      </sheetData>
      <sheetData sheetId="757">
        <row r="52">
          <cell r="D52" t="str">
            <v>Feb 91</v>
          </cell>
        </row>
      </sheetData>
      <sheetData sheetId="758">
        <row r="52">
          <cell r="D52" t="str">
            <v>Feb 91</v>
          </cell>
        </row>
      </sheetData>
      <sheetData sheetId="759">
        <row r="52">
          <cell r="D52" t="str">
            <v>Feb 91</v>
          </cell>
        </row>
      </sheetData>
      <sheetData sheetId="760">
        <row r="52">
          <cell r="D52" t="str">
            <v>Feb 91</v>
          </cell>
        </row>
      </sheetData>
      <sheetData sheetId="761">
        <row r="52">
          <cell r="D52" t="str">
            <v>Feb 91</v>
          </cell>
        </row>
      </sheetData>
      <sheetData sheetId="762">
        <row r="52">
          <cell r="D52" t="str">
            <v>Feb 91</v>
          </cell>
        </row>
      </sheetData>
      <sheetData sheetId="763">
        <row r="52">
          <cell r="D52" t="str">
            <v>Feb 91</v>
          </cell>
        </row>
      </sheetData>
      <sheetData sheetId="764">
        <row r="52">
          <cell r="D52" t="str">
            <v>Feb 91</v>
          </cell>
        </row>
      </sheetData>
      <sheetData sheetId="765">
        <row r="52">
          <cell r="D52" t="str">
            <v>Feb 91</v>
          </cell>
        </row>
      </sheetData>
      <sheetData sheetId="766">
        <row r="52">
          <cell r="D52" t="str">
            <v>Feb 91</v>
          </cell>
        </row>
      </sheetData>
      <sheetData sheetId="767">
        <row r="52">
          <cell r="D52" t="str">
            <v>Feb 91</v>
          </cell>
        </row>
      </sheetData>
      <sheetData sheetId="768">
        <row r="52">
          <cell r="D52" t="str">
            <v>Feb 91</v>
          </cell>
        </row>
      </sheetData>
      <sheetData sheetId="769">
        <row r="52">
          <cell r="D52" t="str">
            <v>Feb 91</v>
          </cell>
        </row>
      </sheetData>
      <sheetData sheetId="770">
        <row r="52">
          <cell r="D52" t="str">
            <v>Feb 91</v>
          </cell>
        </row>
      </sheetData>
      <sheetData sheetId="771">
        <row r="52">
          <cell r="D52" t="str">
            <v>Feb 91</v>
          </cell>
        </row>
      </sheetData>
      <sheetData sheetId="772">
        <row r="52">
          <cell r="D52" t="str">
            <v>Feb 91</v>
          </cell>
        </row>
      </sheetData>
      <sheetData sheetId="773">
        <row r="52">
          <cell r="D52" t="str">
            <v>Feb 91</v>
          </cell>
        </row>
      </sheetData>
      <sheetData sheetId="774">
        <row r="52">
          <cell r="D52" t="str">
            <v>Feb 91</v>
          </cell>
        </row>
      </sheetData>
      <sheetData sheetId="775">
        <row r="52">
          <cell r="D52" t="str">
            <v>Feb 91</v>
          </cell>
        </row>
      </sheetData>
      <sheetData sheetId="776">
        <row r="52">
          <cell r="D52" t="str">
            <v>Feb 91</v>
          </cell>
        </row>
      </sheetData>
      <sheetData sheetId="777">
        <row r="52">
          <cell r="D52" t="str">
            <v>Feb 91</v>
          </cell>
        </row>
      </sheetData>
      <sheetData sheetId="778">
        <row r="52">
          <cell r="D52" t="str">
            <v>Feb 91</v>
          </cell>
        </row>
      </sheetData>
      <sheetData sheetId="779">
        <row r="52">
          <cell r="D52" t="str">
            <v>Feb 91</v>
          </cell>
        </row>
      </sheetData>
      <sheetData sheetId="780">
        <row r="52">
          <cell r="D52" t="str">
            <v>Feb 91</v>
          </cell>
        </row>
      </sheetData>
      <sheetData sheetId="781">
        <row r="52">
          <cell r="D52" t="str">
            <v>Feb 91</v>
          </cell>
        </row>
      </sheetData>
      <sheetData sheetId="782">
        <row r="52">
          <cell r="D52" t="str">
            <v>Feb 91</v>
          </cell>
        </row>
      </sheetData>
      <sheetData sheetId="783">
        <row r="52">
          <cell r="D52" t="str">
            <v>Feb 91</v>
          </cell>
        </row>
      </sheetData>
      <sheetData sheetId="784">
        <row r="52">
          <cell r="D52" t="str">
            <v>Feb 91</v>
          </cell>
        </row>
      </sheetData>
      <sheetData sheetId="785">
        <row r="52">
          <cell r="D52" t="str">
            <v>Feb 91</v>
          </cell>
        </row>
      </sheetData>
      <sheetData sheetId="786">
        <row r="52">
          <cell r="D52" t="str">
            <v>Feb 91</v>
          </cell>
        </row>
      </sheetData>
      <sheetData sheetId="787">
        <row r="52">
          <cell r="D52" t="str">
            <v>Feb 91</v>
          </cell>
        </row>
      </sheetData>
      <sheetData sheetId="788">
        <row r="52">
          <cell r="D52" t="str">
            <v>Feb 91</v>
          </cell>
        </row>
      </sheetData>
      <sheetData sheetId="789">
        <row r="52">
          <cell r="D52" t="str">
            <v>Feb 91</v>
          </cell>
        </row>
      </sheetData>
      <sheetData sheetId="790">
        <row r="52">
          <cell r="D52" t="str">
            <v>Feb 91</v>
          </cell>
        </row>
      </sheetData>
      <sheetData sheetId="791">
        <row r="52">
          <cell r="D52" t="str">
            <v>Feb 91</v>
          </cell>
        </row>
      </sheetData>
      <sheetData sheetId="792">
        <row r="52">
          <cell r="D52" t="str">
            <v>Feb 91</v>
          </cell>
        </row>
      </sheetData>
      <sheetData sheetId="793">
        <row r="52">
          <cell r="D52" t="str">
            <v>Feb 91</v>
          </cell>
        </row>
      </sheetData>
      <sheetData sheetId="794">
        <row r="52">
          <cell r="D52" t="str">
            <v>Feb 91</v>
          </cell>
        </row>
      </sheetData>
      <sheetData sheetId="795">
        <row r="52">
          <cell r="D52" t="str">
            <v>Feb 91</v>
          </cell>
        </row>
      </sheetData>
      <sheetData sheetId="796">
        <row r="52">
          <cell r="D52" t="str">
            <v>Feb 91</v>
          </cell>
        </row>
      </sheetData>
      <sheetData sheetId="797">
        <row r="52">
          <cell r="D52" t="str">
            <v>Feb 91</v>
          </cell>
        </row>
      </sheetData>
      <sheetData sheetId="798">
        <row r="52">
          <cell r="D52" t="str">
            <v>Feb 91</v>
          </cell>
        </row>
      </sheetData>
      <sheetData sheetId="799">
        <row r="52">
          <cell r="D52" t="str">
            <v>Feb 91</v>
          </cell>
        </row>
      </sheetData>
      <sheetData sheetId="800">
        <row r="52">
          <cell r="D52" t="str">
            <v>Feb 91</v>
          </cell>
        </row>
      </sheetData>
      <sheetData sheetId="801">
        <row r="52">
          <cell r="D52" t="str">
            <v>Feb 91</v>
          </cell>
        </row>
      </sheetData>
      <sheetData sheetId="802">
        <row r="52">
          <cell r="D52" t="str">
            <v>Feb 91</v>
          </cell>
        </row>
      </sheetData>
      <sheetData sheetId="803">
        <row r="52">
          <cell r="D52" t="str">
            <v>Feb 91</v>
          </cell>
        </row>
      </sheetData>
      <sheetData sheetId="804">
        <row r="52">
          <cell r="D52" t="str">
            <v>Feb 91</v>
          </cell>
        </row>
      </sheetData>
      <sheetData sheetId="805">
        <row r="52">
          <cell r="D52" t="str">
            <v>Feb 91</v>
          </cell>
        </row>
      </sheetData>
      <sheetData sheetId="806">
        <row r="52">
          <cell r="D52" t="str">
            <v>Feb 91</v>
          </cell>
        </row>
      </sheetData>
      <sheetData sheetId="807">
        <row r="52">
          <cell r="D52" t="str">
            <v>Feb 91</v>
          </cell>
        </row>
      </sheetData>
      <sheetData sheetId="808">
        <row r="52">
          <cell r="D52" t="str">
            <v>Feb 91</v>
          </cell>
        </row>
      </sheetData>
      <sheetData sheetId="809">
        <row r="52">
          <cell r="D52" t="str">
            <v>Feb 91</v>
          </cell>
        </row>
      </sheetData>
      <sheetData sheetId="810">
        <row r="52">
          <cell r="D52" t="str">
            <v>Feb 91</v>
          </cell>
        </row>
      </sheetData>
      <sheetData sheetId="811">
        <row r="52">
          <cell r="D52" t="str">
            <v>Feb 91</v>
          </cell>
        </row>
      </sheetData>
      <sheetData sheetId="812">
        <row r="52">
          <cell r="D52" t="str">
            <v>Feb 91</v>
          </cell>
        </row>
      </sheetData>
      <sheetData sheetId="813">
        <row r="52">
          <cell r="D52" t="str">
            <v>Feb 91</v>
          </cell>
        </row>
      </sheetData>
      <sheetData sheetId="814">
        <row r="52">
          <cell r="D52" t="str">
            <v>Feb 91</v>
          </cell>
        </row>
      </sheetData>
      <sheetData sheetId="815">
        <row r="52">
          <cell r="D52" t="str">
            <v>Feb 91</v>
          </cell>
        </row>
      </sheetData>
      <sheetData sheetId="816">
        <row r="52">
          <cell r="D52" t="str">
            <v>Feb 91</v>
          </cell>
        </row>
      </sheetData>
      <sheetData sheetId="817">
        <row r="52">
          <cell r="D52" t="str">
            <v>Feb 91</v>
          </cell>
        </row>
      </sheetData>
      <sheetData sheetId="818">
        <row r="531">
          <cell r="D531" t="str">
            <v>Plant</v>
          </cell>
        </row>
      </sheetData>
      <sheetData sheetId="819">
        <row r="52">
          <cell r="D52" t="str">
            <v>Feb 91</v>
          </cell>
        </row>
      </sheetData>
      <sheetData sheetId="820">
        <row r="52">
          <cell r="D52" t="str">
            <v>Feb 91</v>
          </cell>
        </row>
      </sheetData>
      <sheetData sheetId="821">
        <row r="52">
          <cell r="D52" t="str">
            <v>Feb 91</v>
          </cell>
        </row>
      </sheetData>
      <sheetData sheetId="822">
        <row r="52">
          <cell r="D52" t="str">
            <v>Feb 91</v>
          </cell>
        </row>
      </sheetData>
      <sheetData sheetId="823">
        <row r="52">
          <cell r="D52" t="str">
            <v>Feb 91</v>
          </cell>
        </row>
      </sheetData>
      <sheetData sheetId="824">
        <row r="52">
          <cell r="D52" t="str">
            <v>Feb 91</v>
          </cell>
        </row>
      </sheetData>
      <sheetData sheetId="825">
        <row r="52">
          <cell r="D52" t="str">
            <v>Feb 91</v>
          </cell>
        </row>
      </sheetData>
      <sheetData sheetId="826">
        <row r="52">
          <cell r="D52" t="str">
            <v>Feb 91</v>
          </cell>
        </row>
      </sheetData>
      <sheetData sheetId="827">
        <row r="52">
          <cell r="D52" t="str">
            <v>Feb 91</v>
          </cell>
        </row>
      </sheetData>
      <sheetData sheetId="828">
        <row r="52">
          <cell r="D52" t="str">
            <v>Feb 91</v>
          </cell>
        </row>
      </sheetData>
      <sheetData sheetId="829">
        <row r="52">
          <cell r="D52" t="str">
            <v>Feb 91</v>
          </cell>
        </row>
      </sheetData>
      <sheetData sheetId="830">
        <row r="52">
          <cell r="D52" t="str">
            <v>Feb 91</v>
          </cell>
        </row>
      </sheetData>
      <sheetData sheetId="831">
        <row r="52">
          <cell r="D52" t="str">
            <v>Feb 91</v>
          </cell>
        </row>
      </sheetData>
      <sheetData sheetId="832">
        <row r="52">
          <cell r="D52" t="str">
            <v>Feb 91</v>
          </cell>
        </row>
      </sheetData>
      <sheetData sheetId="833">
        <row r="52">
          <cell r="D52" t="str">
            <v>Feb 91</v>
          </cell>
        </row>
      </sheetData>
      <sheetData sheetId="834">
        <row r="52">
          <cell r="D52" t="str">
            <v>Feb 91</v>
          </cell>
        </row>
      </sheetData>
      <sheetData sheetId="835">
        <row r="52">
          <cell r="D52" t="str">
            <v>Feb 91</v>
          </cell>
        </row>
      </sheetData>
      <sheetData sheetId="836">
        <row r="52">
          <cell r="D52" t="str">
            <v>Feb 91</v>
          </cell>
        </row>
      </sheetData>
      <sheetData sheetId="837">
        <row r="52">
          <cell r="D52" t="str">
            <v>Feb 91</v>
          </cell>
        </row>
      </sheetData>
      <sheetData sheetId="838">
        <row r="52">
          <cell r="D52" t="str">
            <v>Feb 91</v>
          </cell>
        </row>
      </sheetData>
      <sheetData sheetId="839">
        <row r="52">
          <cell r="D52" t="str">
            <v>Feb 91</v>
          </cell>
        </row>
      </sheetData>
      <sheetData sheetId="840">
        <row r="52">
          <cell r="D52" t="str">
            <v>Feb 91</v>
          </cell>
        </row>
      </sheetData>
      <sheetData sheetId="841">
        <row r="52">
          <cell r="D52" t="str">
            <v>Feb 91</v>
          </cell>
        </row>
      </sheetData>
      <sheetData sheetId="842">
        <row r="52">
          <cell r="D52" t="str">
            <v>Feb 91</v>
          </cell>
        </row>
      </sheetData>
      <sheetData sheetId="843">
        <row r="52">
          <cell r="D52" t="str">
            <v>Feb 91</v>
          </cell>
        </row>
      </sheetData>
      <sheetData sheetId="844">
        <row r="52">
          <cell r="D52" t="str">
            <v>Feb 91</v>
          </cell>
        </row>
      </sheetData>
      <sheetData sheetId="845">
        <row r="52">
          <cell r="D52" t="str">
            <v>Feb 91</v>
          </cell>
        </row>
      </sheetData>
      <sheetData sheetId="846">
        <row r="52">
          <cell r="D52" t="str">
            <v>Feb 91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2">
          <cell r="B2" t="str">
            <v>Schedule of Motor Vehicles as at 30th September 2000</v>
          </cell>
        </row>
      </sheetData>
      <sheetData sheetId="1108">
        <row r="2">
          <cell r="B2" t="str">
            <v>Schedule of Motor Vehicles as at 30th September 2000</v>
          </cell>
        </row>
      </sheetData>
      <sheetData sheetId="1109">
        <row r="2">
          <cell r="B2" t="str">
            <v>Schedule of Motor Vehicles as at 30th September 2000</v>
          </cell>
        </row>
      </sheetData>
      <sheetData sheetId="1110">
        <row r="2">
          <cell r="B2" t="str">
            <v>Schedule of Motor Vehicles as at 30th September 2000</v>
          </cell>
        </row>
      </sheetData>
      <sheetData sheetId="1111">
        <row r="2">
          <cell r="B2" t="str">
            <v>Schedule of Motor Vehicles as at 30th September 2000</v>
          </cell>
        </row>
      </sheetData>
      <sheetData sheetId="1112">
        <row r="2">
          <cell r="B2" t="str">
            <v>Schedule of Motor Vehicles as at 30th September 2000</v>
          </cell>
        </row>
      </sheetData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  <sheetName val="Base Info"/>
      <sheetName val="Cashbook"/>
    </sheetNames>
    <sheetDataSet>
      <sheetData sheetId="0"/>
      <sheetData sheetId="1"/>
      <sheetData sheetId="2"/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accumdeprn"/>
      <sheetName val="MFA"/>
      <sheetName val="Input Template"/>
      <sheetName val="U4"/>
      <sheetName val="sch9-jpn"/>
      <sheetName val="sch3-rm"/>
      <sheetName val="FF-4"/>
      <sheetName val="D"/>
      <sheetName val="A"/>
      <sheetName val="YA98"/>
      <sheetName val="Summary"/>
      <sheetName val="BPR"/>
      <sheetName val="FF-3"/>
      <sheetName val="FSA"/>
      <sheetName val="A3"/>
      <sheetName val="BS"/>
      <sheetName val="Mscb97"/>
      <sheetName val="FF-50"/>
      <sheetName val="FF-1"/>
      <sheetName val="N DEPOSIT SS"/>
      <sheetName val="NOV'2001(br)"/>
      <sheetName val="CBS - App1"/>
      <sheetName val="U2 Sales"/>
      <sheetName val="C-1-5"/>
      <sheetName val="Consheet"/>
      <sheetName val="Input_Template"/>
      <sheetName val="N_DEPOSIT_SS"/>
      <sheetName val="6balancesheet2000"/>
      <sheetName val="Option"/>
      <sheetName val="Pack St Val 95 (Local)"/>
      <sheetName val="MacroA"/>
      <sheetName val="Ã«ÀûÂÊ·ÖÎö±í"/>
      <sheetName val="B"/>
      <sheetName val="Materiallist-081002"/>
      <sheetName val="Annex1"/>
      <sheetName val="Comp equip"/>
      <sheetName val="Mach &amp; equip"/>
      <sheetName val="MV"/>
      <sheetName val="Freezers"/>
      <sheetName val="FF-KL"/>
      <sheetName val="FF-21(a)"/>
      <sheetName val="Accounts"/>
      <sheetName val="K5-1"/>
      <sheetName val="Assumption sheet"/>
      <sheetName val="U1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JobDetail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2 - Sales"/>
      <sheetName val="Weights"/>
      <sheetName val="TB Worksheet"/>
      <sheetName val="GW201 AR"/>
      <sheetName val="MGT5-97"/>
      <sheetName val="MCMD95"/>
      <sheetName val="0000"/>
      <sheetName val="DFA"/>
      <sheetName val="SA2"/>
      <sheetName val="Working"/>
      <sheetName val="A-1"/>
      <sheetName val="P&amp;L"/>
      <sheetName val="T0000"/>
      <sheetName val="F-5"/>
      <sheetName val="A3-1"/>
      <sheetName val="M"/>
      <sheetName val="PA"/>
      <sheetName val="Q-HP-11"/>
      <sheetName val="PREPAID-INS,RTAX"/>
      <sheetName val="清单12.31"/>
      <sheetName val="M-1 Interim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RACKS"/>
      <sheetName val="C001_Lead"/>
      <sheetName val="FG2540"/>
      <sheetName val="HD-XUAT"/>
      <sheetName val="Basic Information"/>
      <sheetName val="Sch 4"/>
      <sheetName val="Lookup"/>
      <sheetName val="K4. F&amp;F"/>
      <sheetName val="gl"/>
      <sheetName val="A3000"/>
      <sheetName val="1 - 91(A)"/>
      <sheetName val="Alloc"/>
      <sheetName val="O2_Tax comp"/>
      <sheetName val="FSL"/>
      <sheetName val="R-0100 - Sch I"/>
      <sheetName val="FF-6"/>
      <sheetName val="U-13-2(disc)"/>
      <sheetName val="COST"/>
      <sheetName val="HP"/>
      <sheetName val="U1000"/>
      <sheetName val="January"/>
      <sheetName val="AFA"/>
      <sheetName val="COV"/>
      <sheetName val="EXIT"/>
      <sheetName val="I01 "/>
      <sheetName val="Sch4"/>
      <sheetName val="Sch4t"/>
      <sheetName val="Co info"/>
      <sheetName val="Sheet3"/>
      <sheetName val="M_Maincomp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Building"/>
      <sheetName val="LOOSECHKLIST"/>
      <sheetName val="TB5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清单12_31"/>
      <sheetName val="M-1_Interim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Index"/>
      <sheetName val="C.A.Sum.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固定资产清单"/>
      <sheetName val="Consol BS"/>
      <sheetName val="Register"/>
      <sheetName val="E6-10"/>
      <sheetName val="India Mapping"/>
      <sheetName val="tax-ss"/>
      <sheetName val="1 LeadSchedule"/>
      <sheetName val="RM(BAP)"/>
      <sheetName val="FF-2 (1)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chart data"/>
      <sheetName val="A2-3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Ap D1 - SumA"/>
      <sheetName val="Ap D2 - SumB"/>
      <sheetName val="Ap E - Elmt"/>
      <sheetName val="BP-CPX1"/>
      <sheetName val="ebit walk"/>
      <sheetName val="Assumptions"/>
      <sheetName val="sag"/>
      <sheetName val="IDMS vs SJIC (Profit)"/>
      <sheetName val="Control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AP"/>
      <sheetName val="Status Legend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Guidance_for_Attribute_Sampling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Staff Cost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Hold Model"/>
      <sheetName val="用友应收"/>
      <sheetName val="cost-pile"/>
      <sheetName val="TaxComp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K1-1"/>
      <sheetName val="CA Sheet"/>
      <sheetName val="TB"/>
      <sheetName val="Ongoing"/>
      <sheetName val="ADDITION"/>
      <sheetName val="parameter"/>
      <sheetName val="Main"/>
      <sheetName val="jul03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NONSTAFF-NCSI"/>
      <sheetName val="Enter FSA Data"/>
      <sheetName val="E240-2"/>
      <sheetName val="A7"/>
      <sheetName val="Code"/>
      <sheetName val="Loans"/>
      <sheetName val="U BS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</row>
        <row r="62">
          <cell r="A62" t="str">
            <v>AUK122</v>
          </cell>
        </row>
        <row r="63">
          <cell r="A63" t="str">
            <v>AUK132</v>
          </cell>
        </row>
        <row r="64">
          <cell r="A64" t="str">
            <v>AUS111</v>
          </cell>
        </row>
        <row r="65">
          <cell r="A65" t="str">
            <v>AUS112</v>
          </cell>
        </row>
        <row r="66">
          <cell r="A66" t="str">
            <v>TO INCOME STATEMENT</v>
          </cell>
        </row>
        <row r="67">
          <cell r="A67" t="str">
            <v>AUW101</v>
          </cell>
        </row>
        <row r="68">
          <cell r="A68" t="str">
            <v>AUW102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>
        <row r="1">
          <cell r="O1" t="str">
            <v>{HOME}</v>
          </cell>
        </row>
      </sheetData>
      <sheetData sheetId="5">
        <row r="5">
          <cell r="D5" t="str">
            <v>RM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>
        <row r="2">
          <cell r="H2" t="str">
            <v>Appendix 4 (Fees) &amp; Appendix 5 (Rate of Fee)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YQty"/>
      <sheetName val="BS,PL"/>
      <sheetName val="dcf"/>
      <sheetName val="T300"/>
      <sheetName val="X300"/>
      <sheetName val="Master TB"/>
      <sheetName val="F3"/>
      <sheetName val="MAN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CIPA"/>
      <sheetName val="5).Action Plan BL Debone"/>
      <sheetName val="เงินกู้ธนช"/>
      <sheetName val="NHMT"/>
      <sheetName val="SML"/>
      <sheetName val="CF-14-16"/>
      <sheetName val="3-ADJ"/>
      <sheetName val="14"/>
      <sheetName val="Trial Balance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NSC-BS11-02"/>
      <sheetName val="Database"/>
      <sheetName val="TFB-1998"/>
      <sheetName val="Q2 EXPECTED"/>
      <sheetName val="data"/>
      <sheetName val="発停サイクル表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MOULD"/>
      <sheetName val="Sheet2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11"/>
      <sheetName val="FEBRUARY"/>
      <sheetName val="10K4"/>
      <sheetName val="donnee lct"/>
      <sheetName val="I-Données_de_base"/>
      <sheetName val="AcqBS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NOTE 29"/>
      <sheetName val="Library Procedures"/>
      <sheetName val="exchange rate"/>
      <sheetName val="OtherKPI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 Code -สิทธิรักษาพยาบาล1-9-53"/>
      <sheetName val="Salary  StructureBK. 20-12- (2)"/>
      <sheetName val="REPORT"/>
      <sheetName val="MA"/>
      <sheetName val="N-4.4"/>
      <sheetName val="ที่ดินอาคาร อุปกรณ์"/>
      <sheetName val="VL"/>
      <sheetName val="TN"/>
      <sheetName val="ND"/>
      <sheetName val="report detial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Control List"/>
      <sheetName val="Control_List"/>
      <sheetName val="Control_Lis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/>
      <sheetData sheetId="262"/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ist"/>
      <sheetName val="List2"/>
      <sheetName val="List1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2-3000"/>
      <sheetName val="G2-3100"/>
      <sheetName val="G2-3200"/>
      <sheetName val="G3-3000"/>
      <sheetName val="TPIC_G2-3000_Investment Propert"/>
    </sheetNames>
    <definedNames>
      <definedName name="Data.Top.Lef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 Groups"/>
      <sheetName val="Pivot"/>
      <sheetName val="Query"/>
      <sheetName val="Year-calendar"/>
      <sheetName val="PREPRESS"/>
      <sheetName val="OFFSET"/>
      <sheetName val="Total"/>
      <sheetName val="Breakeven Analysis Data"/>
      <sheetName val="Breakeven Analysis 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  <sheetName val="V310"/>
      <sheetName val="Breakeven Analysis"/>
      <sheetName val="stat local"/>
      <sheetName val="trial balance"/>
      <sheetName val="Header"/>
      <sheetName val="PYSales material(Stat)"/>
      <sheetName val="New Co Su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  <sheetName val="V401 EMPLOYEES LIAB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C300"/>
      <sheetName val="ZC301"/>
      <sheetName val="ZC300.2"/>
      <sheetName val="ZC300.3"/>
      <sheetName val="ZC310-"/>
      <sheetName val="ZC310+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1 Oct 2016"/>
      <sheetName val="Mapping package to stat"/>
      <sheetName val="F2-1"/>
      <sheetName val="F2-2"/>
      <sheetName val="F2-3"/>
      <sheetName val="YE_AJE&amp;RJE"/>
      <sheetName val="TrialBalance"/>
      <sheetName val="G300"/>
      <sheetName val="H300"/>
      <sheetName val="J300"/>
      <sheetName val="J400"/>
      <sheetName val="K300"/>
      <sheetName val="L300"/>
      <sheetName val="L310"/>
      <sheetName val="L400"/>
      <sheetName val="M300"/>
      <sheetName val="M400"/>
      <sheetName val="O300"/>
      <sheetName val="P300"/>
      <sheetName val="Q300"/>
      <sheetName val="Q400"/>
      <sheetName val="R300"/>
      <sheetName val="S300"/>
      <sheetName val="T300"/>
      <sheetName val="T400"/>
      <sheetName val="T500"/>
      <sheetName val="V300"/>
      <sheetName val="X300"/>
      <sheetName val="X400"/>
      <sheetName val="ZC300"/>
      <sheetName val="ZD300"/>
      <sheetName val="ZD400"/>
      <sheetName val="ZD500"/>
      <sheetName val="HC_AJE&amp;RJE"/>
    </sheetNames>
    <sheetDataSet>
      <sheetData sheetId="0" refreshError="1"/>
      <sheetData sheetId="1">
        <row r="18">
          <cell r="I18">
            <v>0</v>
          </cell>
        </row>
        <row r="66">
          <cell r="I66">
            <v>0</v>
          </cell>
        </row>
        <row r="70">
          <cell r="I70">
            <v>0</v>
          </cell>
        </row>
        <row r="72">
          <cell r="I72">
            <v>-77596604.400000006</v>
          </cell>
        </row>
        <row r="82">
          <cell r="I82">
            <v>-16555843</v>
          </cell>
        </row>
      </sheetData>
      <sheetData sheetId="2">
        <row r="2">
          <cell r="A2" t="str">
            <v>Client : Leschaco (Thailand) Ltd.</v>
          </cell>
        </row>
      </sheetData>
      <sheetData sheetId="3" refreshError="1"/>
      <sheetData sheetId="4" refreshError="1"/>
      <sheetData sheetId="5" refreshError="1"/>
      <sheetData sheetId="6">
        <row r="2">
          <cell r="E2" t="str">
            <v>Compiled by: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1"/>
      <sheetName val="T310"/>
      <sheetName val="T400"/>
      <sheetName val="T311-DTA 2016"/>
      <sheetName val="T400-Tax Calculation"/>
      <sheetName val="finance lease"/>
      <sheetName val="hire leasing"/>
      <sheetName val="67355 fine"/>
      <sheetName val="73002 hire interest"/>
      <sheetName val="60193 supervision"/>
      <sheetName val="26724"/>
      <sheetName val="Sheet1"/>
      <sheetName val="asset number"/>
      <sheetName val="47005"/>
      <sheetName val="47008"/>
      <sheetName val="47260"/>
      <sheetName val="24150"/>
    </sheetNames>
    <sheetDataSet>
      <sheetData sheetId="0"/>
      <sheetData sheetId="1">
        <row r="12">
          <cell r="I12">
            <v>4712999.78</v>
          </cell>
        </row>
      </sheetData>
      <sheetData sheetId="2">
        <row r="14">
          <cell r="F14">
            <v>-819048.95</v>
          </cell>
        </row>
      </sheetData>
      <sheetData sheetId="3"/>
      <sheetData sheetId="4">
        <row r="11">
          <cell r="G11">
            <v>890182.71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D-02&amp;D-03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Prices"/>
      <sheetName val="Assumptions"/>
      <sheetName val="Physicals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DEP12"/>
      <sheetName val="MOTO"/>
      <sheetName val="CJ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  <sheetName val="S300"/>
      <sheetName val="DEP12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B1" t="str">
            <v>Indorama Chemicals (Thailand) Ltd.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Index"/>
      <sheetName val="Expected Q 2"/>
      <sheetName val="V310"/>
      <sheetName val="Sheet1"/>
      <sheetName val="V6 revalue"/>
      <sheetName val="F1"/>
      <sheetName val="Master TB"/>
      <sheetName val="O300"/>
      <sheetName val="Salary Db"/>
      <sheetName val="YQty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OthCode"/>
      <sheetName val="Break up of RMcost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3291-990A-4E87-82B6-C52BBF84C995}">
  <dimension ref="A1:L129"/>
  <sheetViews>
    <sheetView zoomScale="85" zoomScaleNormal="85" zoomScaleSheetLayoutView="100" workbookViewId="0"/>
  </sheetViews>
  <sheetFormatPr defaultColWidth="9.42578125" defaultRowHeight="21.75" customHeight="1" x14ac:dyDescent="0.4"/>
  <cols>
    <col min="1" max="2" width="1.5703125" style="2" customWidth="1"/>
    <col min="3" max="3" width="33.28515625" style="2" customWidth="1"/>
    <col min="4" max="4" width="7.7109375" style="2" customWidth="1"/>
    <col min="5" max="5" width="0.85546875" style="2" customWidth="1"/>
    <col min="6" max="6" width="11.7109375" style="3" customWidth="1"/>
    <col min="7" max="7" width="0.85546875" style="4" customWidth="1"/>
    <col min="8" max="8" width="11.7109375" style="3" customWidth="1"/>
    <col min="9" max="9" width="0.85546875" style="4" customWidth="1"/>
    <col min="10" max="10" width="11.7109375" style="5" customWidth="1"/>
    <col min="11" max="11" width="0.85546875" style="4" customWidth="1"/>
    <col min="12" max="12" width="11.7109375" style="6" customWidth="1"/>
    <col min="13" max="16384" width="9.42578125" style="7"/>
  </cols>
  <sheetData>
    <row r="1" spans="1:12" ht="21.75" customHeight="1" x14ac:dyDescent="0.4">
      <c r="A1" s="1" t="s">
        <v>0</v>
      </c>
      <c r="B1" s="1"/>
      <c r="C1" s="1"/>
    </row>
    <row r="2" spans="1:12" ht="21.75" customHeight="1" x14ac:dyDescent="0.4">
      <c r="A2" s="1" t="s">
        <v>1</v>
      </c>
      <c r="B2" s="1"/>
      <c r="C2" s="1"/>
      <c r="J2" s="3"/>
      <c r="L2" s="3"/>
    </row>
    <row r="3" spans="1:12" ht="21.75" customHeight="1" x14ac:dyDescent="0.4">
      <c r="A3" s="8" t="s">
        <v>2</v>
      </c>
      <c r="B3" s="8"/>
      <c r="C3" s="8"/>
      <c r="D3" s="9"/>
      <c r="E3" s="9"/>
      <c r="F3" s="10"/>
      <c r="G3" s="11"/>
      <c r="H3" s="10"/>
      <c r="I3" s="11"/>
      <c r="J3" s="12"/>
      <c r="K3" s="11"/>
      <c r="L3" s="13"/>
    </row>
    <row r="4" spans="1:12" ht="21.75" customHeight="1" x14ac:dyDescent="0.4">
      <c r="A4" s="1"/>
      <c r="B4" s="1"/>
      <c r="C4" s="1"/>
    </row>
    <row r="5" spans="1:12" ht="21.75" customHeight="1" x14ac:dyDescent="0.4">
      <c r="A5" s="1"/>
      <c r="B5" s="1"/>
      <c r="C5" s="1"/>
      <c r="F5" s="14" t="s">
        <v>3</v>
      </c>
      <c r="G5" s="14"/>
      <c r="H5" s="14"/>
      <c r="I5" s="15"/>
      <c r="J5" s="14" t="s">
        <v>4</v>
      </c>
      <c r="K5" s="14"/>
      <c r="L5" s="14"/>
    </row>
    <row r="6" spans="1:12" ht="21.75" customHeight="1" x14ac:dyDescent="0.4">
      <c r="D6" s="16"/>
      <c r="E6" s="16"/>
      <c r="F6" s="17" t="s">
        <v>5</v>
      </c>
      <c r="G6" s="18"/>
      <c r="H6" s="17" t="s">
        <v>6</v>
      </c>
      <c r="I6" s="18"/>
      <c r="J6" s="17" t="s">
        <v>5</v>
      </c>
      <c r="K6" s="18"/>
      <c r="L6" s="17" t="s">
        <v>6</v>
      </c>
    </row>
    <row r="7" spans="1:12" ht="21.75" customHeight="1" x14ac:dyDescent="0.4">
      <c r="D7" s="19" t="s">
        <v>7</v>
      </c>
      <c r="E7" s="16"/>
      <c r="F7" s="20" t="s">
        <v>8</v>
      </c>
      <c r="G7" s="18"/>
      <c r="H7" s="20" t="s">
        <v>8</v>
      </c>
      <c r="I7" s="18"/>
      <c r="J7" s="20" t="s">
        <v>8</v>
      </c>
      <c r="K7" s="18"/>
      <c r="L7" s="20" t="s">
        <v>8</v>
      </c>
    </row>
    <row r="8" spans="1:12" ht="8.1" customHeight="1" x14ac:dyDescent="0.4">
      <c r="D8" s="21"/>
      <c r="E8" s="16"/>
      <c r="F8" s="22"/>
      <c r="G8" s="18"/>
      <c r="H8" s="17"/>
      <c r="I8" s="18"/>
      <c r="J8" s="23"/>
      <c r="K8" s="18"/>
      <c r="L8" s="24"/>
    </row>
    <row r="9" spans="1:12" ht="21.75" customHeight="1" x14ac:dyDescent="0.4">
      <c r="A9" s="1" t="s">
        <v>9</v>
      </c>
      <c r="B9" s="1"/>
      <c r="C9" s="1"/>
      <c r="D9" s="25"/>
      <c r="E9" s="25"/>
      <c r="F9" s="26"/>
      <c r="G9" s="27"/>
      <c r="H9" s="28"/>
      <c r="I9" s="27"/>
      <c r="J9" s="29"/>
      <c r="K9" s="27"/>
      <c r="L9" s="30"/>
    </row>
    <row r="10" spans="1:12" ht="8.1" customHeight="1" x14ac:dyDescent="0.4">
      <c r="D10" s="25"/>
      <c r="E10" s="25"/>
      <c r="F10" s="26"/>
      <c r="G10" s="27"/>
      <c r="H10" s="28"/>
      <c r="I10" s="27"/>
      <c r="J10" s="29"/>
      <c r="K10" s="27"/>
      <c r="L10" s="30"/>
    </row>
    <row r="11" spans="1:12" ht="21.75" customHeight="1" x14ac:dyDescent="0.4">
      <c r="A11" s="1" t="s">
        <v>10</v>
      </c>
      <c r="B11" s="1"/>
      <c r="C11" s="1"/>
      <c r="D11" s="25"/>
      <c r="E11" s="25"/>
      <c r="F11" s="26"/>
      <c r="G11" s="27"/>
      <c r="H11" s="28"/>
      <c r="I11" s="27"/>
      <c r="J11" s="29"/>
      <c r="K11" s="27"/>
      <c r="L11" s="30"/>
    </row>
    <row r="12" spans="1:12" ht="8.1" customHeight="1" x14ac:dyDescent="0.4">
      <c r="D12" s="25"/>
      <c r="E12" s="25"/>
      <c r="F12" s="26"/>
      <c r="G12" s="27"/>
      <c r="H12" s="28"/>
      <c r="I12" s="27"/>
      <c r="J12" s="29"/>
      <c r="K12" s="27"/>
      <c r="L12" s="30"/>
    </row>
    <row r="13" spans="1:12" ht="21.75" customHeight="1" x14ac:dyDescent="0.4">
      <c r="A13" s="2" t="s">
        <v>11</v>
      </c>
      <c r="D13" s="25">
        <v>9</v>
      </c>
      <c r="E13" s="25"/>
      <c r="F13" s="26">
        <v>289943228</v>
      </c>
      <c r="G13" s="27"/>
      <c r="H13" s="28">
        <v>253451996</v>
      </c>
      <c r="I13" s="27"/>
      <c r="J13" s="29">
        <v>270024650</v>
      </c>
      <c r="K13" s="27"/>
      <c r="L13" s="28">
        <v>218455015</v>
      </c>
    </row>
    <row r="14" spans="1:12" ht="21.75" customHeight="1" x14ac:dyDescent="0.4">
      <c r="A14" s="2" t="s">
        <v>12</v>
      </c>
      <c r="D14" s="25"/>
      <c r="E14" s="25"/>
      <c r="F14" s="26"/>
      <c r="G14" s="27"/>
      <c r="H14" s="28"/>
      <c r="I14" s="27"/>
      <c r="J14" s="29"/>
      <c r="K14" s="27"/>
      <c r="L14" s="28"/>
    </row>
    <row r="15" spans="1:12" ht="21.75" customHeight="1" x14ac:dyDescent="0.4">
      <c r="A15" s="7"/>
      <c r="B15" s="2" t="s">
        <v>13</v>
      </c>
      <c r="D15" s="25">
        <v>10</v>
      </c>
      <c r="E15" s="25"/>
      <c r="F15" s="26">
        <v>72000000</v>
      </c>
      <c r="G15" s="27"/>
      <c r="H15" s="28" t="s">
        <v>14</v>
      </c>
      <c r="I15" s="27"/>
      <c r="J15" s="29">
        <v>60000000</v>
      </c>
      <c r="K15" s="27"/>
      <c r="L15" s="28" t="s">
        <v>14</v>
      </c>
    </row>
    <row r="16" spans="1:12" ht="21.75" customHeight="1" x14ac:dyDescent="0.4">
      <c r="A16" s="2" t="s">
        <v>15</v>
      </c>
      <c r="D16" s="25">
        <v>11</v>
      </c>
      <c r="E16" s="25"/>
      <c r="F16" s="26">
        <v>169251305</v>
      </c>
      <c r="G16" s="27"/>
      <c r="H16" s="28">
        <v>178546805</v>
      </c>
      <c r="I16" s="31"/>
      <c r="J16" s="29">
        <v>152796187</v>
      </c>
      <c r="K16" s="27"/>
      <c r="L16" s="28">
        <v>163312125</v>
      </c>
    </row>
    <row r="17" spans="1:12" ht="21.75" customHeight="1" x14ac:dyDescent="0.4">
      <c r="A17" s="2" t="s">
        <v>16</v>
      </c>
      <c r="D17" s="25">
        <v>13</v>
      </c>
      <c r="E17" s="25"/>
      <c r="F17" s="26">
        <v>221965101</v>
      </c>
      <c r="G17" s="27"/>
      <c r="H17" s="28">
        <v>281816888</v>
      </c>
      <c r="I17" s="27"/>
      <c r="J17" s="29">
        <v>201914676</v>
      </c>
      <c r="K17" s="27"/>
      <c r="L17" s="28">
        <v>254252910</v>
      </c>
    </row>
    <row r="18" spans="1:12" ht="21.75" customHeight="1" x14ac:dyDescent="0.4">
      <c r="A18" s="2" t="s">
        <v>17</v>
      </c>
      <c r="D18" s="25"/>
      <c r="E18" s="25"/>
      <c r="F18" s="26"/>
      <c r="G18" s="27"/>
      <c r="H18" s="28"/>
      <c r="I18" s="27"/>
      <c r="J18" s="29"/>
      <c r="K18" s="27"/>
      <c r="L18" s="28"/>
    </row>
    <row r="19" spans="1:12" ht="21.75" customHeight="1" x14ac:dyDescent="0.4">
      <c r="B19" s="2" t="s">
        <v>18</v>
      </c>
      <c r="D19" s="32">
        <v>31</v>
      </c>
      <c r="E19" s="25"/>
      <c r="F19" s="26">
        <v>0</v>
      </c>
      <c r="G19" s="27"/>
      <c r="H19" s="28">
        <v>0</v>
      </c>
      <c r="I19" s="27"/>
      <c r="J19" s="26">
        <v>10000000</v>
      </c>
      <c r="K19" s="27"/>
      <c r="L19" s="28">
        <v>12000000</v>
      </c>
    </row>
    <row r="20" spans="1:12" ht="21.75" customHeight="1" x14ac:dyDescent="0.4">
      <c r="A20" s="2" t="s">
        <v>19</v>
      </c>
      <c r="D20" s="25"/>
      <c r="E20" s="25"/>
      <c r="F20" s="33">
        <v>1089234</v>
      </c>
      <c r="G20" s="27"/>
      <c r="H20" s="34">
        <v>3788278</v>
      </c>
      <c r="I20" s="27"/>
      <c r="J20" s="33">
        <v>707750</v>
      </c>
      <c r="K20" s="27"/>
      <c r="L20" s="34">
        <v>2628959</v>
      </c>
    </row>
    <row r="21" spans="1:12" ht="8.1" customHeight="1" x14ac:dyDescent="0.4">
      <c r="D21" s="25"/>
      <c r="E21" s="25"/>
      <c r="F21" s="35"/>
      <c r="G21" s="27"/>
      <c r="I21" s="27"/>
      <c r="J21" s="35"/>
      <c r="K21" s="27"/>
      <c r="L21" s="3"/>
    </row>
    <row r="22" spans="1:12" ht="21.75" customHeight="1" x14ac:dyDescent="0.4">
      <c r="A22" s="1" t="s">
        <v>20</v>
      </c>
      <c r="B22" s="1"/>
      <c r="C22" s="1"/>
      <c r="D22" s="25"/>
      <c r="E22" s="25"/>
      <c r="F22" s="33">
        <f>SUM(F13:F20)</f>
        <v>754248868</v>
      </c>
      <c r="G22" s="27"/>
      <c r="H22" s="34">
        <f>SUM(H13:H20)</f>
        <v>717603967</v>
      </c>
      <c r="I22" s="31"/>
      <c r="J22" s="33">
        <f>SUM(J13:J20)</f>
        <v>695443263</v>
      </c>
      <c r="K22" s="27"/>
      <c r="L22" s="34">
        <f>SUM(L13:L20)</f>
        <v>650649009</v>
      </c>
    </row>
    <row r="23" spans="1:12" ht="21.75" customHeight="1" x14ac:dyDescent="0.4">
      <c r="D23" s="25"/>
      <c r="E23" s="25"/>
      <c r="F23" s="26"/>
      <c r="G23" s="27"/>
      <c r="H23" s="28"/>
      <c r="I23" s="27"/>
      <c r="J23" s="29"/>
      <c r="K23" s="27"/>
      <c r="L23" s="30"/>
    </row>
    <row r="24" spans="1:12" ht="21.75" customHeight="1" x14ac:dyDescent="0.4">
      <c r="A24" s="1" t="s">
        <v>21</v>
      </c>
      <c r="B24" s="1"/>
      <c r="C24" s="1"/>
      <c r="D24" s="25"/>
      <c r="E24" s="25"/>
      <c r="F24" s="26"/>
      <c r="G24" s="27"/>
      <c r="H24" s="28"/>
      <c r="I24" s="27"/>
      <c r="J24" s="29"/>
      <c r="K24" s="27"/>
      <c r="L24" s="30"/>
    </row>
    <row r="25" spans="1:12" ht="8.1" customHeight="1" x14ac:dyDescent="0.4">
      <c r="A25" s="1"/>
      <c r="B25" s="1"/>
      <c r="C25" s="1"/>
      <c r="D25" s="25"/>
      <c r="E25" s="25"/>
      <c r="F25" s="26"/>
      <c r="G25" s="27"/>
      <c r="H25" s="28"/>
      <c r="I25" s="27"/>
      <c r="J25" s="29"/>
      <c r="K25" s="27"/>
      <c r="L25" s="30"/>
    </row>
    <row r="26" spans="1:12" ht="18.75" x14ac:dyDescent="0.4">
      <c r="A26" s="2" t="s">
        <v>22</v>
      </c>
      <c r="D26" s="25">
        <v>14</v>
      </c>
      <c r="E26" s="25"/>
      <c r="F26" s="26">
        <v>228000000</v>
      </c>
      <c r="G26" s="27"/>
      <c r="H26" s="28">
        <v>143000000</v>
      </c>
      <c r="I26" s="31"/>
      <c r="J26" s="26">
        <v>170000000</v>
      </c>
      <c r="K26" s="27"/>
      <c r="L26" s="28">
        <v>85000000</v>
      </c>
    </row>
    <row r="27" spans="1:12" ht="18.75" x14ac:dyDescent="0.4">
      <c r="A27" s="2" t="s">
        <v>17</v>
      </c>
      <c r="D27" s="32">
        <v>31</v>
      </c>
      <c r="E27" s="25"/>
      <c r="F27" s="26" t="s">
        <v>14</v>
      </c>
      <c r="G27" s="27"/>
      <c r="H27" s="28" t="s">
        <v>14</v>
      </c>
      <c r="I27" s="31"/>
      <c r="J27" s="26" t="s">
        <v>14</v>
      </c>
      <c r="K27" s="27"/>
      <c r="L27" s="28">
        <v>17000000</v>
      </c>
    </row>
    <row r="28" spans="1:12" ht="21.75" customHeight="1" x14ac:dyDescent="0.4">
      <c r="A28" s="2" t="s">
        <v>23</v>
      </c>
      <c r="D28" s="36">
        <v>15</v>
      </c>
      <c r="F28" s="26" t="s">
        <v>14</v>
      </c>
      <c r="H28" s="28" t="s">
        <v>14</v>
      </c>
      <c r="I28" s="31"/>
      <c r="J28" s="26">
        <v>142408770</v>
      </c>
      <c r="L28" s="28">
        <v>142408770</v>
      </c>
    </row>
    <row r="29" spans="1:12" ht="21.6" customHeight="1" x14ac:dyDescent="0.4">
      <c r="A29" s="2" t="s">
        <v>24</v>
      </c>
      <c r="D29" s="25">
        <v>16</v>
      </c>
      <c r="E29" s="25"/>
      <c r="F29" s="26">
        <v>93136491</v>
      </c>
      <c r="G29" s="27"/>
      <c r="H29" s="28">
        <v>98908016</v>
      </c>
      <c r="I29" s="31"/>
      <c r="J29" s="26">
        <v>22700927</v>
      </c>
      <c r="K29" s="27"/>
      <c r="L29" s="28">
        <v>17144071</v>
      </c>
    </row>
    <row r="30" spans="1:12" ht="21.75" customHeight="1" x14ac:dyDescent="0.4">
      <c r="A30" s="2" t="s">
        <v>25</v>
      </c>
      <c r="D30" s="25">
        <v>17</v>
      </c>
      <c r="E30" s="25"/>
      <c r="F30" s="26">
        <v>105030505</v>
      </c>
      <c r="G30" s="27"/>
      <c r="H30" s="28">
        <v>108734757</v>
      </c>
      <c r="I30" s="31"/>
      <c r="J30" s="26">
        <v>339237829</v>
      </c>
      <c r="K30" s="27"/>
      <c r="L30" s="28">
        <v>355492176</v>
      </c>
    </row>
    <row r="31" spans="1:12" ht="21.75" customHeight="1" x14ac:dyDescent="0.4">
      <c r="A31" s="2" t="s">
        <v>26</v>
      </c>
      <c r="D31" s="25">
        <v>18</v>
      </c>
      <c r="E31" s="25"/>
      <c r="F31" s="26">
        <v>3014732</v>
      </c>
      <c r="G31" s="27"/>
      <c r="H31" s="28">
        <v>2456269</v>
      </c>
      <c r="I31" s="31"/>
      <c r="J31" s="26">
        <v>2779445</v>
      </c>
      <c r="K31" s="27"/>
      <c r="L31" s="28">
        <v>2366380</v>
      </c>
    </row>
    <row r="32" spans="1:12" ht="21.75" customHeight="1" x14ac:dyDescent="0.4">
      <c r="A32" s="2" t="s">
        <v>27</v>
      </c>
      <c r="D32" s="25">
        <v>19</v>
      </c>
      <c r="E32" s="25"/>
      <c r="F32" s="33">
        <v>6425528</v>
      </c>
      <c r="G32" s="27"/>
      <c r="H32" s="34">
        <v>5423715</v>
      </c>
      <c r="I32" s="31"/>
      <c r="J32" s="33">
        <v>6683519</v>
      </c>
      <c r="K32" s="27"/>
      <c r="L32" s="34">
        <v>4697891</v>
      </c>
    </row>
    <row r="33" spans="1:12" ht="8.1" customHeight="1" x14ac:dyDescent="0.4">
      <c r="D33" s="25"/>
      <c r="E33" s="25"/>
      <c r="F33" s="35"/>
      <c r="G33" s="27"/>
      <c r="I33" s="27"/>
      <c r="J33" s="37"/>
      <c r="K33" s="27"/>
    </row>
    <row r="34" spans="1:12" ht="21.75" customHeight="1" x14ac:dyDescent="0.4">
      <c r="A34" s="1" t="s">
        <v>28</v>
      </c>
      <c r="D34" s="25"/>
      <c r="E34" s="25"/>
      <c r="F34" s="33">
        <f>SUM(F26:F32)</f>
        <v>435607256</v>
      </c>
      <c r="G34" s="27"/>
      <c r="H34" s="34">
        <f>SUM(H26:H32)</f>
        <v>358522757</v>
      </c>
      <c r="I34" s="31"/>
      <c r="J34" s="33">
        <f>SUM(J26:J32)</f>
        <v>683810490</v>
      </c>
      <c r="K34" s="27"/>
      <c r="L34" s="34">
        <f>SUM(L26:L32)</f>
        <v>624109288</v>
      </c>
    </row>
    <row r="35" spans="1:12" ht="8.1" customHeight="1" x14ac:dyDescent="0.4">
      <c r="D35" s="25"/>
      <c r="E35" s="25"/>
      <c r="F35" s="35"/>
      <c r="G35" s="27"/>
      <c r="I35" s="27"/>
      <c r="J35" s="37"/>
      <c r="K35" s="27"/>
    </row>
    <row r="36" spans="1:12" ht="21.75" customHeight="1" thickBot="1" x14ac:dyDescent="0.45">
      <c r="A36" s="1" t="s">
        <v>29</v>
      </c>
      <c r="B36" s="1"/>
      <c r="C36" s="1"/>
      <c r="D36" s="25"/>
      <c r="E36" s="25"/>
      <c r="F36" s="38">
        <f>F22+F34</f>
        <v>1189856124</v>
      </c>
      <c r="G36" s="27"/>
      <c r="H36" s="39">
        <f>H22+H34</f>
        <v>1076126724</v>
      </c>
      <c r="I36" s="31"/>
      <c r="J36" s="38">
        <f>J22+J34</f>
        <v>1379253753</v>
      </c>
      <c r="K36" s="27"/>
      <c r="L36" s="39">
        <f>L22+L34</f>
        <v>1274758297</v>
      </c>
    </row>
    <row r="37" spans="1:12" ht="24.75" customHeight="1" thickTop="1" x14ac:dyDescent="0.4"/>
    <row r="38" spans="1:12" ht="24.75" customHeight="1" x14ac:dyDescent="0.4"/>
    <row r="39" spans="1:12" ht="20.100000000000001" customHeight="1" x14ac:dyDescent="0.4"/>
    <row r="40" spans="1:12" ht="21.75" customHeight="1" x14ac:dyDescent="0.4">
      <c r="A40" s="1"/>
      <c r="B40" s="1"/>
      <c r="C40" s="2" t="s">
        <v>30</v>
      </c>
      <c r="D40" s="1"/>
      <c r="E40" s="1"/>
      <c r="F40" s="2" t="s">
        <v>30</v>
      </c>
      <c r="G40" s="15"/>
      <c r="H40" s="40"/>
      <c r="I40" s="15"/>
      <c r="J40" s="41"/>
      <c r="K40" s="15"/>
      <c r="L40" s="42"/>
    </row>
    <row r="41" spans="1:12" ht="21.75" customHeight="1" x14ac:dyDescent="0.4">
      <c r="A41" s="1"/>
      <c r="B41" s="1"/>
      <c r="C41" s="43" t="s">
        <v>31</v>
      </c>
      <c r="D41" s="1"/>
      <c r="E41" s="1"/>
      <c r="F41" s="43" t="s">
        <v>31</v>
      </c>
      <c r="G41" s="15"/>
      <c r="H41" s="40"/>
      <c r="I41" s="15"/>
      <c r="J41" s="41"/>
      <c r="K41" s="15"/>
      <c r="L41" s="42"/>
    </row>
    <row r="42" spans="1:12" ht="18" customHeight="1" x14ac:dyDescent="0.4">
      <c r="A42" s="1"/>
      <c r="B42" s="1"/>
      <c r="C42" s="43"/>
      <c r="D42" s="1"/>
      <c r="E42" s="1"/>
      <c r="F42" s="40"/>
      <c r="G42" s="15"/>
      <c r="H42" s="40"/>
      <c r="I42" s="15"/>
      <c r="J42" s="41"/>
      <c r="K42" s="15"/>
      <c r="L42" s="42"/>
    </row>
    <row r="43" spans="1:12" ht="22.35" customHeight="1" x14ac:dyDescent="0.4">
      <c r="A43" s="9" t="s">
        <v>32</v>
      </c>
      <c r="B43" s="9"/>
      <c r="C43" s="9"/>
      <c r="D43" s="9"/>
      <c r="E43" s="9"/>
      <c r="F43" s="10"/>
      <c r="G43" s="11"/>
      <c r="H43" s="10"/>
      <c r="I43" s="11"/>
      <c r="J43" s="12"/>
      <c r="K43" s="11"/>
      <c r="L43" s="13"/>
    </row>
    <row r="44" spans="1:12" ht="21.75" customHeight="1" x14ac:dyDescent="0.4">
      <c r="A44" s="1" t="str">
        <f>A1</f>
        <v>บริษัท นิวทรีชั่น เอสซี จำกัด (มหาชน)</v>
      </c>
      <c r="B44" s="1"/>
      <c r="C44" s="1"/>
      <c r="D44" s="1"/>
      <c r="E44" s="1"/>
      <c r="F44" s="40"/>
      <c r="G44" s="15"/>
      <c r="H44" s="40"/>
      <c r="I44" s="15"/>
      <c r="J44" s="41"/>
      <c r="K44" s="15"/>
      <c r="L44" s="42"/>
    </row>
    <row r="45" spans="1:12" ht="21.75" customHeight="1" x14ac:dyDescent="0.4">
      <c r="A45" s="1" t="s">
        <v>33</v>
      </c>
      <c r="B45" s="1"/>
      <c r="C45" s="1"/>
      <c r="D45" s="1"/>
      <c r="E45" s="1"/>
      <c r="F45" s="40"/>
      <c r="G45" s="15"/>
      <c r="H45" s="40"/>
      <c r="I45" s="15"/>
      <c r="J45" s="41"/>
      <c r="K45" s="15"/>
      <c r="L45" s="42"/>
    </row>
    <row r="46" spans="1:12" ht="21.75" customHeight="1" x14ac:dyDescent="0.4">
      <c r="A46" s="8" t="s">
        <v>2</v>
      </c>
      <c r="B46" s="8"/>
      <c r="C46" s="8"/>
      <c r="D46" s="8"/>
      <c r="E46" s="8"/>
      <c r="F46" s="44"/>
      <c r="G46" s="45"/>
      <c r="H46" s="44"/>
      <c r="I46" s="45"/>
      <c r="J46" s="46"/>
      <c r="K46" s="45"/>
      <c r="L46" s="47"/>
    </row>
    <row r="47" spans="1:12" ht="21.75" customHeight="1" x14ac:dyDescent="0.4">
      <c r="A47" s="1"/>
      <c r="B47" s="1"/>
      <c r="C47" s="1"/>
    </row>
    <row r="48" spans="1:12" ht="21.75" customHeight="1" x14ac:dyDescent="0.4">
      <c r="A48" s="1"/>
      <c r="B48" s="1"/>
      <c r="C48" s="1"/>
      <c r="F48" s="14" t="s">
        <v>3</v>
      </c>
      <c r="G48" s="14"/>
      <c r="H48" s="14"/>
      <c r="I48" s="15"/>
      <c r="J48" s="14" t="s">
        <v>4</v>
      </c>
      <c r="K48" s="14"/>
      <c r="L48" s="14"/>
    </row>
    <row r="49" spans="1:12" ht="21.75" customHeight="1" x14ac:dyDescent="0.4">
      <c r="D49" s="16"/>
      <c r="E49" s="16"/>
      <c r="F49" s="17" t="s">
        <v>5</v>
      </c>
      <c r="G49" s="18"/>
      <c r="H49" s="17" t="s">
        <v>6</v>
      </c>
      <c r="I49" s="18"/>
      <c r="J49" s="17" t="s">
        <v>5</v>
      </c>
      <c r="K49" s="18"/>
      <c r="L49" s="17" t="s">
        <v>6</v>
      </c>
    </row>
    <row r="50" spans="1:12" ht="21.75" customHeight="1" x14ac:dyDescent="0.4">
      <c r="D50" s="19" t="s">
        <v>7</v>
      </c>
      <c r="E50" s="16"/>
      <c r="F50" s="20" t="s">
        <v>8</v>
      </c>
      <c r="G50" s="18"/>
      <c r="H50" s="20" t="s">
        <v>8</v>
      </c>
      <c r="I50" s="18"/>
      <c r="J50" s="20" t="s">
        <v>8</v>
      </c>
      <c r="K50" s="18"/>
      <c r="L50" s="20" t="s">
        <v>8</v>
      </c>
    </row>
    <row r="51" spans="1:12" ht="8.1" customHeight="1" x14ac:dyDescent="0.4">
      <c r="A51" s="1"/>
      <c r="B51" s="1"/>
      <c r="C51" s="1"/>
      <c r="D51" s="16"/>
      <c r="E51" s="48"/>
      <c r="F51" s="49"/>
      <c r="G51" s="50"/>
      <c r="H51" s="40"/>
      <c r="I51" s="50"/>
      <c r="J51" s="51"/>
      <c r="K51" s="50"/>
      <c r="L51" s="42"/>
    </row>
    <row r="52" spans="1:12" ht="21.75" customHeight="1" x14ac:dyDescent="0.4">
      <c r="A52" s="1" t="s">
        <v>34</v>
      </c>
      <c r="B52" s="1"/>
      <c r="C52" s="1"/>
      <c r="D52" s="25"/>
      <c r="E52" s="52"/>
      <c r="F52" s="26"/>
      <c r="G52" s="53"/>
      <c r="H52" s="28"/>
      <c r="I52" s="53"/>
      <c r="J52" s="29"/>
      <c r="K52" s="53"/>
      <c r="L52" s="30"/>
    </row>
    <row r="53" spans="1:12" ht="8.1" customHeight="1" x14ac:dyDescent="0.4">
      <c r="D53" s="54"/>
      <c r="E53" s="54"/>
      <c r="F53" s="26"/>
      <c r="G53" s="55"/>
      <c r="H53" s="28"/>
      <c r="I53" s="55"/>
      <c r="J53" s="29"/>
      <c r="K53" s="55"/>
      <c r="L53" s="30"/>
    </row>
    <row r="54" spans="1:12" ht="21.75" customHeight="1" x14ac:dyDescent="0.4">
      <c r="A54" s="1" t="s">
        <v>35</v>
      </c>
      <c r="B54" s="1"/>
      <c r="C54" s="1"/>
      <c r="D54" s="25"/>
      <c r="E54" s="52"/>
      <c r="F54" s="26"/>
      <c r="G54" s="53"/>
      <c r="H54" s="28"/>
      <c r="I54" s="53"/>
      <c r="J54" s="29"/>
      <c r="K54" s="53"/>
      <c r="L54" s="30"/>
    </row>
    <row r="55" spans="1:12" ht="8.1" customHeight="1" x14ac:dyDescent="0.4">
      <c r="D55" s="54"/>
      <c r="E55" s="54"/>
      <c r="F55" s="26"/>
      <c r="G55" s="55"/>
      <c r="H55" s="28"/>
      <c r="I55" s="55"/>
      <c r="J55" s="29"/>
      <c r="K55" s="55"/>
      <c r="L55" s="30"/>
    </row>
    <row r="56" spans="1:12" ht="21.75" customHeight="1" x14ac:dyDescent="0.4">
      <c r="A56" s="2" t="s">
        <v>36</v>
      </c>
      <c r="D56" s="25">
        <v>21</v>
      </c>
      <c r="E56" s="52"/>
      <c r="F56" s="26" t="s">
        <v>14</v>
      </c>
      <c r="G56" s="53"/>
      <c r="H56" s="28">
        <v>430963</v>
      </c>
      <c r="I56" s="31"/>
      <c r="J56" s="29" t="s">
        <v>14</v>
      </c>
      <c r="K56" s="53"/>
      <c r="L56" s="30" t="s">
        <v>14</v>
      </c>
    </row>
    <row r="57" spans="1:12" ht="21.75" customHeight="1" x14ac:dyDescent="0.4">
      <c r="A57" s="2" t="s">
        <v>37</v>
      </c>
      <c r="D57" s="25">
        <v>20</v>
      </c>
      <c r="E57" s="52"/>
      <c r="F57" s="26">
        <v>101669032</v>
      </c>
      <c r="G57" s="53"/>
      <c r="H57" s="28">
        <v>106643514</v>
      </c>
      <c r="I57" s="31"/>
      <c r="J57" s="29">
        <v>90114483</v>
      </c>
      <c r="K57" s="53"/>
      <c r="L57" s="30">
        <v>93433937</v>
      </c>
    </row>
    <row r="58" spans="1:12" ht="21.75" customHeight="1" x14ac:dyDescent="0.4">
      <c r="A58" s="2" t="s">
        <v>38</v>
      </c>
      <c r="D58" s="25">
        <v>21</v>
      </c>
      <c r="E58" s="52"/>
      <c r="F58" s="26" t="s">
        <v>14</v>
      </c>
      <c r="G58" s="53"/>
      <c r="H58" s="28">
        <v>400000000</v>
      </c>
      <c r="I58" s="31"/>
      <c r="J58" s="29" t="s">
        <v>14</v>
      </c>
      <c r="K58" s="53"/>
      <c r="L58" s="30">
        <v>400000000</v>
      </c>
    </row>
    <row r="59" spans="1:12" ht="21.75" customHeight="1" x14ac:dyDescent="0.4">
      <c r="A59" s="2" t="s">
        <v>39</v>
      </c>
      <c r="D59" s="25">
        <v>21</v>
      </c>
      <c r="E59" s="52"/>
      <c r="F59" s="26" t="s">
        <v>14</v>
      </c>
      <c r="G59" s="53"/>
      <c r="H59" s="28">
        <v>145252806</v>
      </c>
      <c r="I59" s="31"/>
      <c r="J59" s="29" t="s">
        <v>14</v>
      </c>
      <c r="K59" s="53"/>
      <c r="L59" s="28">
        <v>137826893</v>
      </c>
    </row>
    <row r="60" spans="1:12" ht="21.75" customHeight="1" x14ac:dyDescent="0.4">
      <c r="A60" s="2" t="s">
        <v>40</v>
      </c>
      <c r="D60" s="25">
        <v>6</v>
      </c>
      <c r="E60" s="52"/>
      <c r="F60" s="26">
        <v>520359</v>
      </c>
      <c r="G60" s="53"/>
      <c r="H60" s="28">
        <v>3083643</v>
      </c>
      <c r="I60" s="31"/>
      <c r="J60" s="29">
        <v>520359</v>
      </c>
      <c r="K60" s="53"/>
      <c r="L60" s="28">
        <v>2958728</v>
      </c>
    </row>
    <row r="61" spans="1:12" ht="21.75" customHeight="1" x14ac:dyDescent="0.4">
      <c r="A61" s="2" t="s">
        <v>41</v>
      </c>
      <c r="E61" s="52"/>
      <c r="F61" s="26"/>
      <c r="G61" s="53"/>
      <c r="H61" s="28"/>
      <c r="I61" s="53"/>
      <c r="J61" s="29"/>
      <c r="K61" s="53"/>
      <c r="L61" s="30"/>
    </row>
    <row r="62" spans="1:12" ht="21.75" customHeight="1" x14ac:dyDescent="0.4">
      <c r="B62" s="2" t="s">
        <v>42</v>
      </c>
      <c r="D62" s="25">
        <v>21</v>
      </c>
      <c r="E62" s="52"/>
      <c r="F62" s="26">
        <v>2881735</v>
      </c>
      <c r="G62" s="53"/>
      <c r="H62" s="28">
        <v>2506556</v>
      </c>
      <c r="I62" s="31"/>
      <c r="J62" s="29">
        <v>8578748</v>
      </c>
      <c r="K62" s="53"/>
      <c r="L62" s="30">
        <v>7714672</v>
      </c>
    </row>
    <row r="63" spans="1:12" ht="21.75" customHeight="1" x14ac:dyDescent="0.4">
      <c r="A63" s="2" t="s">
        <v>43</v>
      </c>
      <c r="D63" s="25"/>
      <c r="E63" s="52"/>
      <c r="F63" s="26">
        <v>3797379</v>
      </c>
      <c r="G63" s="53"/>
      <c r="H63" s="28">
        <v>7739274</v>
      </c>
      <c r="I63" s="31"/>
      <c r="J63" s="29">
        <v>3383068</v>
      </c>
      <c r="K63" s="53"/>
      <c r="L63" s="30">
        <v>6539493</v>
      </c>
    </row>
    <row r="64" spans="1:12" ht="21.75" customHeight="1" x14ac:dyDescent="0.4">
      <c r="A64" s="2" t="s">
        <v>44</v>
      </c>
      <c r="D64" s="25"/>
      <c r="E64" s="52"/>
      <c r="F64" s="33">
        <v>3783192</v>
      </c>
      <c r="G64" s="53"/>
      <c r="H64" s="34">
        <v>42843534</v>
      </c>
      <c r="I64" s="31"/>
      <c r="J64" s="56">
        <v>3647892</v>
      </c>
      <c r="K64" s="53"/>
      <c r="L64" s="57">
        <v>42737097</v>
      </c>
    </row>
    <row r="65" spans="1:12" ht="8.1" customHeight="1" x14ac:dyDescent="0.4">
      <c r="D65" s="54"/>
      <c r="E65" s="54"/>
      <c r="F65" s="35"/>
      <c r="G65" s="55"/>
      <c r="I65" s="55"/>
      <c r="J65" s="37"/>
      <c r="K65" s="55"/>
    </row>
    <row r="66" spans="1:12" ht="21.75" customHeight="1" x14ac:dyDescent="0.4">
      <c r="A66" s="1" t="s">
        <v>45</v>
      </c>
      <c r="D66" s="25"/>
      <c r="E66" s="52"/>
      <c r="F66" s="33">
        <f>SUM(F56:F64)</f>
        <v>112651697</v>
      </c>
      <c r="G66" s="53"/>
      <c r="H66" s="34">
        <f>SUM(H56:H64)</f>
        <v>708500290</v>
      </c>
      <c r="I66" s="31"/>
      <c r="J66" s="56">
        <f>SUM(J56:J64)</f>
        <v>106244550</v>
      </c>
      <c r="K66" s="53"/>
      <c r="L66" s="57">
        <f>SUM(L56:L64)</f>
        <v>691210820</v>
      </c>
    </row>
    <row r="67" spans="1:12" ht="21.75" customHeight="1" x14ac:dyDescent="0.4">
      <c r="D67" s="54"/>
      <c r="E67" s="54"/>
      <c r="F67" s="26"/>
      <c r="G67" s="55"/>
      <c r="H67" s="28"/>
      <c r="I67" s="55"/>
      <c r="J67" s="29"/>
      <c r="K67" s="55"/>
      <c r="L67" s="30"/>
    </row>
    <row r="68" spans="1:12" ht="21.75" customHeight="1" x14ac:dyDescent="0.4">
      <c r="A68" s="1" t="s">
        <v>46</v>
      </c>
      <c r="B68" s="1"/>
      <c r="C68" s="1"/>
      <c r="D68" s="25"/>
      <c r="E68" s="52"/>
      <c r="F68" s="26"/>
      <c r="G68" s="53"/>
      <c r="H68" s="28"/>
      <c r="I68" s="53"/>
      <c r="J68" s="29"/>
      <c r="K68" s="53"/>
      <c r="L68" s="30"/>
    </row>
    <row r="69" spans="1:12" ht="8.1" customHeight="1" x14ac:dyDescent="0.4">
      <c r="D69" s="54"/>
      <c r="E69" s="54"/>
      <c r="F69" s="26"/>
      <c r="G69" s="55"/>
      <c r="H69" s="28"/>
      <c r="I69" s="55"/>
      <c r="J69" s="29"/>
      <c r="K69" s="55"/>
      <c r="L69" s="30"/>
    </row>
    <row r="70" spans="1:12" ht="21.75" customHeight="1" x14ac:dyDescent="0.4">
      <c r="A70" s="2" t="s">
        <v>41</v>
      </c>
      <c r="D70" s="25">
        <v>21</v>
      </c>
      <c r="E70" s="52"/>
      <c r="F70" s="29">
        <v>108889616</v>
      </c>
      <c r="G70" s="53"/>
      <c r="H70" s="30">
        <v>110078785</v>
      </c>
      <c r="I70" s="31"/>
      <c r="J70" s="29">
        <v>344778085</v>
      </c>
      <c r="K70" s="53"/>
      <c r="L70" s="30">
        <v>351664266</v>
      </c>
    </row>
    <row r="71" spans="1:12" ht="21.75" customHeight="1" x14ac:dyDescent="0.4">
      <c r="A71" s="2" t="s">
        <v>47</v>
      </c>
      <c r="D71" s="25">
        <v>22</v>
      </c>
      <c r="E71" s="52"/>
      <c r="F71" s="33">
        <v>11889233</v>
      </c>
      <c r="G71" s="53"/>
      <c r="H71" s="34">
        <v>10156924</v>
      </c>
      <c r="I71" s="31"/>
      <c r="J71" s="33">
        <v>10171937</v>
      </c>
      <c r="K71" s="53"/>
      <c r="L71" s="34">
        <v>8676065</v>
      </c>
    </row>
    <row r="72" spans="1:12" ht="8.1" customHeight="1" x14ac:dyDescent="0.4">
      <c r="D72" s="54"/>
      <c r="E72" s="54"/>
      <c r="F72" s="35"/>
      <c r="G72" s="55"/>
      <c r="I72" s="55"/>
      <c r="J72" s="37"/>
      <c r="K72" s="55"/>
    </row>
    <row r="73" spans="1:12" ht="21.75" customHeight="1" x14ac:dyDescent="0.4">
      <c r="A73" s="1" t="s">
        <v>48</v>
      </c>
      <c r="D73" s="25"/>
      <c r="E73" s="52"/>
      <c r="F73" s="33">
        <f>SUM(F70:F71)</f>
        <v>120778849</v>
      </c>
      <c r="G73" s="53"/>
      <c r="H73" s="34">
        <f>SUM(H70:H71)</f>
        <v>120235709</v>
      </c>
      <c r="I73" s="31"/>
      <c r="J73" s="56">
        <f>SUM(J70:J71)</f>
        <v>354950022</v>
      </c>
      <c r="K73" s="53"/>
      <c r="L73" s="57">
        <f>SUM(L70:L71)</f>
        <v>360340331</v>
      </c>
    </row>
    <row r="74" spans="1:12" ht="8.1" customHeight="1" x14ac:dyDescent="0.4">
      <c r="A74" s="1"/>
      <c r="B74" s="1"/>
      <c r="C74" s="1"/>
      <c r="D74" s="25"/>
      <c r="E74" s="52"/>
      <c r="F74" s="58"/>
      <c r="G74" s="53"/>
      <c r="H74" s="59"/>
      <c r="I74" s="53"/>
      <c r="J74" s="60"/>
      <c r="K74" s="53"/>
      <c r="L74" s="61"/>
    </row>
    <row r="75" spans="1:12" ht="21.75" customHeight="1" x14ac:dyDescent="0.4">
      <c r="A75" s="1" t="s">
        <v>49</v>
      </c>
      <c r="B75" s="1"/>
      <c r="C75" s="1"/>
      <c r="D75" s="25"/>
      <c r="E75" s="52"/>
      <c r="F75" s="33">
        <f>F66+F73</f>
        <v>233430546</v>
      </c>
      <c r="G75" s="53"/>
      <c r="H75" s="34">
        <f>H66+H73</f>
        <v>828735999</v>
      </c>
      <c r="I75" s="53"/>
      <c r="J75" s="56">
        <f>J66+J73</f>
        <v>461194572</v>
      </c>
      <c r="K75" s="53"/>
      <c r="L75" s="57">
        <f>L66+L73</f>
        <v>1051551151</v>
      </c>
    </row>
    <row r="76" spans="1:12" ht="21.75" customHeight="1" x14ac:dyDescent="0.4">
      <c r="A76" s="1"/>
      <c r="B76" s="1"/>
      <c r="C76" s="1"/>
      <c r="D76" s="25"/>
      <c r="E76" s="52"/>
      <c r="F76" s="28"/>
      <c r="G76" s="53"/>
      <c r="H76" s="28"/>
      <c r="I76" s="53"/>
      <c r="J76" s="62"/>
      <c r="K76" s="53"/>
      <c r="L76" s="62"/>
    </row>
    <row r="77" spans="1:12" ht="21.75" customHeight="1" x14ac:dyDescent="0.4">
      <c r="A77" s="1"/>
      <c r="B77" s="1"/>
      <c r="C77" s="1"/>
      <c r="D77" s="25"/>
      <c r="E77" s="52"/>
      <c r="F77" s="28"/>
      <c r="G77" s="53"/>
      <c r="H77" s="28"/>
      <c r="I77" s="53"/>
      <c r="J77" s="62"/>
      <c r="K77" s="53"/>
      <c r="L77" s="62"/>
    </row>
    <row r="78" spans="1:12" ht="21.75" customHeight="1" x14ac:dyDescent="0.4">
      <c r="A78" s="1"/>
      <c r="B78" s="1"/>
      <c r="C78" s="1"/>
      <c r="D78" s="25"/>
      <c r="E78" s="52"/>
      <c r="F78" s="28"/>
      <c r="G78" s="53"/>
      <c r="H78" s="28"/>
      <c r="I78" s="53"/>
      <c r="J78" s="62"/>
      <c r="K78" s="53"/>
      <c r="L78" s="62"/>
    </row>
    <row r="79" spans="1:12" ht="21.75" customHeight="1" x14ac:dyDescent="0.4">
      <c r="A79" s="1"/>
      <c r="B79" s="1"/>
      <c r="C79" s="1"/>
      <c r="D79" s="25"/>
      <c r="E79" s="52"/>
      <c r="F79" s="28"/>
      <c r="G79" s="53"/>
      <c r="H79" s="28"/>
      <c r="I79" s="53"/>
      <c r="J79" s="62"/>
      <c r="K79" s="53"/>
      <c r="L79" s="62"/>
    </row>
    <row r="80" spans="1:12" ht="21.75" customHeight="1" x14ac:dyDescent="0.4">
      <c r="A80" s="1"/>
      <c r="B80" s="1"/>
      <c r="C80" s="1"/>
      <c r="D80" s="25"/>
      <c r="E80" s="52"/>
      <c r="F80" s="28"/>
      <c r="G80" s="53"/>
      <c r="H80" s="28"/>
      <c r="I80" s="53"/>
      <c r="J80" s="63"/>
      <c r="K80" s="53"/>
      <c r="L80" s="30"/>
    </row>
    <row r="81" spans="1:12" ht="21.75" customHeight="1" x14ac:dyDescent="0.4">
      <c r="A81" s="1"/>
      <c r="B81" s="1"/>
      <c r="C81" s="1"/>
      <c r="D81" s="25"/>
      <c r="E81" s="52"/>
    </row>
    <row r="82" spans="1:12" ht="21.75" customHeight="1" x14ac:dyDescent="0.4">
      <c r="A82" s="1"/>
      <c r="B82" s="1"/>
      <c r="C82" s="1"/>
      <c r="D82" s="25"/>
      <c r="E82" s="52"/>
    </row>
    <row r="83" spans="1:12" ht="21.75" customHeight="1" x14ac:dyDescent="0.4">
      <c r="A83" s="1"/>
      <c r="B83" s="1"/>
      <c r="C83" s="1"/>
      <c r="D83" s="25"/>
      <c r="E83" s="52"/>
    </row>
    <row r="84" spans="1:12" ht="21.75" customHeight="1" x14ac:dyDescent="0.4">
      <c r="A84" s="1"/>
      <c r="B84" s="1"/>
      <c r="C84" s="1"/>
      <c r="D84" s="25"/>
      <c r="E84" s="52"/>
    </row>
    <row r="85" spans="1:12" ht="14.45" customHeight="1" x14ac:dyDescent="0.4">
      <c r="A85" s="1"/>
      <c r="B85" s="1"/>
      <c r="C85" s="1"/>
      <c r="D85" s="25"/>
      <c r="E85" s="52"/>
    </row>
    <row r="86" spans="1:12" ht="22.35" customHeight="1" x14ac:dyDescent="0.4">
      <c r="A86" s="9" t="str">
        <f>A43</f>
        <v>หมายเหตุประกอบงบการเงินเป็นส่วนหนึ่งของงบการเงินนี้</v>
      </c>
      <c r="B86" s="8"/>
      <c r="C86" s="8"/>
      <c r="D86" s="8"/>
      <c r="E86" s="8"/>
      <c r="F86" s="44"/>
      <c r="G86" s="45"/>
      <c r="H86" s="44"/>
      <c r="I86" s="45"/>
      <c r="J86" s="46"/>
      <c r="K86" s="45"/>
      <c r="L86" s="47"/>
    </row>
    <row r="87" spans="1:12" ht="21.75" customHeight="1" x14ac:dyDescent="0.4">
      <c r="A87" s="1" t="str">
        <f>A44</f>
        <v>บริษัท นิวทรีชั่น เอสซี จำกัด (มหาชน)</v>
      </c>
      <c r="B87" s="1"/>
      <c r="C87" s="1"/>
      <c r="D87" s="1"/>
      <c r="E87" s="1"/>
      <c r="F87" s="40"/>
      <c r="G87" s="15"/>
      <c r="H87" s="40"/>
      <c r="I87" s="15"/>
      <c r="J87" s="41"/>
      <c r="K87" s="15"/>
      <c r="L87" s="42"/>
    </row>
    <row r="88" spans="1:12" ht="21.75" customHeight="1" x14ac:dyDescent="0.4">
      <c r="A88" s="1" t="s">
        <v>33</v>
      </c>
      <c r="B88" s="1"/>
      <c r="C88" s="1"/>
      <c r="D88" s="48"/>
      <c r="E88" s="48"/>
      <c r="F88" s="40"/>
      <c r="G88" s="50"/>
      <c r="H88" s="40"/>
      <c r="I88" s="50"/>
      <c r="J88" s="41"/>
      <c r="K88" s="50"/>
      <c r="L88" s="42"/>
    </row>
    <row r="89" spans="1:12" ht="21.75" customHeight="1" x14ac:dyDescent="0.4">
      <c r="A89" s="8" t="s">
        <v>2</v>
      </c>
      <c r="B89" s="8"/>
      <c r="C89" s="8"/>
      <c r="D89" s="64"/>
      <c r="E89" s="65"/>
      <c r="F89" s="44"/>
      <c r="G89" s="66"/>
      <c r="H89" s="44"/>
      <c r="I89" s="66"/>
      <c r="J89" s="46"/>
      <c r="K89" s="66"/>
      <c r="L89" s="47"/>
    </row>
    <row r="90" spans="1:12" ht="21.75" customHeight="1" x14ac:dyDescent="0.4">
      <c r="A90" s="1"/>
      <c r="B90" s="1"/>
      <c r="C90" s="1"/>
    </row>
    <row r="91" spans="1:12" ht="21.75" customHeight="1" x14ac:dyDescent="0.4">
      <c r="A91" s="1"/>
      <c r="B91" s="1"/>
      <c r="C91" s="1"/>
      <c r="F91" s="14" t="s">
        <v>3</v>
      </c>
      <c r="G91" s="14"/>
      <c r="H91" s="14"/>
      <c r="I91" s="15"/>
      <c r="J91" s="14" t="s">
        <v>4</v>
      </c>
      <c r="K91" s="14"/>
      <c r="L91" s="14"/>
    </row>
    <row r="92" spans="1:12" ht="21.75" customHeight="1" x14ac:dyDescent="0.4">
      <c r="D92" s="16"/>
      <c r="E92" s="16"/>
      <c r="F92" s="17" t="s">
        <v>5</v>
      </c>
      <c r="G92" s="18"/>
      <c r="H92" s="17" t="s">
        <v>6</v>
      </c>
      <c r="I92" s="18"/>
      <c r="J92" s="17" t="s">
        <v>5</v>
      </c>
      <c r="K92" s="18"/>
      <c r="L92" s="17" t="s">
        <v>6</v>
      </c>
    </row>
    <row r="93" spans="1:12" ht="21.75" customHeight="1" x14ac:dyDescent="0.4">
      <c r="D93" s="19" t="s">
        <v>7</v>
      </c>
      <c r="E93" s="16"/>
      <c r="F93" s="20" t="s">
        <v>8</v>
      </c>
      <c r="G93" s="18"/>
      <c r="H93" s="20" t="s">
        <v>8</v>
      </c>
      <c r="I93" s="18"/>
      <c r="J93" s="20" t="s">
        <v>8</v>
      </c>
      <c r="K93" s="18"/>
      <c r="L93" s="20" t="s">
        <v>8</v>
      </c>
    </row>
    <row r="94" spans="1:12" ht="8.1" customHeight="1" x14ac:dyDescent="0.4">
      <c r="D94" s="16"/>
      <c r="E94" s="16"/>
      <c r="F94" s="22"/>
      <c r="G94" s="18"/>
      <c r="H94" s="17"/>
      <c r="I94" s="18"/>
      <c r="J94" s="23"/>
      <c r="K94" s="18"/>
      <c r="L94" s="24"/>
    </row>
    <row r="95" spans="1:12" ht="21.75" customHeight="1" x14ac:dyDescent="0.4">
      <c r="A95" s="1" t="s">
        <v>50</v>
      </c>
      <c r="B95" s="1"/>
      <c r="C95" s="1"/>
      <c r="D95" s="1"/>
      <c r="E95" s="1"/>
      <c r="F95" s="49"/>
      <c r="G95" s="15"/>
      <c r="H95" s="40"/>
      <c r="I95" s="15"/>
      <c r="J95" s="51"/>
      <c r="K95" s="15"/>
      <c r="L95" s="42"/>
    </row>
    <row r="96" spans="1:12" ht="8.1" customHeight="1" x14ac:dyDescent="0.4">
      <c r="C96" s="1"/>
      <c r="D96" s="25"/>
      <c r="E96" s="52"/>
      <c r="F96" s="26"/>
      <c r="G96" s="53"/>
      <c r="H96" s="28"/>
      <c r="I96" s="53"/>
      <c r="J96" s="29"/>
      <c r="K96" s="53"/>
      <c r="L96" s="30"/>
    </row>
    <row r="97" spans="1:12" ht="21.75" customHeight="1" x14ac:dyDescent="0.4">
      <c r="A97" s="1" t="s">
        <v>51</v>
      </c>
      <c r="B97" s="1"/>
      <c r="C97" s="1"/>
      <c r="D97" s="25"/>
      <c r="E97" s="52"/>
      <c r="F97" s="26"/>
      <c r="G97" s="53"/>
      <c r="H97" s="28"/>
      <c r="I97" s="53"/>
      <c r="J97" s="29"/>
      <c r="K97" s="53"/>
      <c r="L97" s="30"/>
    </row>
    <row r="98" spans="1:12" ht="8.1" customHeight="1" x14ac:dyDescent="0.4">
      <c r="C98" s="1"/>
      <c r="D98" s="25"/>
      <c r="E98" s="52"/>
      <c r="F98" s="26"/>
      <c r="G98" s="53"/>
      <c r="H98" s="28"/>
      <c r="I98" s="53"/>
      <c r="J98" s="29"/>
      <c r="K98" s="53"/>
      <c r="L98" s="30"/>
    </row>
    <row r="99" spans="1:12" ht="21.75" customHeight="1" x14ac:dyDescent="0.4">
      <c r="A99" s="2" t="s">
        <v>52</v>
      </c>
      <c r="C99" s="1"/>
      <c r="D99" s="25"/>
      <c r="E99" s="52"/>
      <c r="F99" s="26"/>
      <c r="G99" s="53"/>
      <c r="H99" s="28"/>
      <c r="I99" s="53"/>
      <c r="J99" s="29"/>
      <c r="K99" s="53"/>
      <c r="L99" s="30"/>
    </row>
    <row r="100" spans="1:12" ht="21.75" customHeight="1" x14ac:dyDescent="0.4">
      <c r="B100" s="2" t="s">
        <v>53</v>
      </c>
      <c r="D100" s="25"/>
      <c r="E100" s="52"/>
      <c r="F100" s="26"/>
      <c r="G100" s="53"/>
      <c r="H100" s="28"/>
      <c r="I100" s="53"/>
      <c r="J100" s="29"/>
      <c r="K100" s="53"/>
      <c r="L100" s="30"/>
    </row>
    <row r="101" spans="1:12" ht="21.75" customHeight="1" x14ac:dyDescent="0.4">
      <c r="C101" s="2" t="s">
        <v>54</v>
      </c>
      <c r="D101" s="25"/>
      <c r="E101" s="52"/>
      <c r="F101" s="26"/>
      <c r="G101" s="53"/>
      <c r="H101" s="28"/>
      <c r="J101" s="29"/>
      <c r="K101" s="53"/>
      <c r="L101" s="30"/>
    </row>
    <row r="102" spans="1:12" ht="21.75" customHeight="1" thickBot="1" x14ac:dyDescent="0.45">
      <c r="C102" s="2" t="s">
        <v>55</v>
      </c>
      <c r="D102" s="25"/>
      <c r="E102" s="52"/>
      <c r="F102" s="38">
        <v>50000000</v>
      </c>
      <c r="G102" s="53"/>
      <c r="H102" s="39">
        <v>50000000</v>
      </c>
      <c r="J102" s="38">
        <v>50000000</v>
      </c>
      <c r="K102" s="53"/>
      <c r="L102" s="39">
        <v>50000000</v>
      </c>
    </row>
    <row r="103" spans="1:12" ht="8.1" customHeight="1" thickTop="1" x14ac:dyDescent="0.4">
      <c r="D103" s="25"/>
      <c r="E103" s="52"/>
      <c r="F103" s="35"/>
      <c r="G103" s="53"/>
      <c r="I103" s="53"/>
      <c r="J103" s="35"/>
      <c r="K103" s="53"/>
      <c r="L103" s="3"/>
    </row>
    <row r="104" spans="1:12" ht="21.75" customHeight="1" x14ac:dyDescent="0.4">
      <c r="B104" s="2" t="s">
        <v>56</v>
      </c>
      <c r="D104" s="25"/>
      <c r="E104" s="52"/>
      <c r="F104" s="26"/>
      <c r="G104" s="53"/>
      <c r="H104" s="28"/>
      <c r="I104" s="53"/>
      <c r="J104" s="26"/>
      <c r="K104" s="53"/>
      <c r="L104" s="28"/>
    </row>
    <row r="105" spans="1:12" ht="21.75" customHeight="1" x14ac:dyDescent="0.4">
      <c r="C105" s="2" t="s">
        <v>54</v>
      </c>
      <c r="D105" s="25"/>
      <c r="E105" s="52"/>
      <c r="F105" s="35"/>
      <c r="G105" s="53"/>
      <c r="J105" s="35"/>
      <c r="K105" s="53"/>
      <c r="L105" s="3"/>
    </row>
    <row r="106" spans="1:12" ht="21.75" customHeight="1" x14ac:dyDescent="0.4">
      <c r="C106" s="2" t="s">
        <v>57</v>
      </c>
      <c r="D106" s="25">
        <v>23</v>
      </c>
      <c r="E106" s="52"/>
      <c r="F106" s="26">
        <v>50000000</v>
      </c>
      <c r="G106" s="53"/>
      <c r="H106" s="28" t="s">
        <v>14</v>
      </c>
      <c r="J106" s="26">
        <v>50000000</v>
      </c>
      <c r="K106" s="53"/>
      <c r="L106" s="28" t="s">
        <v>14</v>
      </c>
    </row>
    <row r="107" spans="1:12" ht="21.75" customHeight="1" x14ac:dyDescent="0.4">
      <c r="C107" s="2" t="s">
        <v>58</v>
      </c>
      <c r="D107" s="25"/>
      <c r="E107" s="52"/>
      <c r="F107" s="26"/>
      <c r="G107" s="53"/>
      <c r="H107" s="28"/>
      <c r="J107" s="26"/>
      <c r="K107" s="53"/>
      <c r="L107" s="28"/>
    </row>
    <row r="108" spans="1:12" ht="21.75" customHeight="1" x14ac:dyDescent="0.4">
      <c r="C108" s="2" t="s">
        <v>57</v>
      </c>
      <c r="D108" s="25">
        <v>23</v>
      </c>
      <c r="E108" s="52"/>
      <c r="F108" s="29" t="s">
        <v>14</v>
      </c>
      <c r="G108" s="53"/>
      <c r="H108" s="30">
        <v>37500000</v>
      </c>
      <c r="J108" s="29" t="s">
        <v>14</v>
      </c>
      <c r="K108" s="53"/>
      <c r="L108" s="30">
        <v>37500000</v>
      </c>
    </row>
    <row r="109" spans="1:12" ht="21.75" customHeight="1" x14ac:dyDescent="0.4">
      <c r="A109" s="2" t="s">
        <v>59</v>
      </c>
      <c r="D109" s="25">
        <v>23</v>
      </c>
      <c r="E109" s="52"/>
      <c r="F109" s="29">
        <v>626979635</v>
      </c>
      <c r="G109" s="53"/>
      <c r="H109" s="30" t="s">
        <v>14</v>
      </c>
      <c r="J109" s="29">
        <v>626979635</v>
      </c>
      <c r="K109" s="53"/>
      <c r="L109" s="30" t="s">
        <v>14</v>
      </c>
    </row>
    <row r="110" spans="1:12" ht="21.75" customHeight="1" x14ac:dyDescent="0.4">
      <c r="A110" s="2" t="s">
        <v>60</v>
      </c>
      <c r="D110" s="25"/>
      <c r="E110" s="52"/>
      <c r="F110" s="26">
        <v>135878855</v>
      </c>
      <c r="G110" s="53"/>
      <c r="H110" s="28">
        <v>135878855</v>
      </c>
      <c r="J110" s="26">
        <v>135878855</v>
      </c>
      <c r="K110" s="53"/>
      <c r="L110" s="28">
        <v>135878855</v>
      </c>
    </row>
    <row r="111" spans="1:12" ht="21.75" customHeight="1" x14ac:dyDescent="0.4">
      <c r="A111" s="2" t="s">
        <v>61</v>
      </c>
      <c r="D111" s="25"/>
      <c r="E111" s="52"/>
      <c r="F111" s="26"/>
      <c r="G111" s="53"/>
      <c r="H111" s="28"/>
      <c r="I111" s="53"/>
      <c r="J111" s="26"/>
      <c r="K111" s="53"/>
      <c r="L111" s="28"/>
    </row>
    <row r="112" spans="1:12" ht="21.75" customHeight="1" x14ac:dyDescent="0.4">
      <c r="B112" s="2" t="s">
        <v>62</v>
      </c>
      <c r="D112" s="25">
        <v>24</v>
      </c>
      <c r="E112" s="52"/>
      <c r="F112" s="26">
        <v>5000000</v>
      </c>
      <c r="G112" s="53"/>
      <c r="H112" s="28">
        <v>5000000</v>
      </c>
      <c r="I112" s="53"/>
      <c r="J112" s="26">
        <v>5000000</v>
      </c>
      <c r="K112" s="53"/>
      <c r="L112" s="28">
        <v>5000000</v>
      </c>
    </row>
    <row r="113" spans="1:12" ht="21.75" customHeight="1" x14ac:dyDescent="0.4">
      <c r="B113" s="2" t="s">
        <v>63</v>
      </c>
      <c r="D113" s="25"/>
      <c r="E113" s="52"/>
      <c r="F113" s="33">
        <v>138561244</v>
      </c>
      <c r="G113" s="53"/>
      <c r="H113" s="34">
        <v>69006247</v>
      </c>
      <c r="I113" s="53"/>
      <c r="J113" s="33">
        <v>100200691</v>
      </c>
      <c r="K113" s="53"/>
      <c r="L113" s="34">
        <v>44828291</v>
      </c>
    </row>
    <row r="114" spans="1:12" ht="8.1" customHeight="1" x14ac:dyDescent="0.4">
      <c r="D114" s="25"/>
      <c r="E114" s="52"/>
      <c r="F114" s="35"/>
      <c r="G114" s="53"/>
      <c r="I114" s="53"/>
      <c r="J114" s="35"/>
      <c r="K114" s="53"/>
      <c r="L114" s="3"/>
    </row>
    <row r="115" spans="1:12" ht="21.6" customHeight="1" x14ac:dyDescent="0.4">
      <c r="A115" s="1" t="s">
        <v>64</v>
      </c>
      <c r="B115" s="1"/>
      <c r="D115" s="25"/>
      <c r="E115" s="52"/>
      <c r="F115" s="26">
        <f>SUM(F106:F113)</f>
        <v>956419734</v>
      </c>
      <c r="G115" s="53"/>
      <c r="H115" s="28">
        <f>SUM(H106:H113)</f>
        <v>247385102</v>
      </c>
      <c r="I115" s="53"/>
      <c r="J115" s="26">
        <f>SUM(J106:J113)</f>
        <v>918059181</v>
      </c>
      <c r="K115" s="53"/>
      <c r="L115" s="28">
        <f>SUM(L106:L113)</f>
        <v>223207146</v>
      </c>
    </row>
    <row r="116" spans="1:12" ht="22.35" customHeight="1" x14ac:dyDescent="0.4">
      <c r="A116" s="2" t="s">
        <v>65</v>
      </c>
      <c r="B116" s="1"/>
      <c r="D116" s="25"/>
      <c r="E116" s="52"/>
      <c r="F116" s="33">
        <v>5844</v>
      </c>
      <c r="G116" s="53"/>
      <c r="H116" s="34">
        <v>5623</v>
      </c>
      <c r="I116" s="53"/>
      <c r="J116" s="33" t="s">
        <v>14</v>
      </c>
      <c r="K116" s="53"/>
      <c r="L116" s="34">
        <v>0</v>
      </c>
    </row>
    <row r="117" spans="1:12" ht="8.1" customHeight="1" x14ac:dyDescent="0.4">
      <c r="A117" s="1"/>
      <c r="B117" s="1"/>
      <c r="D117" s="25"/>
      <c r="E117" s="52"/>
      <c r="F117" s="35"/>
      <c r="G117" s="53"/>
      <c r="I117" s="53"/>
      <c r="J117" s="35"/>
      <c r="K117" s="53"/>
      <c r="L117" s="3"/>
    </row>
    <row r="118" spans="1:12" ht="21.6" customHeight="1" x14ac:dyDescent="0.4">
      <c r="A118" s="1" t="s">
        <v>66</v>
      </c>
      <c r="B118" s="1"/>
      <c r="D118" s="25"/>
      <c r="E118" s="52"/>
      <c r="F118" s="33">
        <f>SUM(F115:F116)</f>
        <v>956425578</v>
      </c>
      <c r="G118" s="53"/>
      <c r="H118" s="34">
        <f>SUM(H115:H116)</f>
        <v>247390725</v>
      </c>
      <c r="I118" s="53"/>
      <c r="J118" s="33">
        <f>SUM(J115:J116)</f>
        <v>918059181</v>
      </c>
      <c r="K118" s="53"/>
      <c r="L118" s="34">
        <f>SUM(L115:L116)</f>
        <v>223207146</v>
      </c>
    </row>
    <row r="119" spans="1:12" ht="8.1" customHeight="1" x14ac:dyDescent="0.4">
      <c r="A119" s="1"/>
      <c r="B119" s="1"/>
      <c r="D119" s="25"/>
      <c r="E119" s="52"/>
      <c r="F119" s="35"/>
      <c r="G119" s="53"/>
      <c r="I119" s="53"/>
      <c r="J119" s="35"/>
      <c r="K119" s="53"/>
      <c r="L119" s="3"/>
    </row>
    <row r="120" spans="1:12" ht="21.75" customHeight="1" thickBot="1" x14ac:dyDescent="0.45">
      <c r="A120" s="1" t="s">
        <v>67</v>
      </c>
      <c r="B120" s="1"/>
      <c r="C120" s="1"/>
      <c r="D120" s="25"/>
      <c r="E120" s="52"/>
      <c r="F120" s="38">
        <f>F75+F118</f>
        <v>1189856124</v>
      </c>
      <c r="G120" s="53"/>
      <c r="H120" s="39">
        <f>H75+H118</f>
        <v>1076126724</v>
      </c>
      <c r="I120" s="67"/>
      <c r="J120" s="38">
        <f>J75+J118</f>
        <v>1379253753</v>
      </c>
      <c r="K120" s="53"/>
      <c r="L120" s="39">
        <f>L75+L118</f>
        <v>1274758297</v>
      </c>
    </row>
    <row r="121" spans="1:12" ht="21.75" customHeight="1" thickTop="1" x14ac:dyDescent="0.4">
      <c r="A121" s="1"/>
      <c r="B121" s="1"/>
      <c r="C121" s="1"/>
      <c r="D121" s="25"/>
      <c r="E121" s="52"/>
      <c r="F121" s="28"/>
      <c r="G121" s="53"/>
      <c r="H121" s="28"/>
      <c r="I121" s="53"/>
      <c r="J121" s="63"/>
      <c r="K121" s="53"/>
      <c r="L121" s="30"/>
    </row>
    <row r="122" spans="1:12" ht="21.75" customHeight="1" x14ac:dyDescent="0.4">
      <c r="A122" s="1"/>
      <c r="B122" s="1"/>
      <c r="C122" s="1"/>
      <c r="D122" s="25"/>
      <c r="E122" s="52"/>
      <c r="F122" s="68"/>
      <c r="G122" s="69"/>
      <c r="H122" s="68"/>
      <c r="I122" s="69"/>
      <c r="J122" s="68"/>
      <c r="K122" s="69"/>
      <c r="L122" s="68"/>
    </row>
    <row r="123" spans="1:12" ht="21.75" customHeight="1" x14ac:dyDescent="0.4">
      <c r="A123" s="1"/>
      <c r="B123" s="1"/>
      <c r="C123" s="1"/>
      <c r="D123" s="25"/>
      <c r="E123" s="52"/>
      <c r="F123" s="68"/>
      <c r="G123" s="69"/>
      <c r="H123" s="68"/>
      <c r="I123" s="69"/>
      <c r="J123" s="68"/>
      <c r="K123" s="69"/>
      <c r="L123" s="68"/>
    </row>
    <row r="124" spans="1:12" ht="21.75" customHeight="1" x14ac:dyDescent="0.4">
      <c r="A124" s="1"/>
      <c r="B124" s="1"/>
      <c r="C124" s="1"/>
      <c r="D124" s="25"/>
      <c r="E124" s="52"/>
      <c r="F124" s="28"/>
      <c r="G124" s="53"/>
      <c r="H124" s="28"/>
      <c r="I124" s="53"/>
      <c r="J124" s="63"/>
      <c r="K124" s="53"/>
      <c r="L124" s="30"/>
    </row>
    <row r="125" spans="1:12" ht="21.75" customHeight="1" x14ac:dyDescent="0.4">
      <c r="A125" s="1"/>
      <c r="B125" s="1"/>
      <c r="C125" s="1"/>
      <c r="D125" s="25"/>
      <c r="E125" s="52"/>
      <c r="F125" s="28"/>
      <c r="G125" s="53"/>
      <c r="H125" s="28"/>
      <c r="I125" s="53"/>
      <c r="J125" s="63"/>
      <c r="K125" s="53"/>
      <c r="L125" s="30"/>
    </row>
    <row r="126" spans="1:12" ht="21.75" customHeight="1" x14ac:dyDescent="0.4">
      <c r="A126" s="1"/>
      <c r="B126" s="1"/>
      <c r="C126" s="70"/>
      <c r="D126" s="25"/>
      <c r="E126" s="52"/>
      <c r="F126" s="28"/>
      <c r="G126" s="53"/>
      <c r="H126" s="28"/>
      <c r="I126" s="53"/>
      <c r="J126" s="63"/>
      <c r="K126" s="53"/>
      <c r="L126" s="30"/>
    </row>
    <row r="127" spans="1:12" ht="21.75" customHeight="1" x14ac:dyDescent="0.4">
      <c r="A127" s="1"/>
      <c r="B127" s="1"/>
      <c r="C127" s="70"/>
      <c r="D127" s="25"/>
      <c r="E127" s="52"/>
      <c r="F127" s="28"/>
      <c r="G127" s="53"/>
      <c r="H127" s="28"/>
      <c r="I127" s="53"/>
      <c r="J127" s="63"/>
      <c r="K127" s="53"/>
      <c r="L127" s="30"/>
    </row>
    <row r="128" spans="1:12" ht="15" customHeight="1" x14ac:dyDescent="0.4">
      <c r="A128" s="1"/>
      <c r="B128" s="1"/>
      <c r="C128" s="43"/>
      <c r="D128" s="25"/>
      <c r="E128" s="52"/>
      <c r="F128" s="28"/>
      <c r="G128" s="53"/>
      <c r="H128" s="28"/>
      <c r="I128" s="53"/>
      <c r="J128" s="63"/>
      <c r="K128" s="53"/>
      <c r="L128" s="30"/>
    </row>
    <row r="129" spans="1:12" ht="22.35" customHeight="1" x14ac:dyDescent="0.4">
      <c r="A129" s="9" t="str">
        <f>A43</f>
        <v>หมายเหตุประกอบงบการเงินเป็นส่วนหนึ่งของงบการเงินนี้</v>
      </c>
      <c r="B129" s="9"/>
      <c r="C129" s="8"/>
      <c r="D129" s="9"/>
      <c r="E129" s="9"/>
      <c r="F129" s="10"/>
      <c r="G129" s="11"/>
      <c r="H129" s="10"/>
      <c r="I129" s="11"/>
      <c r="J129" s="12"/>
      <c r="K129" s="11"/>
      <c r="L129" s="13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37D7-517C-490E-BDE1-E3192D620F47}">
  <dimension ref="A1:L49"/>
  <sheetViews>
    <sheetView zoomScaleNormal="100" zoomScaleSheetLayoutView="85" workbookViewId="0"/>
  </sheetViews>
  <sheetFormatPr defaultColWidth="9.42578125" defaultRowHeight="21.75" customHeight="1" x14ac:dyDescent="0.25"/>
  <cols>
    <col min="1" max="2" width="1.5703125" style="72" customWidth="1"/>
    <col min="3" max="3" width="28.42578125" style="72" customWidth="1"/>
    <col min="4" max="4" width="7.7109375" style="73" customWidth="1"/>
    <col min="5" max="5" width="0.85546875" style="72" customWidth="1"/>
    <col min="6" max="6" width="11.7109375" style="74" customWidth="1"/>
    <col min="7" max="7" width="0.85546875" style="74" customWidth="1"/>
    <col min="8" max="8" width="11.7109375" style="74" customWidth="1"/>
    <col min="9" max="9" width="0.85546875" style="74" customWidth="1"/>
    <col min="10" max="10" width="11.7109375" style="74" customWidth="1"/>
    <col min="11" max="11" width="0.85546875" style="74" customWidth="1"/>
    <col min="12" max="12" width="11.7109375" style="74" customWidth="1"/>
    <col min="13" max="16384" width="9.42578125" style="72"/>
  </cols>
  <sheetData>
    <row r="1" spans="1:12" s="75" customFormat="1" ht="21.75" customHeight="1" x14ac:dyDescent="0.25">
      <c r="A1" s="71" t="str">
        <f>'6-8'!A1</f>
        <v>บริษัท นิวทรีชั่น เอสซี จำกัด (มหาชน)</v>
      </c>
      <c r="B1" s="72"/>
      <c r="C1" s="72"/>
      <c r="D1" s="73"/>
      <c r="E1" s="72"/>
      <c r="F1" s="74"/>
      <c r="G1" s="74"/>
      <c r="H1" s="74"/>
      <c r="I1" s="74"/>
      <c r="J1" s="74"/>
      <c r="K1" s="74"/>
      <c r="L1" s="74"/>
    </row>
    <row r="2" spans="1:12" s="75" customFormat="1" ht="21.75" customHeight="1" x14ac:dyDescent="0.25">
      <c r="A2" s="71" t="s">
        <v>68</v>
      </c>
      <c r="B2" s="72"/>
      <c r="C2" s="72"/>
      <c r="D2" s="73"/>
      <c r="E2" s="72"/>
      <c r="F2" s="74"/>
      <c r="G2" s="74"/>
      <c r="H2" s="74"/>
      <c r="I2" s="74"/>
      <c r="J2" s="74"/>
      <c r="K2" s="74"/>
      <c r="L2" s="74"/>
    </row>
    <row r="3" spans="1:12" s="75" customFormat="1" ht="21.75" customHeight="1" x14ac:dyDescent="0.25">
      <c r="A3" s="76" t="s">
        <v>69</v>
      </c>
      <c r="B3" s="77"/>
      <c r="C3" s="77"/>
      <c r="D3" s="78"/>
      <c r="E3" s="77"/>
      <c r="F3" s="79"/>
      <c r="G3" s="79"/>
      <c r="H3" s="79"/>
      <c r="I3" s="79"/>
      <c r="J3" s="79"/>
      <c r="K3" s="79"/>
      <c r="L3" s="79"/>
    </row>
    <row r="4" spans="1:12" s="75" customFormat="1" ht="15" customHeight="1" x14ac:dyDescent="0.25">
      <c r="A4" s="71"/>
      <c r="B4" s="72"/>
      <c r="C4" s="72"/>
      <c r="D4" s="73"/>
      <c r="E4" s="72"/>
      <c r="F4" s="74"/>
      <c r="G4" s="74"/>
      <c r="H4" s="74"/>
      <c r="I4" s="74"/>
      <c r="J4" s="74"/>
      <c r="K4" s="74"/>
      <c r="L4" s="74"/>
    </row>
    <row r="5" spans="1:12" s="75" customFormat="1" ht="19.5" customHeight="1" x14ac:dyDescent="0.25">
      <c r="A5" s="71"/>
      <c r="B5" s="72"/>
      <c r="C5" s="72"/>
      <c r="D5" s="73"/>
      <c r="E5" s="72"/>
      <c r="F5" s="80" t="s">
        <v>3</v>
      </c>
      <c r="G5" s="80"/>
      <c r="H5" s="80"/>
      <c r="I5" s="81"/>
      <c r="J5" s="80" t="s">
        <v>4</v>
      </c>
      <c r="K5" s="80"/>
      <c r="L5" s="80"/>
    </row>
    <row r="6" spans="1:12" s="75" customFormat="1" ht="19.5" customHeight="1" x14ac:dyDescent="0.25">
      <c r="A6" s="72"/>
      <c r="B6" s="72"/>
      <c r="C6" s="72"/>
      <c r="D6" s="21"/>
      <c r="E6" s="71"/>
      <c r="F6" s="82" t="s">
        <v>5</v>
      </c>
      <c r="G6" s="83"/>
      <c r="H6" s="82" t="s">
        <v>6</v>
      </c>
      <c r="I6" s="83"/>
      <c r="J6" s="82" t="s">
        <v>5</v>
      </c>
      <c r="K6" s="83"/>
      <c r="L6" s="82" t="s">
        <v>6</v>
      </c>
    </row>
    <row r="7" spans="1:12" s="75" customFormat="1" ht="19.5" customHeight="1" x14ac:dyDescent="0.25">
      <c r="A7" s="72"/>
      <c r="B7" s="72"/>
      <c r="C7" s="72"/>
      <c r="D7" s="19" t="s">
        <v>7</v>
      </c>
      <c r="E7" s="71"/>
      <c r="F7" s="84" t="s">
        <v>8</v>
      </c>
      <c r="G7" s="85"/>
      <c r="H7" s="84" t="s">
        <v>8</v>
      </c>
      <c r="I7" s="85"/>
      <c r="J7" s="84" t="s">
        <v>8</v>
      </c>
      <c r="K7" s="85"/>
      <c r="L7" s="84" t="s">
        <v>8</v>
      </c>
    </row>
    <row r="8" spans="1:12" s="75" customFormat="1" ht="3.95" customHeight="1" x14ac:dyDescent="0.25">
      <c r="A8" s="72"/>
      <c r="B8" s="72"/>
      <c r="C8" s="72"/>
      <c r="D8" s="73"/>
      <c r="E8" s="72"/>
      <c r="F8" s="86"/>
      <c r="G8" s="74"/>
      <c r="H8" s="74"/>
      <c r="I8" s="74"/>
      <c r="J8" s="86"/>
      <c r="K8" s="74"/>
      <c r="L8" s="74"/>
    </row>
    <row r="9" spans="1:12" s="75" customFormat="1" ht="19.5" customHeight="1" x14ac:dyDescent="0.25">
      <c r="A9" s="72" t="s">
        <v>70</v>
      </c>
      <c r="B9" s="72"/>
      <c r="C9" s="72"/>
      <c r="D9" s="73"/>
      <c r="E9" s="72"/>
      <c r="F9" s="87">
        <v>955600908</v>
      </c>
      <c r="G9" s="88"/>
      <c r="H9" s="88">
        <v>1056824622</v>
      </c>
      <c r="I9" s="74"/>
      <c r="J9" s="87">
        <v>880953112</v>
      </c>
      <c r="K9" s="88"/>
      <c r="L9" s="88">
        <v>952458840</v>
      </c>
    </row>
    <row r="10" spans="1:12" s="75" customFormat="1" ht="19.5" customHeight="1" x14ac:dyDescent="0.25">
      <c r="A10" s="72" t="s">
        <v>71</v>
      </c>
      <c r="B10" s="72"/>
      <c r="C10" s="72"/>
      <c r="D10" s="73"/>
      <c r="E10" s="72"/>
      <c r="F10" s="89">
        <v>-740245643</v>
      </c>
      <c r="G10" s="88"/>
      <c r="H10" s="90">
        <v>-821034174</v>
      </c>
      <c r="I10" s="74"/>
      <c r="J10" s="89">
        <v>-681279623</v>
      </c>
      <c r="K10" s="88"/>
      <c r="L10" s="90">
        <v>-745435271</v>
      </c>
    </row>
    <row r="11" spans="1:12" s="75" customFormat="1" ht="3.95" customHeight="1" x14ac:dyDescent="0.25">
      <c r="A11" s="72"/>
      <c r="B11" s="72"/>
      <c r="C11" s="72"/>
      <c r="D11" s="73"/>
      <c r="E11" s="72"/>
      <c r="F11" s="87"/>
      <c r="G11" s="88"/>
      <c r="H11" s="88"/>
      <c r="I11" s="74"/>
      <c r="J11" s="87"/>
      <c r="K11" s="88"/>
      <c r="L11" s="88"/>
    </row>
    <row r="12" spans="1:12" s="75" customFormat="1" ht="19.5" customHeight="1" x14ac:dyDescent="0.25">
      <c r="A12" s="71" t="s">
        <v>72</v>
      </c>
      <c r="B12" s="72"/>
      <c r="C12" s="72"/>
      <c r="D12" s="73"/>
      <c r="E12" s="72"/>
      <c r="F12" s="89">
        <f>SUM(F9:F10)</f>
        <v>215355265</v>
      </c>
      <c r="G12" s="88"/>
      <c r="H12" s="90">
        <f>SUM(H9:H10)</f>
        <v>235790448</v>
      </c>
      <c r="I12" s="74"/>
      <c r="J12" s="89">
        <f>SUM(J9:J10)</f>
        <v>199673489</v>
      </c>
      <c r="K12" s="88"/>
      <c r="L12" s="90">
        <f>SUM(L9:L10)</f>
        <v>207023569</v>
      </c>
    </row>
    <row r="13" spans="1:12" ht="3.95" customHeight="1" x14ac:dyDescent="0.25">
      <c r="F13" s="86"/>
      <c r="J13" s="86"/>
    </row>
    <row r="14" spans="1:12" ht="19.5" customHeight="1" x14ac:dyDescent="0.25">
      <c r="A14" s="72" t="s">
        <v>73</v>
      </c>
      <c r="C14" s="91"/>
      <c r="D14" s="73">
        <v>25</v>
      </c>
      <c r="F14" s="87">
        <v>6529015</v>
      </c>
      <c r="G14" s="88"/>
      <c r="H14" s="88">
        <v>1433734</v>
      </c>
      <c r="J14" s="87">
        <v>5727582</v>
      </c>
      <c r="K14" s="88"/>
      <c r="L14" s="88">
        <v>1135245</v>
      </c>
    </row>
    <row r="15" spans="1:12" ht="19.5" customHeight="1" x14ac:dyDescent="0.25">
      <c r="A15" s="72" t="s">
        <v>74</v>
      </c>
      <c r="F15" s="87">
        <v>-48888762</v>
      </c>
      <c r="G15" s="88"/>
      <c r="H15" s="88">
        <v>-41586443</v>
      </c>
      <c r="J15" s="87">
        <v>-41804234</v>
      </c>
      <c r="K15" s="88"/>
      <c r="L15" s="88">
        <v>-36412559</v>
      </c>
    </row>
    <row r="16" spans="1:12" ht="19.5" customHeight="1" x14ac:dyDescent="0.25">
      <c r="A16" s="92" t="s">
        <v>75</v>
      </c>
      <c r="F16" s="87">
        <v>-81270848</v>
      </c>
      <c r="G16" s="88"/>
      <c r="H16" s="88">
        <v>-91716321</v>
      </c>
      <c r="J16" s="87">
        <v>-81651230</v>
      </c>
      <c r="K16" s="88"/>
      <c r="L16" s="88">
        <v>-82569418</v>
      </c>
    </row>
    <row r="17" spans="1:12" ht="19.5" customHeight="1" x14ac:dyDescent="0.25">
      <c r="A17" s="92" t="s">
        <v>76</v>
      </c>
      <c r="F17" s="87">
        <v>-69752</v>
      </c>
      <c r="G17" s="88"/>
      <c r="H17" s="88">
        <v>-858983</v>
      </c>
      <c r="J17" s="87">
        <v>-177876</v>
      </c>
      <c r="K17" s="88"/>
      <c r="L17" s="88">
        <v>-1130161</v>
      </c>
    </row>
    <row r="18" spans="1:12" ht="19.5" customHeight="1" x14ac:dyDescent="0.25">
      <c r="A18" s="72" t="s">
        <v>77</v>
      </c>
      <c r="C18" s="91"/>
      <c r="F18" s="89">
        <v>-5528047</v>
      </c>
      <c r="G18" s="88"/>
      <c r="H18" s="90">
        <v>-6541873</v>
      </c>
      <c r="J18" s="89">
        <v>-12723159</v>
      </c>
      <c r="K18" s="88"/>
      <c r="L18" s="90">
        <v>-6561302</v>
      </c>
    </row>
    <row r="19" spans="1:12" ht="3.95" customHeight="1" x14ac:dyDescent="0.25">
      <c r="F19" s="86"/>
      <c r="J19" s="86"/>
    </row>
    <row r="20" spans="1:12" ht="19.5" customHeight="1" x14ac:dyDescent="0.25">
      <c r="A20" s="93" t="s">
        <v>78</v>
      </c>
      <c r="F20" s="87">
        <f>SUM(F12:F18)</f>
        <v>86126871</v>
      </c>
      <c r="G20" s="88"/>
      <c r="H20" s="88">
        <f>SUM(H12:H18)</f>
        <v>96520562</v>
      </c>
      <c r="J20" s="87">
        <f>SUM(J12:J18)</f>
        <v>69044572</v>
      </c>
      <c r="K20" s="88"/>
      <c r="L20" s="88">
        <f>SUM(L12:L18)</f>
        <v>81485374</v>
      </c>
    </row>
    <row r="21" spans="1:12" ht="19.5" customHeight="1" x14ac:dyDescent="0.25">
      <c r="A21" s="72" t="s">
        <v>79</v>
      </c>
      <c r="D21" s="73">
        <v>27</v>
      </c>
      <c r="F21" s="89">
        <v>-16571653</v>
      </c>
      <c r="G21" s="88"/>
      <c r="H21" s="90">
        <v>-19457033</v>
      </c>
      <c r="J21" s="89">
        <v>-13672172</v>
      </c>
      <c r="K21" s="88"/>
      <c r="L21" s="90">
        <v>-16217734</v>
      </c>
    </row>
    <row r="22" spans="1:12" ht="3.95" customHeight="1" x14ac:dyDescent="0.25">
      <c r="A22" s="71"/>
      <c r="F22" s="94"/>
      <c r="H22" s="95"/>
      <c r="J22" s="94"/>
      <c r="L22" s="95"/>
    </row>
    <row r="23" spans="1:12" ht="19.5" customHeight="1" x14ac:dyDescent="0.25">
      <c r="A23" s="71" t="s">
        <v>80</v>
      </c>
      <c r="F23" s="87">
        <f>SUM(F20:F21)</f>
        <v>69555218</v>
      </c>
      <c r="G23" s="88"/>
      <c r="H23" s="88">
        <f>SUM(H20:H21)</f>
        <v>77063529</v>
      </c>
      <c r="J23" s="87">
        <f>SUM(J20:J21)</f>
        <v>55372400</v>
      </c>
      <c r="K23" s="88"/>
      <c r="L23" s="88">
        <f>SUM(L20:L21)</f>
        <v>65267640</v>
      </c>
    </row>
    <row r="24" spans="1:12" ht="19.5" customHeight="1" x14ac:dyDescent="0.25">
      <c r="A24" s="72" t="s">
        <v>81</v>
      </c>
      <c r="F24" s="87"/>
      <c r="G24" s="88"/>
      <c r="H24" s="88"/>
      <c r="J24" s="87"/>
      <c r="K24" s="88"/>
      <c r="L24" s="88"/>
    </row>
    <row r="25" spans="1:12" ht="19.5" customHeight="1" x14ac:dyDescent="0.25">
      <c r="A25" s="72" t="s">
        <v>82</v>
      </c>
      <c r="F25" s="87"/>
      <c r="G25" s="88"/>
      <c r="H25" s="88"/>
      <c r="J25" s="87"/>
      <c r="K25" s="88"/>
      <c r="L25" s="88"/>
    </row>
    <row r="26" spans="1:12" ht="19.5" customHeight="1" x14ac:dyDescent="0.25">
      <c r="B26" s="72" t="s">
        <v>83</v>
      </c>
      <c r="F26" s="87"/>
      <c r="G26" s="88"/>
      <c r="H26" s="88"/>
      <c r="J26" s="87"/>
      <c r="K26" s="88"/>
      <c r="L26" s="88"/>
    </row>
    <row r="27" spans="1:12" ht="19.5" customHeight="1" x14ac:dyDescent="0.25">
      <c r="A27" s="71"/>
      <c r="B27" s="72" t="s">
        <v>84</v>
      </c>
      <c r="F27" s="87"/>
      <c r="G27" s="88"/>
      <c r="H27" s="88"/>
      <c r="J27" s="87"/>
      <c r="K27" s="88"/>
      <c r="L27" s="88"/>
    </row>
    <row r="28" spans="1:12" ht="19.5" customHeight="1" x14ac:dyDescent="0.25">
      <c r="A28" s="71"/>
      <c r="B28" s="72" t="s">
        <v>85</v>
      </c>
      <c r="F28" s="87">
        <v>0</v>
      </c>
      <c r="G28" s="88"/>
      <c r="H28" s="88">
        <v>1013408</v>
      </c>
      <c r="J28" s="87">
        <v>0</v>
      </c>
      <c r="K28" s="88"/>
      <c r="L28" s="88">
        <v>1103215</v>
      </c>
    </row>
    <row r="29" spans="1:12" ht="19.5" customHeight="1" x14ac:dyDescent="0.25">
      <c r="A29" s="71"/>
      <c r="B29" s="72" t="s">
        <v>86</v>
      </c>
      <c r="F29" s="89">
        <v>0</v>
      </c>
      <c r="G29" s="88"/>
      <c r="H29" s="90">
        <v>-202682</v>
      </c>
      <c r="J29" s="89">
        <v>0</v>
      </c>
      <c r="K29" s="88"/>
      <c r="L29" s="90">
        <v>-220643</v>
      </c>
    </row>
    <row r="30" spans="1:12" ht="19.5" customHeight="1" x14ac:dyDescent="0.25">
      <c r="A30" s="72" t="s">
        <v>87</v>
      </c>
      <c r="F30" s="89">
        <v>0</v>
      </c>
      <c r="G30" s="88"/>
      <c r="H30" s="90">
        <v>810726</v>
      </c>
      <c r="J30" s="89">
        <v>0</v>
      </c>
      <c r="K30" s="88"/>
      <c r="L30" s="90">
        <v>882572</v>
      </c>
    </row>
    <row r="31" spans="1:12" ht="3.95" customHeight="1" x14ac:dyDescent="0.25">
      <c r="A31" s="71"/>
      <c r="F31" s="86"/>
      <c r="J31" s="86"/>
    </row>
    <row r="32" spans="1:12" ht="19.5" customHeight="1" thickBot="1" x14ac:dyDescent="0.45">
      <c r="A32" s="96" t="s">
        <v>88</v>
      </c>
      <c r="D32" s="97"/>
      <c r="F32" s="98">
        <f>F23+F30</f>
        <v>69555218</v>
      </c>
      <c r="G32" s="88"/>
      <c r="H32" s="99">
        <f>H23+H30</f>
        <v>77874255</v>
      </c>
      <c r="I32" s="88"/>
      <c r="J32" s="98">
        <f>J23+J30</f>
        <v>55372400</v>
      </c>
      <c r="K32" s="88"/>
      <c r="L32" s="99">
        <f>L23+L30</f>
        <v>66150212</v>
      </c>
    </row>
    <row r="33" spans="1:12" ht="8.1" customHeight="1" thickTop="1" x14ac:dyDescent="0.25">
      <c r="F33" s="86"/>
      <c r="J33" s="86"/>
    </row>
    <row r="34" spans="1:12" ht="19.5" customHeight="1" x14ac:dyDescent="0.25">
      <c r="A34" s="71" t="s">
        <v>89</v>
      </c>
      <c r="F34" s="86"/>
      <c r="J34" s="86"/>
    </row>
    <row r="35" spans="1:12" ht="19.5" customHeight="1" x14ac:dyDescent="0.25">
      <c r="A35" s="72" t="s">
        <v>90</v>
      </c>
      <c r="F35" s="86">
        <v>69554997</v>
      </c>
      <c r="H35" s="74">
        <v>77063177</v>
      </c>
      <c r="J35" s="86">
        <v>55372400</v>
      </c>
      <c r="L35" s="74">
        <v>65267640</v>
      </c>
    </row>
    <row r="36" spans="1:12" ht="19.5" customHeight="1" x14ac:dyDescent="0.25">
      <c r="A36" s="72" t="s">
        <v>91</v>
      </c>
      <c r="F36" s="89">
        <v>221</v>
      </c>
      <c r="G36" s="88"/>
      <c r="H36" s="90">
        <v>352</v>
      </c>
      <c r="J36" s="89">
        <v>0</v>
      </c>
      <c r="K36" s="88"/>
      <c r="L36" s="90">
        <v>0</v>
      </c>
    </row>
    <row r="37" spans="1:12" ht="3.95" customHeight="1" x14ac:dyDescent="0.25">
      <c r="F37" s="87"/>
      <c r="G37" s="88"/>
      <c r="H37" s="88"/>
      <c r="J37" s="87"/>
      <c r="K37" s="88"/>
      <c r="L37" s="88"/>
    </row>
    <row r="38" spans="1:12" ht="19.5" customHeight="1" thickBot="1" x14ac:dyDescent="0.3">
      <c r="F38" s="98">
        <v>69555218</v>
      </c>
      <c r="G38" s="88"/>
      <c r="H38" s="99">
        <v>77063529</v>
      </c>
      <c r="J38" s="98">
        <v>55372400</v>
      </c>
      <c r="K38" s="88"/>
      <c r="L38" s="99">
        <v>65267640</v>
      </c>
    </row>
    <row r="39" spans="1:12" ht="8.1" customHeight="1" thickTop="1" x14ac:dyDescent="0.25">
      <c r="D39" s="97"/>
      <c r="F39" s="86"/>
      <c r="J39" s="86"/>
    </row>
    <row r="40" spans="1:12" ht="19.5" customHeight="1" x14ac:dyDescent="0.4">
      <c r="A40" s="96" t="s">
        <v>92</v>
      </c>
      <c r="F40" s="86"/>
      <c r="J40" s="86"/>
    </row>
    <row r="41" spans="1:12" ht="19.5" customHeight="1" x14ac:dyDescent="0.25">
      <c r="A41" s="72" t="s">
        <v>90</v>
      </c>
      <c r="D41" s="97"/>
      <c r="F41" s="86">
        <v>69554997</v>
      </c>
      <c r="H41" s="74">
        <v>77873903</v>
      </c>
      <c r="J41" s="86">
        <v>55372400</v>
      </c>
      <c r="L41" s="74">
        <v>66150212</v>
      </c>
    </row>
    <row r="42" spans="1:12" ht="19.5" customHeight="1" x14ac:dyDescent="0.25">
      <c r="A42" s="72" t="s">
        <v>91</v>
      </c>
      <c r="D42" s="97"/>
      <c r="F42" s="89">
        <v>221</v>
      </c>
      <c r="G42" s="88"/>
      <c r="H42" s="90">
        <v>352</v>
      </c>
      <c r="J42" s="89">
        <v>0</v>
      </c>
      <c r="K42" s="88"/>
      <c r="L42" s="90">
        <v>0</v>
      </c>
    </row>
    <row r="43" spans="1:12" ht="3.95" customHeight="1" x14ac:dyDescent="0.25">
      <c r="D43" s="97"/>
      <c r="F43" s="87"/>
      <c r="G43" s="88"/>
      <c r="H43" s="88"/>
      <c r="J43" s="87"/>
      <c r="K43" s="88"/>
      <c r="L43" s="88"/>
    </row>
    <row r="44" spans="1:12" ht="19.5" customHeight="1" thickBot="1" x14ac:dyDescent="0.3">
      <c r="F44" s="98">
        <f>SUM(F41:F42)</f>
        <v>69555218</v>
      </c>
      <c r="G44" s="88"/>
      <c r="H44" s="99">
        <f>SUM(H41:H42)</f>
        <v>77874255</v>
      </c>
      <c r="J44" s="98">
        <f>SUM(J41:J42)</f>
        <v>55372400</v>
      </c>
      <c r="K44" s="88"/>
      <c r="L44" s="99">
        <f>SUM(L41:L42)</f>
        <v>66150212</v>
      </c>
    </row>
    <row r="45" spans="1:12" ht="8.1" customHeight="1" thickTop="1" x14ac:dyDescent="0.25">
      <c r="D45" s="97"/>
      <c r="F45" s="86"/>
      <c r="J45" s="86"/>
    </row>
    <row r="46" spans="1:12" ht="19.5" customHeight="1" x14ac:dyDescent="0.25">
      <c r="A46" s="71" t="s">
        <v>93</v>
      </c>
      <c r="F46" s="87"/>
      <c r="G46" s="88"/>
      <c r="H46" s="88"/>
      <c r="J46" s="87"/>
      <c r="K46" s="88"/>
      <c r="L46" s="88"/>
    </row>
    <row r="47" spans="1:12" ht="19.5" customHeight="1" x14ac:dyDescent="0.25">
      <c r="A47" s="72" t="s">
        <v>94</v>
      </c>
      <c r="D47" s="73">
        <v>28</v>
      </c>
      <c r="F47" s="100">
        <v>0.71</v>
      </c>
      <c r="G47" s="101"/>
      <c r="H47" s="101">
        <v>1.04</v>
      </c>
      <c r="I47" s="102"/>
      <c r="J47" s="100">
        <v>0.56999999999999995</v>
      </c>
      <c r="K47" s="101"/>
      <c r="L47" s="101">
        <v>0.88</v>
      </c>
    </row>
    <row r="48" spans="1:12" s="75" customFormat="1" ht="12" customHeight="1" x14ac:dyDescent="0.25">
      <c r="A48" s="71"/>
      <c r="B48" s="72"/>
      <c r="C48" s="72"/>
      <c r="D48" s="73"/>
      <c r="E48" s="72"/>
      <c r="F48" s="74"/>
      <c r="G48" s="74"/>
      <c r="H48" s="74"/>
      <c r="I48" s="74"/>
      <c r="J48" s="74"/>
      <c r="K48" s="74"/>
      <c r="L48" s="74"/>
    </row>
    <row r="49" spans="1:12" s="103" customFormat="1" ht="22.35" customHeight="1" x14ac:dyDescent="0.25">
      <c r="A49" s="77" t="str">
        <f>'6-8'!A129</f>
        <v>หมายเหตุประกอบงบการเงินเป็นส่วนหนึ่งของงบการเงินนี้</v>
      </c>
      <c r="B49" s="77"/>
      <c r="C49" s="77"/>
      <c r="D49" s="78"/>
      <c r="E49" s="77"/>
      <c r="F49" s="79"/>
      <c r="G49" s="79"/>
      <c r="H49" s="79"/>
      <c r="I49" s="79"/>
      <c r="J49" s="79"/>
      <c r="K49" s="79"/>
      <c r="L49" s="79"/>
    </row>
  </sheetData>
  <mergeCells count="2">
    <mergeCell ref="F5:H5"/>
    <mergeCell ref="J5:L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60F56-14C4-4078-A2F2-307D2F932C6C}">
  <dimension ref="A1:S31"/>
  <sheetViews>
    <sheetView topLeftCell="A18" zoomScale="80" zoomScaleNormal="80" zoomScaleSheetLayoutView="85" workbookViewId="0"/>
  </sheetViews>
  <sheetFormatPr defaultColWidth="8.42578125" defaultRowHeight="21.75" customHeight="1" x14ac:dyDescent="0.25"/>
  <cols>
    <col min="1" max="1" width="1.5703125" style="105" customWidth="1"/>
    <col min="2" max="2" width="39" style="105" customWidth="1"/>
    <col min="3" max="3" width="8.7109375" style="105" customWidth="1"/>
    <col min="4" max="4" width="0.85546875" style="105" customWidth="1"/>
    <col min="5" max="5" width="11.7109375" style="106" customWidth="1"/>
    <col min="6" max="6" width="0.85546875" style="106" customWidth="1"/>
    <col min="7" max="7" width="11.7109375" style="106" customWidth="1"/>
    <col min="8" max="8" width="0.85546875" style="106" customWidth="1"/>
    <col min="9" max="9" width="11.7109375" style="107" customWidth="1"/>
    <col min="10" max="10" width="0.85546875" style="106" customWidth="1"/>
    <col min="11" max="11" width="11.28515625" style="107" customWidth="1"/>
    <col min="12" max="12" width="0.85546875" style="107" customWidth="1"/>
    <col min="13" max="13" width="12.28515625" style="108" customWidth="1"/>
    <col min="14" max="14" width="0.85546875" style="109" customWidth="1"/>
    <col min="15" max="15" width="13.7109375" style="106" customWidth="1"/>
    <col min="16" max="16" width="0.85546875" style="106" customWidth="1"/>
    <col min="17" max="17" width="11.140625" style="106" customWidth="1"/>
    <col min="18" max="18" width="0.85546875" style="106" customWidth="1"/>
    <col min="19" max="19" width="13.28515625" style="106" customWidth="1"/>
    <col min="20" max="16384" width="8.42578125" style="105"/>
  </cols>
  <sheetData>
    <row r="1" spans="1:19" ht="21" customHeight="1" x14ac:dyDescent="0.25">
      <c r="A1" s="104" t="str">
        <f>'6-8'!A1</f>
        <v>บริษัท นิวทรีชั่น เอสซี จำกัด (มหาชน)</v>
      </c>
      <c r="O1" s="110"/>
      <c r="Q1" s="110"/>
    </row>
    <row r="2" spans="1:19" ht="21" customHeight="1" x14ac:dyDescent="0.25">
      <c r="A2" s="111" t="s">
        <v>95</v>
      </c>
      <c r="B2" s="111"/>
      <c r="C2" s="111"/>
      <c r="D2" s="112"/>
      <c r="E2" s="113"/>
      <c r="F2" s="113"/>
      <c r="G2" s="113"/>
      <c r="H2" s="113"/>
      <c r="I2" s="113"/>
      <c r="J2" s="113"/>
      <c r="K2" s="113"/>
      <c r="L2" s="113"/>
      <c r="M2" s="114"/>
      <c r="N2" s="114"/>
      <c r="O2" s="115"/>
      <c r="Q2" s="115"/>
    </row>
    <row r="3" spans="1:19" ht="21" customHeight="1" x14ac:dyDescent="0.25">
      <c r="A3" s="116" t="s">
        <v>69</v>
      </c>
      <c r="B3" s="116"/>
      <c r="C3" s="116"/>
      <c r="D3" s="117"/>
      <c r="E3" s="118"/>
      <c r="F3" s="118"/>
      <c r="G3" s="118"/>
      <c r="H3" s="118"/>
      <c r="I3" s="118"/>
      <c r="J3" s="118"/>
      <c r="K3" s="118"/>
      <c r="L3" s="118"/>
      <c r="M3" s="119"/>
      <c r="N3" s="119"/>
      <c r="O3" s="120"/>
      <c r="P3" s="121"/>
      <c r="Q3" s="120"/>
      <c r="R3" s="121"/>
      <c r="S3" s="121"/>
    </row>
    <row r="4" spans="1:19" ht="21" customHeight="1" x14ac:dyDescent="0.25">
      <c r="A4" s="122"/>
      <c r="B4" s="122"/>
      <c r="C4" s="122"/>
      <c r="D4" s="123"/>
      <c r="E4" s="124"/>
      <c r="F4" s="124"/>
      <c r="G4" s="124"/>
      <c r="H4" s="124"/>
      <c r="I4" s="124"/>
      <c r="J4" s="124"/>
      <c r="K4" s="124"/>
      <c r="L4" s="124"/>
      <c r="M4" s="114"/>
      <c r="N4" s="114"/>
      <c r="O4" s="125"/>
      <c r="Q4" s="125"/>
    </row>
    <row r="5" spans="1:19" ht="21" customHeight="1" x14ac:dyDescent="0.25">
      <c r="A5" s="126"/>
      <c r="B5" s="126"/>
      <c r="C5" s="126"/>
      <c r="D5" s="126"/>
      <c r="E5" s="127" t="s">
        <v>3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ht="21" customHeight="1" x14ac:dyDescent="0.25">
      <c r="A6" s="126"/>
      <c r="B6" s="126"/>
      <c r="C6" s="126"/>
      <c r="D6" s="126"/>
      <c r="E6" s="127" t="s">
        <v>90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</row>
    <row r="7" spans="1:19" s="126" customFormat="1" ht="21" customHeight="1" x14ac:dyDescent="0.4">
      <c r="D7" s="128"/>
      <c r="E7" s="129"/>
      <c r="F7" s="129"/>
      <c r="G7" s="129"/>
      <c r="H7" s="130"/>
      <c r="I7" s="129"/>
      <c r="J7" s="130"/>
      <c r="K7" s="131" t="s">
        <v>61</v>
      </c>
      <c r="L7" s="131"/>
      <c r="M7" s="131"/>
      <c r="N7" s="132"/>
      <c r="O7" s="132"/>
      <c r="P7" s="133"/>
      <c r="Q7" s="132"/>
      <c r="R7" s="133"/>
      <c r="S7" s="133"/>
    </row>
    <row r="8" spans="1:19" s="126" customFormat="1" ht="21" customHeight="1" x14ac:dyDescent="0.25">
      <c r="D8" s="128"/>
      <c r="E8" s="129"/>
      <c r="F8" s="129"/>
      <c r="G8" s="129"/>
      <c r="H8" s="130"/>
      <c r="I8" s="132" t="s">
        <v>96</v>
      </c>
      <c r="J8" s="130"/>
      <c r="K8" s="132" t="s">
        <v>97</v>
      </c>
      <c r="L8" s="133"/>
      <c r="M8" s="132"/>
      <c r="N8" s="132"/>
      <c r="O8" s="132" t="s">
        <v>98</v>
      </c>
      <c r="P8" s="133"/>
      <c r="Q8" s="132" t="s">
        <v>99</v>
      </c>
      <c r="R8" s="133"/>
      <c r="S8" s="133"/>
    </row>
    <row r="9" spans="1:19" s="126" customFormat="1" ht="21" customHeight="1" x14ac:dyDescent="0.25">
      <c r="D9" s="128"/>
      <c r="E9" s="129" t="s">
        <v>100</v>
      </c>
      <c r="F9" s="129"/>
      <c r="G9" s="129" t="s">
        <v>101</v>
      </c>
      <c r="H9" s="130"/>
      <c r="I9" s="134" t="s">
        <v>102</v>
      </c>
      <c r="J9" s="130"/>
      <c r="K9" s="134" t="s">
        <v>103</v>
      </c>
      <c r="L9" s="132"/>
      <c r="M9" s="132"/>
      <c r="N9" s="132"/>
      <c r="O9" s="132" t="s">
        <v>104</v>
      </c>
      <c r="P9" s="133"/>
      <c r="Q9" s="132" t="s">
        <v>105</v>
      </c>
      <c r="R9" s="133"/>
      <c r="S9" s="132" t="s">
        <v>98</v>
      </c>
    </row>
    <row r="10" spans="1:19" s="126" customFormat="1" ht="21" customHeight="1" x14ac:dyDescent="0.25">
      <c r="D10" s="128"/>
      <c r="E10" s="129" t="s">
        <v>106</v>
      </c>
      <c r="F10" s="129"/>
      <c r="G10" s="129" t="s">
        <v>107</v>
      </c>
      <c r="H10" s="130"/>
      <c r="I10" s="134" t="s">
        <v>108</v>
      </c>
      <c r="J10" s="130"/>
      <c r="K10" s="134" t="s">
        <v>109</v>
      </c>
      <c r="L10" s="132"/>
      <c r="M10" s="132" t="s">
        <v>63</v>
      </c>
      <c r="N10" s="132"/>
      <c r="O10" s="132" t="s">
        <v>110</v>
      </c>
      <c r="P10" s="133"/>
      <c r="Q10" s="132" t="s">
        <v>111</v>
      </c>
      <c r="R10" s="133"/>
      <c r="S10" s="132" t="s">
        <v>104</v>
      </c>
    </row>
    <row r="11" spans="1:19" s="126" customFormat="1" ht="21" customHeight="1" x14ac:dyDescent="0.25">
      <c r="C11" s="135" t="s">
        <v>7</v>
      </c>
      <c r="D11" s="128"/>
      <c r="E11" s="136" t="s">
        <v>8</v>
      </c>
      <c r="F11" s="129"/>
      <c r="G11" s="136" t="s">
        <v>8</v>
      </c>
      <c r="H11" s="130"/>
      <c r="I11" s="137" t="s">
        <v>8</v>
      </c>
      <c r="J11" s="130"/>
      <c r="K11" s="137" t="s">
        <v>8</v>
      </c>
      <c r="L11" s="132"/>
      <c r="M11" s="137" t="s">
        <v>8</v>
      </c>
      <c r="N11" s="132"/>
      <c r="O11" s="137" t="s">
        <v>8</v>
      </c>
      <c r="P11" s="133"/>
      <c r="Q11" s="137" t="s">
        <v>8</v>
      </c>
      <c r="R11" s="133"/>
      <c r="S11" s="137" t="s">
        <v>8</v>
      </c>
    </row>
    <row r="12" spans="1:19" s="126" customFormat="1" ht="6" customHeight="1" x14ac:dyDescent="0.25">
      <c r="D12" s="128"/>
      <c r="E12" s="138"/>
      <c r="F12" s="138"/>
      <c r="G12" s="138"/>
      <c r="H12" s="130"/>
      <c r="I12" s="138"/>
      <c r="J12" s="130"/>
      <c r="K12" s="138"/>
      <c r="L12" s="129"/>
      <c r="M12" s="139"/>
      <c r="N12" s="132"/>
      <c r="O12" s="139"/>
      <c r="P12" s="133"/>
      <c r="Q12" s="139"/>
      <c r="R12" s="133"/>
      <c r="S12" s="140"/>
    </row>
    <row r="13" spans="1:19" s="148" customFormat="1" ht="21" customHeight="1" x14ac:dyDescent="0.4">
      <c r="A13" s="141" t="s">
        <v>112</v>
      </c>
      <c r="B13" s="142"/>
      <c r="C13" s="143"/>
      <c r="D13" s="144"/>
      <c r="E13" s="145">
        <v>37500000</v>
      </c>
      <c r="F13" s="146"/>
      <c r="G13" s="145">
        <v>0</v>
      </c>
      <c r="H13" s="146"/>
      <c r="I13" s="145">
        <v>135878855</v>
      </c>
      <c r="J13" s="146"/>
      <c r="K13" s="145">
        <v>5000000</v>
      </c>
      <c r="L13" s="146"/>
      <c r="M13" s="145">
        <v>69006247</v>
      </c>
      <c r="N13" s="146"/>
      <c r="O13" s="145">
        <f>SUM(E13:M13)</f>
        <v>247385102</v>
      </c>
      <c r="P13" s="147"/>
      <c r="Q13" s="145">
        <v>5623</v>
      </c>
      <c r="R13" s="147"/>
      <c r="S13" s="145">
        <f>SUM(O13:Q13)</f>
        <v>247390725</v>
      </c>
    </row>
    <row r="14" spans="1:19" s="148" customFormat="1" ht="21" customHeight="1" x14ac:dyDescent="0.4">
      <c r="A14" s="141" t="s">
        <v>113</v>
      </c>
      <c r="B14" s="142"/>
      <c r="C14" s="143"/>
      <c r="D14" s="144"/>
      <c r="E14" s="145"/>
      <c r="F14" s="146"/>
      <c r="G14" s="145"/>
      <c r="H14" s="146"/>
      <c r="I14" s="145"/>
      <c r="J14" s="146"/>
      <c r="K14" s="145"/>
      <c r="L14" s="146"/>
      <c r="M14" s="145"/>
      <c r="N14" s="149"/>
      <c r="O14" s="145"/>
      <c r="P14" s="150"/>
      <c r="Q14" s="145"/>
      <c r="R14" s="150"/>
      <c r="S14" s="145"/>
    </row>
    <row r="15" spans="1:19" s="148" customFormat="1" ht="21" customHeight="1" x14ac:dyDescent="0.4">
      <c r="A15" s="105" t="s">
        <v>114</v>
      </c>
      <c r="B15" s="142"/>
      <c r="C15" s="25">
        <v>23</v>
      </c>
      <c r="D15" s="144"/>
      <c r="E15" s="145">
        <v>12500000</v>
      </c>
      <c r="F15" s="146"/>
      <c r="G15" s="145">
        <v>626979635</v>
      </c>
      <c r="H15" s="146"/>
      <c r="I15" s="145">
        <v>0</v>
      </c>
      <c r="J15" s="146"/>
      <c r="K15" s="145">
        <v>0</v>
      </c>
      <c r="L15" s="146"/>
      <c r="M15" s="145">
        <v>0</v>
      </c>
      <c r="N15" s="149"/>
      <c r="O15" s="145">
        <f t="shared" ref="O15:O16" si="0">SUM(E15:M15)</f>
        <v>639479635</v>
      </c>
      <c r="P15" s="150"/>
      <c r="Q15" s="145">
        <v>0</v>
      </c>
      <c r="R15" s="150"/>
      <c r="S15" s="145">
        <f t="shared" ref="S15:S17" si="1">SUM(O15:Q15)</f>
        <v>639479635</v>
      </c>
    </row>
    <row r="16" spans="1:19" s="148" customFormat="1" ht="21" customHeight="1" x14ac:dyDescent="0.4">
      <c r="A16" s="105" t="s">
        <v>88</v>
      </c>
      <c r="B16" s="151"/>
      <c r="C16" s="152"/>
      <c r="D16" s="144"/>
      <c r="E16" s="153">
        <v>0</v>
      </c>
      <c r="F16" s="146"/>
      <c r="G16" s="153">
        <v>0</v>
      </c>
      <c r="H16" s="146"/>
      <c r="I16" s="153">
        <v>0</v>
      </c>
      <c r="J16" s="146"/>
      <c r="K16" s="153">
        <v>0</v>
      </c>
      <c r="L16" s="146"/>
      <c r="M16" s="153">
        <v>69554997</v>
      </c>
      <c r="N16" s="149"/>
      <c r="O16" s="153">
        <f t="shared" si="0"/>
        <v>69554997</v>
      </c>
      <c r="P16" s="150"/>
      <c r="Q16" s="153">
        <v>221</v>
      </c>
      <c r="R16" s="150"/>
      <c r="S16" s="153">
        <f t="shared" si="1"/>
        <v>69555218</v>
      </c>
    </row>
    <row r="17" spans="1:19" s="148" customFormat="1" ht="6" customHeight="1" x14ac:dyDescent="0.4">
      <c r="A17" s="151"/>
      <c r="B17" s="151"/>
      <c r="C17" s="152"/>
      <c r="D17" s="144"/>
      <c r="E17" s="145"/>
      <c r="F17" s="146"/>
      <c r="G17" s="145"/>
      <c r="H17" s="146"/>
      <c r="I17" s="145"/>
      <c r="J17" s="146"/>
      <c r="K17" s="145"/>
      <c r="L17" s="146"/>
      <c r="M17" s="145"/>
      <c r="N17" s="149"/>
      <c r="O17" s="154">
        <f>SUM(E17:M17)</f>
        <v>0</v>
      </c>
      <c r="P17" s="150"/>
      <c r="Q17" s="145"/>
      <c r="R17" s="150"/>
      <c r="S17" s="154">
        <f t="shared" si="1"/>
        <v>0</v>
      </c>
    </row>
    <row r="18" spans="1:19" s="148" customFormat="1" ht="21" customHeight="1" thickBot="1" x14ac:dyDescent="0.45">
      <c r="A18" s="141" t="s">
        <v>115</v>
      </c>
      <c r="B18" s="155"/>
      <c r="C18" s="156"/>
      <c r="D18" s="144"/>
      <c r="E18" s="157">
        <f>SUM(E13:E17)</f>
        <v>50000000</v>
      </c>
      <c r="F18" s="146"/>
      <c r="G18" s="157">
        <f>SUM(G13:G16)</f>
        <v>626979635</v>
      </c>
      <c r="H18" s="146"/>
      <c r="I18" s="157">
        <f>SUM(I13:I17)</f>
        <v>135878855</v>
      </c>
      <c r="J18" s="146"/>
      <c r="K18" s="157">
        <f>SUM(K13:K17)</f>
        <v>5000000</v>
      </c>
      <c r="L18" s="146"/>
      <c r="M18" s="157">
        <f>SUM(M13:M17)</f>
        <v>138561244</v>
      </c>
      <c r="N18" s="146"/>
      <c r="O18" s="157">
        <f>SUM(O13:O17)</f>
        <v>956419734</v>
      </c>
      <c r="P18" s="150"/>
      <c r="Q18" s="157">
        <f>SUM(Q13:Q17)</f>
        <v>5844</v>
      </c>
      <c r="R18" s="150"/>
      <c r="S18" s="157">
        <f>SUM(S13:S17)</f>
        <v>956425578</v>
      </c>
    </row>
    <row r="19" spans="1:19" s="126" customFormat="1" ht="21" customHeight="1" thickTop="1" x14ac:dyDescent="0.25">
      <c r="D19" s="128"/>
      <c r="E19" s="129"/>
      <c r="F19" s="129"/>
      <c r="G19" s="129"/>
      <c r="H19" s="130"/>
      <c r="I19" s="129"/>
      <c r="J19" s="130"/>
      <c r="K19" s="129"/>
      <c r="L19" s="129"/>
      <c r="M19" s="132"/>
      <c r="N19" s="132"/>
      <c r="O19" s="132"/>
      <c r="P19" s="133"/>
      <c r="Q19" s="132"/>
      <c r="R19" s="133"/>
      <c r="S19" s="133"/>
    </row>
    <row r="20" spans="1:19" s="148" customFormat="1" ht="21" customHeight="1" x14ac:dyDescent="0.4">
      <c r="A20" s="141" t="s">
        <v>116</v>
      </c>
      <c r="B20" s="142"/>
      <c r="C20" s="143"/>
      <c r="D20" s="144"/>
      <c r="E20" s="146">
        <v>20999400</v>
      </c>
      <c r="F20" s="146"/>
      <c r="G20" s="146">
        <v>0</v>
      </c>
      <c r="H20" s="146"/>
      <c r="I20" s="146">
        <v>135878855</v>
      </c>
      <c r="J20" s="146"/>
      <c r="K20" s="146">
        <v>400000</v>
      </c>
      <c r="L20" s="146"/>
      <c r="M20" s="146">
        <v>455732344</v>
      </c>
      <c r="N20" s="149"/>
      <c r="O20" s="146">
        <f>SUM(E20:M20)</f>
        <v>613010599</v>
      </c>
      <c r="P20" s="150"/>
      <c r="Q20" s="146">
        <v>5271</v>
      </c>
      <c r="R20" s="150"/>
      <c r="S20" s="146">
        <f>SUM(O20:Q20)</f>
        <v>613015870</v>
      </c>
    </row>
    <row r="21" spans="1:19" s="148" customFormat="1" ht="21" customHeight="1" x14ac:dyDescent="0.4">
      <c r="A21" s="141" t="s">
        <v>113</v>
      </c>
      <c r="B21" s="142"/>
      <c r="C21" s="143"/>
      <c r="D21" s="144"/>
      <c r="E21" s="146"/>
      <c r="F21" s="146"/>
      <c r="G21" s="146"/>
      <c r="H21" s="146"/>
      <c r="I21" s="146"/>
      <c r="J21" s="146"/>
      <c r="K21" s="146"/>
      <c r="L21" s="146"/>
      <c r="M21" s="146"/>
      <c r="N21" s="149"/>
      <c r="O21" s="146"/>
      <c r="P21" s="150"/>
      <c r="Q21" s="146"/>
      <c r="R21" s="150"/>
      <c r="S21" s="146"/>
    </row>
    <row r="22" spans="1:19" s="148" customFormat="1" ht="21" customHeight="1" x14ac:dyDescent="0.4">
      <c r="A22" s="105" t="s">
        <v>114</v>
      </c>
      <c r="B22" s="142"/>
      <c r="C22" s="25">
        <v>23</v>
      </c>
      <c r="D22" s="144"/>
      <c r="E22" s="146">
        <v>16500600</v>
      </c>
      <c r="F22" s="146"/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0</v>
      </c>
      <c r="N22" s="149"/>
      <c r="O22" s="146">
        <f t="shared" ref="O22:O27" si="2">SUM(E22:M22)</f>
        <v>16500600</v>
      </c>
      <c r="P22" s="150"/>
      <c r="Q22" s="146">
        <v>0</v>
      </c>
      <c r="R22" s="150"/>
      <c r="S22" s="146">
        <f>SUM(O22:Q22)</f>
        <v>16500600</v>
      </c>
    </row>
    <row r="23" spans="1:19" s="148" customFormat="1" ht="21" customHeight="1" x14ac:dyDescent="0.4">
      <c r="A23" s="105" t="s">
        <v>117</v>
      </c>
      <c r="B23" s="142"/>
      <c r="C23" s="25">
        <v>29</v>
      </c>
      <c r="D23" s="144"/>
      <c r="E23" s="146">
        <v>0</v>
      </c>
      <c r="F23" s="146"/>
      <c r="G23" s="146">
        <v>0</v>
      </c>
      <c r="H23" s="146"/>
      <c r="I23" s="146">
        <v>0</v>
      </c>
      <c r="J23" s="146"/>
      <c r="K23" s="146">
        <v>0</v>
      </c>
      <c r="L23" s="146"/>
      <c r="M23" s="146">
        <v>-460000000</v>
      </c>
      <c r="N23" s="149"/>
      <c r="O23" s="146">
        <f t="shared" si="2"/>
        <v>-460000000</v>
      </c>
      <c r="P23" s="150"/>
      <c r="Q23" s="146">
        <v>0</v>
      </c>
      <c r="R23" s="150"/>
      <c r="S23" s="146">
        <f>SUM(O23:Q23)</f>
        <v>-460000000</v>
      </c>
    </row>
    <row r="24" spans="1:19" s="148" customFormat="1" ht="21" customHeight="1" x14ac:dyDescent="0.4">
      <c r="A24" s="105" t="s">
        <v>118</v>
      </c>
      <c r="B24" s="142"/>
      <c r="C24" s="25">
        <v>24</v>
      </c>
      <c r="D24" s="144"/>
      <c r="E24" s="146">
        <v>0</v>
      </c>
      <c r="F24" s="146"/>
      <c r="G24" s="146">
        <v>0</v>
      </c>
      <c r="H24" s="146"/>
      <c r="I24" s="146">
        <v>0</v>
      </c>
      <c r="J24" s="146"/>
      <c r="K24" s="146">
        <v>4600000</v>
      </c>
      <c r="L24" s="146"/>
      <c r="M24" s="146">
        <v>-4600000</v>
      </c>
      <c r="N24" s="149"/>
      <c r="O24" s="146">
        <f t="shared" si="2"/>
        <v>0</v>
      </c>
      <c r="P24" s="150"/>
      <c r="Q24" s="146">
        <v>0</v>
      </c>
      <c r="R24" s="150"/>
      <c r="S24" s="146">
        <f>SUM(O24:Q24)</f>
        <v>0</v>
      </c>
    </row>
    <row r="25" spans="1:19" s="148" customFormat="1" ht="21" customHeight="1" x14ac:dyDescent="0.4">
      <c r="A25" s="105" t="s">
        <v>88</v>
      </c>
      <c r="B25" s="151"/>
      <c r="C25" s="152"/>
      <c r="D25" s="144"/>
      <c r="E25" s="158">
        <v>0</v>
      </c>
      <c r="F25" s="146"/>
      <c r="G25" s="158">
        <v>0</v>
      </c>
      <c r="H25" s="146"/>
      <c r="I25" s="158">
        <v>0</v>
      </c>
      <c r="J25" s="146"/>
      <c r="K25" s="158">
        <v>0</v>
      </c>
      <c r="L25" s="146"/>
      <c r="M25" s="158">
        <v>77873903</v>
      </c>
      <c r="N25" s="149"/>
      <c r="O25" s="158">
        <f t="shared" si="2"/>
        <v>77873903</v>
      </c>
      <c r="P25" s="150"/>
      <c r="Q25" s="158">
        <v>352</v>
      </c>
      <c r="R25" s="150"/>
      <c r="S25" s="158">
        <f>SUM(O25:Q25)</f>
        <v>77874255</v>
      </c>
    </row>
    <row r="26" spans="1:19" s="148" customFormat="1" ht="6" customHeight="1" x14ac:dyDescent="0.4">
      <c r="A26" s="151"/>
      <c r="B26" s="151"/>
      <c r="C26" s="152"/>
      <c r="D26" s="144"/>
      <c r="E26" s="146"/>
      <c r="F26" s="146"/>
      <c r="G26" s="146"/>
      <c r="H26" s="146"/>
      <c r="I26" s="146"/>
      <c r="J26" s="146"/>
      <c r="K26" s="146"/>
      <c r="L26" s="146"/>
      <c r="M26" s="146"/>
      <c r="N26" s="149"/>
      <c r="O26" s="150">
        <f t="shared" si="2"/>
        <v>0</v>
      </c>
      <c r="P26" s="150"/>
      <c r="Q26" s="146"/>
      <c r="R26" s="150"/>
      <c r="S26" s="150">
        <f t="shared" ref="S26" si="3">SUM(O26:Q26)</f>
        <v>0</v>
      </c>
    </row>
    <row r="27" spans="1:19" s="148" customFormat="1" ht="21" customHeight="1" thickBot="1" x14ac:dyDescent="0.45">
      <c r="A27" s="141" t="s">
        <v>119</v>
      </c>
      <c r="B27" s="155"/>
      <c r="C27" s="156"/>
      <c r="D27" s="144"/>
      <c r="E27" s="159">
        <f>SUM(E20:E25)</f>
        <v>37500000</v>
      </c>
      <c r="F27" s="146"/>
      <c r="G27" s="159">
        <v>0</v>
      </c>
      <c r="H27" s="146"/>
      <c r="I27" s="159">
        <f>SUM(I20:I25)</f>
        <v>135878855</v>
      </c>
      <c r="J27" s="146"/>
      <c r="K27" s="159">
        <f>SUM(K20:K25)</f>
        <v>5000000</v>
      </c>
      <c r="L27" s="146"/>
      <c r="M27" s="159">
        <f>SUM(M20:M25)</f>
        <v>69006247</v>
      </c>
      <c r="N27" s="146"/>
      <c r="O27" s="159">
        <f t="shared" si="2"/>
        <v>247385102</v>
      </c>
      <c r="P27" s="150"/>
      <c r="Q27" s="159">
        <f>SUM(Q20:Q25)</f>
        <v>5623</v>
      </c>
      <c r="R27" s="150"/>
      <c r="S27" s="159">
        <f>SUM(S20:S25)</f>
        <v>247390725</v>
      </c>
    </row>
    <row r="28" spans="1:19" s="148" customFormat="1" ht="21" customHeight="1" thickTop="1" x14ac:dyDescent="0.4">
      <c r="A28" s="141"/>
      <c r="B28" s="155"/>
      <c r="C28" s="156"/>
      <c r="D28" s="144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50"/>
      <c r="Q28" s="146"/>
      <c r="R28" s="150"/>
      <c r="S28" s="146"/>
    </row>
    <row r="29" spans="1:19" s="148" customFormat="1" ht="21" customHeight="1" x14ac:dyDescent="0.4">
      <c r="A29" s="141"/>
      <c r="B29" s="155"/>
      <c r="C29" s="156"/>
      <c r="D29" s="144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50"/>
      <c r="Q29" s="146"/>
      <c r="R29" s="150"/>
      <c r="S29" s="150"/>
    </row>
    <row r="30" spans="1:19" s="148" customFormat="1" ht="8.25" customHeight="1" x14ac:dyDescent="0.4">
      <c r="A30" s="141"/>
      <c r="B30" s="155"/>
      <c r="C30" s="156"/>
      <c r="D30" s="144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50"/>
      <c r="Q30" s="146"/>
      <c r="R30" s="150"/>
      <c r="S30" s="150"/>
    </row>
    <row r="31" spans="1:19" ht="22.35" customHeight="1" x14ac:dyDescent="0.25">
      <c r="A31" s="160" t="s">
        <v>32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21"/>
      <c r="Q31" s="121"/>
      <c r="R31" s="121"/>
      <c r="S31" s="121"/>
    </row>
  </sheetData>
  <mergeCells count="4">
    <mergeCell ref="E5:S5"/>
    <mergeCell ref="E6:O6"/>
    <mergeCell ref="K7:M7"/>
    <mergeCell ref="A31:O31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D4E62-0B0F-4138-8F92-B77030E9973F}">
  <dimension ref="A1:O28"/>
  <sheetViews>
    <sheetView zoomScaleNormal="100" zoomScaleSheetLayoutView="70" workbookViewId="0"/>
  </sheetViews>
  <sheetFormatPr defaultColWidth="8.42578125" defaultRowHeight="18.75" x14ac:dyDescent="0.25"/>
  <cols>
    <col min="1" max="1" width="1.5703125" style="105" customWidth="1"/>
    <col min="2" max="2" width="39.140625" style="105" customWidth="1"/>
    <col min="3" max="3" width="7.7109375" style="105" customWidth="1"/>
    <col min="4" max="4" width="1" style="105" customWidth="1"/>
    <col min="5" max="5" width="11.5703125" style="106" customWidth="1"/>
    <col min="6" max="6" width="0.85546875" style="106" customWidth="1"/>
    <col min="7" max="7" width="11" style="106" customWidth="1"/>
    <col min="8" max="8" width="1" style="106" customWidth="1"/>
    <col min="9" max="9" width="12.42578125" style="106" customWidth="1"/>
    <col min="10" max="10" width="1" style="106" customWidth="1"/>
    <col min="11" max="11" width="10.5703125" style="106" customWidth="1"/>
    <col min="12" max="12" width="1" style="106" customWidth="1"/>
    <col min="13" max="13" width="12.5703125" style="106" customWidth="1"/>
    <col min="14" max="14" width="1" style="106" customWidth="1"/>
    <col min="15" max="15" width="12.42578125" style="106" customWidth="1"/>
    <col min="16" max="16384" width="8.42578125" style="105"/>
  </cols>
  <sheetData>
    <row r="1" spans="1:15" ht="21" customHeight="1" x14ac:dyDescent="0.25">
      <c r="A1" s="104" t="str">
        <f>'6-8'!A1</f>
        <v>บริษัท นิวทรีชั่น เอสซี จำกัด (มหาชน)</v>
      </c>
    </row>
    <row r="2" spans="1:15" ht="21" customHeight="1" x14ac:dyDescent="0.25">
      <c r="A2" s="111" t="s">
        <v>95</v>
      </c>
      <c r="B2" s="111"/>
      <c r="C2" s="111"/>
      <c r="D2" s="112"/>
      <c r="F2" s="113"/>
      <c r="G2" s="113"/>
      <c r="H2" s="113"/>
    </row>
    <row r="3" spans="1:15" ht="21" customHeight="1" x14ac:dyDescent="0.25">
      <c r="A3" s="116" t="s">
        <v>69</v>
      </c>
      <c r="B3" s="116"/>
      <c r="C3" s="116"/>
      <c r="D3" s="117"/>
      <c r="E3" s="121"/>
      <c r="F3" s="118"/>
      <c r="G3" s="118"/>
      <c r="H3" s="118"/>
      <c r="I3" s="121"/>
      <c r="J3" s="121"/>
      <c r="K3" s="121"/>
      <c r="L3" s="121"/>
      <c r="M3" s="121"/>
      <c r="N3" s="121"/>
      <c r="O3" s="121"/>
    </row>
    <row r="4" spans="1:15" ht="20.45" customHeight="1" x14ac:dyDescent="0.25">
      <c r="A4" s="111"/>
      <c r="B4" s="111"/>
      <c r="C4" s="111"/>
      <c r="D4" s="112"/>
      <c r="E4" s="161"/>
      <c r="F4" s="124"/>
      <c r="G4" s="124"/>
      <c r="H4" s="113"/>
      <c r="I4" s="161"/>
      <c r="J4" s="161"/>
      <c r="K4" s="161"/>
      <c r="L4" s="161"/>
      <c r="M4" s="161"/>
      <c r="N4" s="161"/>
      <c r="O4" s="161"/>
    </row>
    <row r="5" spans="1:15" ht="20.45" customHeight="1" x14ac:dyDescent="0.25">
      <c r="A5" s="126"/>
      <c r="B5" s="126"/>
      <c r="C5" s="126"/>
      <c r="D5" s="126"/>
      <c r="E5" s="127" t="s">
        <v>4</v>
      </c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5" s="126" customFormat="1" ht="20.45" customHeight="1" x14ac:dyDescent="0.4">
      <c r="D6" s="128"/>
      <c r="E6" s="129"/>
      <c r="F6" s="129"/>
      <c r="G6" s="129"/>
      <c r="H6" s="162"/>
      <c r="I6" s="129"/>
      <c r="J6" s="129"/>
      <c r="K6" s="131" t="s">
        <v>61</v>
      </c>
      <c r="L6" s="131"/>
      <c r="M6" s="131"/>
      <c r="N6" s="132"/>
      <c r="O6" s="132"/>
    </row>
    <row r="7" spans="1:15" s="126" customFormat="1" ht="20.45" customHeight="1" x14ac:dyDescent="0.25">
      <c r="D7" s="128"/>
      <c r="E7" s="129"/>
      <c r="F7" s="129"/>
      <c r="G7" s="129"/>
      <c r="H7" s="162"/>
      <c r="I7" s="132" t="s">
        <v>96</v>
      </c>
      <c r="J7" s="129"/>
      <c r="K7" s="132" t="s">
        <v>97</v>
      </c>
      <c r="L7" s="133"/>
      <c r="M7" s="132"/>
      <c r="N7" s="132"/>
      <c r="O7" s="133"/>
    </row>
    <row r="8" spans="1:15" s="126" customFormat="1" ht="20.45" customHeight="1" x14ac:dyDescent="0.25">
      <c r="D8" s="128"/>
      <c r="E8" s="129" t="s">
        <v>100</v>
      </c>
      <c r="F8" s="129"/>
      <c r="G8" s="129" t="s">
        <v>101</v>
      </c>
      <c r="H8" s="162"/>
      <c r="I8" s="134" t="s">
        <v>102</v>
      </c>
      <c r="J8" s="129"/>
      <c r="K8" s="134" t="s">
        <v>103</v>
      </c>
      <c r="L8" s="132"/>
      <c r="M8" s="132"/>
      <c r="N8" s="132"/>
      <c r="O8" s="132" t="s">
        <v>98</v>
      </c>
    </row>
    <row r="9" spans="1:15" s="126" customFormat="1" ht="20.45" customHeight="1" x14ac:dyDescent="0.25">
      <c r="D9" s="128"/>
      <c r="E9" s="129" t="s">
        <v>106</v>
      </c>
      <c r="F9" s="129"/>
      <c r="G9" s="129" t="s">
        <v>107</v>
      </c>
      <c r="H9" s="162"/>
      <c r="I9" s="134" t="s">
        <v>108</v>
      </c>
      <c r="J9" s="129"/>
      <c r="K9" s="134" t="s">
        <v>109</v>
      </c>
      <c r="L9" s="132"/>
      <c r="M9" s="132" t="s">
        <v>63</v>
      </c>
      <c r="N9" s="132"/>
      <c r="O9" s="132" t="s">
        <v>104</v>
      </c>
    </row>
    <row r="10" spans="1:15" s="126" customFormat="1" ht="20.45" customHeight="1" x14ac:dyDescent="0.25">
      <c r="C10" s="135" t="s">
        <v>7</v>
      </c>
      <c r="D10" s="128"/>
      <c r="E10" s="136" t="s">
        <v>8</v>
      </c>
      <c r="F10" s="129"/>
      <c r="G10" s="136" t="s">
        <v>8</v>
      </c>
      <c r="H10" s="162"/>
      <c r="I10" s="136" t="s">
        <v>8</v>
      </c>
      <c r="J10" s="129"/>
      <c r="K10" s="137" t="s">
        <v>8</v>
      </c>
      <c r="L10" s="132"/>
      <c r="M10" s="137" t="s">
        <v>8</v>
      </c>
      <c r="N10" s="132"/>
      <c r="O10" s="137" t="s">
        <v>8</v>
      </c>
    </row>
    <row r="11" spans="1:15" s="126" customFormat="1" ht="6" customHeight="1" x14ac:dyDescent="0.25">
      <c r="D11" s="128"/>
      <c r="E11" s="138"/>
      <c r="F11" s="129"/>
      <c r="G11" s="163"/>
      <c r="H11" s="162"/>
      <c r="I11" s="138"/>
      <c r="J11" s="129"/>
      <c r="K11" s="138"/>
      <c r="L11" s="129"/>
      <c r="M11" s="139"/>
      <c r="N11" s="132"/>
      <c r="O11" s="139"/>
    </row>
    <row r="12" spans="1:15" s="148" customFormat="1" ht="20.45" customHeight="1" x14ac:dyDescent="0.4">
      <c r="A12" s="141" t="s">
        <v>112</v>
      </c>
      <c r="B12" s="142"/>
      <c r="C12" s="164"/>
      <c r="D12" s="144"/>
      <c r="E12" s="145">
        <v>37500000</v>
      </c>
      <c r="F12" s="129"/>
      <c r="G12" s="145">
        <v>0</v>
      </c>
      <c r="H12" s="165"/>
      <c r="I12" s="145">
        <v>135878855</v>
      </c>
      <c r="J12" s="146"/>
      <c r="K12" s="145">
        <v>5000000</v>
      </c>
      <c r="L12" s="146"/>
      <c r="M12" s="145">
        <v>44828291</v>
      </c>
      <c r="N12" s="146"/>
      <c r="O12" s="145">
        <f>SUM(E12:M12)</f>
        <v>223207146</v>
      </c>
    </row>
    <row r="13" spans="1:15" s="148" customFormat="1" ht="20.45" customHeight="1" x14ac:dyDescent="0.4">
      <c r="A13" s="141" t="s">
        <v>113</v>
      </c>
      <c r="B13" s="166"/>
      <c r="C13" s="152"/>
      <c r="D13" s="144"/>
      <c r="E13" s="145"/>
      <c r="F13" s="129"/>
      <c r="G13" s="145"/>
      <c r="H13" s="167"/>
      <c r="I13" s="145"/>
      <c r="J13" s="146"/>
      <c r="K13" s="145"/>
      <c r="L13" s="146"/>
      <c r="M13" s="145"/>
      <c r="N13" s="149"/>
      <c r="O13" s="145">
        <f t="shared" ref="O13:O15" si="0">SUM(E13:M13)</f>
        <v>0</v>
      </c>
    </row>
    <row r="14" spans="1:15" s="148" customFormat="1" ht="20.45" customHeight="1" x14ac:dyDescent="0.4">
      <c r="A14" s="105" t="s">
        <v>114</v>
      </c>
      <c r="B14" s="142"/>
      <c r="C14" s="168">
        <v>23</v>
      </c>
      <c r="D14" s="144"/>
      <c r="E14" s="145">
        <v>12500000</v>
      </c>
      <c r="F14" s="129"/>
      <c r="G14" s="145">
        <v>626979635</v>
      </c>
      <c r="H14" s="146"/>
      <c r="I14" s="145">
        <v>0</v>
      </c>
      <c r="J14" s="146"/>
      <c r="K14" s="145">
        <v>0</v>
      </c>
      <c r="L14" s="146"/>
      <c r="M14" s="145">
        <v>0</v>
      </c>
      <c r="N14" s="149"/>
      <c r="O14" s="145">
        <f t="shared" si="0"/>
        <v>639479635</v>
      </c>
    </row>
    <row r="15" spans="1:15" s="148" customFormat="1" ht="20.45" customHeight="1" x14ac:dyDescent="0.4">
      <c r="A15" s="105" t="s">
        <v>88</v>
      </c>
      <c r="B15" s="151"/>
      <c r="C15" s="169"/>
      <c r="D15" s="144"/>
      <c r="E15" s="170">
        <v>0</v>
      </c>
      <c r="F15" s="129"/>
      <c r="G15" s="170">
        <v>0</v>
      </c>
      <c r="H15" s="167"/>
      <c r="I15" s="170">
        <v>0</v>
      </c>
      <c r="J15" s="171"/>
      <c r="K15" s="170">
        <v>0</v>
      </c>
      <c r="L15" s="114"/>
      <c r="M15" s="170">
        <v>55372400</v>
      </c>
      <c r="N15" s="132"/>
      <c r="O15" s="153">
        <f t="shared" si="0"/>
        <v>55372400</v>
      </c>
    </row>
    <row r="16" spans="1:15" s="148" customFormat="1" ht="6" customHeight="1" x14ac:dyDescent="0.4">
      <c r="A16" s="151"/>
      <c r="B16" s="151"/>
      <c r="C16" s="172"/>
      <c r="D16" s="144"/>
      <c r="E16" s="145"/>
      <c r="F16" s="129"/>
      <c r="G16" s="145"/>
      <c r="H16" s="167"/>
      <c r="I16" s="145"/>
      <c r="J16" s="146"/>
      <c r="K16" s="145"/>
      <c r="L16" s="146"/>
      <c r="M16" s="145"/>
      <c r="N16" s="149"/>
      <c r="O16" s="145"/>
    </row>
    <row r="17" spans="1:15" s="148" customFormat="1" ht="20.45" customHeight="1" thickBot="1" x14ac:dyDescent="0.45">
      <c r="A17" s="141" t="s">
        <v>115</v>
      </c>
      <c r="B17" s="155"/>
      <c r="C17" s="173"/>
      <c r="D17" s="144"/>
      <c r="E17" s="157">
        <f>SUM(E12:E15)</f>
        <v>50000000</v>
      </c>
      <c r="F17" s="129"/>
      <c r="G17" s="157">
        <f>SUM(G12:G15)</f>
        <v>626979635</v>
      </c>
      <c r="H17" s="167"/>
      <c r="I17" s="157">
        <f>SUM(I12:I15)</f>
        <v>135878855</v>
      </c>
      <c r="J17" s="146"/>
      <c r="K17" s="157">
        <f>SUM(K12:K15)</f>
        <v>5000000</v>
      </c>
      <c r="L17" s="146"/>
      <c r="M17" s="157">
        <f>SUM(M12:M15)</f>
        <v>100200691</v>
      </c>
      <c r="N17" s="146"/>
      <c r="O17" s="157">
        <f>SUM(E17:M17)</f>
        <v>918059181</v>
      </c>
    </row>
    <row r="18" spans="1:15" s="126" customFormat="1" ht="20.45" customHeight="1" thickTop="1" x14ac:dyDescent="0.25">
      <c r="C18" s="172"/>
      <c r="D18" s="128"/>
      <c r="E18" s="129"/>
      <c r="F18" s="129"/>
      <c r="G18" s="146"/>
      <c r="H18" s="162"/>
      <c r="I18" s="129"/>
      <c r="J18" s="129"/>
      <c r="K18" s="129"/>
      <c r="L18" s="129"/>
      <c r="M18" s="132"/>
      <c r="N18" s="132"/>
      <c r="O18" s="132"/>
    </row>
    <row r="19" spans="1:15" s="148" customFormat="1" ht="20.45" customHeight="1" x14ac:dyDescent="0.4">
      <c r="A19" s="141" t="s">
        <v>116</v>
      </c>
      <c r="B19" s="142"/>
      <c r="C19" s="174"/>
      <c r="D19" s="144"/>
      <c r="E19" s="146">
        <v>20999400</v>
      </c>
      <c r="F19" s="129"/>
      <c r="G19" s="114">
        <v>0</v>
      </c>
      <c r="H19" s="167"/>
      <c r="I19" s="146">
        <v>135878855</v>
      </c>
      <c r="J19" s="146"/>
      <c r="K19" s="146">
        <v>400000</v>
      </c>
      <c r="L19" s="146"/>
      <c r="M19" s="146">
        <v>443278079</v>
      </c>
      <c r="N19" s="149"/>
      <c r="O19" s="146">
        <f>SUM(E19:M19)</f>
        <v>600556334</v>
      </c>
    </row>
    <row r="20" spans="1:15" s="148" customFormat="1" ht="20.45" customHeight="1" x14ac:dyDescent="0.4">
      <c r="A20" s="141" t="s">
        <v>113</v>
      </c>
      <c r="B20" s="166"/>
      <c r="C20" s="172"/>
      <c r="D20" s="144"/>
      <c r="E20" s="146"/>
      <c r="F20" s="146"/>
      <c r="G20" s="146"/>
      <c r="H20" s="167"/>
      <c r="I20" s="146"/>
      <c r="J20" s="146"/>
      <c r="K20" s="146"/>
      <c r="L20" s="146"/>
      <c r="M20" s="146"/>
      <c r="N20" s="149"/>
      <c r="O20" s="146"/>
    </row>
    <row r="21" spans="1:15" s="148" customFormat="1" ht="20.45" customHeight="1" x14ac:dyDescent="0.4">
      <c r="A21" s="105" t="s">
        <v>114</v>
      </c>
      <c r="B21" s="142"/>
      <c r="C21" s="168">
        <v>23</v>
      </c>
      <c r="D21" s="144"/>
      <c r="E21" s="146">
        <v>16500600</v>
      </c>
      <c r="F21" s="146"/>
      <c r="G21" s="146">
        <v>0</v>
      </c>
      <c r="H21" s="146"/>
      <c r="I21" s="146">
        <v>0</v>
      </c>
      <c r="J21" s="146"/>
      <c r="K21" s="146">
        <v>0</v>
      </c>
      <c r="L21" s="146"/>
      <c r="M21" s="146">
        <v>0</v>
      </c>
      <c r="N21" s="149"/>
      <c r="O21" s="146">
        <f>SUM(E21:M21)</f>
        <v>16500600</v>
      </c>
    </row>
    <row r="22" spans="1:15" s="148" customFormat="1" ht="20.45" customHeight="1" x14ac:dyDescent="0.4">
      <c r="A22" s="105" t="s">
        <v>117</v>
      </c>
      <c r="B22" s="142"/>
      <c r="C22" s="168">
        <v>29</v>
      </c>
      <c r="D22" s="144"/>
      <c r="E22" s="146">
        <v>0</v>
      </c>
      <c r="F22" s="146"/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-460000000</v>
      </c>
      <c r="N22" s="149"/>
      <c r="O22" s="146">
        <f>SUM(E22:M22)</f>
        <v>-460000000</v>
      </c>
    </row>
    <row r="23" spans="1:15" s="148" customFormat="1" ht="20.45" customHeight="1" x14ac:dyDescent="0.4">
      <c r="A23" s="105" t="s">
        <v>118</v>
      </c>
      <c r="B23" s="142"/>
      <c r="C23" s="168">
        <v>24</v>
      </c>
      <c r="D23" s="144"/>
      <c r="E23" s="146">
        <v>0</v>
      </c>
      <c r="F23" s="146"/>
      <c r="G23" s="146">
        <v>0</v>
      </c>
      <c r="H23" s="146"/>
      <c r="I23" s="146">
        <v>0</v>
      </c>
      <c r="J23" s="146"/>
      <c r="K23" s="146">
        <v>4600000</v>
      </c>
      <c r="L23" s="146"/>
      <c r="M23" s="146">
        <v>-4600000</v>
      </c>
      <c r="N23" s="149"/>
      <c r="O23" s="146">
        <f>SUM(E23:M23)</f>
        <v>0</v>
      </c>
    </row>
    <row r="24" spans="1:15" s="148" customFormat="1" ht="20.45" customHeight="1" x14ac:dyDescent="0.4">
      <c r="A24" s="105" t="s">
        <v>88</v>
      </c>
      <c r="B24" s="151"/>
      <c r="D24" s="144"/>
      <c r="E24" s="175">
        <v>0</v>
      </c>
      <c r="F24" s="146"/>
      <c r="G24" s="158">
        <v>0</v>
      </c>
      <c r="H24" s="167"/>
      <c r="I24" s="175">
        <v>0</v>
      </c>
      <c r="J24" s="171"/>
      <c r="K24" s="175">
        <v>0</v>
      </c>
      <c r="L24" s="114"/>
      <c r="M24" s="175">
        <v>66150212</v>
      </c>
      <c r="N24" s="132"/>
      <c r="O24" s="158">
        <f>SUM(E24:M24)</f>
        <v>66150212</v>
      </c>
    </row>
    <row r="25" spans="1:15" s="148" customFormat="1" ht="6" customHeight="1" x14ac:dyDescent="0.4">
      <c r="A25" s="151"/>
      <c r="B25" s="151"/>
      <c r="D25" s="144"/>
      <c r="E25" s="146"/>
      <c r="F25" s="146"/>
      <c r="G25" s="146"/>
      <c r="H25" s="167"/>
      <c r="I25" s="146"/>
      <c r="J25" s="146"/>
      <c r="K25" s="146"/>
      <c r="L25" s="146"/>
      <c r="M25" s="146"/>
      <c r="N25" s="149"/>
      <c r="O25" s="146"/>
    </row>
    <row r="26" spans="1:15" s="148" customFormat="1" ht="20.45" customHeight="1" thickBot="1" x14ac:dyDescent="0.45">
      <c r="A26" s="141" t="s">
        <v>119</v>
      </c>
      <c r="B26" s="155"/>
      <c r="C26" s="156"/>
      <c r="D26" s="144"/>
      <c r="E26" s="159">
        <f>SUM(E19:E24)</f>
        <v>37500000</v>
      </c>
      <c r="F26" s="146"/>
      <c r="G26" s="159">
        <f>SUM(G19:G24)</f>
        <v>0</v>
      </c>
      <c r="H26" s="167"/>
      <c r="I26" s="159">
        <f>SUM(I19:I24)</f>
        <v>135878855</v>
      </c>
      <c r="J26" s="146"/>
      <c r="K26" s="159">
        <f>SUM(K19:K24)</f>
        <v>5000000</v>
      </c>
      <c r="L26" s="146"/>
      <c r="M26" s="159">
        <f>SUM(M19:M24)</f>
        <v>44828291</v>
      </c>
      <c r="N26" s="146"/>
      <c r="O26" s="159">
        <f>SUM(O19:O24)</f>
        <v>223207146</v>
      </c>
    </row>
    <row r="27" spans="1:15" s="148" customFormat="1" ht="24" customHeight="1" thickTop="1" x14ac:dyDescent="0.4">
      <c r="A27" s="141"/>
      <c r="B27" s="155"/>
      <c r="C27" s="156"/>
      <c r="D27" s="144"/>
      <c r="E27" s="176"/>
      <c r="F27" s="146"/>
      <c r="G27" s="146"/>
      <c r="H27" s="177"/>
      <c r="I27" s="176"/>
      <c r="J27" s="176"/>
      <c r="K27" s="176"/>
      <c r="L27" s="176"/>
      <c r="M27" s="176"/>
      <c r="N27" s="176"/>
      <c r="O27" s="176"/>
    </row>
    <row r="28" spans="1:15" ht="22.35" customHeight="1" x14ac:dyDescent="0.25">
      <c r="A28" s="160" t="s">
        <v>32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</row>
  </sheetData>
  <mergeCells count="3">
    <mergeCell ref="E5:O5"/>
    <mergeCell ref="K6:M6"/>
    <mergeCell ref="A28:O28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3CE22-50C0-4A08-AE96-B06D86E952C0}">
  <dimension ref="A1:L44"/>
  <sheetViews>
    <sheetView zoomScale="110" zoomScaleNormal="110" zoomScaleSheetLayoutView="85" workbookViewId="0"/>
  </sheetViews>
  <sheetFormatPr defaultColWidth="8.5703125" defaultRowHeight="20.85" customHeight="1" x14ac:dyDescent="0.25"/>
  <cols>
    <col min="1" max="2" width="1.5703125" style="180" customWidth="1"/>
    <col min="3" max="3" width="38.5703125" style="180" customWidth="1"/>
    <col min="4" max="4" width="8.28515625" style="180" customWidth="1"/>
    <col min="5" max="5" width="0.7109375" style="180" customWidth="1"/>
    <col min="6" max="6" width="11.7109375" style="181" customWidth="1"/>
    <col min="7" max="7" width="0.7109375" style="181" customWidth="1"/>
    <col min="8" max="8" width="11.7109375" style="181" customWidth="1"/>
    <col min="9" max="9" width="0.7109375" style="181" customWidth="1"/>
    <col min="10" max="10" width="11.7109375" style="181" customWidth="1"/>
    <col min="11" max="11" width="0.7109375" style="181" customWidth="1"/>
    <col min="12" max="12" width="11.7109375" style="181" customWidth="1"/>
    <col min="13" max="16384" width="8.5703125" style="180"/>
  </cols>
  <sheetData>
    <row r="1" spans="1:12" ht="21.75" customHeight="1" x14ac:dyDescent="0.25">
      <c r="A1" s="178" t="str">
        <f>'6-8'!A1</f>
        <v>บริษัท นิวทรีชั่น เอสซี จำกัด (มหาชน)</v>
      </c>
      <c r="B1" s="179"/>
      <c r="C1" s="179"/>
    </row>
    <row r="2" spans="1:12" ht="21.75" customHeight="1" x14ac:dyDescent="0.25">
      <c r="A2" s="179" t="s">
        <v>120</v>
      </c>
      <c r="B2" s="179"/>
      <c r="C2" s="179"/>
    </row>
    <row r="3" spans="1:12" ht="21.75" customHeight="1" x14ac:dyDescent="0.25">
      <c r="A3" s="182" t="s">
        <v>69</v>
      </c>
      <c r="B3" s="182"/>
      <c r="C3" s="182"/>
      <c r="D3" s="183"/>
      <c r="E3" s="183"/>
      <c r="F3" s="184"/>
      <c r="G3" s="184"/>
      <c r="H3" s="184"/>
      <c r="I3" s="184"/>
      <c r="J3" s="184"/>
      <c r="K3" s="184"/>
      <c r="L3" s="184"/>
    </row>
    <row r="4" spans="1:12" ht="21.75" customHeight="1" x14ac:dyDescent="0.25"/>
    <row r="5" spans="1:12" ht="21" customHeight="1" x14ac:dyDescent="0.25">
      <c r="D5" s="185"/>
      <c r="E5" s="185"/>
      <c r="F5" s="186" t="s">
        <v>3</v>
      </c>
      <c r="G5" s="186"/>
      <c r="H5" s="186"/>
      <c r="I5" s="187"/>
      <c r="J5" s="186" t="s">
        <v>4</v>
      </c>
      <c r="K5" s="186"/>
      <c r="L5" s="186"/>
    </row>
    <row r="6" spans="1:12" ht="21" customHeight="1" x14ac:dyDescent="0.25">
      <c r="D6" s="185"/>
      <c r="E6" s="185"/>
      <c r="F6" s="188" t="s">
        <v>5</v>
      </c>
      <c r="G6" s="189"/>
      <c r="H6" s="188" t="s">
        <v>6</v>
      </c>
      <c r="I6" s="190"/>
      <c r="J6" s="188" t="s">
        <v>5</v>
      </c>
      <c r="K6" s="189"/>
      <c r="L6" s="188" t="s">
        <v>6</v>
      </c>
    </row>
    <row r="7" spans="1:12" ht="21" customHeight="1" x14ac:dyDescent="0.25">
      <c r="D7" s="191" t="s">
        <v>7</v>
      </c>
      <c r="E7" s="192"/>
      <c r="F7" s="193" t="s">
        <v>8</v>
      </c>
      <c r="G7" s="189"/>
      <c r="H7" s="193" t="s">
        <v>8</v>
      </c>
      <c r="I7" s="190"/>
      <c r="J7" s="193" t="s">
        <v>8</v>
      </c>
      <c r="K7" s="189"/>
      <c r="L7" s="193" t="s">
        <v>8</v>
      </c>
    </row>
    <row r="8" spans="1:12" ht="8.1" customHeight="1" x14ac:dyDescent="0.25">
      <c r="D8" s="194"/>
      <c r="E8" s="192"/>
      <c r="F8" s="195"/>
      <c r="G8" s="189"/>
      <c r="H8" s="188"/>
      <c r="I8" s="190"/>
      <c r="J8" s="195"/>
      <c r="K8" s="189"/>
      <c r="L8" s="188"/>
    </row>
    <row r="9" spans="1:12" ht="21" customHeight="1" x14ac:dyDescent="0.25">
      <c r="A9" s="180" t="s">
        <v>78</v>
      </c>
      <c r="B9" s="196"/>
      <c r="C9" s="196"/>
      <c r="D9" s="197"/>
      <c r="E9" s="197"/>
      <c r="F9" s="198">
        <v>86126871</v>
      </c>
      <c r="G9" s="199"/>
      <c r="H9" s="200">
        <v>96520562</v>
      </c>
      <c r="I9" s="199"/>
      <c r="J9" s="198">
        <v>69044572</v>
      </c>
      <c r="K9" s="199"/>
      <c r="L9" s="200">
        <v>81485374</v>
      </c>
    </row>
    <row r="10" spans="1:12" ht="21" customHeight="1" x14ac:dyDescent="0.25">
      <c r="A10" s="201" t="s">
        <v>121</v>
      </c>
      <c r="B10" s="201"/>
      <c r="C10" s="201"/>
      <c r="D10" s="197"/>
      <c r="E10" s="197"/>
      <c r="F10" s="198"/>
      <c r="G10" s="199"/>
      <c r="H10" s="200"/>
      <c r="I10" s="199"/>
      <c r="J10" s="198"/>
      <c r="K10" s="199"/>
      <c r="L10" s="200"/>
    </row>
    <row r="11" spans="1:12" ht="21" customHeight="1" x14ac:dyDescent="0.25">
      <c r="B11" s="201" t="s">
        <v>122</v>
      </c>
      <c r="C11" s="201"/>
      <c r="D11" s="197">
        <v>16</v>
      </c>
      <c r="E11" s="197"/>
      <c r="F11" s="198">
        <v>9925041</v>
      </c>
      <c r="G11" s="199"/>
      <c r="H11" s="200">
        <v>8380965</v>
      </c>
      <c r="I11" s="199"/>
      <c r="J11" s="198">
        <v>4608893</v>
      </c>
      <c r="K11" s="199"/>
      <c r="L11" s="200">
        <v>3189565</v>
      </c>
    </row>
    <row r="12" spans="1:12" ht="21" customHeight="1" x14ac:dyDescent="0.25">
      <c r="B12" s="201" t="s">
        <v>123</v>
      </c>
      <c r="C12" s="201"/>
      <c r="D12" s="197">
        <v>17</v>
      </c>
      <c r="E12" s="197"/>
      <c r="F12" s="198">
        <v>6601448</v>
      </c>
      <c r="G12" s="199"/>
      <c r="H12" s="200">
        <v>6137635</v>
      </c>
      <c r="I12" s="199"/>
      <c r="J12" s="198">
        <v>19151543</v>
      </c>
      <c r="K12" s="199"/>
      <c r="L12" s="200">
        <v>16525719</v>
      </c>
    </row>
    <row r="13" spans="1:12" ht="21" customHeight="1" x14ac:dyDescent="0.25">
      <c r="B13" s="202" t="s">
        <v>124</v>
      </c>
      <c r="C13" s="203"/>
      <c r="D13" s="197">
        <v>18</v>
      </c>
      <c r="E13" s="197"/>
      <c r="F13" s="198">
        <v>681395</v>
      </c>
      <c r="G13" s="199"/>
      <c r="H13" s="200">
        <v>915197</v>
      </c>
      <c r="I13" s="199"/>
      <c r="J13" s="198">
        <v>659879</v>
      </c>
      <c r="K13" s="199"/>
      <c r="L13" s="200">
        <v>915197</v>
      </c>
    </row>
    <row r="14" spans="1:12" ht="21" customHeight="1" x14ac:dyDescent="0.25">
      <c r="B14" s="201" t="s">
        <v>125</v>
      </c>
      <c r="C14" s="201"/>
      <c r="D14" s="197" t="s">
        <v>126</v>
      </c>
      <c r="E14" s="197"/>
      <c r="F14" s="204">
        <v>894564</v>
      </c>
      <c r="G14" s="205"/>
      <c r="H14" s="205">
        <v>2705094</v>
      </c>
      <c r="I14" s="205"/>
      <c r="J14" s="204">
        <v>231616</v>
      </c>
      <c r="K14" s="205"/>
      <c r="L14" s="205">
        <v>2591094</v>
      </c>
    </row>
    <row r="15" spans="1:12" ht="21" customHeight="1" x14ac:dyDescent="0.25">
      <c r="B15" s="202" t="s">
        <v>127</v>
      </c>
      <c r="C15" s="203"/>
      <c r="D15" s="197">
        <v>13</v>
      </c>
      <c r="E15" s="197"/>
      <c r="F15" s="204">
        <v>256196</v>
      </c>
      <c r="G15" s="205"/>
      <c r="H15" s="205">
        <v>262078</v>
      </c>
      <c r="I15" s="205"/>
      <c r="J15" s="204">
        <v>-1285843</v>
      </c>
      <c r="K15" s="205"/>
      <c r="L15" s="205">
        <v>1490984</v>
      </c>
    </row>
    <row r="16" spans="1:12" ht="21" customHeight="1" x14ac:dyDescent="0.25">
      <c r="B16" s="201" t="s">
        <v>128</v>
      </c>
      <c r="C16" s="201"/>
      <c r="D16" s="206">
        <v>25</v>
      </c>
      <c r="E16" s="197"/>
      <c r="F16" s="204">
        <v>-1388642</v>
      </c>
      <c r="G16" s="205"/>
      <c r="H16" s="205">
        <v>-14017</v>
      </c>
      <c r="I16" s="205"/>
      <c r="J16" s="204">
        <v>-617985</v>
      </c>
      <c r="K16" s="205"/>
      <c r="L16" s="205">
        <v>-14017</v>
      </c>
    </row>
    <row r="17" spans="1:12" ht="21" customHeight="1" x14ac:dyDescent="0.25">
      <c r="B17" s="201" t="s">
        <v>129</v>
      </c>
      <c r="C17" s="201"/>
      <c r="D17" s="206"/>
      <c r="E17" s="197"/>
      <c r="F17" s="204">
        <v>58235</v>
      </c>
      <c r="G17" s="205"/>
      <c r="H17" s="205">
        <v>0</v>
      </c>
      <c r="I17" s="205"/>
      <c r="J17" s="204">
        <v>58235</v>
      </c>
      <c r="K17" s="205"/>
      <c r="L17" s="205">
        <v>0</v>
      </c>
    </row>
    <row r="18" spans="1:12" ht="21" customHeight="1" x14ac:dyDescent="0.25">
      <c r="B18" s="201" t="s">
        <v>130</v>
      </c>
      <c r="C18" s="201"/>
      <c r="D18" s="206">
        <v>18</v>
      </c>
      <c r="E18" s="197"/>
      <c r="F18" s="198">
        <v>37512</v>
      </c>
      <c r="G18" s="205"/>
      <c r="H18" s="205">
        <v>0</v>
      </c>
      <c r="I18" s="205"/>
      <c r="J18" s="198">
        <v>37506</v>
      </c>
      <c r="K18" s="205"/>
      <c r="L18" s="205">
        <v>0</v>
      </c>
    </row>
    <row r="19" spans="1:12" ht="21" customHeight="1" x14ac:dyDescent="0.25">
      <c r="B19" s="201" t="s">
        <v>131</v>
      </c>
      <c r="C19" s="201"/>
      <c r="D19" s="206"/>
      <c r="E19" s="197"/>
      <c r="F19" s="204"/>
      <c r="G19" s="205"/>
      <c r="H19" s="205"/>
      <c r="I19" s="205"/>
      <c r="J19" s="204"/>
      <c r="K19" s="205"/>
      <c r="L19" s="205"/>
    </row>
    <row r="20" spans="1:12" ht="21" customHeight="1" x14ac:dyDescent="0.25">
      <c r="B20" s="203"/>
      <c r="C20" s="203" t="s">
        <v>132</v>
      </c>
      <c r="D20" s="207"/>
      <c r="E20" s="197"/>
      <c r="F20" s="204">
        <v>-2563284</v>
      </c>
      <c r="G20" s="205"/>
      <c r="H20" s="205">
        <v>3103753</v>
      </c>
      <c r="I20" s="205"/>
      <c r="J20" s="204">
        <v>-2438369</v>
      </c>
      <c r="K20" s="205"/>
      <c r="L20" s="205">
        <v>2974197</v>
      </c>
    </row>
    <row r="21" spans="1:12" ht="21" customHeight="1" x14ac:dyDescent="0.25">
      <c r="B21" s="201" t="s">
        <v>133</v>
      </c>
      <c r="C21" s="201"/>
      <c r="D21" s="206">
        <v>22</v>
      </c>
      <c r="E21" s="197"/>
      <c r="F21" s="204">
        <v>2124309</v>
      </c>
      <c r="G21" s="205"/>
      <c r="H21" s="205">
        <v>1327118</v>
      </c>
      <c r="I21" s="205"/>
      <c r="J21" s="204">
        <v>1887872</v>
      </c>
      <c r="K21" s="205"/>
      <c r="L21" s="205">
        <v>1159540</v>
      </c>
    </row>
    <row r="22" spans="1:12" ht="21" customHeight="1" x14ac:dyDescent="0.25">
      <c r="B22" s="201" t="s">
        <v>134</v>
      </c>
      <c r="C22" s="201"/>
      <c r="D22" s="207"/>
      <c r="E22" s="197"/>
      <c r="F22" s="204">
        <v>1392238</v>
      </c>
      <c r="G22" s="205"/>
      <c r="H22" s="205">
        <v>-678629</v>
      </c>
      <c r="I22" s="205"/>
      <c r="J22" s="204">
        <v>-931684</v>
      </c>
      <c r="K22" s="205"/>
      <c r="L22" s="205">
        <v>-726483</v>
      </c>
    </row>
    <row r="23" spans="1:12" ht="21" customHeight="1" x14ac:dyDescent="0.25">
      <c r="B23" s="201" t="s">
        <v>135</v>
      </c>
      <c r="C23" s="201"/>
      <c r="D23" s="206"/>
      <c r="E23" s="197"/>
      <c r="F23" s="204">
        <v>-2514725</v>
      </c>
      <c r="G23" s="205"/>
      <c r="H23" s="205">
        <v>-370682</v>
      </c>
      <c r="I23" s="205"/>
      <c r="J23" s="204">
        <v>-2917008</v>
      </c>
      <c r="K23" s="205"/>
      <c r="L23" s="205">
        <v>-222877</v>
      </c>
    </row>
    <row r="24" spans="1:12" ht="21" customHeight="1" x14ac:dyDescent="0.25">
      <c r="B24" s="201" t="s">
        <v>77</v>
      </c>
      <c r="C24" s="201"/>
      <c r="D24" s="206"/>
      <c r="E24" s="197"/>
      <c r="F24" s="204">
        <v>5528047</v>
      </c>
      <c r="G24" s="205"/>
      <c r="H24" s="205">
        <v>6541873</v>
      </c>
      <c r="I24" s="205"/>
      <c r="J24" s="204">
        <v>12723159</v>
      </c>
      <c r="K24" s="205"/>
      <c r="L24" s="205">
        <v>6561302</v>
      </c>
    </row>
    <row r="25" spans="1:12" ht="6" customHeight="1" x14ac:dyDescent="0.25">
      <c r="B25" s="201"/>
      <c r="C25" s="201"/>
      <c r="D25" s="197"/>
      <c r="E25" s="197"/>
      <c r="F25" s="208"/>
      <c r="G25" s="209"/>
      <c r="H25" s="209"/>
      <c r="I25" s="209"/>
      <c r="J25" s="208"/>
      <c r="K25" s="209"/>
      <c r="L25" s="209"/>
    </row>
    <row r="26" spans="1:12" ht="21" customHeight="1" x14ac:dyDescent="0.25">
      <c r="A26" s="201" t="s">
        <v>136</v>
      </c>
      <c r="B26" s="201"/>
      <c r="C26" s="201"/>
      <c r="D26" s="197"/>
      <c r="E26" s="197"/>
      <c r="F26" s="208"/>
      <c r="G26" s="209"/>
      <c r="H26" s="209"/>
      <c r="I26" s="209"/>
      <c r="J26" s="208"/>
      <c r="K26" s="209"/>
      <c r="L26" s="209"/>
    </row>
    <row r="27" spans="1:12" ht="21" customHeight="1" x14ac:dyDescent="0.25">
      <c r="B27" s="210" t="s">
        <v>137</v>
      </c>
      <c r="C27" s="201"/>
      <c r="D27" s="197"/>
      <c r="E27" s="197"/>
      <c r="F27" s="204">
        <v>9706291</v>
      </c>
      <c r="G27" s="205"/>
      <c r="H27" s="205">
        <v>4251029</v>
      </c>
      <c r="I27" s="205"/>
      <c r="J27" s="204">
        <v>11357670</v>
      </c>
      <c r="K27" s="205"/>
      <c r="L27" s="205">
        <v>1991039</v>
      </c>
    </row>
    <row r="28" spans="1:12" ht="21" customHeight="1" x14ac:dyDescent="0.25">
      <c r="B28" s="210" t="s">
        <v>16</v>
      </c>
      <c r="C28" s="201"/>
      <c r="D28" s="197"/>
      <c r="E28" s="197"/>
      <c r="F28" s="204">
        <v>59595591</v>
      </c>
      <c r="G28" s="205"/>
      <c r="H28" s="205">
        <v>-34373976</v>
      </c>
      <c r="I28" s="205"/>
      <c r="J28" s="204">
        <v>53624077</v>
      </c>
      <c r="K28" s="205"/>
      <c r="L28" s="205">
        <v>-48959477</v>
      </c>
    </row>
    <row r="29" spans="1:12" ht="21" customHeight="1" x14ac:dyDescent="0.25">
      <c r="B29" s="210" t="s">
        <v>19</v>
      </c>
      <c r="C29" s="201"/>
      <c r="D29" s="197"/>
      <c r="E29" s="197"/>
      <c r="F29" s="204">
        <v>2699044</v>
      </c>
      <c r="G29" s="205"/>
      <c r="H29" s="205">
        <v>-2310687</v>
      </c>
      <c r="I29" s="205"/>
      <c r="J29" s="204">
        <v>1921209</v>
      </c>
      <c r="K29" s="205"/>
      <c r="L29" s="205">
        <v>-2600752</v>
      </c>
    </row>
    <row r="30" spans="1:12" ht="21" customHeight="1" x14ac:dyDescent="0.25">
      <c r="B30" s="210" t="s">
        <v>37</v>
      </c>
      <c r="C30" s="201"/>
      <c r="D30" s="197"/>
      <c r="E30" s="197"/>
      <c r="F30" s="204">
        <v>-5789284</v>
      </c>
      <c r="G30" s="205"/>
      <c r="H30" s="205">
        <v>-7864154</v>
      </c>
      <c r="I30" s="205"/>
      <c r="J30" s="204">
        <v>-2260670</v>
      </c>
      <c r="K30" s="205"/>
      <c r="L30" s="205">
        <v>-1238151</v>
      </c>
    </row>
    <row r="31" spans="1:12" ht="21" customHeight="1" x14ac:dyDescent="0.25">
      <c r="B31" s="210" t="s">
        <v>44</v>
      </c>
      <c r="C31" s="201"/>
      <c r="D31" s="197"/>
      <c r="E31" s="197"/>
      <c r="F31" s="204">
        <v>-39060342</v>
      </c>
      <c r="G31" s="205"/>
      <c r="H31" s="205">
        <v>39273016</v>
      </c>
      <c r="I31" s="205"/>
      <c r="J31" s="204">
        <v>-39089205</v>
      </c>
      <c r="K31" s="205"/>
      <c r="L31" s="205">
        <v>39356222</v>
      </c>
    </row>
    <row r="32" spans="1:12" ht="21" customHeight="1" x14ac:dyDescent="0.25">
      <c r="B32" s="210" t="s">
        <v>138</v>
      </c>
      <c r="C32" s="201"/>
      <c r="D32" s="197">
        <v>22</v>
      </c>
      <c r="E32" s="197"/>
      <c r="F32" s="204">
        <v>-392000</v>
      </c>
      <c r="G32" s="205"/>
      <c r="H32" s="205">
        <v>-304000</v>
      </c>
      <c r="I32" s="205"/>
      <c r="J32" s="204">
        <v>-392000</v>
      </c>
      <c r="K32" s="205"/>
      <c r="L32" s="205">
        <v>-304000</v>
      </c>
    </row>
    <row r="33" spans="1:12" ht="21" customHeight="1" x14ac:dyDescent="0.25">
      <c r="A33" s="203"/>
      <c r="B33" s="203"/>
      <c r="C33" s="203"/>
      <c r="D33" s="197"/>
      <c r="E33" s="197"/>
      <c r="F33" s="208"/>
      <c r="G33" s="209"/>
      <c r="H33" s="209"/>
      <c r="I33" s="209"/>
      <c r="J33" s="208"/>
      <c r="K33" s="209"/>
      <c r="L33" s="209"/>
    </row>
    <row r="34" spans="1:12" ht="21" customHeight="1" x14ac:dyDescent="0.25">
      <c r="A34" s="201" t="s">
        <v>139</v>
      </c>
      <c r="B34" s="201"/>
      <c r="C34" s="201"/>
      <c r="D34" s="197"/>
      <c r="E34" s="197"/>
      <c r="F34" s="204">
        <v>133918505</v>
      </c>
      <c r="G34" s="205"/>
      <c r="H34" s="205">
        <v>123502175</v>
      </c>
      <c r="I34" s="205"/>
      <c r="J34" s="204">
        <v>125373467</v>
      </c>
      <c r="K34" s="205"/>
      <c r="L34" s="205">
        <v>104174476</v>
      </c>
    </row>
    <row r="35" spans="1:12" s="211" customFormat="1" ht="21" customHeight="1" x14ac:dyDescent="0.25">
      <c r="B35" s="212" t="s">
        <v>140</v>
      </c>
      <c r="C35" s="32"/>
      <c r="D35" s="32"/>
      <c r="E35" s="213"/>
      <c r="F35" s="204">
        <v>-5528047</v>
      </c>
      <c r="G35" s="205"/>
      <c r="H35" s="205">
        <v>-6541873</v>
      </c>
      <c r="I35" s="205"/>
      <c r="J35" s="204">
        <v>-12723159</v>
      </c>
      <c r="K35" s="205"/>
      <c r="L35" s="205">
        <v>-6561302</v>
      </c>
    </row>
    <row r="36" spans="1:12" s="211" customFormat="1" ht="21" customHeight="1" x14ac:dyDescent="0.25">
      <c r="B36" s="212" t="s">
        <v>141</v>
      </c>
      <c r="C36" s="32"/>
      <c r="D36" s="32"/>
      <c r="E36" s="213"/>
      <c r="F36" s="214">
        <v>-17322770</v>
      </c>
      <c r="G36" s="205"/>
      <c r="H36" s="215">
        <v>-28026609</v>
      </c>
      <c r="I36" s="205"/>
      <c r="J36" s="214">
        <v>-14621634</v>
      </c>
      <c r="K36" s="205"/>
      <c r="L36" s="215">
        <v>-25760863</v>
      </c>
    </row>
    <row r="37" spans="1:12" s="211" customFormat="1" ht="8.1" customHeight="1" x14ac:dyDescent="0.25">
      <c r="A37" s="212"/>
      <c r="B37" s="212"/>
      <c r="C37" s="32"/>
      <c r="D37" s="32"/>
      <c r="E37" s="213"/>
      <c r="F37" s="216"/>
      <c r="G37" s="205"/>
      <c r="H37" s="217"/>
      <c r="I37" s="205"/>
      <c r="J37" s="216"/>
      <c r="K37" s="205"/>
      <c r="L37" s="217"/>
    </row>
    <row r="38" spans="1:12" s="211" customFormat="1" ht="21" customHeight="1" x14ac:dyDescent="0.25">
      <c r="A38" s="212" t="s">
        <v>142</v>
      </c>
      <c r="B38" s="212"/>
      <c r="C38" s="32"/>
      <c r="D38" s="32"/>
      <c r="E38" s="213"/>
      <c r="F38" s="214">
        <f>SUM(F34:F36)</f>
        <v>111067688</v>
      </c>
      <c r="G38" s="205"/>
      <c r="H38" s="215">
        <f>SUM(H34:H36)</f>
        <v>88933693</v>
      </c>
      <c r="I38" s="205"/>
      <c r="J38" s="214">
        <f>SUM(J34:J36)</f>
        <v>98028674</v>
      </c>
      <c r="K38" s="205"/>
      <c r="L38" s="215">
        <f>SUM(L34:L36)</f>
        <v>71852311</v>
      </c>
    </row>
    <row r="39" spans="1:12" ht="21" customHeight="1" x14ac:dyDescent="0.25">
      <c r="A39" s="203"/>
      <c r="B39" s="203"/>
      <c r="C39" s="203"/>
      <c r="D39" s="197"/>
      <c r="E39" s="197"/>
      <c r="F39" s="209"/>
      <c r="G39" s="209"/>
      <c r="H39" s="209"/>
      <c r="I39" s="209"/>
      <c r="J39" s="209"/>
      <c r="K39" s="209"/>
      <c r="L39" s="209"/>
    </row>
    <row r="40" spans="1:12" ht="21" customHeight="1" x14ac:dyDescent="0.25">
      <c r="A40" s="203"/>
      <c r="B40" s="203"/>
      <c r="C40" s="203"/>
      <c r="D40" s="197"/>
      <c r="E40" s="197"/>
      <c r="F40" s="209"/>
      <c r="G40" s="209"/>
      <c r="H40" s="209"/>
      <c r="I40" s="209"/>
      <c r="J40" s="209"/>
      <c r="K40" s="209"/>
      <c r="L40" s="209"/>
    </row>
    <row r="41" spans="1:12" ht="21" customHeight="1" x14ac:dyDescent="0.25">
      <c r="A41" s="203"/>
      <c r="B41" s="203"/>
      <c r="C41" s="203"/>
      <c r="D41" s="197"/>
      <c r="E41" s="197"/>
      <c r="F41" s="209"/>
      <c r="G41" s="209"/>
      <c r="H41" s="209"/>
      <c r="I41" s="209"/>
      <c r="J41" s="209"/>
      <c r="K41" s="209"/>
      <c r="L41" s="209"/>
    </row>
    <row r="42" spans="1:12" ht="21" customHeight="1" x14ac:dyDescent="0.25"/>
    <row r="43" spans="1:12" ht="14.25" customHeight="1" x14ac:dyDescent="0.25"/>
    <row r="44" spans="1:12" ht="22.35" customHeight="1" x14ac:dyDescent="0.25">
      <c r="A44" s="183" t="s">
        <v>32</v>
      </c>
      <c r="B44" s="183"/>
      <c r="C44" s="183"/>
      <c r="D44" s="183"/>
      <c r="E44" s="183"/>
      <c r="F44" s="184"/>
      <c r="G44" s="184"/>
      <c r="H44" s="184"/>
      <c r="I44" s="184"/>
      <c r="J44" s="184"/>
      <c r="K44" s="184"/>
      <c r="L44" s="184"/>
    </row>
  </sheetData>
  <mergeCells count="23">
    <mergeCell ref="B29:C29"/>
    <mergeCell ref="B30:C30"/>
    <mergeCell ref="B31:C31"/>
    <mergeCell ref="B32:C32"/>
    <mergeCell ref="A34:C34"/>
    <mergeCell ref="B23:C23"/>
    <mergeCell ref="B24:C24"/>
    <mergeCell ref="B25:C25"/>
    <mergeCell ref="A26:C26"/>
    <mergeCell ref="B27:C27"/>
    <mergeCell ref="B28:C28"/>
    <mergeCell ref="B16:C16"/>
    <mergeCell ref="B17:C17"/>
    <mergeCell ref="B18:C18"/>
    <mergeCell ref="B19:C19"/>
    <mergeCell ref="B21:C21"/>
    <mergeCell ref="B22:C22"/>
    <mergeCell ref="F5:H5"/>
    <mergeCell ref="J5:L5"/>
    <mergeCell ref="A10:C10"/>
    <mergeCell ref="B11:C11"/>
    <mergeCell ref="B12:C12"/>
    <mergeCell ref="B14:C1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DE047-D60F-46CA-A249-B77C4FF23023}">
  <dimension ref="A1:K52"/>
  <sheetViews>
    <sheetView tabSelected="1" zoomScaleNormal="100" zoomScaleSheetLayoutView="70" workbookViewId="0"/>
  </sheetViews>
  <sheetFormatPr defaultColWidth="8.5703125" defaultRowHeight="21.75" customHeight="1" x14ac:dyDescent="0.25"/>
  <cols>
    <col min="1" max="1" width="1.42578125" style="218" customWidth="1"/>
    <col min="2" max="2" width="48" style="218" customWidth="1"/>
    <col min="3" max="3" width="7.5703125" style="218" customWidth="1"/>
    <col min="4" max="4" width="0.5703125" style="218" customWidth="1"/>
    <col min="5" max="5" width="11.5703125" style="212" customWidth="1"/>
    <col min="6" max="6" width="0.5703125" style="212" customWidth="1"/>
    <col min="7" max="7" width="11.5703125" style="212" customWidth="1"/>
    <col min="8" max="8" width="0.5703125" style="212" customWidth="1"/>
    <col min="9" max="9" width="11.5703125" style="219" customWidth="1"/>
    <col min="10" max="10" width="0.5703125" style="219" customWidth="1"/>
    <col min="11" max="11" width="11.5703125" style="219" customWidth="1"/>
    <col min="12" max="16384" width="8.5703125" style="211"/>
  </cols>
  <sheetData>
    <row r="1" spans="1:11" ht="21.75" customHeight="1" x14ac:dyDescent="0.25">
      <c r="A1" s="178" t="str">
        <f>'6-8'!A1</f>
        <v>บริษัท นิวทรีชั่น เอสซี จำกัด (มหาชน)</v>
      </c>
    </row>
    <row r="2" spans="1:11" ht="21.75" customHeight="1" x14ac:dyDescent="0.25">
      <c r="A2" s="111" t="s">
        <v>143</v>
      </c>
      <c r="B2" s="220"/>
      <c r="C2" s="32"/>
      <c r="D2" s="32"/>
      <c r="E2" s="32"/>
      <c r="F2" s="32"/>
      <c r="G2" s="32"/>
      <c r="H2" s="32"/>
      <c r="I2" s="221"/>
      <c r="J2" s="221"/>
      <c r="K2" s="221"/>
    </row>
    <row r="3" spans="1:11" ht="21.75" customHeight="1" x14ac:dyDescent="0.25">
      <c r="A3" s="116" t="s">
        <v>69</v>
      </c>
      <c r="B3" s="222"/>
      <c r="C3" s="223"/>
      <c r="D3" s="223"/>
      <c r="E3" s="223"/>
      <c r="F3" s="223"/>
      <c r="G3" s="223"/>
      <c r="H3" s="223"/>
      <c r="I3" s="224"/>
      <c r="J3" s="224"/>
      <c r="K3" s="224"/>
    </row>
    <row r="4" spans="1:11" ht="19.5" customHeight="1" x14ac:dyDescent="0.25">
      <c r="A4" s="212"/>
      <c r="B4" s="212"/>
      <c r="C4" s="32"/>
      <c r="D4" s="32"/>
      <c r="E4" s="32"/>
      <c r="F4" s="32"/>
      <c r="G4" s="32"/>
      <c r="H4" s="32"/>
      <c r="I4" s="225"/>
      <c r="J4" s="225"/>
      <c r="K4" s="225"/>
    </row>
    <row r="5" spans="1:11" ht="19.5" customHeight="1" x14ac:dyDescent="0.25">
      <c r="A5" s="104"/>
      <c r="B5" s="104"/>
      <c r="C5" s="185"/>
      <c r="D5" s="185"/>
      <c r="E5" s="226" t="s">
        <v>3</v>
      </c>
      <c r="F5" s="226"/>
      <c r="G5" s="226"/>
      <c r="H5" s="227"/>
      <c r="I5" s="226" t="s">
        <v>4</v>
      </c>
      <c r="J5" s="226"/>
      <c r="K5" s="226"/>
    </row>
    <row r="6" spans="1:11" ht="19.5" customHeight="1" x14ac:dyDescent="0.25">
      <c r="A6" s="104"/>
      <c r="B6" s="104"/>
      <c r="C6" s="185"/>
      <c r="D6" s="185"/>
      <c r="E6" s="188" t="s">
        <v>5</v>
      </c>
      <c r="F6" s="189"/>
      <c r="G6" s="188" t="s">
        <v>6</v>
      </c>
      <c r="H6" s="190"/>
      <c r="I6" s="188" t="s">
        <v>5</v>
      </c>
      <c r="J6" s="189"/>
      <c r="K6" s="188" t="s">
        <v>6</v>
      </c>
    </row>
    <row r="7" spans="1:11" ht="19.5" customHeight="1" x14ac:dyDescent="0.4">
      <c r="A7" s="228"/>
      <c r="B7" s="212"/>
      <c r="C7" s="191" t="s">
        <v>7</v>
      </c>
      <c r="D7" s="192"/>
      <c r="E7" s="193" t="s">
        <v>8</v>
      </c>
      <c r="F7" s="189"/>
      <c r="G7" s="193" t="s">
        <v>8</v>
      </c>
      <c r="H7" s="190"/>
      <c r="I7" s="193" t="s">
        <v>8</v>
      </c>
      <c r="J7" s="189"/>
      <c r="K7" s="193" t="s">
        <v>8</v>
      </c>
    </row>
    <row r="8" spans="1:11" ht="6" customHeight="1" x14ac:dyDescent="0.25">
      <c r="A8" s="212"/>
      <c r="B8" s="212"/>
      <c r="C8" s="32"/>
      <c r="D8" s="32"/>
      <c r="E8" s="229"/>
      <c r="F8" s="32"/>
      <c r="G8" s="32"/>
      <c r="H8" s="32"/>
      <c r="I8" s="230"/>
      <c r="J8" s="32"/>
      <c r="K8" s="225"/>
    </row>
    <row r="9" spans="1:11" ht="19.5" customHeight="1" x14ac:dyDescent="0.25">
      <c r="A9" s="231" t="s">
        <v>144</v>
      </c>
      <c r="B9" s="231"/>
      <c r="C9" s="32"/>
      <c r="D9" s="180"/>
      <c r="E9" s="232"/>
      <c r="F9" s="233"/>
      <c r="G9" s="234"/>
      <c r="H9" s="233"/>
      <c r="I9" s="232"/>
      <c r="J9" s="233"/>
      <c r="K9" s="234"/>
    </row>
    <row r="10" spans="1:11" ht="19.5" customHeight="1" x14ac:dyDescent="0.25">
      <c r="A10" s="218" t="s">
        <v>145</v>
      </c>
      <c r="B10" s="231"/>
      <c r="C10" s="235"/>
      <c r="D10" s="180"/>
      <c r="E10" s="204">
        <v>-85000000</v>
      </c>
      <c r="F10" s="236"/>
      <c r="G10" s="205">
        <v>10300000</v>
      </c>
      <c r="H10" s="236"/>
      <c r="I10" s="204">
        <v>-85000000</v>
      </c>
      <c r="J10" s="236"/>
      <c r="K10" s="205">
        <v>-28250000</v>
      </c>
    </row>
    <row r="11" spans="1:11" ht="19.5" customHeight="1" x14ac:dyDescent="0.25">
      <c r="A11" s="218" t="s">
        <v>146</v>
      </c>
      <c r="B11" s="231"/>
      <c r="C11" s="235">
        <v>10</v>
      </c>
      <c r="D11" s="180"/>
      <c r="E11" s="204">
        <v>-72000000</v>
      </c>
      <c r="F11" s="236"/>
      <c r="G11" s="205">
        <v>0</v>
      </c>
      <c r="H11" s="236"/>
      <c r="I11" s="204">
        <v>-60000000</v>
      </c>
      <c r="J11" s="236"/>
      <c r="K11" s="205">
        <v>0</v>
      </c>
    </row>
    <row r="12" spans="1:11" ht="19.5" customHeight="1" x14ac:dyDescent="0.25">
      <c r="A12" s="218" t="s">
        <v>147</v>
      </c>
      <c r="C12" s="235"/>
      <c r="D12" s="180"/>
      <c r="E12" s="204">
        <v>-4753157</v>
      </c>
      <c r="F12" s="236"/>
      <c r="G12" s="205">
        <v>-59189376</v>
      </c>
      <c r="H12" s="236"/>
      <c r="I12" s="204">
        <v>-10787808</v>
      </c>
      <c r="J12" s="236"/>
      <c r="K12" s="205">
        <v>-7700591</v>
      </c>
    </row>
    <row r="13" spans="1:11" ht="19.5" customHeight="1" x14ac:dyDescent="0.25">
      <c r="A13" s="218" t="s">
        <v>148</v>
      </c>
      <c r="C13" s="235"/>
      <c r="D13" s="180"/>
      <c r="E13" s="204">
        <v>1374095</v>
      </c>
      <c r="F13" s="236"/>
      <c r="G13" s="205">
        <v>14018</v>
      </c>
      <c r="H13" s="236"/>
      <c r="I13" s="204">
        <v>1056448</v>
      </c>
      <c r="J13" s="236"/>
      <c r="K13" s="205">
        <v>14018</v>
      </c>
    </row>
    <row r="14" spans="1:11" ht="19.5" customHeight="1" x14ac:dyDescent="0.25">
      <c r="A14" s="237" t="s">
        <v>149</v>
      </c>
      <c r="C14" s="235">
        <v>18</v>
      </c>
      <c r="D14" s="180"/>
      <c r="E14" s="204">
        <v>-1277370</v>
      </c>
      <c r="F14" s="236"/>
      <c r="G14" s="205">
        <v>-2202329</v>
      </c>
      <c r="H14" s="236"/>
      <c r="I14" s="204">
        <v>-1110450</v>
      </c>
      <c r="J14" s="236"/>
      <c r="K14" s="205">
        <v>-2112440</v>
      </c>
    </row>
    <row r="15" spans="1:11" ht="19.5" customHeight="1" x14ac:dyDescent="0.25">
      <c r="A15" s="237" t="s">
        <v>150</v>
      </c>
      <c r="C15" s="235"/>
      <c r="D15" s="180"/>
      <c r="E15" s="204">
        <v>-1158869</v>
      </c>
      <c r="F15" s="236"/>
      <c r="G15" s="205">
        <v>0</v>
      </c>
      <c r="H15" s="236"/>
      <c r="I15" s="204">
        <v>-1158869</v>
      </c>
      <c r="J15" s="236"/>
      <c r="K15" s="205">
        <v>0</v>
      </c>
    </row>
    <row r="16" spans="1:11" ht="19.5" customHeight="1" x14ac:dyDescent="0.25">
      <c r="A16" s="237" t="s">
        <v>151</v>
      </c>
      <c r="C16" s="235">
        <v>31</v>
      </c>
      <c r="D16" s="180"/>
      <c r="E16" s="204">
        <v>0</v>
      </c>
      <c r="F16" s="236"/>
      <c r="G16" s="205">
        <v>0</v>
      </c>
      <c r="H16" s="236"/>
      <c r="I16" s="204">
        <v>19000000</v>
      </c>
      <c r="J16" s="236"/>
      <c r="K16" s="205">
        <v>1000000</v>
      </c>
    </row>
    <row r="17" spans="1:11" ht="19.5" customHeight="1" x14ac:dyDescent="0.25">
      <c r="A17" s="237" t="s">
        <v>152</v>
      </c>
      <c r="C17" s="235">
        <v>31</v>
      </c>
      <c r="D17" s="180"/>
      <c r="E17" s="204">
        <v>0</v>
      </c>
      <c r="F17" s="236"/>
      <c r="G17" s="205">
        <v>0</v>
      </c>
      <c r="H17" s="236"/>
      <c r="I17" s="204">
        <v>0</v>
      </c>
      <c r="J17" s="236"/>
      <c r="K17" s="205">
        <v>-30000000</v>
      </c>
    </row>
    <row r="18" spans="1:11" ht="19.5" customHeight="1" x14ac:dyDescent="0.25">
      <c r="A18" s="218" t="s">
        <v>153</v>
      </c>
      <c r="C18" s="235"/>
      <c r="D18" s="180"/>
      <c r="E18" s="214">
        <v>1209370</v>
      </c>
      <c r="F18" s="236"/>
      <c r="G18" s="238">
        <v>468455</v>
      </c>
      <c r="H18" s="236"/>
      <c r="I18" s="214">
        <v>1843661</v>
      </c>
      <c r="J18" s="236"/>
      <c r="K18" s="215">
        <v>254644</v>
      </c>
    </row>
    <row r="19" spans="1:11" ht="6" customHeight="1" x14ac:dyDescent="0.25">
      <c r="A19" s="212"/>
      <c r="B19" s="212"/>
      <c r="C19" s="32"/>
      <c r="D19" s="180"/>
      <c r="E19" s="239"/>
      <c r="F19" s="236"/>
      <c r="G19" s="236"/>
      <c r="H19" s="236"/>
      <c r="I19" s="239"/>
      <c r="J19" s="236"/>
      <c r="K19" s="236"/>
    </row>
    <row r="20" spans="1:11" ht="19.5" customHeight="1" x14ac:dyDescent="0.25">
      <c r="A20" s="212" t="s">
        <v>154</v>
      </c>
      <c r="B20" s="212"/>
      <c r="C20" s="32"/>
      <c r="D20" s="180"/>
      <c r="E20" s="240">
        <f>SUM(E10:E18)</f>
        <v>-161605931</v>
      </c>
      <c r="F20" s="236"/>
      <c r="G20" s="238">
        <f>SUM(G10:G18)</f>
        <v>-50609232</v>
      </c>
      <c r="H20" s="236"/>
      <c r="I20" s="240">
        <f>SUM(I10:I18)</f>
        <v>-136157018</v>
      </c>
      <c r="J20" s="236"/>
      <c r="K20" s="238">
        <f>SUM(K10:K18)</f>
        <v>-66794369</v>
      </c>
    </row>
    <row r="21" spans="1:11" ht="15" customHeight="1" x14ac:dyDescent="0.25">
      <c r="A21" s="231"/>
      <c r="B21" s="212"/>
      <c r="C21" s="32"/>
      <c r="D21" s="32"/>
      <c r="E21" s="241"/>
      <c r="F21" s="32"/>
      <c r="G21" s="242"/>
      <c r="H21" s="32"/>
      <c r="I21" s="230"/>
      <c r="J21" s="32"/>
      <c r="K21" s="225"/>
    </row>
    <row r="22" spans="1:11" ht="19.5" customHeight="1" x14ac:dyDescent="0.25">
      <c r="A22" s="231" t="s">
        <v>155</v>
      </c>
      <c r="B22" s="212"/>
      <c r="C22" s="32"/>
      <c r="D22" s="180"/>
      <c r="E22" s="239"/>
      <c r="F22" s="236"/>
      <c r="G22" s="236"/>
      <c r="H22" s="236"/>
      <c r="I22" s="239"/>
      <c r="J22" s="236"/>
      <c r="K22" s="236"/>
    </row>
    <row r="23" spans="1:11" ht="19.5" customHeight="1" x14ac:dyDescent="0.25">
      <c r="A23" s="212" t="s">
        <v>156</v>
      </c>
      <c r="B23" s="212"/>
      <c r="C23" s="32">
        <v>30</v>
      </c>
      <c r="D23" s="180"/>
      <c r="E23" s="204">
        <v>-430963</v>
      </c>
      <c r="F23" s="236"/>
      <c r="G23" s="205">
        <v>-20906214</v>
      </c>
      <c r="H23" s="236"/>
      <c r="I23" s="204">
        <v>0</v>
      </c>
      <c r="J23" s="236"/>
      <c r="K23" s="205" t="s">
        <v>14</v>
      </c>
    </row>
    <row r="24" spans="1:11" ht="19.5" customHeight="1" x14ac:dyDescent="0.25">
      <c r="A24" s="212" t="s">
        <v>157</v>
      </c>
      <c r="B24" s="212"/>
      <c r="C24" s="32">
        <v>30</v>
      </c>
      <c r="D24" s="180"/>
      <c r="E24" s="204">
        <v>83540409</v>
      </c>
      <c r="F24" s="236"/>
      <c r="G24" s="205">
        <v>262989821</v>
      </c>
      <c r="H24" s="236"/>
      <c r="I24" s="204">
        <v>80573644</v>
      </c>
      <c r="J24" s="236"/>
      <c r="K24" s="205">
        <v>246267026</v>
      </c>
    </row>
    <row r="25" spans="1:11" ht="19.5" customHeight="1" x14ac:dyDescent="0.25">
      <c r="A25" s="212" t="s">
        <v>158</v>
      </c>
      <c r="B25" s="212"/>
      <c r="C25" s="32">
        <v>30</v>
      </c>
      <c r="D25" s="180"/>
      <c r="E25" s="204">
        <v>-228793215</v>
      </c>
      <c r="F25" s="236"/>
      <c r="G25" s="205">
        <v>-117737015</v>
      </c>
      <c r="H25" s="236"/>
      <c r="I25" s="204">
        <v>-218400537</v>
      </c>
      <c r="J25" s="236"/>
      <c r="K25" s="205">
        <v>-108440133</v>
      </c>
    </row>
    <row r="26" spans="1:11" ht="19.5" customHeight="1" x14ac:dyDescent="0.25">
      <c r="A26" s="212" t="s">
        <v>159</v>
      </c>
      <c r="B26" s="212"/>
      <c r="C26" s="32">
        <v>30</v>
      </c>
      <c r="D26" s="180"/>
      <c r="E26" s="204">
        <v>-2552317</v>
      </c>
      <c r="F26" s="236"/>
      <c r="G26" s="205">
        <v>-2345486</v>
      </c>
      <c r="H26" s="236"/>
      <c r="I26" s="239">
        <v>-7760432</v>
      </c>
      <c r="J26" s="236"/>
      <c r="K26" s="205">
        <v>-11998479</v>
      </c>
    </row>
    <row r="27" spans="1:11" ht="19.5" customHeight="1" x14ac:dyDescent="0.25">
      <c r="A27" s="212" t="s">
        <v>160</v>
      </c>
      <c r="B27" s="212"/>
      <c r="C27" s="243">
        <v>23</v>
      </c>
      <c r="D27" s="180"/>
      <c r="E27" s="204">
        <v>656250000</v>
      </c>
      <c r="F27" s="244"/>
      <c r="G27" s="205">
        <v>16500600</v>
      </c>
      <c r="H27" s="244"/>
      <c r="I27" s="204">
        <v>656250000</v>
      </c>
      <c r="J27" s="244"/>
      <c r="K27" s="205">
        <v>16500600</v>
      </c>
    </row>
    <row r="28" spans="1:11" ht="19.5" customHeight="1" x14ac:dyDescent="0.25">
      <c r="A28" s="212" t="s">
        <v>161</v>
      </c>
      <c r="B28" s="212"/>
      <c r="C28" s="243"/>
      <c r="D28" s="180"/>
      <c r="E28" s="204">
        <v>-20962956</v>
      </c>
      <c r="F28" s="244"/>
      <c r="G28" s="205">
        <v>0</v>
      </c>
      <c r="H28" s="244"/>
      <c r="I28" s="239">
        <v>-20962956</v>
      </c>
      <c r="J28" s="244"/>
      <c r="K28" s="205">
        <v>0</v>
      </c>
    </row>
    <row r="29" spans="1:11" ht="19.5" customHeight="1" x14ac:dyDescent="0.25">
      <c r="A29" s="212" t="s">
        <v>162</v>
      </c>
      <c r="B29" s="212"/>
      <c r="C29" s="243">
        <v>29</v>
      </c>
      <c r="D29" s="180"/>
      <c r="E29" s="204">
        <v>0</v>
      </c>
      <c r="F29" s="236"/>
      <c r="G29" s="205">
        <v>-460000000</v>
      </c>
      <c r="H29" s="236"/>
      <c r="I29" s="204">
        <v>0</v>
      </c>
      <c r="J29" s="236"/>
      <c r="K29" s="205">
        <v>-460000000</v>
      </c>
    </row>
    <row r="30" spans="1:11" ht="19.5" customHeight="1" x14ac:dyDescent="0.25">
      <c r="A30" s="212" t="s">
        <v>163</v>
      </c>
      <c r="B30" s="212"/>
      <c r="C30" s="32">
        <v>30</v>
      </c>
      <c r="D30" s="180"/>
      <c r="E30" s="204">
        <v>0</v>
      </c>
      <c r="F30" s="236"/>
      <c r="G30" s="205">
        <v>400000000</v>
      </c>
      <c r="H30" s="236"/>
      <c r="I30" s="204">
        <v>0</v>
      </c>
      <c r="J30" s="236"/>
      <c r="K30" s="205">
        <v>400000000</v>
      </c>
    </row>
    <row r="31" spans="1:11" ht="19.5" customHeight="1" x14ac:dyDescent="0.25">
      <c r="A31" s="212" t="s">
        <v>164</v>
      </c>
      <c r="B31" s="212"/>
      <c r="C31" s="32">
        <v>30</v>
      </c>
      <c r="D31" s="180"/>
      <c r="E31" s="204">
        <v>-400000000</v>
      </c>
      <c r="F31" s="236"/>
      <c r="G31" s="205">
        <v>0</v>
      </c>
      <c r="H31" s="236"/>
      <c r="I31" s="204">
        <v>-400000000</v>
      </c>
      <c r="J31" s="236"/>
      <c r="K31" s="205">
        <v>0</v>
      </c>
    </row>
    <row r="32" spans="1:11" ht="19.5" customHeight="1" x14ac:dyDescent="0.25">
      <c r="A32" s="212" t="s">
        <v>165</v>
      </c>
      <c r="B32" s="212"/>
      <c r="C32" s="32">
        <v>21</v>
      </c>
      <c r="D32" s="180"/>
      <c r="E32" s="204">
        <v>0</v>
      </c>
      <c r="F32" s="236"/>
      <c r="G32" s="236">
        <v>-70500000</v>
      </c>
      <c r="H32" s="236"/>
      <c r="I32" s="204">
        <v>0</v>
      </c>
      <c r="J32" s="236"/>
      <c r="K32" s="205" t="s">
        <v>14</v>
      </c>
    </row>
    <row r="33" spans="1:11" ht="19.5" customHeight="1" x14ac:dyDescent="0.25">
      <c r="A33" s="212" t="s">
        <v>166</v>
      </c>
      <c r="B33" s="212"/>
      <c r="C33" s="32">
        <v>21</v>
      </c>
      <c r="D33" s="180"/>
      <c r="E33" s="214">
        <v>0</v>
      </c>
      <c r="F33" s="236"/>
      <c r="G33" s="238">
        <v>70500000</v>
      </c>
      <c r="H33" s="236"/>
      <c r="I33" s="214">
        <v>0</v>
      </c>
      <c r="J33" s="236"/>
      <c r="K33" s="215">
        <v>0</v>
      </c>
    </row>
    <row r="34" spans="1:11" ht="6" customHeight="1" x14ac:dyDescent="0.25">
      <c r="A34" s="212"/>
      <c r="B34" s="212"/>
      <c r="C34" s="32"/>
      <c r="D34" s="180"/>
      <c r="E34" s="239"/>
      <c r="F34" s="236"/>
      <c r="G34" s="236"/>
      <c r="H34" s="236"/>
      <c r="I34" s="239"/>
      <c r="J34" s="236"/>
      <c r="K34" s="236"/>
    </row>
    <row r="35" spans="1:11" ht="19.5" customHeight="1" x14ac:dyDescent="0.25">
      <c r="A35" s="212" t="s">
        <v>167</v>
      </c>
      <c r="B35" s="212"/>
      <c r="C35" s="32"/>
      <c r="D35" s="180"/>
      <c r="E35" s="240">
        <f>SUM(E23:E33)</f>
        <v>87050958</v>
      </c>
      <c r="F35" s="236"/>
      <c r="G35" s="238">
        <f>SUM(G23:G33)</f>
        <v>78501706</v>
      </c>
      <c r="H35" s="236"/>
      <c r="I35" s="240">
        <f>SUM(I23:I33)</f>
        <v>89699719</v>
      </c>
      <c r="J35" s="236"/>
      <c r="K35" s="238">
        <f>SUM(K23:K33)</f>
        <v>82329014</v>
      </c>
    </row>
    <row r="36" spans="1:11" ht="15" customHeight="1" x14ac:dyDescent="0.25">
      <c r="A36" s="212"/>
      <c r="B36" s="212"/>
      <c r="C36" s="32"/>
      <c r="D36" s="32"/>
      <c r="E36" s="241"/>
      <c r="F36" s="32"/>
      <c r="G36" s="242"/>
      <c r="H36" s="32"/>
      <c r="I36" s="230"/>
      <c r="J36" s="32"/>
      <c r="K36" s="225"/>
    </row>
    <row r="37" spans="1:11" ht="19.5" customHeight="1" x14ac:dyDescent="0.25">
      <c r="A37" s="231" t="s">
        <v>168</v>
      </c>
      <c r="B37" s="212"/>
      <c r="C37" s="32"/>
      <c r="D37" s="180"/>
      <c r="E37" s="239">
        <f>E35+E20+'12'!F38</f>
        <v>36512715</v>
      </c>
      <c r="F37" s="236"/>
      <c r="G37" s="236">
        <f>G35+G20+'12'!H38</f>
        <v>116826167</v>
      </c>
      <c r="H37" s="236"/>
      <c r="I37" s="239">
        <f>I35+I20+'12'!J38</f>
        <v>51571375</v>
      </c>
      <c r="J37" s="236"/>
      <c r="K37" s="236">
        <f>K35+K20+'12'!L38</f>
        <v>87386956</v>
      </c>
    </row>
    <row r="38" spans="1:11" ht="19.5" customHeight="1" x14ac:dyDescent="0.25">
      <c r="A38" s="245" t="s">
        <v>169</v>
      </c>
      <c r="B38" s="212"/>
      <c r="C38" s="32"/>
      <c r="D38" s="180"/>
      <c r="E38" s="239">
        <v>253451996</v>
      </c>
      <c r="F38" s="236"/>
      <c r="G38" s="236">
        <v>136947822</v>
      </c>
      <c r="H38" s="236"/>
      <c r="I38" s="239">
        <v>218455015</v>
      </c>
      <c r="J38" s="236"/>
      <c r="K38" s="236">
        <v>131241906</v>
      </c>
    </row>
    <row r="39" spans="1:11" ht="19.5" customHeight="1" x14ac:dyDescent="0.25">
      <c r="A39" s="245" t="s">
        <v>170</v>
      </c>
      <c r="B39" s="212"/>
      <c r="C39" s="32"/>
      <c r="D39" s="180"/>
      <c r="E39" s="246"/>
      <c r="F39" s="247"/>
      <c r="G39" s="248"/>
      <c r="H39" s="247"/>
      <c r="I39" s="246"/>
      <c r="J39" s="247"/>
      <c r="K39" s="248"/>
    </row>
    <row r="40" spans="1:11" ht="19.5" customHeight="1" x14ac:dyDescent="0.25">
      <c r="A40" s="245"/>
      <c r="B40" s="212" t="s">
        <v>171</v>
      </c>
      <c r="C40" s="32"/>
      <c r="D40" s="180"/>
      <c r="E40" s="240">
        <v>-21483</v>
      </c>
      <c r="F40" s="236"/>
      <c r="G40" s="238">
        <v>-321993</v>
      </c>
      <c r="H40" s="236"/>
      <c r="I40" s="240">
        <v>-1740</v>
      </c>
      <c r="J40" s="236"/>
      <c r="K40" s="238">
        <v>-173847</v>
      </c>
    </row>
    <row r="41" spans="1:11" ht="6" customHeight="1" x14ac:dyDescent="0.25">
      <c r="A41" s="212"/>
      <c r="B41" s="212"/>
      <c r="C41" s="32"/>
      <c r="D41" s="180"/>
      <c r="E41" s="239"/>
      <c r="F41" s="236"/>
      <c r="G41" s="236"/>
      <c r="H41" s="236"/>
      <c r="I41" s="239"/>
      <c r="J41" s="236"/>
      <c r="K41" s="236"/>
    </row>
    <row r="42" spans="1:11" ht="19.5" customHeight="1" thickBot="1" x14ac:dyDescent="0.3">
      <c r="A42" s="220" t="s">
        <v>172</v>
      </c>
      <c r="B42" s="212"/>
      <c r="C42" s="32">
        <v>9</v>
      </c>
      <c r="D42" s="180"/>
      <c r="E42" s="249">
        <f>SUM(E37:E40)</f>
        <v>289943228</v>
      </c>
      <c r="F42" s="236"/>
      <c r="G42" s="250">
        <f>SUM(G37:G40)</f>
        <v>253451996</v>
      </c>
      <c r="H42" s="236"/>
      <c r="I42" s="249">
        <f>SUM(I37:I40)</f>
        <v>270024650</v>
      </c>
      <c r="J42" s="236"/>
      <c r="K42" s="250">
        <f>SUM(K37:K40)</f>
        <v>218455015</v>
      </c>
    </row>
    <row r="43" spans="1:11" ht="15" customHeight="1" thickTop="1" x14ac:dyDescent="0.25">
      <c r="A43" s="212"/>
      <c r="B43" s="212"/>
      <c r="C43" s="211"/>
      <c r="D43" s="211"/>
      <c r="E43" s="251"/>
      <c r="F43" s="252"/>
      <c r="G43" s="253"/>
      <c r="H43" s="252"/>
      <c r="I43" s="254"/>
      <c r="J43" s="252"/>
      <c r="K43" s="252"/>
    </row>
    <row r="44" spans="1:11" ht="19.5" customHeight="1" x14ac:dyDescent="0.25">
      <c r="A44" s="179" t="s">
        <v>173</v>
      </c>
      <c r="B44" s="212"/>
      <c r="C44" s="32"/>
      <c r="D44" s="32"/>
      <c r="E44" s="255"/>
      <c r="F44" s="32"/>
      <c r="G44" s="256"/>
      <c r="H44" s="32"/>
      <c r="I44" s="229"/>
      <c r="J44" s="32"/>
      <c r="K44" s="32"/>
    </row>
    <row r="45" spans="1:11" ht="6" customHeight="1" x14ac:dyDescent="0.25">
      <c r="A45" s="220"/>
      <c r="B45" s="212"/>
      <c r="C45" s="32"/>
      <c r="D45" s="32"/>
      <c r="E45" s="255"/>
      <c r="F45" s="32"/>
      <c r="G45" s="256"/>
      <c r="H45" s="225"/>
      <c r="I45" s="230"/>
      <c r="J45" s="225"/>
      <c r="K45" s="225"/>
    </row>
    <row r="46" spans="1:11" ht="19.5" customHeight="1" x14ac:dyDescent="0.25">
      <c r="A46" s="180" t="s">
        <v>174</v>
      </c>
      <c r="B46" s="257"/>
      <c r="C46" s="257"/>
      <c r="D46" s="180"/>
      <c r="E46" s="251"/>
      <c r="F46" s="258"/>
      <c r="G46" s="253"/>
      <c r="H46" s="225"/>
      <c r="I46" s="230"/>
      <c r="J46" s="225"/>
      <c r="K46" s="225"/>
    </row>
    <row r="47" spans="1:11" ht="19.5" customHeight="1" x14ac:dyDescent="0.25">
      <c r="A47" s="180"/>
      <c r="B47" s="257" t="s">
        <v>175</v>
      </c>
      <c r="C47" s="259"/>
      <c r="D47" s="180"/>
      <c r="E47" s="204">
        <v>563752</v>
      </c>
      <c r="F47" s="247"/>
      <c r="G47" s="248">
        <v>162866</v>
      </c>
      <c r="H47" s="247"/>
      <c r="I47" s="204">
        <v>0</v>
      </c>
      <c r="J47" s="247"/>
      <c r="K47" s="260">
        <v>162866</v>
      </c>
    </row>
    <row r="48" spans="1:11" ht="19.5" customHeight="1" x14ac:dyDescent="0.25">
      <c r="A48" s="180"/>
      <c r="B48" s="180" t="s">
        <v>176</v>
      </c>
      <c r="C48" s="261"/>
      <c r="D48" s="180"/>
      <c r="E48" s="204">
        <v>1738327</v>
      </c>
      <c r="F48" s="247"/>
      <c r="G48" s="205">
        <v>0</v>
      </c>
      <c r="H48" s="247"/>
      <c r="I48" s="204">
        <v>1738327</v>
      </c>
      <c r="J48" s="247"/>
      <c r="K48" s="248">
        <v>49160077</v>
      </c>
    </row>
    <row r="49" spans="1:11" ht="19.5" customHeight="1" x14ac:dyDescent="0.25">
      <c r="A49" s="180"/>
      <c r="B49" s="180" t="s">
        <v>177</v>
      </c>
      <c r="C49" s="261">
        <v>30</v>
      </c>
      <c r="D49" s="180"/>
      <c r="E49" s="204">
        <v>0</v>
      </c>
      <c r="F49" s="247"/>
      <c r="G49" s="248">
        <v>10799426</v>
      </c>
      <c r="H49" s="247"/>
      <c r="I49" s="204">
        <v>0</v>
      </c>
      <c r="J49" s="247"/>
      <c r="K49" s="225">
        <v>275440267</v>
      </c>
    </row>
    <row r="50" spans="1:11" ht="19.5" customHeight="1" x14ac:dyDescent="0.25">
      <c r="A50" s="180"/>
      <c r="B50" s="262"/>
      <c r="C50" s="259"/>
      <c r="D50" s="180"/>
      <c r="E50" s="258"/>
      <c r="F50" s="258"/>
      <c r="G50" s="258"/>
      <c r="H50" s="225"/>
      <c r="I50" s="225"/>
      <c r="J50" s="225"/>
      <c r="K50" s="225"/>
    </row>
    <row r="51" spans="1:11" ht="9" customHeight="1" x14ac:dyDescent="0.25">
      <c r="A51" s="180"/>
      <c r="B51" s="262"/>
      <c r="C51" s="259"/>
      <c r="D51" s="180"/>
      <c r="E51" s="258"/>
      <c r="F51" s="258"/>
      <c r="G51" s="258"/>
      <c r="H51" s="225"/>
      <c r="I51" s="225"/>
      <c r="J51" s="225"/>
      <c r="K51" s="225"/>
    </row>
    <row r="52" spans="1:11" ht="22.35" customHeight="1" x14ac:dyDescent="0.25">
      <c r="A52" s="263" t="s">
        <v>32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</row>
  </sheetData>
  <mergeCells count="3">
    <mergeCell ref="E5:G5"/>
    <mergeCell ref="I5:K5"/>
    <mergeCell ref="A52:K52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2024-02-28T10:26:13Z</cp:lastPrinted>
  <dcterms:created xsi:type="dcterms:W3CDTF">2024-02-28T10:25:31Z</dcterms:created>
  <dcterms:modified xsi:type="dcterms:W3CDTF">2024-02-28T10:26:38Z</dcterms:modified>
</cp:coreProperties>
</file>