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janmayka001\Downloads\rentscrunfsye2023 (1)\"/>
    </mc:Choice>
  </mc:AlternateContent>
  <xr:revisionPtr revIDLastSave="0" documentId="13_ncr:1_{839A577D-9914-4B8B-8616-9B55EB56DE29}" xr6:coauthVersionLast="47" xr6:coauthVersionMax="47" xr10:uidLastSave="{00000000-0000-0000-0000-000000000000}"/>
  <bookViews>
    <workbookView xWindow="-108" yWindow="-108" windowWidth="23256" windowHeight="13896" activeTab="1" xr2:uid="{1D3DA329-3B32-4C76-94FD-779169FCF4FF}"/>
  </bookViews>
  <sheets>
    <sheet name="5-7" sheetId="1" r:id="rId1"/>
    <sheet name="8" sheetId="2" r:id="rId2"/>
    <sheet name="9" sheetId="3" r:id="rId3"/>
    <sheet name="10" sheetId="4" r:id="rId4"/>
    <sheet name="11" sheetId="5" r:id="rId5"/>
    <sheet name="12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O25" i="4" l="1"/>
  <c r="O24" i="4"/>
  <c r="O23" i="4"/>
  <c r="O22" i="4"/>
  <c r="O20" i="4"/>
  <c r="S25" i="3"/>
  <c r="S24" i="3"/>
  <c r="S23" i="3"/>
  <c r="S21" i="3"/>
  <c r="L53" i="5"/>
  <c r="J53" i="5"/>
  <c r="H53" i="5"/>
  <c r="F53" i="5"/>
  <c r="J36" i="5"/>
  <c r="F36" i="5"/>
  <c r="O14" i="4" l="1"/>
  <c r="O15" i="4"/>
  <c r="O12" i="4"/>
  <c r="G17" i="4"/>
  <c r="S16" i="3"/>
  <c r="S17" i="3"/>
  <c r="G28" i="3"/>
  <c r="J14" i="2"/>
  <c r="I142" i="1"/>
  <c r="I145" i="1" s="1"/>
  <c r="E142" i="1"/>
  <c r="I87" i="1"/>
  <c r="E87" i="1"/>
  <c r="I80" i="1"/>
  <c r="E80" i="1"/>
  <c r="I34" i="1"/>
  <c r="E34" i="1"/>
  <c r="I22" i="1"/>
  <c r="G24" i="6"/>
  <c r="G26" i="6" s="1"/>
  <c r="G30" i="6" s="1"/>
  <c r="I24" i="6"/>
  <c r="I26" i="6" s="1"/>
  <c r="I30" i="6" s="1"/>
  <c r="K24" i="6"/>
  <c r="K26" i="6" s="1"/>
  <c r="K30" i="6" s="1"/>
  <c r="H36" i="5"/>
  <c r="H40" i="5" s="1"/>
  <c r="L36" i="5"/>
  <c r="L40" i="5" s="1"/>
  <c r="O27" i="4"/>
  <c r="M27" i="4"/>
  <c r="K27" i="4"/>
  <c r="I27" i="4"/>
  <c r="E27" i="4"/>
  <c r="A3" i="3"/>
  <c r="A3" i="4" s="1"/>
  <c r="A3" i="5" s="1"/>
  <c r="A3" i="6" s="1"/>
  <c r="Q28" i="3"/>
  <c r="Q19" i="3" s="1"/>
  <c r="M28" i="3"/>
  <c r="M19" i="3" s="1"/>
  <c r="K28" i="3"/>
  <c r="K19" i="3" s="1"/>
  <c r="I28" i="3"/>
  <c r="I19" i="3" s="1"/>
  <c r="E28" i="3"/>
  <c r="E19" i="3" s="1"/>
  <c r="O26" i="3"/>
  <c r="H14" i="2"/>
  <c r="H22" i="2" s="1"/>
  <c r="H25" i="2" s="1"/>
  <c r="H35" i="2" s="1"/>
  <c r="L14" i="2"/>
  <c r="L22" i="2" s="1"/>
  <c r="L25" i="2" s="1"/>
  <c r="L35" i="2" s="1"/>
  <c r="A111" i="1"/>
  <c r="A1" i="2" s="1"/>
  <c r="A1" i="3" s="1"/>
  <c r="A1" i="4" s="1"/>
  <c r="A1" i="5" s="1"/>
  <c r="A1" i="6" s="1"/>
  <c r="A56" i="1"/>
  <c r="G142" i="1"/>
  <c r="G145" i="1" s="1"/>
  <c r="K142" i="1"/>
  <c r="K145" i="1" s="1"/>
  <c r="G80" i="1"/>
  <c r="K80" i="1"/>
  <c r="G22" i="1"/>
  <c r="K22" i="1"/>
  <c r="E24" i="6"/>
  <c r="E26" i="6" s="1"/>
  <c r="E30" i="6" s="1"/>
  <c r="J40" i="5"/>
  <c r="F40" i="5"/>
  <c r="M17" i="4"/>
  <c r="K17" i="4"/>
  <c r="I17" i="4"/>
  <c r="E17" i="4"/>
  <c r="A55" i="2"/>
  <c r="F14" i="2"/>
  <c r="A110" i="1"/>
  <c r="A164" i="1" s="1"/>
  <c r="A61" i="5" s="1"/>
  <c r="A61" i="6" s="1"/>
  <c r="K87" i="1"/>
  <c r="G87" i="1"/>
  <c r="A58" i="1"/>
  <c r="K34" i="1"/>
  <c r="G34" i="1"/>
  <c r="O28" i="3" l="1"/>
  <c r="O14" i="3" s="1"/>
  <c r="O19" i="3" s="1"/>
  <c r="S26" i="3"/>
  <c r="S28" i="3" s="1"/>
  <c r="O17" i="4"/>
  <c r="J22" i="2"/>
  <c r="J25" i="2" s="1"/>
  <c r="J35" i="2" s="1"/>
  <c r="F22" i="2"/>
  <c r="F25" i="2" s="1"/>
  <c r="F35" i="2" s="1"/>
  <c r="E145" i="1"/>
  <c r="E22" i="1"/>
  <c r="E36" i="1" s="1"/>
  <c r="K89" i="1"/>
  <c r="K147" i="1" s="1"/>
  <c r="G89" i="1"/>
  <c r="G147" i="1" s="1"/>
  <c r="I36" i="1"/>
  <c r="E89" i="1"/>
  <c r="G36" i="1"/>
  <c r="I89" i="1"/>
  <c r="I147" i="1" s="1"/>
  <c r="K36" i="1"/>
  <c r="S14" i="3" l="1"/>
  <c r="S19" i="3" s="1"/>
  <c r="E147" i="1"/>
  <c r="F41" i="2"/>
  <c r="J41" i="2"/>
  <c r="J48" i="2" l="1"/>
  <c r="F48" i="2"/>
</calcChain>
</file>

<file path=xl/sharedStrings.xml><?xml version="1.0" encoding="utf-8"?>
<sst xmlns="http://schemas.openxmlformats.org/spreadsheetml/2006/main" count="314" uniqueCount="180">
  <si>
    <t>Statements of Financial Position</t>
  </si>
  <si>
    <t>Consolidated</t>
  </si>
  <si>
    <t>Separate</t>
  </si>
  <si>
    <t>financial statements</t>
  </si>
  <si>
    <t>Notes</t>
  </si>
  <si>
    <t>Baht</t>
  </si>
  <si>
    <t>Assets</t>
  </si>
  <si>
    <t>Current assets</t>
  </si>
  <si>
    <t>Cash and cash equivalents</t>
  </si>
  <si>
    <t>Trade and other receivables, net</t>
  </si>
  <si>
    <t>Inventories</t>
  </si>
  <si>
    <t>Current portion of long-term loan</t>
  </si>
  <si>
    <t xml:space="preserve"> to related party</t>
  </si>
  <si>
    <t>Other current assets</t>
  </si>
  <si>
    <t>Total current assets</t>
  </si>
  <si>
    <t>Non-current assets</t>
  </si>
  <si>
    <t>Restricted cash</t>
  </si>
  <si>
    <t>Long-term loan to related party</t>
  </si>
  <si>
    <t xml:space="preserve">Investments in subsidiaries </t>
  </si>
  <si>
    <t>Building and equipment</t>
  </si>
  <si>
    <t>Right-of-use assets</t>
  </si>
  <si>
    <t>Intangible assets</t>
  </si>
  <si>
    <t>Deferred income tax assets</t>
  </si>
  <si>
    <t>Total non-current assets</t>
  </si>
  <si>
    <t>Total assets</t>
  </si>
  <si>
    <t xml:space="preserve">    กรรมการ  ____________________________________       กรรมการ  ___________________________________________</t>
  </si>
  <si>
    <t>The notes to the financial statements are an integral part of these financial statements.</t>
  </si>
  <si>
    <t>Liabilities and equity</t>
  </si>
  <si>
    <t>Current liabilities</t>
  </si>
  <si>
    <t>Bank overdrafts</t>
  </si>
  <si>
    <t>Trade and other payables</t>
  </si>
  <si>
    <t>Short-term borrowings</t>
  </si>
  <si>
    <t>from financial institutions</t>
  </si>
  <si>
    <t>Liabilities under trust receipt</t>
  </si>
  <si>
    <t>Derivative liabilities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</si>
  <si>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</si>
  <si>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</si>
  <si>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</si>
  <si>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</si>
  <si>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</si>
  <si>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</si>
  <si>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</si>
  <si>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</si>
  <si>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</si>
  <si>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t>Equity</t>
  </si>
  <si>
    <t>Share capital</t>
  </si>
  <si>
    <t xml:space="preserve">Authorised share capital </t>
  </si>
  <si>
    <t xml:space="preserve">   Ordinary shares, 100,000,000 shares </t>
  </si>
  <si>
    <t>Issued and paid-up share capital</t>
  </si>
  <si>
    <t xml:space="preserve">   Ordinary shares, 75,000,000 shares </t>
  </si>
  <si>
    <t>Share premium from share swap</t>
  </si>
  <si>
    <t>Retained earnings</t>
  </si>
  <si>
    <t>Appropriated - legal reserve</t>
  </si>
  <si>
    <t>Unappropriated</t>
  </si>
  <si>
    <t xml:space="preserve">Equity attributable to </t>
  </si>
  <si>
    <t>owners of the Company</t>
  </si>
  <si>
    <t>Non-controlling interests</t>
  </si>
  <si>
    <t>Total equity</t>
  </si>
  <si>
    <t>Total liabilities and equity</t>
  </si>
  <si>
    <t>Statements of Comprehensive Income</t>
  </si>
  <si>
    <t>Revenues from sales</t>
  </si>
  <si>
    <t>Cost of sales of goods</t>
  </si>
  <si>
    <t>Gross profit</t>
  </si>
  <si>
    <t>Other income</t>
  </si>
  <si>
    <t>Selling expenses</t>
  </si>
  <si>
    <t>Administrative expenses</t>
  </si>
  <si>
    <t>Other losses</t>
  </si>
  <si>
    <t>Finance cost</t>
  </si>
  <si>
    <t>Profit before income tax</t>
  </si>
  <si>
    <t>Income tax expense</t>
  </si>
  <si>
    <t>Profit for the year</t>
  </si>
  <si>
    <t>Total comprehensive income</t>
  </si>
  <si>
    <t>Profit attributable to:</t>
  </si>
  <si>
    <t>Owners of the Company</t>
  </si>
  <si>
    <t>attributable to:</t>
  </si>
  <si>
    <t>Non-controlling interest</t>
  </si>
  <si>
    <t xml:space="preserve">Earnings per share </t>
  </si>
  <si>
    <t>Basic earnings per share</t>
  </si>
  <si>
    <t>Statement of Changes in Equity</t>
  </si>
  <si>
    <t>Consolidated financial statements</t>
  </si>
  <si>
    <t>Attributable to owners of the Company</t>
  </si>
  <si>
    <t xml:space="preserve">Total </t>
  </si>
  <si>
    <t>Issued and paid-up</t>
  </si>
  <si>
    <t>Share premium</t>
  </si>
  <si>
    <t>Appropriated -</t>
  </si>
  <si>
    <t xml:space="preserve">owners of </t>
  </si>
  <si>
    <t>Non-controlling</t>
  </si>
  <si>
    <t>share capital</t>
  </si>
  <si>
    <t>from share swap</t>
  </si>
  <si>
    <t>legal reserve</t>
  </si>
  <si>
    <t>the Company</t>
  </si>
  <si>
    <t>interests</t>
  </si>
  <si>
    <t>Balance at 1 January 2022</t>
  </si>
  <si>
    <t>Transactions with owners during the year</t>
  </si>
  <si>
    <t>Increase in share capital</t>
  </si>
  <si>
    <t>Dividend</t>
  </si>
  <si>
    <t>Legal reserve</t>
  </si>
  <si>
    <t>Total comprehensive income for the year</t>
  </si>
  <si>
    <t>Closing balance at 31 December 2022</t>
  </si>
  <si>
    <t>Separate financial statements</t>
  </si>
  <si>
    <t>Statements of Cash Flows</t>
  </si>
  <si>
    <t xml:space="preserve">Profit before income tax </t>
  </si>
  <si>
    <t>Adjustments for:</t>
  </si>
  <si>
    <t>Depreciation of building and equipment</t>
  </si>
  <si>
    <t>Depreciation of right-of-use assets</t>
  </si>
  <si>
    <t>Amortisation of intangible assets</t>
  </si>
  <si>
    <t>Expected credit loss</t>
  </si>
  <si>
    <t>5.1.2</t>
  </si>
  <si>
    <t>Gain from disposal of equipment</t>
  </si>
  <si>
    <t>-</t>
  </si>
  <si>
    <t>Loss from write-off of equipment</t>
  </si>
  <si>
    <t>of derivative assets</t>
  </si>
  <si>
    <t xml:space="preserve">Unrealised (gain) loss from foreign exchange </t>
  </si>
  <si>
    <t>Interest income</t>
  </si>
  <si>
    <t xml:space="preserve">Changes in working capital: </t>
  </si>
  <si>
    <t>Trade and other receivables</t>
  </si>
  <si>
    <t>Employee benefit obligations paid</t>
  </si>
  <si>
    <t>Cash flows from operations</t>
  </si>
  <si>
    <t>Interest paid</t>
  </si>
  <si>
    <t>Income tax paid</t>
  </si>
  <si>
    <t>Net cash generated from operating activities</t>
  </si>
  <si>
    <r>
      <t>Statements of Cash Flows</t>
    </r>
    <r>
      <rPr>
        <sz val="10"/>
        <rFont val="Arial"/>
        <family val="2"/>
      </rPr>
      <t xml:space="preserve"> (Cont'd)</t>
    </r>
  </si>
  <si>
    <t>Cash flows from investing activities</t>
  </si>
  <si>
    <t>Payments for purchase of building and equipment</t>
  </si>
  <si>
    <t>Proceeds from disposals of equipment</t>
  </si>
  <si>
    <t>Payments for purchase of intangible assets</t>
  </si>
  <si>
    <t>Interest received</t>
  </si>
  <si>
    <t>Cash flow from financing activities</t>
  </si>
  <si>
    <t>Proceeds from trust receipt contract</t>
  </si>
  <si>
    <t>Repayment to trust receipt contract</t>
  </si>
  <si>
    <t>Proceeds from issue of ordinary shares</t>
  </si>
  <si>
    <t>Dividends paid</t>
  </si>
  <si>
    <t>Net increase in cash and cash equivalents</t>
  </si>
  <si>
    <t>Non-cash items:</t>
  </si>
  <si>
    <t>Significant non-cash items:</t>
  </si>
  <si>
    <t>Acquisition of building which has not been paid</t>
  </si>
  <si>
    <t>Acquisition of right-of-use assets</t>
  </si>
  <si>
    <t>Lease reassessments</t>
  </si>
  <si>
    <r>
      <t xml:space="preserve">Statement of Financial Position </t>
    </r>
    <r>
      <rPr>
        <sz val="10"/>
        <rFont val="Arial"/>
        <family val="2"/>
      </rPr>
      <t>(Cont’d)</t>
    </r>
  </si>
  <si>
    <r>
      <t>Liabilities and equity</t>
    </r>
    <r>
      <rPr>
        <sz val="10"/>
        <rFont val="Arial"/>
        <family val="2"/>
      </rPr>
      <t xml:space="preserve"> (Cont'd)</t>
    </r>
  </si>
  <si>
    <t>…………………..………...…Director</t>
  </si>
  <si>
    <t xml:space="preserve">Nutrition SC Public Company Limited </t>
  </si>
  <si>
    <t>As at 31 December 2023</t>
  </si>
  <si>
    <t>For the year ended 31 December 2023</t>
  </si>
  <si>
    <t>Balance at 1 January 2023</t>
  </si>
  <si>
    <t>Closing balance at 31 December 2023</t>
  </si>
  <si>
    <t>Financial assets measured at amortised cost</t>
  </si>
  <si>
    <t>Capital increase</t>
  </si>
  <si>
    <t>Other comprehensive income</t>
  </si>
  <si>
    <t xml:space="preserve">Total comprehensive income </t>
  </si>
  <si>
    <t>for the period</t>
  </si>
  <si>
    <t xml:space="preserve">     of par Baht 0.50 each</t>
  </si>
  <si>
    <t xml:space="preserve">    of paid-up Baht 0.50 each </t>
  </si>
  <si>
    <t>Loss (gain on reversal) from allowance for inventories</t>
  </si>
  <si>
    <t>Payments for right-of-use assets</t>
  </si>
  <si>
    <t>Repayment to bank overdrafts</t>
  </si>
  <si>
    <t>Loss from write-off of intangible assets</t>
  </si>
  <si>
    <t xml:space="preserve">Items that will not subsequently </t>
  </si>
  <si>
    <t>Remeasurements of employee</t>
  </si>
  <si>
    <t>benefit obligations</t>
  </si>
  <si>
    <t>Income tax relating to the above items</t>
  </si>
  <si>
    <t>Total other comprehensive income</t>
  </si>
  <si>
    <t>for the year, net of income tax</t>
  </si>
  <si>
    <t>(Gain) loss from changes in fair value</t>
  </si>
  <si>
    <t>Proceeds from (payments for) restricted bank deposits</t>
  </si>
  <si>
    <t>Payments for financial assets at amortised cost</t>
  </si>
  <si>
    <t>Payment for direct cost for issuance of shares before net tax</t>
  </si>
  <si>
    <t xml:space="preserve">Ordinary shares issued </t>
  </si>
  <si>
    <t>Proceeds from long-term borrowings to related party</t>
  </si>
  <si>
    <t>Payment for long-term borrowings to related party</t>
  </si>
  <si>
    <t>Net cash generated from financing activities</t>
  </si>
  <si>
    <t>Cash and cash equivalents at the end of the year</t>
  </si>
  <si>
    <t>Exchange losses on cash and cash equivalents</t>
  </si>
  <si>
    <t xml:space="preserve">Cash and cash equivalents at the beginning of the year </t>
  </si>
  <si>
    <t xml:space="preserve">Payment for principal elements of lease payments </t>
  </si>
  <si>
    <t>Proceeds from short-term borrowings from financial institution</t>
  </si>
  <si>
    <t>Payment for short-term borrowings from financial institution</t>
  </si>
  <si>
    <t>Payment for long-term borrowings from financial institution</t>
  </si>
  <si>
    <t>Proceeds from long-term borrowings from financial institution</t>
  </si>
  <si>
    <t>Net cash used in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</si>
</sst>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5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;[Red]\-&quot;£&quot;#,##0"/>
    <numFmt numFmtId="166" formatCode="&quot;£&quot;#,##0.00;[Red]\-&quot;£&quot;#,##0.00"/>
    <numFmt numFmtId="167" formatCode="_-&quot;£&quot;* #,##0_-;\-&quot;£&quot;* #,##0_-;_-&quot;£&quot;* &quot;-&quot;_-;_-@_-"/>
    <numFmt numFmtId="168" formatCode="_-* #,##0_-;\-* #,##0_-;_-* &quot;-&quot;_-;_-@_-"/>
    <numFmt numFmtId="169" formatCode="_-&quot;£&quot;* #,##0.00_-;\-&quot;£&quot;* #,##0.00_-;_-&quot;£&quot;* &quot;-&quot;??_-;_-@_-"/>
    <numFmt numFmtId="170" formatCode="_-* #,##0.00_-;\-* #,##0.00_-;_-* &quot;-&quot;??_-;_-@_-"/>
    <numFmt numFmtId="171" formatCode="#,##0;\(#,##0\)"/>
    <numFmt numFmtId="172" formatCode="#,##0;\(#,##0\);&quot;-&quot;;@"/>
    <numFmt numFmtId="173" formatCode="#,##0.00;\(#,##0.00\);&quot;-&quot;;@"/>
    <numFmt numFmtId="174" formatCode="#,##0.000;\(#,##0.000\);&quot;-&quot;;@"/>
    <numFmt numFmtId="175" formatCode="_(* #,##0_);_(* \(#,##0\);_(* &quot;-&quot;??_);_(@_)"/>
    <numFmt numFmtId="176" formatCode="#,##0;\(#,##0\);\-"/>
    <numFmt numFmtId="177" formatCode="_-* #,##0_-;\-* #,##0_-;_-* &quot;-&quot;??_-;_-@_-"/>
    <numFmt numFmtId="178" formatCode="_-* #,##0.00\ &quot;€&quot;_-;\-* #,##0.00\ &quot;€&quot;_-;_-* &quot;-&quot;??\ &quot;€&quot;_-;_-@_-"/>
    <numFmt numFmtId="179" formatCode="_-* #,##0.00\ _€_-;\-* #,##0.00\ _€_-;_-* &quot;-&quot;??\ _€_-;_-@_-"/>
    <numFmt numFmtId="180" formatCode="0."/>
    <numFmt numFmtId="181" formatCode="_-* #,##0.000000_-;\-* #,##0.000000_-;_-* &quot;-&quot;??_-;_-@_-"/>
    <numFmt numFmtId="182" formatCode="_(* #,##0.000000_);_(* \(#,##0.000000\);_(* &quot;-&quot;_);_(@_)"/>
    <numFmt numFmtId="183" formatCode="_(* #,##0.0000_);_(* \(#,##0.0000\);_(* &quot;-&quot;??_);_(@_)"/>
    <numFmt numFmtId="184" formatCode="#,##0.00_ ;\-#,##0.00\ "/>
    <numFmt numFmtId="185" formatCode="_(* #,##0.00_);_(* \(#,##0.00\);_(* &quot;-&quot;_);_(@_)"/>
    <numFmt numFmtId="186" formatCode="_(* #,##0.000_);_(* \(#,##0.000\);_(* &quot;-&quot;_);_(@_)"/>
    <numFmt numFmtId="187" formatCode="0.0%"/>
    <numFmt numFmtId="188" formatCode="#,##0.00;[Red]#,##0.00"/>
    <numFmt numFmtId="189" formatCode="0.0"/>
    <numFmt numFmtId="190" formatCode="0.00_)"/>
    <numFmt numFmtId="191" formatCode="_-&quot;$&quot;* #,##0_-;\-&quot;$&quot;* #,##0_-;_-&quot;$&quot;* &quot;-&quot;_-;_-@_-"/>
    <numFmt numFmtId="192" formatCode="#,##0.00_ ;[Red]\-#,##0.00\ "/>
    <numFmt numFmtId="193" formatCode="_(* #,##0.0000_);_(* \(#,##0.0000\);_(* &quot;-&quot;_);_(@_)"/>
    <numFmt numFmtId="194" formatCode="##,##0.0_);\(#,##0.0\)"/>
    <numFmt numFmtId="195" formatCode="_(* #,##0.0_);_(* \(#,##0.0\);_(* &quot;-&quot;_);_(@_)"/>
    <numFmt numFmtId="196" formatCode="_(&quot;Rp&quot;* #,##0_);_(&quot;Rp&quot;* \(#,##0\);_(&quot;Rp&quot;* &quot;-&quot;_);_(@_)"/>
    <numFmt numFmtId="197" formatCode="mmmm\ d\,\ yyyy"/>
    <numFmt numFmtId="198" formatCode="&quot;RM&quot;#,##0_);[Red]\(&quot;RM&quot;#,##0\)"/>
    <numFmt numFmtId="199" formatCode="&quot;RM&quot;#,##0.00;\-&quot;RM&quot;#,##0.00"/>
    <numFmt numFmtId="200" formatCode="_-&quot;$&quot;* #,##0.00_-;\-&quot;$&quot;* #,##0.00_-;_-&quot;$&quot;* &quot;-&quot;??_-;_-@_-"/>
    <numFmt numFmtId="201" formatCode="#,##0;[Red]#,##0"/>
    <numFmt numFmtId="202" formatCode="#,##0.00&quot;£&quot;_);[Red]\(#,##0.00&quot;£&quot;\)"/>
    <numFmt numFmtId="203" formatCode="_ * #,##0_)&quot;£&quot;_ ;_ * \(#,##0\)&quot;£&quot;_ ;_ * &quot;-&quot;_)&quot;£&quot;_ ;_ @_ "/>
    <numFmt numFmtId="204" formatCode="#,##0.00\ &quot;F&quot;;\-#,##0.00\ &quot;F&quot;"/>
    <numFmt numFmtId="205" formatCode="#,##0.00\ ;\-#,##0.00\ ;&quot; -&quot;#\ ;@\ "/>
    <numFmt numFmtId="206" formatCode="\t&quot;฿&quot;#,##0.00_);[Red]\(\t&quot;฿&quot;#,##0.00\)"/>
    <numFmt numFmtId="207" formatCode="_(* #,##0.00_);_(* \(#,##0.00\);_(* \-??_);_(@_)"/>
    <numFmt numFmtId="208" formatCode="dd\-mmm\-yy_)"/>
    <numFmt numFmtId="209" formatCode="&quot;$&quot;#,##0.00;[Red]\-&quot;$&quot;#,##0.00"/>
    <numFmt numFmtId="210" formatCode="#,##0.0;\-#,##0.0"/>
    <numFmt numFmtId="211" formatCode="#."/>
    <numFmt numFmtId="212" formatCode="0.00%;\(0.00\)%"/>
    <numFmt numFmtId="213" formatCode="_-[$€-2]* #,##0.00_-;\-[$€-2]* #,##0.00_-;_-[$€-2]* &quot;-&quot;??_-"/>
    <numFmt numFmtId="214" formatCode="&quot;0&quot;#.0"/>
    <numFmt numFmtId="215" formatCode="&quot;0&quot;#"/>
    <numFmt numFmtId="216" formatCode="#,##0.0_);\(#,##0.0\)"/>
    <numFmt numFmtId="217" formatCode="_-* #,##0\ _F_-;\-* #,##0\ _F_-;_-* &quot;-&quot;\ _F_-;_-@_-"/>
    <numFmt numFmtId="218" formatCode="_-* #,##0.00\ _F_-;\-* #,##0.00\ _F_-;_-* &quot;-&quot;??\ _F_-;_-@_-"/>
    <numFmt numFmtId="219" formatCode="_-* #,##0\ &quot;F&quot;_-;\-* #,##0\ &quot;F&quot;_-;_-* &quot;-&quot;\ &quot;F&quot;_-;_-@_-"/>
    <numFmt numFmtId="220" formatCode="000\-000000"/>
    <numFmt numFmtId="221" formatCode="_-* #,##0.00\ &quot;F&quot;_-;\-* #,##0.00\ &quot;F&quot;_-;_-* &quot;-&quot;??\ &quot;F&quot;_-;_-@_-"/>
    <numFmt numFmtId="222" formatCode="&quot;$&quot;#,##0.0_);\(&quot;$&quot;#,##0.0\)"/>
    <numFmt numFmtId="223" formatCode="_(&quot;RM&quot;* #,##0_);_(&quot;RM&quot;* \(#,##0\);_(&quot;RM&quot;* &quot;-&quot;_);_(@_)"/>
    <numFmt numFmtId="224" formatCode="0.000"/>
    <numFmt numFmtId="225" formatCode="mm\/dd\/yy"/>
    <numFmt numFmtId="226" formatCode="&quot;$&quot;#,##0.00\ ;\(&quot;$&quot;#,##0.00\)"/>
    <numFmt numFmtId="227" formatCode="#,##0_);[Red]\(#,##0\);\ \ \-\ \ \ \ \ "/>
    <numFmt numFmtId="228" formatCode="&quot;$&quot;#,##0;[Red]\-&quot;$&quot;#,##0"/>
    <numFmt numFmtId="229" formatCode="0.00\ \ \ ;\-0.00\ \ \ ;0.00\ \ \ ;[Red]@&quot;    &quot;"/>
    <numFmt numFmtId="230" formatCode="_ * #,##0_ ;_ * \-#,##0_ ;_ * &quot;-&quot;_ ;_ @_ "/>
    <numFmt numFmtId="231" formatCode="#,##0\ ;[Red]\(#,##0\);&quot;      -     &quot;"/>
    <numFmt numFmtId="232" formatCode="#,##0_);[Red]\(#,##0\);&quot;     -    &quot;"/>
    <numFmt numFmtId="233" formatCode="_-&quot;RM&quot;* #,##0_-;\-&quot;RM&quot;* #,##0_-;_-&quot;RM&quot;* &quot;-&quot;_-;_-@_-"/>
    <numFmt numFmtId="234" formatCode="General_)"/>
    <numFmt numFmtId="235" formatCode="_ * #,##0.00_ ;_ * \-#,##0.00_ ;_ * &quot;-&quot;??_ ;_ @_ "/>
    <numFmt numFmtId="236" formatCode="_-&quot;¥&quot;* #,##0_-;\-&quot;¥&quot;* #,##0_-;_-&quot;¥&quot;* &quot;-&quot;_-;_-@_-"/>
    <numFmt numFmtId="237" formatCode="_-&quot;¥&quot;* #,##0.00_-;\-&quot;¥&quot;* #,##0.00_-;_-&quot;¥&quot;* &quot;-&quot;??_-;_-@_-"/>
    <numFmt numFmtId="238" formatCode="\t&quot;฿&quot;#,##0_);[Red]\(\t&quot;฿&quot;#,##0\)"/>
    <numFmt numFmtId="239" formatCode="_-* #,##0.0_-;\-* #,##0.0_-;_-* &quot;-&quot;??_-;_-@_-"/>
    <numFmt numFmtId="240" formatCode="\t&quot;$&quot;#,##0.00_);[Red]\(\t&quot;$&quot;#,##0.00\)"/>
    <numFmt numFmtId="241" formatCode="#,##0.0;\(#,##0.0\)"/>
  </numFmts>
  <fonts count="202">
    <font>
      <sz val="14"/>
      <name val="Cordia New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i/>
      <sz val="10"/>
      <color rgb="FFFF0000"/>
      <name val="Arial"/>
      <family val="2"/>
    </font>
    <font>
      <b/>
      <sz val="9"/>
      <name val="Arial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sz val="11"/>
      <color theme="1"/>
      <name val="Calibri"/>
      <family val="2"/>
      <charset val="222"/>
      <scheme val="minor"/>
    </font>
    <font>
      <u/>
      <sz val="10"/>
      <color theme="10"/>
      <name val="Georgia"/>
      <family val="1"/>
    </font>
    <font>
      <sz val="14"/>
      <name val="AngsanaUPC"/>
      <family val="1"/>
    </font>
    <font>
      <sz val="11"/>
      <color theme="1"/>
      <name val="Calibri"/>
      <family val="2"/>
    </font>
    <font>
      <sz val="10"/>
      <color theme="1"/>
      <name val="Cambria"/>
      <family val="2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000000"/>
      <name val="Calibri"/>
      <family val="2"/>
      <scheme val="minor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sz val="11"/>
      <name val="Times New Roman"/>
      <family val="1"/>
    </font>
    <font>
      <sz val="14"/>
      <name val="Cordia New"/>
      <family val="2"/>
      <charset val="222"/>
    </font>
    <font>
      <sz val="14"/>
      <color theme="1"/>
      <name val="AngsanaUPC"/>
      <family val="2"/>
      <charset val="222"/>
    </font>
    <font>
      <sz val="11"/>
      <color indexed="8"/>
      <name val="Calibri"/>
      <family val="2"/>
      <charset val="222"/>
    </font>
    <font>
      <sz val="10"/>
      <color indexed="8"/>
      <name val="Arial"/>
      <family val="2"/>
    </font>
    <font>
      <sz val="12"/>
      <name val="Times New Roman"/>
      <family val="1"/>
    </font>
    <font>
      <sz val="14"/>
      <name val="AngsanaUPC"/>
      <family val="1"/>
      <charset val="222"/>
    </font>
    <font>
      <sz val="14"/>
      <name val="Angsana New"/>
      <family val="1"/>
    </font>
    <font>
      <sz val="14"/>
      <name val="CordiaUPC"/>
      <family val="2"/>
      <charset val="222"/>
    </font>
    <font>
      <b/>
      <sz val="12"/>
      <name val="Arial"/>
      <family val="2"/>
    </font>
    <font>
      <sz val="11"/>
      <color theme="1"/>
      <name val="Calibri"/>
      <family val="2"/>
      <charset val="222"/>
    </font>
    <font>
      <sz val="10"/>
      <color indexed="8"/>
      <name val="SWISS"/>
      <family val="2"/>
    </font>
    <font>
      <sz val="12"/>
      <name val="Garamond"/>
      <family val="1"/>
    </font>
    <font>
      <u/>
      <sz val="10.5"/>
      <color indexed="12"/>
      <name val="AngsanaUPC"/>
      <family val="1"/>
      <charset val="222"/>
    </font>
    <font>
      <u/>
      <sz val="10.5"/>
      <color indexed="36"/>
      <name val="AngsanaUPC"/>
      <family val="1"/>
      <charset val="222"/>
    </font>
    <font>
      <u/>
      <sz val="10.5"/>
      <color indexed="12"/>
      <name val="AngsanaUPC"/>
      <family val="1"/>
    </font>
    <font>
      <sz val="11"/>
      <name val="Book Antiqua"/>
      <family val="1"/>
    </font>
    <font>
      <sz val="10"/>
      <name val="Book Antiqua"/>
      <family val="1"/>
    </font>
    <font>
      <sz val="10"/>
      <color indexed="8"/>
      <name val="SWISS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0"/>
      <name val="Palatino"/>
      <family val="1"/>
    </font>
    <font>
      <b/>
      <sz val="10"/>
      <name val="Palatino"/>
      <family val="1"/>
    </font>
    <font>
      <sz val="8"/>
      <name val="Times New Roman"/>
      <family val="1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i/>
      <sz val="10"/>
      <color indexed="56"/>
      <name val="Arial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sz val="10"/>
      <name val="Times New Roman"/>
      <family val="1"/>
    </font>
    <font>
      <sz val="12"/>
      <name val="Helv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0"/>
      <name val="Helv"/>
      <family val="2"/>
    </font>
    <font>
      <sz val="10"/>
      <name val="MS Sans Serif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name val="Garamond"/>
      <family val="1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2"/>
      <color indexed="8"/>
      <name val="SWISS"/>
      <family val="2"/>
    </font>
    <font>
      <sz val="12"/>
      <name val="Tms Rmn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b/>
      <sz val="14"/>
      <color indexed="8"/>
      <name val="SWISS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  <family val="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0"/>
      <name val="AA Condensed"/>
      <family val="2"/>
    </font>
    <font>
      <b/>
      <sz val="14"/>
      <name val="Helv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6"/>
      <name val="BrowalliaUPC"/>
      <family val="2"/>
      <charset val="222"/>
    </font>
    <font>
      <b/>
      <i/>
      <sz val="12"/>
      <name val="Tms Rmn"/>
      <family val="1"/>
    </font>
    <font>
      <b/>
      <i/>
      <sz val="14"/>
      <name val="Tms Rmn"/>
      <family val="1"/>
    </font>
    <font>
      <sz val="11"/>
      <color theme="1"/>
      <name val="Tahoma"/>
      <family val="2"/>
      <charset val="222"/>
    </font>
    <font>
      <sz val="10"/>
      <name val="Arial"/>
      <family val="2"/>
      <charset val="222"/>
    </font>
    <font>
      <sz val="9"/>
      <color indexed="8"/>
      <name val="Verdana"/>
      <family val="2"/>
    </font>
    <font>
      <sz val="14"/>
      <name val="Angsana New"/>
      <family val="1"/>
      <charset val="222"/>
    </font>
    <font>
      <sz val="10"/>
      <name val="Tahoma"/>
      <family val="2"/>
      <charset val="222"/>
    </font>
    <font>
      <sz val="10"/>
      <color indexed="8"/>
      <name val="MS Sans Serif"/>
      <family val="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MS Sans Serif"/>
      <family val="2"/>
      <charset val="222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sz val="11"/>
      <name val="tms rmn"/>
      <family val="1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</font>
    <font>
      <sz val="8"/>
      <name val="Univers Condensed"/>
      <family val="2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2"/>
      <name val="Helv"/>
    </font>
    <font>
      <sz val="12"/>
      <name val="นูลมรผ"/>
    </font>
    <font>
      <sz val="11"/>
      <name val="ตธฟ๒"/>
    </font>
    <font>
      <sz val="12"/>
      <name val="宋体"/>
      <charset val="134"/>
    </font>
    <font>
      <u/>
      <sz val="11"/>
      <color rgb="FF0000FF"/>
      <name val="Calibri"/>
      <family val="2"/>
      <scheme val="minor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sz val="12"/>
      <name val="EucrosiaUPC"/>
      <family val="1"/>
    </font>
    <font>
      <sz val="12"/>
      <name val="EucrosiaUPC"/>
      <family val="1"/>
      <charset val="222"/>
    </font>
    <font>
      <sz val="10"/>
      <name val="MS Sans Serif"/>
      <charset val="222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8"/>
      <color indexed="62"/>
      <name val="Tahoma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4"/>
      <name val="Arial"/>
      <family val="2"/>
    </font>
  </fonts>
  <fills count="97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24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</patternFill>
    </fill>
    <fill>
      <patternFill patternType="solid">
        <fgColor indexed="51"/>
        <bgColor indexed="34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56"/>
      </patternFill>
    </fill>
    <fill>
      <patternFill patternType="solid">
        <fgColor indexed="9"/>
      </patternFill>
    </fill>
    <fill>
      <patternFill patternType="solid">
        <fgColor indexed="54"/>
      </patternFill>
    </fill>
  </fills>
  <borders count="7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125">
    <xf numFmtId="0" fontId="0" fillId="0" borderId="0"/>
    <xf numFmtId="0" fontId="5" fillId="0" borderId="0"/>
    <xf numFmtId="0" fontId="7" fillId="0" borderId="0"/>
    <xf numFmtId="0" fontId="5" fillId="0" borderId="0"/>
    <xf numFmtId="0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6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3" borderId="0" applyNumberFormat="0" applyBorder="0" applyAlignment="0" applyProtection="0"/>
    <xf numFmtId="0" fontId="21" fillId="4" borderId="0" applyNumberFormat="0" applyBorder="0" applyAlignment="0" applyProtection="0"/>
    <xf numFmtId="0" fontId="22" fillId="6" borderId="7" applyNumberFormat="0" applyAlignment="0" applyProtection="0"/>
    <xf numFmtId="0" fontId="23" fillId="7" borderId="8" applyNumberFormat="0" applyAlignment="0" applyProtection="0"/>
    <xf numFmtId="0" fontId="24" fillId="7" borderId="7" applyNumberFormat="0" applyAlignment="0" applyProtection="0"/>
    <xf numFmtId="0" fontId="25" fillId="0" borderId="9" applyNumberFormat="0" applyFill="0" applyAlignment="0" applyProtection="0"/>
    <xf numFmtId="0" fontId="26" fillId="8" borderId="10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12" applyNumberFormat="0" applyFill="0" applyAlignment="0" applyProtection="0"/>
    <xf numFmtId="0" fontId="30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30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30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0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30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30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>
      <protection locked="0"/>
    </xf>
    <xf numFmtId="9" fontId="2" fillId="0" borderId="0" applyFont="0" applyFill="0" applyBorder="0" applyAlignment="0" applyProtection="0"/>
    <xf numFmtId="0" fontId="2" fillId="0" borderId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2" fillId="0" borderId="0"/>
    <xf numFmtId="170" fontId="5" fillId="0" borderId="0" applyFont="0" applyFill="0" applyBorder="0" applyAlignment="0" applyProtection="0"/>
    <xf numFmtId="0" fontId="5" fillId="0" borderId="0"/>
    <xf numFmtId="0" fontId="10" fillId="0" borderId="0">
      <protection locked="0"/>
    </xf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6" fillId="51" borderId="60" applyNumberFormat="0" applyAlignment="0" applyProtection="0"/>
    <xf numFmtId="0" fontId="10" fillId="0" borderId="0">
      <protection locked="0"/>
    </xf>
    <xf numFmtId="9" fontId="2" fillId="0" borderId="0" applyFont="0" applyFill="0" applyBorder="0" applyAlignment="0" applyProtection="0"/>
    <xf numFmtId="0" fontId="193" fillId="50" borderId="60" applyNumberFormat="0" applyAlignment="0" applyProtection="0"/>
    <xf numFmtId="0" fontId="7" fillId="0" borderId="0"/>
    <xf numFmtId="9" fontId="7" fillId="0" borderId="0" applyFont="0" applyFill="0" applyBorder="0" applyAlignment="0" applyProtection="0"/>
    <xf numFmtId="178" fontId="7" fillId="0" borderId="0" applyFont="0" applyFill="0" applyBorder="0" applyAlignment="0" applyProtection="0"/>
    <xf numFmtId="17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31" fillId="0" borderId="0"/>
    <xf numFmtId="0" fontId="10" fillId="0" borderId="0"/>
    <xf numFmtId="0" fontId="33" fillId="0" borderId="0" applyNumberFormat="0" applyFill="0" applyBorder="0" applyAlignment="0">
      <alignment vertical="top"/>
      <protection locked="0"/>
    </xf>
    <xf numFmtId="0" fontId="33" fillId="0" borderId="0" applyNumberFormat="0" applyFill="0" applyBorder="0" applyAlignment="0" applyProtection="0"/>
    <xf numFmtId="0" fontId="3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34" fillId="0" borderId="0"/>
    <xf numFmtId="0" fontId="2" fillId="0" borderId="0"/>
    <xf numFmtId="0" fontId="35" fillId="0" borderId="0" applyNumberForma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6" fillId="0" borderId="0"/>
    <xf numFmtId="0" fontId="36" fillId="0" borderId="0"/>
    <xf numFmtId="170" fontId="10" fillId="0" borderId="0" applyFont="0" applyFill="0" applyBorder="0" applyAlignment="0" applyProtection="0"/>
    <xf numFmtId="0" fontId="36" fillId="0" borderId="0"/>
    <xf numFmtId="0" fontId="36" fillId="0" borderId="0"/>
    <xf numFmtId="170" fontId="3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0" fontId="2" fillId="0" borderId="0"/>
    <xf numFmtId="0" fontId="2" fillId="0" borderId="0"/>
    <xf numFmtId="0" fontId="37" fillId="0" borderId="18" applyNumberFormat="0" applyFill="0" applyAlignment="0">
      <protection locked="0"/>
    </xf>
    <xf numFmtId="0" fontId="5" fillId="0" borderId="0"/>
    <xf numFmtId="0" fontId="2" fillId="0" borderId="0"/>
    <xf numFmtId="170" fontId="2" fillId="0" borderId="0" applyFont="0" applyFill="0" applyBorder="0" applyAlignment="0" applyProtection="0"/>
    <xf numFmtId="0" fontId="5" fillId="0" borderId="0"/>
    <xf numFmtId="0" fontId="10" fillId="0" borderId="0">
      <protection locked="0"/>
    </xf>
    <xf numFmtId="0" fontId="2" fillId="0" borderId="0"/>
    <xf numFmtId="0" fontId="2" fillId="0" borderId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>
      <protection locked="0"/>
    </xf>
    <xf numFmtId="0" fontId="39" fillId="0" borderId="0"/>
    <xf numFmtId="0" fontId="39" fillId="0" borderId="0"/>
    <xf numFmtId="170" fontId="39" fillId="0" borderId="0" applyFont="0" applyFill="0" applyBorder="0" applyAlignment="0" applyProtection="0"/>
    <xf numFmtId="0" fontId="39" fillId="0" borderId="0"/>
    <xf numFmtId="0" fontId="39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170" fontId="4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5" fillId="0" borderId="0"/>
    <xf numFmtId="0" fontId="5" fillId="0" borderId="0"/>
    <xf numFmtId="170" fontId="2" fillId="0" borderId="0" applyFont="0" applyFill="0" applyBorder="0" applyAlignment="0" applyProtection="0"/>
    <xf numFmtId="0" fontId="2" fillId="0" borderId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0" fillId="0" borderId="0">
      <protection locked="0"/>
    </xf>
    <xf numFmtId="0" fontId="2" fillId="0" borderId="0"/>
    <xf numFmtId="0" fontId="2" fillId="0" borderId="0"/>
    <xf numFmtId="0" fontId="2" fillId="0" borderId="0"/>
    <xf numFmtId="0" fontId="10" fillId="0" borderId="0">
      <protection locked="0"/>
    </xf>
    <xf numFmtId="0" fontId="2" fillId="0" borderId="0"/>
    <xf numFmtId="0" fontId="10" fillId="0" borderId="0">
      <protection locked="0"/>
    </xf>
    <xf numFmtId="170" fontId="2" fillId="0" borderId="0" applyFont="0" applyFill="0" applyBorder="0" applyAlignment="0" applyProtection="0"/>
    <xf numFmtId="170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36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0" fillId="0" borderId="0">
      <protection locked="0"/>
    </xf>
    <xf numFmtId="0" fontId="40" fillId="0" borderId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5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41" fillId="5" borderId="0" applyNumberFormat="0" applyBorder="0" applyAlignment="0" applyProtection="0"/>
    <xf numFmtId="170" fontId="5" fillId="0" borderId="0" applyFont="0" applyFill="0" applyBorder="0" applyAlignment="0" applyProtection="0"/>
    <xf numFmtId="0" fontId="2" fillId="0" borderId="0"/>
    <xf numFmtId="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36" fillId="0" borderId="0"/>
    <xf numFmtId="0" fontId="36" fillId="0" borderId="0"/>
    <xf numFmtId="0" fontId="5" fillId="0" borderId="0"/>
    <xf numFmtId="0" fontId="2" fillId="0" borderId="0"/>
    <xf numFmtId="0" fontId="36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0" fontId="31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0" fillId="0" borderId="0">
      <protection locked="0"/>
    </xf>
    <xf numFmtId="170" fontId="4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0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6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9" fillId="0" borderId="0" applyFont="0" applyFill="0" applyBorder="0" applyAlignment="0" applyProtection="0"/>
    <xf numFmtId="0" fontId="2" fillId="0" borderId="0">
      <protection locked="0"/>
    </xf>
    <xf numFmtId="0" fontId="10" fillId="0" borderId="0">
      <protection locked="0"/>
    </xf>
    <xf numFmtId="0" fontId="2" fillId="0" borderId="0"/>
    <xf numFmtId="170" fontId="10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3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40" fillId="0" borderId="0"/>
    <xf numFmtId="170" fontId="2" fillId="0" borderId="0" applyFont="0" applyFill="0" applyBorder="0" applyAlignment="0" applyProtection="0"/>
    <xf numFmtId="0" fontId="2" fillId="0" borderId="0">
      <protection locked="0"/>
    </xf>
    <xf numFmtId="0" fontId="2" fillId="0" borderId="0"/>
    <xf numFmtId="170" fontId="2" fillId="0" borderId="0" applyFont="0" applyFill="0" applyBorder="0" applyAlignment="0" applyProtection="0"/>
    <xf numFmtId="0" fontId="33" fillId="0" borderId="18" applyNumberFormat="0" applyFill="0" applyBorder="0" applyAlignment="0">
      <alignment wrapText="1"/>
      <protection locked="0"/>
    </xf>
    <xf numFmtId="0" fontId="2" fillId="0" borderId="0"/>
    <xf numFmtId="170" fontId="2" fillId="0" borderId="0" applyFont="0" applyFill="0" applyBorder="0" applyAlignment="0" applyProtection="0"/>
    <xf numFmtId="170" fontId="39" fillId="0" borderId="0" applyFont="0" applyFill="0" applyBorder="0" applyAlignment="0" applyProtection="0"/>
    <xf numFmtId="0" fontId="43" fillId="0" borderId="0"/>
    <xf numFmtId="170" fontId="4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10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>
      <protection locked="0"/>
    </xf>
    <xf numFmtId="0" fontId="2" fillId="0" borderId="0"/>
    <xf numFmtId="170" fontId="39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>
      <protection locked="0"/>
    </xf>
    <xf numFmtId="0" fontId="2" fillId="0" borderId="0"/>
    <xf numFmtId="170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43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7" fillId="0" borderId="0"/>
    <xf numFmtId="170" fontId="7" fillId="0" borderId="0" applyNumberFormat="0" applyFill="0" applyBorder="0" applyAlignment="0" applyProtection="0"/>
    <xf numFmtId="0" fontId="5" fillId="0" borderId="0"/>
    <xf numFmtId="0" fontId="7" fillId="0" borderId="0"/>
    <xf numFmtId="170" fontId="5" fillId="0" borderId="0" applyFont="0" applyFill="0" applyBorder="0" applyAlignment="0" applyProtection="0"/>
    <xf numFmtId="0" fontId="49" fillId="0" borderId="0"/>
    <xf numFmtId="170" fontId="49" fillId="0" borderId="0" applyFont="0" applyFill="0" applyBorder="0" applyAlignment="0" applyProtection="0"/>
    <xf numFmtId="0" fontId="5" fillId="0" borderId="0"/>
    <xf numFmtId="0" fontId="5" fillId="0" borderId="0"/>
    <xf numFmtId="170" fontId="34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9" fontId="50" fillId="0" borderId="0" applyFont="0" applyFill="0" applyBorder="0" applyAlignment="0" applyProtection="0"/>
    <xf numFmtId="0" fontId="7" fillId="0" borderId="0"/>
    <xf numFmtId="0" fontId="7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6" fillId="0" borderId="0"/>
    <xf numFmtId="170" fontId="36" fillId="0" borderId="0" applyFont="0" applyFill="0" applyBorder="0" applyAlignment="0" applyProtection="0"/>
    <xf numFmtId="0" fontId="37" fillId="0" borderId="18" applyNumberFormat="0" applyFill="0" applyAlignment="0">
      <alignment wrapText="1"/>
      <protection locked="0"/>
    </xf>
    <xf numFmtId="0" fontId="10" fillId="0" borderId="0">
      <protection locked="0"/>
    </xf>
    <xf numFmtId="0" fontId="34" fillId="0" borderId="0"/>
    <xf numFmtId="0" fontId="7" fillId="0" borderId="0"/>
    <xf numFmtId="18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1" fillId="0" borderId="0"/>
    <xf numFmtId="170" fontId="7" fillId="0" borderId="0" applyFont="0" applyFill="0" applyBorder="0" applyAlignment="0" applyProtection="0"/>
    <xf numFmtId="0" fontId="2" fillId="0" borderId="0"/>
    <xf numFmtId="0" fontId="34" fillId="0" borderId="0"/>
    <xf numFmtId="0" fontId="2" fillId="0" borderId="0"/>
    <xf numFmtId="0" fontId="2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6" fillId="0" borderId="0"/>
    <xf numFmtId="0" fontId="5" fillId="0" borderId="0"/>
    <xf numFmtId="170" fontId="54" fillId="0" borderId="0" applyFont="0" applyFill="0" applyBorder="0" applyAlignment="0" applyProtection="0"/>
    <xf numFmtId="0" fontId="5" fillId="0" borderId="0"/>
    <xf numFmtId="9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6" fillId="0" borderId="0"/>
    <xf numFmtId="170" fontId="50" fillId="0" borderId="0" applyFont="0" applyFill="0" applyBorder="0" applyAlignment="0" applyProtection="0"/>
    <xf numFmtId="186" fontId="7" fillId="0" borderId="0" applyFont="0" applyFill="0" applyBorder="0" applyAlignment="0" applyProtection="0"/>
    <xf numFmtId="0" fontId="34" fillId="0" borderId="0"/>
    <xf numFmtId="0" fontId="34" fillId="0" borderId="0"/>
    <xf numFmtId="0" fontId="10" fillId="0" borderId="0">
      <protection locked="0"/>
    </xf>
    <xf numFmtId="0" fontId="35" fillId="0" borderId="0">
      <alignment vertical="top"/>
      <protection locked="0"/>
    </xf>
    <xf numFmtId="0" fontId="7" fillId="0" borderId="0"/>
    <xf numFmtId="0" fontId="7" fillId="0" borderId="0"/>
    <xf numFmtId="170" fontId="7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57" fillId="0" borderId="0"/>
    <xf numFmtId="9" fontId="2" fillId="0" borderId="0" applyFont="0" applyFill="0" applyBorder="0" applyAlignment="0" applyProtection="0"/>
    <xf numFmtId="0" fontId="51" fillId="0" borderId="0">
      <alignment vertical="top"/>
    </xf>
    <xf numFmtId="0" fontId="2" fillId="0" borderId="0"/>
    <xf numFmtId="0" fontId="2" fillId="9" borderId="11" applyNumberFormat="0" applyFont="0" applyAlignment="0" applyProtection="0"/>
    <xf numFmtId="170" fontId="36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4" fillId="0" borderId="0"/>
    <xf numFmtId="170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37" fillId="0" borderId="18" applyNumberFormat="0" applyFill="0" applyAlignment="0">
      <protection locked="0"/>
    </xf>
    <xf numFmtId="0" fontId="2" fillId="0" borderId="0"/>
    <xf numFmtId="0" fontId="57" fillId="0" borderId="0"/>
    <xf numFmtId="170" fontId="50" fillId="0" borderId="0" applyFont="0" applyFill="0" applyBorder="0" applyAlignment="0" applyProtection="0"/>
    <xf numFmtId="177" fontId="7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6" fillId="0" borderId="0"/>
    <xf numFmtId="170" fontId="5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7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44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1" fillId="0" borderId="0"/>
    <xf numFmtId="0" fontId="10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8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58" fillId="39" borderId="0"/>
    <xf numFmtId="193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88" fontId="59" fillId="0" borderId="0"/>
    <xf numFmtId="0" fontId="60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86" fontId="63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6" fontId="64" fillId="0" borderId="0" applyFont="0" applyFill="0" applyBorder="0" applyAlignment="0" applyProtection="0"/>
    <xf numFmtId="196" fontId="64" fillId="0" borderId="0" applyFont="0" applyFill="0" applyBorder="0" applyAlignment="0" applyProtection="0"/>
    <xf numFmtId="195" fontId="47" fillId="0" borderId="0" applyFont="0" applyFill="0" applyBorder="0" applyAlignment="0" applyProtection="0"/>
    <xf numFmtId="196" fontId="64" fillId="0" borderId="0" applyFont="0" applyFill="0" applyBorder="0" applyAlignment="0" applyProtection="0"/>
    <xf numFmtId="196" fontId="64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3" fontId="4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5" fontId="4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86" fontId="47" fillId="0" borderId="0" applyFont="0" applyFill="0" applyBorder="0" applyAlignment="0" applyProtection="0"/>
    <xf numFmtId="193" fontId="47" fillId="0" borderId="0" applyFont="0" applyFill="0" applyBorder="0" applyAlignment="0" applyProtection="0"/>
    <xf numFmtId="0" fontId="58" fillId="39" borderId="0"/>
    <xf numFmtId="0" fontId="58" fillId="39" borderId="0"/>
    <xf numFmtId="0" fontId="58" fillId="39" borderId="0"/>
    <xf numFmtId="166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0" fontId="58" fillId="39" borderId="0"/>
    <xf numFmtId="0" fontId="58" fillId="39" borderId="0"/>
    <xf numFmtId="0" fontId="58" fillId="39" borderId="0"/>
    <xf numFmtId="0" fontId="58" fillId="39" borderId="0"/>
    <xf numFmtId="0" fontId="58" fillId="39" borderId="0"/>
    <xf numFmtId="0" fontId="65" fillId="39" borderId="0"/>
    <xf numFmtId="0" fontId="58" fillId="39" borderId="0"/>
    <xf numFmtId="0" fontId="58" fillId="39" borderId="0"/>
    <xf numFmtId="0" fontId="52" fillId="0" borderId="0"/>
    <xf numFmtId="186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0" fontId="65" fillId="39" borderId="0"/>
    <xf numFmtId="0" fontId="58" fillId="39" borderId="0"/>
    <xf numFmtId="199" fontId="63" fillId="0" borderId="0" applyFont="0" applyFill="0" applyBorder="0" applyAlignment="0" applyProtection="0"/>
    <xf numFmtId="18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91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44" fillId="0" borderId="0" applyNumberFormat="0" applyBorder="0" applyAlignment="0"/>
    <xf numFmtId="0" fontId="52" fillId="0" borderId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0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6" fillId="41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6" fillId="42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2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6" fillId="43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6" fillId="44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4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6" fillId="45" borderId="0" applyNumberFormat="0" applyBorder="0" applyAlignment="0" applyProtection="0"/>
    <xf numFmtId="0" fontId="67" fillId="44" borderId="0" applyNumberFormat="0" applyBorder="0" applyAlignment="0" applyProtection="0"/>
    <xf numFmtId="0" fontId="67" fillId="44" borderId="0" applyNumberFormat="0" applyBorder="0" applyAlignment="0" applyProtection="0"/>
    <xf numFmtId="0" fontId="66" fillId="46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6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6" fillId="48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8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6" fillId="49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6" fillId="50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0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6" fillId="51" borderId="0" applyNumberFormat="0" applyBorder="0" applyAlignment="0" applyProtection="0"/>
    <xf numFmtId="0" fontId="67" fillId="50" borderId="0" applyNumberFormat="0" applyBorder="0" applyAlignment="0" applyProtection="0"/>
    <xf numFmtId="0" fontId="67" fillId="50" borderId="0" applyNumberFormat="0" applyBorder="0" applyAlignment="0" applyProtection="0"/>
    <xf numFmtId="0" fontId="66" fillId="40" borderId="0" applyNumberFormat="0" applyBorder="0" applyAlignment="0" applyProtection="0"/>
    <xf numFmtId="0" fontId="66" fillId="42" borderId="0" applyNumberFormat="0" applyBorder="0" applyAlignment="0" applyProtection="0"/>
    <xf numFmtId="0" fontId="66" fillId="44" borderId="0" applyNumberFormat="0" applyBorder="0" applyAlignment="0" applyProtection="0"/>
    <xf numFmtId="0" fontId="66" fillId="46" borderId="0" applyNumberFormat="0" applyBorder="0" applyAlignment="0" applyProtection="0"/>
    <xf numFmtId="0" fontId="66" fillId="48" borderId="0" applyNumberFormat="0" applyBorder="0" applyAlignment="0" applyProtection="0"/>
    <xf numFmtId="0" fontId="66" fillId="50" borderId="0" applyNumberFormat="0" applyBorder="0" applyAlignment="0" applyProtection="0"/>
    <xf numFmtId="189" fontId="7" fillId="34" borderId="29" applyNumberFormat="0" applyFill="0" applyBorder="0">
      <alignment vertical="top" wrapText="1"/>
    </xf>
    <xf numFmtId="189" fontId="7" fillId="34" borderId="29" applyNumberFormat="0" applyFill="0" applyBorder="0">
      <alignment vertical="top" wrapText="1"/>
    </xf>
    <xf numFmtId="0" fontId="66" fillId="52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2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6" fillId="54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4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6" fillId="55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6" fillId="56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6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6" fillId="57" borderId="0" applyNumberFormat="0" applyBorder="0" applyAlignment="0" applyProtection="0"/>
    <xf numFmtId="0" fontId="67" fillId="56" borderId="0" applyNumberFormat="0" applyBorder="0" applyAlignment="0" applyProtection="0"/>
    <xf numFmtId="0" fontId="67" fillId="56" borderId="0" applyNumberFormat="0" applyBorder="0" applyAlignment="0" applyProtection="0"/>
    <xf numFmtId="0" fontId="66" fillId="46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6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6" fillId="47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6" fillId="52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2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6" fillId="53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6" fillId="58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8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6" fillId="59" borderId="0" applyNumberFormat="0" applyBorder="0" applyAlignment="0" applyProtection="0"/>
    <xf numFmtId="0" fontId="67" fillId="58" borderId="0" applyNumberFormat="0" applyBorder="0" applyAlignment="0" applyProtection="0"/>
    <xf numFmtId="0" fontId="67" fillId="58" borderId="0" applyNumberFormat="0" applyBorder="0" applyAlignment="0" applyProtection="0"/>
    <xf numFmtId="0" fontId="66" fillId="52" borderId="0" applyNumberFormat="0" applyBorder="0" applyAlignment="0" applyProtection="0"/>
    <xf numFmtId="0" fontId="66" fillId="54" borderId="0" applyNumberFormat="0" applyBorder="0" applyAlignment="0" applyProtection="0"/>
    <xf numFmtId="0" fontId="66" fillId="56" borderId="0" applyNumberFormat="0" applyBorder="0" applyAlignment="0" applyProtection="0"/>
    <xf numFmtId="0" fontId="66" fillId="46" borderId="0" applyNumberFormat="0" applyBorder="0" applyAlignment="0" applyProtection="0"/>
    <xf numFmtId="0" fontId="66" fillId="52" borderId="0" applyNumberFormat="0" applyBorder="0" applyAlignment="0" applyProtection="0"/>
    <xf numFmtId="0" fontId="66" fillId="58" borderId="0" applyNumberFormat="0" applyBorder="0" applyAlignment="0" applyProtection="0"/>
    <xf numFmtId="0" fontId="68" fillId="60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0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8" fillId="61" borderId="0" applyNumberFormat="0" applyBorder="0" applyAlignment="0" applyProtection="0"/>
    <xf numFmtId="0" fontId="69" fillId="60" borderId="0" applyNumberFormat="0" applyBorder="0" applyAlignment="0" applyProtection="0"/>
    <xf numFmtId="0" fontId="69" fillId="60" borderId="0" applyNumberFormat="0" applyBorder="0" applyAlignment="0" applyProtection="0"/>
    <xf numFmtId="0" fontId="68" fillId="54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4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8" fillId="55" borderId="0" applyNumberFormat="0" applyBorder="0" applyAlignment="0" applyProtection="0"/>
    <xf numFmtId="0" fontId="69" fillId="54" borderId="0" applyNumberFormat="0" applyBorder="0" applyAlignment="0" applyProtection="0"/>
    <xf numFmtId="0" fontId="69" fillId="54" borderId="0" applyNumberFormat="0" applyBorder="0" applyAlignment="0" applyProtection="0"/>
    <xf numFmtId="0" fontId="68" fillId="56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6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8" fillId="57" borderId="0" applyNumberFormat="0" applyBorder="0" applyAlignment="0" applyProtection="0"/>
    <xf numFmtId="0" fontId="69" fillId="56" borderId="0" applyNumberFormat="0" applyBorder="0" applyAlignment="0" applyProtection="0"/>
    <xf numFmtId="0" fontId="69" fillId="56" borderId="0" applyNumberFormat="0" applyBorder="0" applyAlignment="0" applyProtection="0"/>
    <xf numFmtId="0" fontId="68" fillId="62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2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68" fillId="64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4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8" fillId="66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6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8" fillId="67" borderId="0" applyNumberFormat="0" applyBorder="0" applyAlignment="0" applyProtection="0"/>
    <xf numFmtId="0" fontId="69" fillId="66" borderId="0" applyNumberFormat="0" applyBorder="0" applyAlignment="0" applyProtection="0"/>
    <xf numFmtId="0" fontId="69" fillId="66" borderId="0" applyNumberFormat="0" applyBorder="0" applyAlignment="0" applyProtection="0"/>
    <xf numFmtId="0" fontId="68" fillId="60" borderId="0" applyNumberFormat="0" applyBorder="0" applyAlignment="0" applyProtection="0"/>
    <xf numFmtId="0" fontId="68" fillId="54" borderId="0" applyNumberFormat="0" applyBorder="0" applyAlignment="0" applyProtection="0"/>
    <xf numFmtId="0" fontId="68" fillId="56" borderId="0" applyNumberFormat="0" applyBorder="0" applyAlignment="0" applyProtection="0"/>
    <xf numFmtId="0" fontId="68" fillId="62" borderId="0" applyNumberFormat="0" applyBorder="0" applyAlignment="0" applyProtection="0"/>
    <xf numFmtId="0" fontId="68" fillId="64" borderId="0" applyNumberFormat="0" applyBorder="0" applyAlignment="0" applyProtection="0"/>
    <xf numFmtId="0" fontId="68" fillId="66" borderId="0" applyNumberFormat="0" applyBorder="0" applyAlignment="0" applyProtection="0"/>
    <xf numFmtId="0" fontId="70" fillId="0" borderId="22">
      <alignment horizontal="center"/>
    </xf>
    <xf numFmtId="0" fontId="71" fillId="0" borderId="0"/>
    <xf numFmtId="0" fontId="71" fillId="0" borderId="23" applyFill="0">
      <alignment horizontal="center"/>
      <protection locked="0"/>
    </xf>
    <xf numFmtId="0" fontId="70" fillId="0" borderId="0" applyFill="0">
      <alignment horizontal="center"/>
      <protection locked="0"/>
    </xf>
    <xf numFmtId="0" fontId="70" fillId="37" borderId="0"/>
    <xf numFmtId="0" fontId="70" fillId="0" borderId="0">
      <protection locked="0"/>
    </xf>
    <xf numFmtId="4" fontId="52" fillId="0" borderId="0"/>
    <xf numFmtId="182" fontId="7" fillId="0" borderId="0"/>
    <xf numFmtId="182" fontId="7" fillId="0" borderId="0"/>
    <xf numFmtId="201" fontId="7" fillId="0" borderId="0"/>
    <xf numFmtId="201" fontId="7" fillId="0" borderId="0"/>
    <xf numFmtId="0" fontId="71" fillId="68" borderId="0">
      <alignment horizontal="right"/>
    </xf>
    <xf numFmtId="0" fontId="70" fillId="0" borderId="0"/>
    <xf numFmtId="0" fontId="68" fillId="69" borderId="0" applyNumberFormat="0" applyBorder="0" applyAlignment="0" applyProtection="0"/>
    <xf numFmtId="0" fontId="68" fillId="70" borderId="0" applyNumberFormat="0" applyBorder="0" applyAlignment="0" applyProtection="0"/>
    <xf numFmtId="0" fontId="68" fillId="70" borderId="0" applyNumberFormat="0" applyBorder="0" applyAlignment="0" applyProtection="0"/>
    <xf numFmtId="0" fontId="68" fillId="70" borderId="0" applyNumberFormat="0" applyBorder="0" applyAlignment="0" applyProtection="0"/>
    <xf numFmtId="0" fontId="68" fillId="70" borderId="0" applyNumberFormat="0" applyBorder="0" applyAlignment="0" applyProtection="0"/>
    <xf numFmtId="0" fontId="68" fillId="70" borderId="0" applyNumberFormat="0" applyBorder="0" applyAlignment="0" applyProtection="0"/>
    <xf numFmtId="0" fontId="68" fillId="69" borderId="0" applyNumberFormat="0" applyBorder="0" applyAlignment="0" applyProtection="0"/>
    <xf numFmtId="0" fontId="68" fillId="70" borderId="0" applyNumberFormat="0" applyBorder="0" applyAlignment="0" applyProtection="0"/>
    <xf numFmtId="0" fontId="68" fillId="70" borderId="0" applyNumberFormat="0" applyBorder="0" applyAlignment="0" applyProtection="0"/>
    <xf numFmtId="0" fontId="68" fillId="70" borderId="0" applyNumberFormat="0" applyBorder="0" applyAlignment="0" applyProtection="0"/>
    <xf numFmtId="0" fontId="68" fillId="70" borderId="0" applyNumberFormat="0" applyBorder="0" applyAlignment="0" applyProtection="0"/>
    <xf numFmtId="0" fontId="68" fillId="70" borderId="0" applyNumberFormat="0" applyBorder="0" applyAlignment="0" applyProtection="0"/>
    <xf numFmtId="0" fontId="69" fillId="69" borderId="0" applyNumberFormat="0" applyBorder="0" applyAlignment="0" applyProtection="0"/>
    <xf numFmtId="0" fontId="69" fillId="69" borderId="0" applyNumberFormat="0" applyBorder="0" applyAlignment="0" applyProtection="0"/>
    <xf numFmtId="0" fontId="68" fillId="71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1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8" fillId="72" borderId="0" applyNumberFormat="0" applyBorder="0" applyAlignment="0" applyProtection="0"/>
    <xf numFmtId="0" fontId="69" fillId="71" borderId="0" applyNumberFormat="0" applyBorder="0" applyAlignment="0" applyProtection="0"/>
    <xf numFmtId="0" fontId="69" fillId="71" borderId="0" applyNumberFormat="0" applyBorder="0" applyAlignment="0" applyProtection="0"/>
    <xf numFmtId="0" fontId="68" fillId="73" borderId="0" applyNumberFormat="0" applyBorder="0" applyAlignment="0" applyProtection="0"/>
    <xf numFmtId="0" fontId="68" fillId="74" borderId="0" applyNumberFormat="0" applyBorder="0" applyAlignment="0" applyProtection="0"/>
    <xf numFmtId="0" fontId="68" fillId="74" borderId="0" applyNumberFormat="0" applyBorder="0" applyAlignment="0" applyProtection="0"/>
    <xf numFmtId="0" fontId="68" fillId="74" borderId="0" applyNumberFormat="0" applyBorder="0" applyAlignment="0" applyProtection="0"/>
    <xf numFmtId="0" fontId="68" fillId="74" borderId="0" applyNumberFormat="0" applyBorder="0" applyAlignment="0" applyProtection="0"/>
    <xf numFmtId="0" fontId="68" fillId="74" borderId="0" applyNumberFormat="0" applyBorder="0" applyAlignment="0" applyProtection="0"/>
    <xf numFmtId="0" fontId="68" fillId="73" borderId="0" applyNumberFormat="0" applyBorder="0" applyAlignment="0" applyProtection="0"/>
    <xf numFmtId="0" fontId="68" fillId="74" borderId="0" applyNumberFormat="0" applyBorder="0" applyAlignment="0" applyProtection="0"/>
    <xf numFmtId="0" fontId="68" fillId="74" borderId="0" applyNumberFormat="0" applyBorder="0" applyAlignment="0" applyProtection="0"/>
    <xf numFmtId="0" fontId="68" fillId="74" borderId="0" applyNumberFormat="0" applyBorder="0" applyAlignment="0" applyProtection="0"/>
    <xf numFmtId="0" fontId="68" fillId="74" borderId="0" applyNumberFormat="0" applyBorder="0" applyAlignment="0" applyProtection="0"/>
    <xf numFmtId="0" fontId="68" fillId="74" borderId="0" applyNumberFormat="0" applyBorder="0" applyAlignment="0" applyProtection="0"/>
    <xf numFmtId="0" fontId="69" fillId="73" borderId="0" applyNumberFormat="0" applyBorder="0" applyAlignment="0" applyProtection="0"/>
    <xf numFmtId="0" fontId="69" fillId="73" borderId="0" applyNumberFormat="0" applyBorder="0" applyAlignment="0" applyProtection="0"/>
    <xf numFmtId="0" fontId="68" fillId="62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2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8" fillId="63" borderId="0" applyNumberFormat="0" applyBorder="0" applyAlignment="0" applyProtection="0"/>
    <xf numFmtId="0" fontId="69" fillId="62" borderId="0" applyNumberFormat="0" applyBorder="0" applyAlignment="0" applyProtection="0"/>
    <xf numFmtId="0" fontId="69" fillId="62" borderId="0" applyNumberFormat="0" applyBorder="0" applyAlignment="0" applyProtection="0"/>
    <xf numFmtId="0" fontId="68" fillId="64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4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8" fillId="65" borderId="0" applyNumberFormat="0" applyBorder="0" applyAlignment="0" applyProtection="0"/>
    <xf numFmtId="0" fontId="69" fillId="64" borderId="0" applyNumberFormat="0" applyBorder="0" applyAlignment="0" applyProtection="0"/>
    <xf numFmtId="0" fontId="69" fillId="64" borderId="0" applyNumberFormat="0" applyBorder="0" applyAlignment="0" applyProtection="0"/>
    <xf numFmtId="0" fontId="68" fillId="75" borderId="0" applyNumberFormat="0" applyBorder="0" applyAlignment="0" applyProtection="0"/>
    <xf numFmtId="0" fontId="68" fillId="76" borderId="0" applyNumberFormat="0" applyBorder="0" applyAlignment="0" applyProtection="0"/>
    <xf numFmtId="0" fontId="68" fillId="76" borderId="0" applyNumberFormat="0" applyBorder="0" applyAlignment="0" applyProtection="0"/>
    <xf numFmtId="0" fontId="68" fillId="76" borderId="0" applyNumberFormat="0" applyBorder="0" applyAlignment="0" applyProtection="0"/>
    <xf numFmtId="0" fontId="68" fillId="76" borderId="0" applyNumberFormat="0" applyBorder="0" applyAlignment="0" applyProtection="0"/>
    <xf numFmtId="0" fontId="68" fillId="76" borderId="0" applyNumberFormat="0" applyBorder="0" applyAlignment="0" applyProtection="0"/>
    <xf numFmtId="0" fontId="68" fillId="75" borderId="0" applyNumberFormat="0" applyBorder="0" applyAlignment="0" applyProtection="0"/>
    <xf numFmtId="0" fontId="68" fillId="76" borderId="0" applyNumberFormat="0" applyBorder="0" applyAlignment="0" applyProtection="0"/>
    <xf numFmtId="0" fontId="68" fillId="76" borderId="0" applyNumberFormat="0" applyBorder="0" applyAlignment="0" applyProtection="0"/>
    <xf numFmtId="0" fontId="68" fillId="76" borderId="0" applyNumberFormat="0" applyBorder="0" applyAlignment="0" applyProtection="0"/>
    <xf numFmtId="0" fontId="68" fillId="76" borderId="0" applyNumberFormat="0" applyBorder="0" applyAlignment="0" applyProtection="0"/>
    <xf numFmtId="0" fontId="68" fillId="76" borderId="0" applyNumberFormat="0" applyBorder="0" applyAlignment="0" applyProtection="0"/>
    <xf numFmtId="0" fontId="69" fillId="75" borderId="0" applyNumberFormat="0" applyBorder="0" applyAlignment="0" applyProtection="0"/>
    <xf numFmtId="0" fontId="69" fillId="75" borderId="0" applyNumberFormat="0" applyBorder="0" applyAlignment="0" applyProtection="0"/>
    <xf numFmtId="202" fontId="63" fillId="0" borderId="0" applyFont="0" applyFill="0" applyBorder="0" applyAlignment="0" applyProtection="0"/>
    <xf numFmtId="203" fontId="63" fillId="0" borderId="0" applyFont="0" applyFill="0" applyBorder="0" applyAlignment="0" applyProtection="0"/>
    <xf numFmtId="0" fontId="72" fillId="0" borderId="0">
      <alignment horizontal="center" wrapText="1"/>
      <protection locked="0"/>
    </xf>
    <xf numFmtId="177" fontId="63" fillId="0" borderId="0" applyFont="0" applyFill="0" applyBorder="0" applyAlignment="0" applyProtection="0"/>
    <xf numFmtId="171" fontId="63" fillId="0" borderId="0" applyFont="0" applyFill="0" applyBorder="0" applyAlignment="0" applyProtection="0"/>
    <xf numFmtId="168" fontId="63" fillId="0" borderId="0"/>
    <xf numFmtId="168" fontId="63" fillId="0" borderId="0"/>
    <xf numFmtId="168" fontId="63" fillId="0" borderId="0"/>
    <xf numFmtId="168" fontId="63" fillId="0" borderId="0"/>
    <xf numFmtId="0" fontId="73" fillId="42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2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3" fillId="43" borderId="0" applyNumberFormat="0" applyBorder="0" applyAlignment="0" applyProtection="0"/>
    <xf numFmtId="0" fontId="74" fillId="42" borderId="0" applyNumberFormat="0" applyBorder="0" applyAlignment="0" applyProtection="0"/>
    <xf numFmtId="0" fontId="74" fillId="42" borderId="0" applyNumberFormat="0" applyBorder="0" applyAlignment="0" applyProtection="0"/>
    <xf numFmtId="189" fontId="75" fillId="0" borderId="0" applyNumberFormat="0" applyFill="0">
      <alignment vertical="top" wrapText="1"/>
    </xf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80" fillId="77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7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1" fillId="77" borderId="30" applyNumberFormat="0" applyAlignment="0" applyProtection="0"/>
    <xf numFmtId="0" fontId="81" fillId="77" borderId="30" applyNumberFormat="0" applyAlignment="0" applyProtection="0"/>
    <xf numFmtId="0" fontId="82" fillId="0" borderId="0"/>
    <xf numFmtId="3" fontId="83" fillId="0" borderId="22"/>
    <xf numFmtId="0" fontId="84" fillId="79" borderId="31" applyNumberFormat="0" applyAlignment="0" applyProtection="0"/>
    <xf numFmtId="0" fontId="84" fillId="80" borderId="31" applyNumberFormat="0" applyAlignment="0" applyProtection="0"/>
    <xf numFmtId="0" fontId="84" fillId="80" borderId="31" applyNumberFormat="0" applyAlignment="0" applyProtection="0"/>
    <xf numFmtId="0" fontId="84" fillId="80" borderId="31" applyNumberFormat="0" applyAlignment="0" applyProtection="0"/>
    <xf numFmtId="0" fontId="84" fillId="80" borderId="31" applyNumberFormat="0" applyAlignment="0" applyProtection="0"/>
    <xf numFmtId="0" fontId="84" fillId="80" borderId="31" applyNumberFormat="0" applyAlignment="0" applyProtection="0"/>
    <xf numFmtId="0" fontId="84" fillId="79" borderId="31" applyNumberFormat="0" applyAlignment="0" applyProtection="0"/>
    <xf numFmtId="0" fontId="84" fillId="80" borderId="31" applyNumberFormat="0" applyAlignment="0" applyProtection="0"/>
    <xf numFmtId="0" fontId="84" fillId="80" borderId="31" applyNumberFormat="0" applyAlignment="0" applyProtection="0"/>
    <xf numFmtId="0" fontId="84" fillId="80" borderId="31" applyNumberFormat="0" applyAlignment="0" applyProtection="0"/>
    <xf numFmtId="0" fontId="84" fillId="80" borderId="31" applyNumberFormat="0" applyAlignment="0" applyProtection="0"/>
    <xf numFmtId="0" fontId="84" fillId="80" borderId="31" applyNumberFormat="0" applyAlignment="0" applyProtection="0"/>
    <xf numFmtId="0" fontId="85" fillId="79" borderId="31" applyNumberFormat="0" applyAlignment="0" applyProtection="0"/>
    <xf numFmtId="0" fontId="85" fillId="79" borderId="31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8" fontId="7" fillId="0" borderId="0" applyFont="0" applyFill="0" applyBorder="0" applyAlignment="0" applyProtection="0"/>
    <xf numFmtId="168" fontId="7" fillId="0" borderId="0" applyFont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85" fontId="86" fillId="0" borderId="0" applyFill="0" applyBorder="0" applyAlignment="0" applyProtection="0"/>
    <xf numFmtId="170" fontId="7" fillId="0" borderId="0" applyFont="0" applyFill="0" applyBorder="0" applyAlignment="0" applyProtection="0"/>
    <xf numFmtId="185" fontId="86" fillId="0" borderId="0" applyFill="0" applyBorder="0" applyAlignment="0" applyProtection="0"/>
    <xf numFmtId="170" fontId="86" fillId="0" borderId="0" applyFont="0" applyFill="0" applyBorder="0" applyAlignment="0" applyProtection="0"/>
    <xf numFmtId="170" fontId="7" fillId="0" borderId="0" applyFont="0" applyFill="0" applyBorder="0" applyAlignment="0" applyProtection="0"/>
    <xf numFmtId="185" fontId="86" fillId="0" borderId="0" applyFill="0" applyBorder="0" applyAlignment="0" applyProtection="0"/>
    <xf numFmtId="170" fontId="36" fillId="0" borderId="0" applyFont="0" applyFill="0" applyBorder="0" applyAlignment="0" applyProtection="0"/>
    <xf numFmtId="185" fontId="86" fillId="0" borderId="0" applyFill="0" applyBorder="0" applyAlignment="0" applyProtection="0"/>
    <xf numFmtId="170" fontId="7" fillId="0" borderId="0" applyFont="0" applyFill="0" applyBorder="0" applyAlignment="0" applyProtection="0"/>
    <xf numFmtId="185" fontId="86" fillId="0" borderId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4" fillId="0" borderId="0" applyFont="0" applyFill="0" applyBorder="0" applyAlignment="0" applyProtection="0"/>
    <xf numFmtId="187" fontId="7" fillId="0" borderId="0" applyFont="0" applyFill="0" applyBorder="0" applyAlignment="0" applyProtection="0"/>
    <xf numFmtId="205" fontId="66" fillId="0" borderId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0" fontId="83" fillId="0" borderId="0" applyFont="0" applyFill="0" applyBorder="0" applyAlignment="0" applyProtection="0"/>
    <xf numFmtId="205" fontId="66" fillId="0" borderId="0" applyFill="0" applyBorder="0" applyAlignment="0" applyProtection="0"/>
    <xf numFmtId="205" fontId="66" fillId="0" borderId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98" fontId="86" fillId="0" borderId="0" applyFont="0" applyFill="0" applyBorder="0" applyAlignment="0" applyProtection="0"/>
    <xf numFmtId="198" fontId="86" fillId="0" borderId="0" applyFont="0" applyFill="0" applyBorder="0" applyAlignment="0" applyProtection="0"/>
    <xf numFmtId="198" fontId="86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" fillId="0" borderId="0" applyFont="0" applyFill="0" applyBorder="0" applyAlignment="0" applyProtection="0"/>
    <xf numFmtId="205" fontId="66" fillId="0" borderId="0" applyFill="0" applyBorder="0" applyAlignment="0" applyProtection="0"/>
    <xf numFmtId="0" fontId="7" fillId="0" borderId="0" applyFont="0" applyFill="0" applyBorder="0" applyAlignment="0" applyProtection="0"/>
    <xf numFmtId="205" fontId="66" fillId="0" borderId="0" applyFill="0" applyBorder="0" applyAlignment="0" applyProtection="0"/>
    <xf numFmtId="205" fontId="66" fillId="0" borderId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40" fontId="83" fillId="0" borderId="0" applyFont="0" applyFill="0" applyBorder="0" applyAlignment="0" applyProtection="0"/>
    <xf numFmtId="198" fontId="86" fillId="0" borderId="0" applyFont="0" applyFill="0" applyBorder="0" applyAlignment="0" applyProtection="0"/>
    <xf numFmtId="170" fontId="7" fillId="0" borderId="0" applyFont="0" applyFill="0" applyBorder="0" applyAlignment="0" applyProtection="0"/>
    <xf numFmtId="190" fontId="86" fillId="0" borderId="0" applyFont="0" applyFill="0" applyBorder="0" applyAlignment="0" applyProtection="0"/>
    <xf numFmtId="170" fontId="7" fillId="0" borderId="0" applyFont="0" applyFill="0" applyBorder="0" applyAlignment="0" applyProtection="0"/>
    <xf numFmtId="175" fontId="86" fillId="0" borderId="0" applyFont="0" applyFill="0" applyBorder="0" applyAlignment="0" applyProtection="0"/>
    <xf numFmtId="175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87" fontId="86" fillId="0" borderId="0" applyFill="0" applyBorder="0" applyAlignment="0" applyProtection="0"/>
    <xf numFmtId="170" fontId="86" fillId="0" borderId="0" applyFont="0" applyFill="0" applyBorder="0" applyAlignment="0" applyProtection="0"/>
    <xf numFmtId="205" fontId="8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207" fontId="86" fillId="0" borderId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85" fontId="50" fillId="0" borderId="0" applyFont="0" applyFill="0" applyBorder="0" applyAlignment="0" applyProtection="0"/>
    <xf numFmtId="185" fontId="5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85" fontId="5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7" fillId="0" borderId="0" applyFont="0" applyFill="0" applyBorder="0" applyAlignment="0" applyProtection="0"/>
    <xf numFmtId="207" fontId="7" fillId="0" borderId="0" applyFill="0" applyBorder="0" applyAlignment="0" applyProtection="0"/>
    <xf numFmtId="17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39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04" fontId="53" fillId="0" borderId="0"/>
    <xf numFmtId="7" fontId="7" fillId="0" borderId="0"/>
    <xf numFmtId="3" fontId="87" fillId="0" borderId="0" applyFont="0" applyFill="0" applyBorder="0" applyAlignment="0" applyProtection="0"/>
    <xf numFmtId="0" fontId="88" fillId="0" borderId="0" applyNumberFormat="0" applyAlignment="0">
      <alignment horizontal="left"/>
    </xf>
    <xf numFmtId="0" fontId="89" fillId="0" borderId="0" applyNumberFormat="0" applyAlignment="0"/>
    <xf numFmtId="0" fontId="90" fillId="0" borderId="0"/>
    <xf numFmtId="0" fontId="90" fillId="0" borderId="0"/>
    <xf numFmtId="209" fontId="91" fillId="0" borderId="22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" fontId="7" fillId="0" borderId="32">
      <alignment horizontal="right"/>
    </xf>
    <xf numFmtId="4" fontId="7" fillId="0" borderId="32">
      <alignment horizontal="right"/>
    </xf>
    <xf numFmtId="0" fontId="87" fillId="0" borderId="0" applyFont="0" applyFill="0" applyBorder="0" applyAlignment="0" applyProtection="0"/>
    <xf numFmtId="208" fontId="53" fillId="0" borderId="0"/>
    <xf numFmtId="210" fontId="7" fillId="34" borderId="0" applyFont="0" applyBorder="0"/>
    <xf numFmtId="0" fontId="91" fillId="0" borderId="0"/>
    <xf numFmtId="37" fontId="52" fillId="0" borderId="0"/>
    <xf numFmtId="37" fontId="52" fillId="0" borderId="0"/>
    <xf numFmtId="37" fontId="52" fillId="0" borderId="0"/>
    <xf numFmtId="37" fontId="7" fillId="0" borderId="0"/>
    <xf numFmtId="37" fontId="7" fillId="0" borderId="0"/>
    <xf numFmtId="37" fontId="52" fillId="0" borderId="0"/>
    <xf numFmtId="37" fontId="7" fillId="0" borderId="0"/>
    <xf numFmtId="210" fontId="7" fillId="34" borderId="0" applyFont="0" applyBorder="0"/>
    <xf numFmtId="180" fontId="7" fillId="34" borderId="0" applyFont="0" applyBorder="0"/>
    <xf numFmtId="0" fontId="91" fillId="0" borderId="32"/>
    <xf numFmtId="211" fontId="92" fillId="0" borderId="0">
      <protection locked="0"/>
    </xf>
    <xf numFmtId="14" fontId="51" fillId="0" borderId="0" applyFill="0" applyBorder="0" applyAlignment="0"/>
    <xf numFmtId="212" fontId="63" fillId="0" borderId="0">
      <protection locked="0"/>
    </xf>
    <xf numFmtId="0" fontId="93" fillId="39" borderId="32"/>
    <xf numFmtId="38" fontId="83" fillId="0" borderId="27">
      <alignment vertical="center"/>
    </xf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7" fontId="53" fillId="0" borderId="0"/>
    <xf numFmtId="8" fontId="7" fillId="0" borderId="0" applyFill="0" applyBorder="0" applyAlignment="0" applyProtection="0"/>
    <xf numFmtId="8" fontId="7" fillId="0" borderId="0" applyFill="0" applyBorder="0" applyAlignment="0" applyProtection="0"/>
    <xf numFmtId="6" fontId="7" fillId="0" borderId="0" applyFill="0" applyBorder="0" applyAlignment="0" applyProtection="0"/>
    <xf numFmtId="6" fontId="7" fillId="0" borderId="0" applyFill="0" applyBorder="0" applyAlignment="0" applyProtection="0"/>
    <xf numFmtId="8" fontId="7" fillId="0" borderId="0" applyFill="0" applyBorder="0" applyAlignment="0" applyProtection="0"/>
    <xf numFmtId="0" fontId="93" fillId="39" borderId="32"/>
    <xf numFmtId="0" fontId="93" fillId="39" borderId="32"/>
    <xf numFmtId="0" fontId="94" fillId="0" borderId="0" applyNumberFormat="0" applyFill="0" applyBorder="0" applyAlignment="0" applyProtection="0"/>
    <xf numFmtId="191" fontId="63" fillId="0" borderId="0" applyFont="0" applyFill="0" applyBorder="0" applyAlignment="0" applyProtection="0"/>
    <xf numFmtId="0" fontId="6" fillId="0" borderId="15"/>
    <xf numFmtId="0" fontId="95" fillId="81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96" fillId="0" borderId="0" applyNumberFormat="0" applyAlignment="0">
      <alignment horizontal="left"/>
    </xf>
    <xf numFmtId="213" fontId="5" fillId="37" borderId="0" applyFont="0" applyFill="0" applyBorder="0" applyAlignment="0" applyProtection="0"/>
    <xf numFmtId="0" fontId="97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211" fontId="92" fillId="0" borderId="0">
      <protection locked="0"/>
    </xf>
    <xf numFmtId="211" fontId="92" fillId="0" borderId="0">
      <protection locked="0"/>
    </xf>
    <xf numFmtId="211" fontId="92" fillId="0" borderId="0">
      <protection locked="0"/>
    </xf>
    <xf numFmtId="211" fontId="92" fillId="0" borderId="0">
      <protection locked="0"/>
    </xf>
    <xf numFmtId="211" fontId="92" fillId="0" borderId="0">
      <protection locked="0"/>
    </xf>
    <xf numFmtId="211" fontId="92" fillId="0" borderId="0">
      <protection locked="0"/>
    </xf>
    <xf numFmtId="211" fontId="92" fillId="0" borderId="0">
      <protection locked="0"/>
    </xf>
    <xf numFmtId="211" fontId="92" fillId="0" borderId="0">
      <protection locked="0"/>
    </xf>
    <xf numFmtId="0" fontId="99" fillId="39" borderId="33"/>
    <xf numFmtId="0" fontId="99" fillId="39" borderId="32"/>
    <xf numFmtId="0" fontId="99" fillId="82" borderId="32"/>
    <xf numFmtId="37" fontId="59" fillId="0" borderId="0" applyNumberFormat="0" applyFont="0" applyBorder="0" applyAlignment="0"/>
    <xf numFmtId="0" fontId="52" fillId="0" borderId="0" applyNumberFormat="0" applyBorder="0" applyAlignment="0"/>
    <xf numFmtId="0" fontId="100" fillId="44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4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0" fillId="45" borderId="0" applyNumberFormat="0" applyBorder="0" applyAlignment="0" applyProtection="0"/>
    <xf numFmtId="0" fontId="101" fillId="44" borderId="0" applyNumberFormat="0" applyBorder="0" applyAlignment="0" applyProtection="0"/>
    <xf numFmtId="0" fontId="101" fillId="44" borderId="0" applyNumberFormat="0" applyBorder="0" applyAlignment="0" applyProtection="0"/>
    <xf numFmtId="38" fontId="44" fillId="34" borderId="0" applyNumberFormat="0" applyBorder="0" applyAlignment="0" applyProtection="0"/>
    <xf numFmtId="0" fontId="102" fillId="0" borderId="0">
      <alignment horizontal="left"/>
    </xf>
    <xf numFmtId="0" fontId="103" fillId="0" borderId="24" applyNumberFormat="0" applyAlignment="0" applyProtection="0">
      <alignment horizontal="left" vertical="center"/>
    </xf>
    <xf numFmtId="0" fontId="103" fillId="0" borderId="34" applyNumberFormat="0" applyAlignment="0" applyProtection="0"/>
    <xf numFmtId="0" fontId="103" fillId="0" borderId="24" applyNumberFormat="0" applyAlignment="0" applyProtection="0">
      <alignment horizontal="left" vertical="center"/>
    </xf>
    <xf numFmtId="0" fontId="103" fillId="0" borderId="24" applyNumberFormat="0" applyAlignment="0" applyProtection="0">
      <alignment horizontal="left" vertical="center"/>
    </xf>
    <xf numFmtId="0" fontId="103" fillId="0" borderId="24" applyNumberFormat="0" applyAlignment="0" applyProtection="0">
      <alignment horizontal="left" vertical="center"/>
    </xf>
    <xf numFmtId="0" fontId="103" fillId="0" borderId="24" applyNumberFormat="0" applyAlignment="0" applyProtection="0">
      <alignment horizontal="left" vertical="center"/>
    </xf>
    <xf numFmtId="0" fontId="103" fillId="0" borderId="24" applyNumberFormat="0" applyAlignment="0" applyProtection="0">
      <alignment horizontal="left" vertical="center"/>
    </xf>
    <xf numFmtId="0" fontId="103" fillId="0" borderId="24" applyNumberFormat="0" applyAlignment="0" applyProtection="0">
      <alignment horizontal="left" vertical="center"/>
    </xf>
    <xf numFmtId="0" fontId="103" fillId="0" borderId="24" applyNumberFormat="0" applyAlignment="0" applyProtection="0">
      <alignment horizontal="left" vertical="center"/>
    </xf>
    <xf numFmtId="0" fontId="103" fillId="0" borderId="24" applyNumberFormat="0" applyAlignment="0" applyProtection="0">
      <alignment horizontal="left" vertical="center"/>
    </xf>
    <xf numFmtId="0" fontId="103" fillId="0" borderId="34" applyNumberFormat="0" applyAlignment="0" applyProtection="0"/>
    <xf numFmtId="0" fontId="103" fillId="0" borderId="34" applyNumberFormat="0" applyAlignment="0" applyProtection="0"/>
    <xf numFmtId="0" fontId="103" fillId="0" borderId="34" applyNumberFormat="0" applyAlignment="0" applyProtection="0"/>
    <xf numFmtId="0" fontId="103" fillId="0" borderId="34" applyNumberFormat="0" applyAlignment="0" applyProtection="0"/>
    <xf numFmtId="0" fontId="103" fillId="0" borderId="13">
      <alignment horizontal="left" vertical="center"/>
    </xf>
    <xf numFmtId="0" fontId="103" fillId="0" borderId="35">
      <alignment horizontal="left" vertical="center"/>
    </xf>
    <xf numFmtId="0" fontId="103" fillId="0" borderId="13">
      <alignment horizontal="left" vertical="center"/>
    </xf>
    <xf numFmtId="0" fontId="103" fillId="0" borderId="13">
      <alignment horizontal="left" vertical="center"/>
    </xf>
    <xf numFmtId="0" fontId="103" fillId="0" borderId="13">
      <alignment horizontal="left" vertical="center"/>
    </xf>
    <xf numFmtId="0" fontId="103" fillId="0" borderId="13">
      <alignment horizontal="left" vertical="center"/>
    </xf>
    <xf numFmtId="0" fontId="103" fillId="0" borderId="13">
      <alignment horizontal="left" vertical="center"/>
    </xf>
    <xf numFmtId="0" fontId="103" fillId="0" borderId="13">
      <alignment horizontal="left" vertical="center"/>
    </xf>
    <xf numFmtId="0" fontId="103" fillId="0" borderId="13">
      <alignment horizontal="left" vertical="center"/>
    </xf>
    <xf numFmtId="0" fontId="103" fillId="0" borderId="13">
      <alignment horizontal="left" vertical="center"/>
    </xf>
    <xf numFmtId="0" fontId="103" fillId="0" borderId="35">
      <alignment horizontal="left" vertical="center"/>
    </xf>
    <xf numFmtId="0" fontId="103" fillId="0" borderId="35">
      <alignment horizontal="left" vertical="center"/>
    </xf>
    <xf numFmtId="0" fontId="103" fillId="0" borderId="35">
      <alignment horizontal="left" vertical="center"/>
    </xf>
    <xf numFmtId="0" fontId="103" fillId="0" borderId="35">
      <alignment horizontal="left" vertical="center"/>
    </xf>
    <xf numFmtId="0" fontId="56" fillId="0" borderId="0"/>
    <xf numFmtId="0" fontId="104" fillId="0" borderId="36" applyNumberFormat="0" applyFill="0" applyAlignment="0" applyProtection="0"/>
    <xf numFmtId="0" fontId="104" fillId="0" borderId="36" applyNumberFormat="0" applyFill="0" applyAlignment="0" applyProtection="0"/>
    <xf numFmtId="0" fontId="105" fillId="0" borderId="36" applyNumberFormat="0" applyFill="0" applyAlignment="0" applyProtection="0"/>
    <xf numFmtId="0" fontId="105" fillId="0" borderId="36" applyNumberFormat="0" applyFill="0" applyAlignment="0" applyProtection="0"/>
    <xf numFmtId="0" fontId="106" fillId="0" borderId="37" applyNumberFormat="0" applyFill="0" applyAlignment="0" applyProtection="0"/>
    <xf numFmtId="0" fontId="106" fillId="0" borderId="37" applyNumberFormat="0" applyFill="0" applyAlignment="0" applyProtection="0"/>
    <xf numFmtId="0" fontId="107" fillId="0" borderId="37" applyNumberFormat="0" applyFill="0" applyAlignment="0" applyProtection="0"/>
    <xf numFmtId="0" fontId="107" fillId="0" borderId="37" applyNumberFormat="0" applyFill="0" applyAlignment="0" applyProtection="0"/>
    <xf numFmtId="0" fontId="108" fillId="0" borderId="38" applyNumberFormat="0" applyFill="0" applyAlignment="0" applyProtection="0"/>
    <xf numFmtId="0" fontId="108" fillId="0" borderId="38" applyNumberFormat="0" applyFill="0" applyAlignment="0" applyProtection="0"/>
    <xf numFmtId="0" fontId="109" fillId="0" borderId="38" applyNumberFormat="0" applyFill="0" applyAlignment="0" applyProtection="0"/>
    <xf numFmtId="0" fontId="109" fillId="0" borderId="38" applyNumberFormat="0" applyFill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214" fontId="110" fillId="0" borderId="39">
      <alignment horizontal="left"/>
    </xf>
    <xf numFmtId="215" fontId="111" fillId="0" borderId="15">
      <alignment horizontal="left"/>
    </xf>
    <xf numFmtId="0" fontId="112" fillId="0" borderId="40">
      <alignment horizontal="right"/>
    </xf>
    <xf numFmtId="0" fontId="110" fillId="1" borderId="15">
      <alignment horizontal="left"/>
    </xf>
    <xf numFmtId="211" fontId="92" fillId="0" borderId="0">
      <protection locked="0"/>
    </xf>
    <xf numFmtId="211" fontId="113" fillId="0" borderId="0">
      <protection locked="0"/>
    </xf>
    <xf numFmtId="0" fontId="114" fillId="0" borderId="0" applyFill="0" applyBorder="0" applyProtection="0">
      <alignment horizontal="right"/>
    </xf>
    <xf numFmtId="0" fontId="11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64" fillId="0" borderId="0"/>
    <xf numFmtId="10" fontId="44" fillId="35" borderId="22" applyNumberFormat="0" applyBorder="0" applyAlignment="0" applyProtection="0"/>
    <xf numFmtId="0" fontId="116" fillId="50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0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7" fillId="50" borderId="30" applyNumberFormat="0" applyAlignment="0" applyProtection="0"/>
    <xf numFmtId="0" fontId="117" fillId="50" borderId="30" applyNumberFormat="0" applyAlignment="0" applyProtection="0"/>
    <xf numFmtId="216" fontId="79" fillId="83" borderId="0"/>
    <xf numFmtId="164" fontId="118" fillId="0" borderId="0">
      <alignment horizontal="center"/>
    </xf>
    <xf numFmtId="0" fontId="119" fillId="84" borderId="32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20" fillId="0" borderId="41" applyNumberFormat="0" applyFill="0" applyAlignment="0" applyProtection="0"/>
    <xf numFmtId="0" fontId="120" fillId="0" borderId="41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216" fontId="122" fillId="85" borderId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0" fontId="63" fillId="0" borderId="0">
      <alignment vertical="justify"/>
    </xf>
    <xf numFmtId="21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0" fontId="123" fillId="0" borderId="23"/>
    <xf numFmtId="21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221" fontId="7" fillId="0" borderId="0" applyFont="0" applyFill="0" applyBorder="0" applyAlignment="0" applyProtection="0"/>
    <xf numFmtId="222" fontId="7" fillId="0" borderId="0" applyFont="0" applyFill="0" applyBorder="0" applyAlignment="0" applyProtection="0"/>
    <xf numFmtId="175" fontId="63" fillId="0" borderId="0" applyNumberFormat="0" applyFont="0" applyFill="0" applyBorder="0" applyAlignment="0" applyProtection="0"/>
    <xf numFmtId="223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0" fontId="124" fillId="86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6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5" fillId="86" borderId="0" applyNumberFormat="0" applyBorder="0" applyAlignment="0" applyProtection="0"/>
    <xf numFmtId="0" fontId="125" fillId="86" borderId="0" applyNumberFormat="0" applyBorder="0" applyAlignment="0" applyProtection="0"/>
    <xf numFmtId="0" fontId="78" fillId="0" borderId="0"/>
    <xf numFmtId="37" fontId="126" fillId="0" borderId="0"/>
    <xf numFmtId="37" fontId="127" fillId="0" borderId="0"/>
    <xf numFmtId="37" fontId="126" fillId="0" borderId="0"/>
    <xf numFmtId="37" fontId="126" fillId="0" borderId="0"/>
    <xf numFmtId="37" fontId="126" fillId="0" borderId="0"/>
    <xf numFmtId="37" fontId="126" fillId="0" borderId="0"/>
    <xf numFmtId="37" fontId="126" fillId="0" borderId="0"/>
    <xf numFmtId="37" fontId="126" fillId="0" borderId="0"/>
    <xf numFmtId="37" fontId="126" fillId="0" borderId="0"/>
    <xf numFmtId="37" fontId="126" fillId="0" borderId="0"/>
    <xf numFmtId="37" fontId="127" fillId="0" borderId="0"/>
    <xf numFmtId="37" fontId="127" fillId="0" borderId="0"/>
    <xf numFmtId="37" fontId="127" fillId="0" borderId="0"/>
    <xf numFmtId="37" fontId="127" fillId="0" borderId="0"/>
    <xf numFmtId="0" fontId="78" fillId="0" borderId="0"/>
    <xf numFmtId="39" fontId="79" fillId="0" borderId="0"/>
    <xf numFmtId="39" fontId="79" fillId="0" borderId="0"/>
    <xf numFmtId="39" fontId="79" fillId="0" borderId="0"/>
    <xf numFmtId="190" fontId="128" fillId="0" borderId="0"/>
    <xf numFmtId="0" fontId="129" fillId="0" borderId="0"/>
    <xf numFmtId="0" fontId="129" fillId="0" borderId="0"/>
    <xf numFmtId="0" fontId="129" fillId="0" borderId="0"/>
    <xf numFmtId="0" fontId="129" fillId="0" borderId="0"/>
    <xf numFmtId="39" fontId="130" fillId="0" borderId="0"/>
    <xf numFmtId="39" fontId="131" fillId="0" borderId="0"/>
    <xf numFmtId="37" fontId="91" fillId="0" borderId="0"/>
    <xf numFmtId="0" fontId="90" fillId="0" borderId="0"/>
    <xf numFmtId="37" fontId="91" fillId="0" borderId="0"/>
    <xf numFmtId="37" fontId="91" fillId="0" borderId="0"/>
    <xf numFmtId="37" fontId="91" fillId="0" borderId="0"/>
    <xf numFmtId="0" fontId="7" fillId="0" borderId="0"/>
    <xf numFmtId="0" fontId="7" fillId="0" borderId="0"/>
    <xf numFmtId="0" fontId="3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32" fillId="0" borderId="0"/>
    <xf numFmtId="0" fontId="133" fillId="0" borderId="0"/>
    <xf numFmtId="0" fontId="7" fillId="0" borderId="0"/>
    <xf numFmtId="0" fontId="7" fillId="0" borderId="0"/>
    <xf numFmtId="0" fontId="134" fillId="0" borderId="0"/>
    <xf numFmtId="0" fontId="134" fillId="0" borderId="0"/>
    <xf numFmtId="0" fontId="134" fillId="0" borderId="0"/>
    <xf numFmtId="0" fontId="134" fillId="0" borderId="0"/>
    <xf numFmtId="0" fontId="7" fillId="0" borderId="0"/>
    <xf numFmtId="0" fontId="7" fillId="0" borderId="0"/>
    <xf numFmtId="0" fontId="7" fillId="0" borderId="0"/>
    <xf numFmtId="0" fontId="7" fillId="0" borderId="0"/>
    <xf numFmtId="37" fontId="52" fillId="0" borderId="0"/>
    <xf numFmtId="0" fontId="133" fillId="0" borderId="0"/>
    <xf numFmtId="0" fontId="1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7" fillId="0" borderId="0"/>
    <xf numFmtId="0" fontId="54" fillId="0" borderId="0"/>
    <xf numFmtId="0" fontId="135" fillId="0" borderId="0"/>
    <xf numFmtId="0" fontId="135" fillId="0" borderId="0"/>
    <xf numFmtId="0" fontId="135" fillId="0" borderId="0"/>
    <xf numFmtId="0" fontId="7" fillId="0" borderId="0"/>
    <xf numFmtId="0" fontId="7" fillId="0" borderId="0"/>
    <xf numFmtId="0" fontId="7" fillId="0" borderId="0"/>
    <xf numFmtId="0" fontId="7" fillId="0" borderId="0"/>
    <xf numFmtId="3" fontId="52" fillId="0" borderId="0"/>
    <xf numFmtId="0" fontId="54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1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6" fillId="0" borderId="0"/>
    <xf numFmtId="0" fontId="7" fillId="0" borderId="0"/>
    <xf numFmtId="0" fontId="5" fillId="0" borderId="0"/>
    <xf numFmtId="0" fontId="4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86" fillId="0" borderId="0"/>
    <xf numFmtId="0" fontId="136" fillId="0" borderId="0"/>
    <xf numFmtId="0" fontId="86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4" fillId="88" borderId="42" applyNumberFormat="0" applyFon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54" fillId="88" borderId="42" applyNumberFormat="0" applyFon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7" fillId="88" borderId="42" applyNumberFormat="0" applyFont="0" applyAlignment="0" applyProtection="0"/>
    <xf numFmtId="0" fontId="7" fillId="88" borderId="42" applyNumberFormat="0" applyFont="0" applyAlignment="0" applyProtection="0"/>
    <xf numFmtId="0" fontId="7" fillId="0" borderId="0" applyNumberFormat="0" applyFont="0" applyBorder="0" applyAlignment="0"/>
    <xf numFmtId="0" fontId="7" fillId="0" borderId="0" applyNumberFormat="0" applyFont="0" applyBorder="0" applyAlignment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137" fillId="0" borderId="0" applyNumberFormat="0" applyFill="0" applyBorder="0" applyAlignment="0" applyProtection="0"/>
    <xf numFmtId="37" fontId="52" fillId="0" borderId="0"/>
    <xf numFmtId="0" fontId="138" fillId="77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7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9" fillId="77" borderId="43" applyNumberFormat="0" applyAlignment="0" applyProtection="0"/>
    <xf numFmtId="0" fontId="139" fillId="77" borderId="43" applyNumberFormat="0" applyAlignment="0" applyProtection="0"/>
    <xf numFmtId="40" fontId="140" fillId="35" borderId="0">
      <alignment horizontal="right"/>
    </xf>
    <xf numFmtId="0" fontId="141" fillId="35" borderId="0">
      <alignment horizontal="right"/>
    </xf>
    <xf numFmtId="0" fontId="142" fillId="35" borderId="16"/>
    <xf numFmtId="0" fontId="142" fillId="0" borderId="0" applyBorder="0">
      <alignment horizontal="centerContinuous"/>
    </xf>
    <xf numFmtId="0" fontId="143" fillId="0" borderId="0" applyBorder="0">
      <alignment horizontal="centerContinuous"/>
    </xf>
    <xf numFmtId="14" fontId="72" fillId="0" borderId="0">
      <alignment horizontal="center" wrapText="1"/>
      <protection locked="0"/>
    </xf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86" fillId="0" borderId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8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86" fillId="0" borderId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10" fontId="145" fillId="35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5" fontId="146" fillId="0" borderId="0"/>
    <xf numFmtId="0" fontId="44" fillId="90" borderId="44" applyNumberFormat="0" applyFont="0" applyBorder="0" applyAlignment="0" applyProtection="0"/>
    <xf numFmtId="0" fontId="83" fillId="0" borderId="0" applyNumberFormat="0" applyFont="0" applyFill="0" applyBorder="0" applyAlignment="0" applyProtection="0">
      <alignment horizontal="left"/>
    </xf>
    <xf numFmtId="15" fontId="83" fillId="0" borderId="0" applyFont="0" applyFill="0" applyBorder="0" applyAlignment="0" applyProtection="0"/>
    <xf numFmtId="4" fontId="83" fillId="0" borderId="0" applyFont="0" applyFill="0" applyBorder="0" applyAlignment="0" applyProtection="0"/>
    <xf numFmtId="0" fontId="147" fillId="0" borderId="23">
      <alignment horizontal="center"/>
    </xf>
    <xf numFmtId="3" fontId="83" fillId="0" borderId="0" applyFont="0" applyFill="0" applyBorder="0" applyAlignment="0" applyProtection="0"/>
    <xf numFmtId="0" fontId="83" fillId="91" borderId="0" applyNumberFormat="0" applyFont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" fontId="7" fillId="0" borderId="20" applyNumberFormat="0" applyFill="0" applyAlignment="0" applyProtection="0">
      <alignment horizontal="center" vertical="center"/>
    </xf>
    <xf numFmtId="224" fontId="148" fillId="0" borderId="2" applyFont="0" applyBorder="0" applyAlignment="0">
      <alignment horizontal="center" vertical="center"/>
    </xf>
    <xf numFmtId="0" fontId="91" fillId="0" borderId="0"/>
    <xf numFmtId="0" fontId="91" fillId="0" borderId="0"/>
    <xf numFmtId="0" fontId="93" fillId="39" borderId="32"/>
    <xf numFmtId="209" fontId="83" fillId="0" borderId="0" applyFont="0" applyFill="0" applyBorder="0" applyAlignment="0" applyProtection="0"/>
    <xf numFmtId="225" fontId="7" fillId="0" borderId="0" applyNumberFormat="0" applyFill="0" applyBorder="0" applyAlignment="0" applyProtection="0">
      <alignment horizontal="left"/>
    </xf>
    <xf numFmtId="225" fontId="7" fillId="0" borderId="0" applyNumberFormat="0" applyFill="0" applyBorder="0" applyAlignment="0" applyProtection="0">
      <alignment horizontal="left"/>
    </xf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149" fillId="0" borderId="45"/>
    <xf numFmtId="0" fontId="150" fillId="0" borderId="0">
      <alignment horizontal="left"/>
    </xf>
    <xf numFmtId="0" fontId="151" fillId="92" borderId="3"/>
    <xf numFmtId="226" fontId="152" fillId="93" borderId="0" applyBorder="0" applyAlignment="0" applyProtection="0"/>
    <xf numFmtId="222" fontId="7" fillId="0" borderId="0">
      <alignment horizontal="center"/>
    </xf>
    <xf numFmtId="222" fontId="7" fillId="0" borderId="0">
      <alignment horizontal="center"/>
    </xf>
    <xf numFmtId="227" fontId="153" fillId="0" borderId="0"/>
    <xf numFmtId="164" fontId="52" fillId="0" borderId="0" applyBorder="0" applyAlignment="0"/>
    <xf numFmtId="0" fontId="52" fillId="0" borderId="0"/>
    <xf numFmtId="198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171" fontId="63" fillId="0" borderId="0"/>
    <xf numFmtId="171" fontId="63" fillId="0" borderId="0"/>
    <xf numFmtId="228" fontId="154" fillId="0" borderId="0" applyFont="0" applyFill="0" applyBorder="0" applyAlignment="0" applyProtection="0"/>
    <xf numFmtId="228" fontId="154" fillId="0" borderId="0" applyFont="0" applyFill="0" applyBorder="0" applyAlignment="0" applyProtection="0"/>
    <xf numFmtId="0" fontId="123" fillId="0" borderId="0"/>
    <xf numFmtId="0" fontId="15" fillId="0" borderId="46"/>
    <xf numFmtId="40" fontId="155" fillId="0" borderId="0" applyBorder="0">
      <alignment horizontal="right"/>
    </xf>
    <xf numFmtId="0" fontId="91" fillId="0" borderId="32"/>
    <xf numFmtId="0" fontId="91" fillId="0" borderId="32"/>
    <xf numFmtId="229" fontId="44" fillId="0" borderId="26" applyNumberFormat="0" applyFont="0" applyFill="0" applyAlignment="0" applyProtection="0">
      <alignment horizontal="right"/>
    </xf>
    <xf numFmtId="0" fontId="63" fillId="0" borderId="28" applyBorder="0">
      <alignment vertical="justify"/>
    </xf>
    <xf numFmtId="49" fontId="51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30" fontId="7" fillId="0" borderId="0" applyFill="0" applyBorder="0" applyAlignment="0"/>
    <xf numFmtId="230" fontId="7" fillId="0" borderId="0" applyFill="0" applyBorder="0" applyAlignment="0"/>
    <xf numFmtId="0" fontId="63" fillId="0" borderId="25" applyBorder="0">
      <alignment horizontal="justify" vertical="justify"/>
    </xf>
    <xf numFmtId="0" fontId="156" fillId="38" borderId="0" applyFont="0">
      <alignment horizontal="center"/>
    </xf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40" fontId="157" fillId="0" borderId="0"/>
    <xf numFmtId="0" fontId="158" fillId="85" borderId="0"/>
    <xf numFmtId="0" fontId="159" fillId="85" borderId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37" fontId="162" fillId="0" borderId="0" applyNumberFormat="0" applyBorder="0" applyAlignment="0"/>
    <xf numFmtId="0" fontId="47" fillId="0" borderId="0" applyNumberFormat="0" applyBorder="0" applyAlignment="0"/>
    <xf numFmtId="0" fontId="163" fillId="0" borderId="47" applyNumberFormat="0" applyFill="0" applyAlignment="0" applyProtection="0"/>
    <xf numFmtId="0" fontId="164" fillId="0" borderId="47" applyNumberFormat="0" applyFill="0" applyAlignment="0" applyProtection="0"/>
    <xf numFmtId="211" fontId="92" fillId="0" borderId="14">
      <protection locked="0"/>
    </xf>
    <xf numFmtId="211" fontId="92" fillId="0" borderId="14">
      <protection locked="0"/>
    </xf>
    <xf numFmtId="211" fontId="92" fillId="0" borderId="14">
      <protection locked="0"/>
    </xf>
    <xf numFmtId="211" fontId="92" fillId="0" borderId="14">
      <protection locked="0"/>
    </xf>
    <xf numFmtId="0" fontId="163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19" fillId="0" borderId="48"/>
    <xf numFmtId="0" fontId="102" fillId="0" borderId="48"/>
    <xf numFmtId="0" fontId="119" fillId="0" borderId="32"/>
    <xf numFmtId="0" fontId="102" fillId="0" borderId="32"/>
    <xf numFmtId="16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8" fillId="39" borderId="0"/>
    <xf numFmtId="0" fontId="58" fillId="39" borderId="0"/>
    <xf numFmtId="40" fontId="165" fillId="0" borderId="22" applyFont="0" applyFill="0" applyBorder="0" applyAlignment="0" applyProtection="0"/>
    <xf numFmtId="19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2" fontId="59" fillId="0" borderId="0" applyBorder="0" applyAlignment="0"/>
    <xf numFmtId="232" fontId="59" fillId="0" borderId="0" applyBorder="0" applyAlignment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2" fontId="59" fillId="0" borderId="0" applyBorder="0" applyAlignment="0"/>
    <xf numFmtId="232" fontId="59" fillId="0" borderId="0" applyBorder="0" applyAlignment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2" fontId="59" fillId="0" borderId="0" applyBorder="0" applyAlignment="0"/>
    <xf numFmtId="232" fontId="59" fillId="0" borderId="0" applyBorder="0" applyAlignment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2" fontId="59" fillId="0" borderId="0" applyBorder="0" applyAlignment="0"/>
    <xf numFmtId="232" fontId="59" fillId="0" borderId="0" applyBorder="0" applyAlignment="0"/>
    <xf numFmtId="231" fontId="59" fillId="0" borderId="0" applyBorder="0"/>
    <xf numFmtId="232" fontId="59" fillId="0" borderId="0" applyBorder="0" applyAlignment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2" fontId="59" fillId="0" borderId="0" applyBorder="0" applyAlignment="0"/>
    <xf numFmtId="232" fontId="59" fillId="0" borderId="0" applyBorder="0" applyAlignment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231" fontId="59" fillId="0" borderId="0" applyBorder="0"/>
    <xf numFmtId="0" fontId="44" fillId="36" borderId="19" applyNumberFormat="0" applyBorder="0" applyAlignment="0">
      <alignment horizontal="center"/>
    </xf>
    <xf numFmtId="233" fontId="64" fillId="0" borderId="21" applyFont="0" applyBorder="0" applyAlignment="0">
      <alignment horizontal="center" vertical="center"/>
    </xf>
    <xf numFmtId="0" fontId="80" fillId="77" borderId="30" applyNumberFormat="0" applyAlignment="0" applyProtection="0"/>
    <xf numFmtId="0" fontId="16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60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84" fillId="79" borderId="31" applyNumberFormat="0" applyAlignment="0" applyProtection="0"/>
    <xf numFmtId="0" fontId="120" fillId="0" borderId="41" applyNumberFormat="0" applyFill="0" applyAlignment="0" applyProtection="0"/>
    <xf numFmtId="0" fontId="100" fillId="44" borderId="0" applyNumberFormat="0" applyBorder="0" applyAlignment="0" applyProtection="0"/>
    <xf numFmtId="0" fontId="5" fillId="0" borderId="0"/>
    <xf numFmtId="0" fontId="53" fillId="0" borderId="0"/>
    <xf numFmtId="0" fontId="7" fillId="0" borderId="0"/>
    <xf numFmtId="0" fontId="53" fillId="0" borderId="0"/>
    <xf numFmtId="0" fontId="53" fillId="0" borderId="0"/>
    <xf numFmtId="234" fontId="168" fillId="0" borderId="0"/>
    <xf numFmtId="0" fontId="116" fillId="50" borderId="30" applyNumberFormat="0" applyAlignment="0" applyProtection="0"/>
    <xf numFmtId="0" fontId="124" fillId="86" borderId="0" applyNumberFormat="0" applyBorder="0" applyAlignment="0" applyProtection="0"/>
    <xf numFmtId="9" fontId="5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63" fillId="0" borderId="47" applyNumberFormat="0" applyFill="0" applyAlignment="0" applyProtection="0"/>
    <xf numFmtId="0" fontId="73" fillId="42" borderId="0" applyNumberFormat="0" applyBorder="0" applyAlignment="0" applyProtection="0"/>
    <xf numFmtId="230" fontId="169" fillId="0" borderId="0" applyFont="0" applyFill="0" applyBorder="0" applyAlignment="0" applyProtection="0"/>
    <xf numFmtId="235" fontId="169" fillId="0" borderId="0" applyFont="0" applyFill="0" applyBorder="0" applyAlignment="0" applyProtection="0"/>
    <xf numFmtId="236" fontId="170" fillId="0" borderId="0" applyFont="0" applyFill="0" applyBorder="0" applyAlignment="0" applyProtection="0"/>
    <xf numFmtId="237" fontId="170" fillId="0" borderId="0" applyFont="0" applyFill="0" applyBorder="0" applyAlignment="0" applyProtection="0"/>
    <xf numFmtId="0" fontId="7" fillId="0" borderId="0"/>
    <xf numFmtId="0" fontId="78" fillId="0" borderId="0"/>
    <xf numFmtId="185" fontId="54" fillId="0" borderId="0"/>
    <xf numFmtId="0" fontId="68" fillId="69" borderId="0" applyNumberFormat="0" applyBorder="0" applyAlignment="0" applyProtection="0"/>
    <xf numFmtId="0" fontId="68" fillId="71" borderId="0" applyNumberFormat="0" applyBorder="0" applyAlignment="0" applyProtection="0"/>
    <xf numFmtId="0" fontId="68" fillId="73" borderId="0" applyNumberFormat="0" applyBorder="0" applyAlignment="0" applyProtection="0"/>
    <xf numFmtId="0" fontId="68" fillId="62" borderId="0" applyNumberFormat="0" applyBorder="0" applyAlignment="0" applyProtection="0"/>
    <xf numFmtId="0" fontId="68" fillId="64" borderId="0" applyNumberFormat="0" applyBorder="0" applyAlignment="0" applyProtection="0"/>
    <xf numFmtId="0" fontId="68" fillId="75" borderId="0" applyNumberFormat="0" applyBorder="0" applyAlignment="0" applyProtection="0"/>
    <xf numFmtId="0" fontId="138" fillId="77" borderId="43" applyNumberFormat="0" applyAlignment="0" applyProtection="0"/>
    <xf numFmtId="0" fontId="7" fillId="88" borderId="42" applyNumberFormat="0" applyFont="0" applyAlignment="0" applyProtection="0"/>
    <xf numFmtId="0" fontId="104" fillId="0" borderId="36" applyNumberFormat="0" applyFill="0" applyAlignment="0" applyProtection="0"/>
    <xf numFmtId="0" fontId="106" fillId="0" borderId="37" applyNumberFormat="0" applyFill="0" applyAlignment="0" applyProtection="0"/>
    <xf numFmtId="0" fontId="108" fillId="0" borderId="38" applyNumberFormat="0" applyFill="0" applyAlignment="0" applyProtection="0"/>
    <xf numFmtId="0" fontId="108" fillId="0" borderId="0" applyNumberFormat="0" applyFill="0" applyBorder="0" applyAlignment="0" applyProtection="0"/>
    <xf numFmtId="235" fontId="171" fillId="0" borderId="0" applyFont="0" applyFill="0" applyBorder="0" applyAlignment="0" applyProtection="0"/>
    <xf numFmtId="0" fontId="171" fillId="0" borderId="0"/>
    <xf numFmtId="0" fontId="52" fillId="0" borderId="0"/>
    <xf numFmtId="168" fontId="52" fillId="0" borderId="0" applyFont="0" applyFill="0" applyBorder="0" applyAlignment="0" applyProtection="0"/>
    <xf numFmtId="170" fontId="52" fillId="0" borderId="0" applyFont="0" applyFill="0" applyBorder="0" applyAlignment="0" applyProtection="0"/>
    <xf numFmtId="170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7" fillId="0" borderId="0"/>
    <xf numFmtId="42" fontId="52" fillId="0" borderId="0" applyFont="0" applyFill="0" applyBorder="0" applyAlignment="0" applyProtection="0"/>
    <xf numFmtId="44" fontId="52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8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6" fillId="0" borderId="0"/>
    <xf numFmtId="170" fontId="54" fillId="0" borderId="0" applyFont="0" applyFill="0" applyBorder="0" applyAlignment="0" applyProtection="0"/>
    <xf numFmtId="0" fontId="57" fillId="0" borderId="0"/>
    <xf numFmtId="170" fontId="50" fillId="0" borderId="0" applyFont="0" applyFill="0" applyBorder="0" applyAlignment="0" applyProtection="0"/>
    <xf numFmtId="0" fontId="7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1" fillId="0" borderId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4" fillId="0" borderId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4" fillId="0" borderId="0"/>
    <xf numFmtId="170" fontId="36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5" fillId="0" borderId="0"/>
    <xf numFmtId="9" fontId="50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0" fontId="5" fillId="0" borderId="0"/>
    <xf numFmtId="170" fontId="66" fillId="0" borderId="0" applyFont="0" applyFill="0" applyBorder="0" applyAlignment="0" applyProtection="0"/>
    <xf numFmtId="0" fontId="5" fillId="0" borderId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5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5" fillId="0" borderId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9" fontId="5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2" fillId="0" borderId="0"/>
    <xf numFmtId="170" fontId="36" fillId="0" borderId="0" applyFont="0" applyFill="0" applyBorder="0" applyAlignment="0" applyProtection="0"/>
    <xf numFmtId="0" fontId="36" fillId="0" borderId="0"/>
    <xf numFmtId="170" fontId="54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57" fillId="0" borderId="0"/>
    <xf numFmtId="170" fontId="50" fillId="0" borderId="0" applyFont="0" applyFill="0" applyBorder="0" applyAlignment="0" applyProtection="0"/>
    <xf numFmtId="0" fontId="31" fillId="0" borderId="0"/>
    <xf numFmtId="0" fontId="34" fillId="0" borderId="0"/>
    <xf numFmtId="170" fontId="10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/>
    <xf numFmtId="170" fontId="36" fillId="0" borderId="0" applyFont="0" applyFill="0" applyBorder="0" applyAlignment="0" applyProtection="0"/>
    <xf numFmtId="0" fontId="6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4" fillId="0" borderId="0"/>
    <xf numFmtId="170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5" fillId="0" borderId="0"/>
    <xf numFmtId="170" fontId="2" fillId="0" borderId="0" applyFont="0" applyFill="0" applyBorder="0" applyAlignment="0" applyProtection="0"/>
    <xf numFmtId="170" fontId="50" fillId="0" borderId="0" applyFont="0" applyFill="0" applyBorder="0" applyAlignment="0" applyProtection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74" fillId="0" borderId="0" applyNumberFormat="0" applyFill="0" applyBorder="0" applyAlignment="0" applyProtection="0">
      <alignment vertical="top"/>
      <protection locked="0"/>
    </xf>
    <xf numFmtId="0" fontId="7" fillId="0" borderId="0"/>
    <xf numFmtId="170" fontId="7" fillId="0" borderId="0" applyFont="0" applyFill="0" applyBorder="0" applyAlignment="0" applyProtection="0"/>
    <xf numFmtId="0" fontId="36" fillId="0" borderId="0"/>
    <xf numFmtId="170" fontId="36" fillId="0" borderId="0" applyFont="0" applyFill="0" applyBorder="0" applyAlignment="0" applyProtection="0"/>
    <xf numFmtId="0" fontId="36" fillId="0" borderId="0"/>
    <xf numFmtId="170" fontId="36" fillId="0" borderId="0" applyFont="0" applyFill="0" applyBorder="0" applyAlignment="0" applyProtection="0"/>
    <xf numFmtId="0" fontId="36" fillId="0" borderId="0"/>
    <xf numFmtId="170" fontId="36" fillId="0" borderId="0" applyFont="0" applyFill="0" applyBorder="0" applyAlignment="0" applyProtection="0"/>
    <xf numFmtId="0" fontId="44" fillId="0" borderId="0"/>
    <xf numFmtId="170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4" fillId="0" borderId="0"/>
    <xf numFmtId="0" fontId="42" fillId="0" borderId="0" applyNumberFormat="0" applyFill="0" applyBorder="0" applyAlignment="0" applyProtection="0">
      <alignment vertical="top"/>
      <protection locked="0"/>
    </xf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0" fontId="2" fillId="0" borderId="0"/>
    <xf numFmtId="0" fontId="44" fillId="0" borderId="0"/>
    <xf numFmtId="9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44" fillId="0" borderId="0" applyFont="0" applyFill="0" applyBorder="0" applyAlignment="0" applyProtection="0"/>
    <xf numFmtId="0" fontId="44" fillId="0" borderId="0"/>
    <xf numFmtId="170" fontId="44" fillId="0" borderId="0" applyFont="0" applyFill="0" applyBorder="0" applyAlignment="0" applyProtection="0"/>
    <xf numFmtId="0" fontId="36" fillId="0" borderId="0"/>
    <xf numFmtId="170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2" fillId="0" borderId="0"/>
    <xf numFmtId="170" fontId="44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44" fillId="0" borderId="0"/>
    <xf numFmtId="0" fontId="44" fillId="0" borderId="0"/>
    <xf numFmtId="0" fontId="44" fillId="0" borderId="0"/>
    <xf numFmtId="170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44" fillId="0" borderId="0"/>
    <xf numFmtId="170" fontId="44" fillId="0" borderId="0" applyFont="0" applyFill="0" applyBorder="0" applyAlignment="0" applyProtection="0"/>
    <xf numFmtId="0" fontId="44" fillId="0" borderId="0"/>
    <xf numFmtId="170" fontId="44" fillId="0" borderId="0" applyFont="0" applyFill="0" applyBorder="0" applyAlignment="0" applyProtection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0" fillId="21" borderId="0" applyNumberFormat="0" applyBorder="0" applyAlignment="0" applyProtection="0"/>
    <xf numFmtId="170" fontId="3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7" fillId="0" borderId="0"/>
    <xf numFmtId="170" fontId="2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0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2" fillId="0" borderId="0"/>
    <xf numFmtId="170" fontId="36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0" fillId="0" borderId="0" applyFont="0" applyFill="0" applyBorder="0" applyAlignment="0" applyProtection="0"/>
    <xf numFmtId="0" fontId="2" fillId="0" borderId="0"/>
    <xf numFmtId="170" fontId="34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2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34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2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4" fillId="0" borderId="0"/>
    <xf numFmtId="0" fontId="10" fillId="0" borderId="0"/>
    <xf numFmtId="170" fontId="2" fillId="0" borderId="0" applyFont="0" applyFill="0" applyBorder="0" applyAlignment="0" applyProtection="0"/>
    <xf numFmtId="0" fontId="5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30" fillId="13" borderId="0" applyNumberFormat="0" applyBorder="0" applyAlignment="0" applyProtection="0"/>
    <xf numFmtId="0" fontId="30" fillId="33" borderId="0" applyNumberFormat="0" applyBorder="0" applyAlignment="0" applyProtection="0"/>
    <xf numFmtId="170" fontId="2" fillId="0" borderId="0" applyFont="0" applyFill="0" applyBorder="0" applyAlignment="0" applyProtection="0"/>
    <xf numFmtId="170" fontId="54" fillId="0" borderId="0" applyFont="0" applyFill="0" applyBorder="0" applyAlignment="0" applyProtection="0"/>
    <xf numFmtId="184" fontId="7" fillId="0" borderId="0" applyFont="0" applyFill="0" applyBorder="0" applyAlignment="0" applyProtection="0"/>
    <xf numFmtId="0" fontId="34" fillId="0" borderId="0"/>
    <xf numFmtId="170" fontId="5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2" fillId="0" borderId="0"/>
    <xf numFmtId="170" fontId="5" fillId="0" borderId="0" applyFont="0" applyFill="0" applyBorder="0" applyAlignment="0" applyProtection="0"/>
    <xf numFmtId="0" fontId="36" fillId="0" borderId="0"/>
    <xf numFmtId="0" fontId="30" fillId="29" borderId="0" applyNumberFormat="0" applyBorder="0" applyAlignment="0" applyProtection="0"/>
    <xf numFmtId="0" fontId="34" fillId="0" borderId="0"/>
    <xf numFmtId="9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2" fillId="0" borderId="0"/>
    <xf numFmtId="0" fontId="4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30" fillId="25" borderId="0" applyNumberFormat="0" applyBorder="0" applyAlignment="0" applyProtection="0"/>
    <xf numFmtId="170" fontId="5" fillId="0" borderId="0" applyFont="0" applyFill="0" applyBorder="0" applyAlignment="0" applyProtection="0"/>
    <xf numFmtId="0" fontId="41" fillId="5" borderId="0" applyNumberFormat="0" applyBorder="0" applyAlignment="0" applyProtection="0"/>
    <xf numFmtId="0" fontId="30" fillId="17" borderId="0" applyNumberFormat="0" applyBorder="0" applyAlignment="0" applyProtection="0"/>
    <xf numFmtId="170" fontId="3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36" fillId="0" borderId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68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8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118" fillId="0" borderId="0">
      <alignment horizontal="center"/>
    </xf>
    <xf numFmtId="170" fontId="5" fillId="0" borderId="0" applyFont="0" applyFill="0" applyBorder="0" applyAlignment="0" applyProtection="0"/>
    <xf numFmtId="0" fontId="5" fillId="0" borderId="0"/>
    <xf numFmtId="168" fontId="7" fillId="0" borderId="0" applyFont="0" applyFill="0" applyBorder="0" applyAlignment="0" applyProtection="0"/>
    <xf numFmtId="164" fontId="52" fillId="0" borderId="0" applyBorder="0" applyAlignment="0"/>
    <xf numFmtId="0" fontId="63" fillId="0" borderId="49" applyBorder="0">
      <alignment vertical="justify"/>
    </xf>
    <xf numFmtId="0" fontId="36" fillId="0" borderId="0"/>
    <xf numFmtId="238" fontId="7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6" fillId="0" borderId="0"/>
    <xf numFmtId="170" fontId="36" fillId="0" borderId="0" applyFont="0" applyFill="0" applyBorder="0" applyAlignment="0" applyProtection="0"/>
    <xf numFmtId="0" fontId="176" fillId="0" borderId="0"/>
    <xf numFmtId="40" fontId="176" fillId="0" borderId="0" applyFont="0" applyFill="0" applyBorder="0" applyAlignment="0" applyProtection="0"/>
    <xf numFmtId="0" fontId="7" fillId="0" borderId="0"/>
    <xf numFmtId="9" fontId="50" fillId="0" borderId="0" applyFont="0" applyFill="0" applyBorder="0" applyAlignment="0" applyProtection="0"/>
    <xf numFmtId="170" fontId="7" fillId="0" borderId="0" applyNumberFormat="0" applyFill="0" applyBorder="0" applyAlignment="0" applyProtection="0"/>
    <xf numFmtId="170" fontId="66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5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170" fontId="5" fillId="0" borderId="0" applyFont="0" applyFill="0" applyBorder="0" applyAlignment="0" applyProtection="0"/>
    <xf numFmtId="0" fontId="5" fillId="0" borderId="0"/>
    <xf numFmtId="0" fontId="7" fillId="0" borderId="0"/>
    <xf numFmtId="0" fontId="53" fillId="0" borderId="0"/>
    <xf numFmtId="0" fontId="7" fillId="0" borderId="0"/>
    <xf numFmtId="239" fontId="7" fillId="0" borderId="0" applyFont="0" applyFill="0" applyBorder="0" applyAlignment="0" applyProtection="0"/>
    <xf numFmtId="0" fontId="175" fillId="0" borderId="0"/>
    <xf numFmtId="170" fontId="7" fillId="0" borderId="0" applyNumberForma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2" fillId="0" borderId="0"/>
    <xf numFmtId="170" fontId="5" fillId="0" borderId="0" applyFont="0" applyFill="0" applyBorder="0" applyAlignment="0" applyProtection="0"/>
    <xf numFmtId="179" fontId="7" fillId="0" borderId="0" applyFont="0" applyFill="0" applyBorder="0" applyAlignment="0" applyProtection="0"/>
    <xf numFmtId="170" fontId="10" fillId="0" borderId="0" applyFont="0" applyFill="0" applyBorder="0" applyAlignment="0" applyProtection="0"/>
    <xf numFmtId="9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5" fillId="0" borderId="0"/>
    <xf numFmtId="0" fontId="5" fillId="0" borderId="0"/>
    <xf numFmtId="170" fontId="2" fillId="0" borderId="0" applyFont="0" applyFill="0" applyBorder="0" applyAlignment="0" applyProtection="0"/>
    <xf numFmtId="0" fontId="36" fillId="0" borderId="0"/>
    <xf numFmtId="170" fontId="36" fillId="0" borderId="0" applyFont="0" applyFill="0" applyBorder="0" applyAlignment="0" applyProtection="0"/>
    <xf numFmtId="39" fontId="144" fillId="0" borderId="0"/>
    <xf numFmtId="40" fontId="176" fillId="0" borderId="0" applyFont="0" applyFill="0" applyBorder="0" applyAlignment="0" applyProtection="0"/>
    <xf numFmtId="39" fontId="177" fillId="0" borderId="0"/>
    <xf numFmtId="170" fontId="36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0" fontId="7" fillId="0" borderId="0"/>
    <xf numFmtId="0" fontId="2" fillId="0" borderId="0"/>
    <xf numFmtId="170" fontId="7" fillId="0" borderId="0" applyFont="0" applyFill="0" applyBorder="0" applyAlignment="0" applyProtection="0"/>
    <xf numFmtId="0" fontId="36" fillId="0" borderId="0"/>
    <xf numFmtId="9" fontId="5" fillId="0" borderId="0" applyFont="0" applyFill="0" applyBorder="0" applyAlignment="0" applyProtection="0"/>
    <xf numFmtId="0" fontId="49" fillId="0" borderId="0"/>
    <xf numFmtId="0" fontId="2" fillId="0" borderId="0"/>
    <xf numFmtId="170" fontId="5" fillId="0" borderId="0" applyFont="0" applyFill="0" applyBorder="0" applyAlignment="0" applyProtection="0"/>
    <xf numFmtId="0" fontId="5" fillId="0" borderId="0"/>
    <xf numFmtId="9" fontId="50" fillId="0" borderId="0" applyFont="0" applyFill="0" applyBorder="0" applyAlignment="0" applyProtection="0"/>
    <xf numFmtId="0" fontId="7" fillId="0" borderId="0"/>
    <xf numFmtId="170" fontId="2" fillId="0" borderId="0" applyFont="0" applyFill="0" applyBorder="0" applyAlignment="0" applyProtection="0"/>
    <xf numFmtId="0" fontId="5" fillId="88" borderId="42" applyNumberFormat="0" applyFont="0" applyAlignment="0" applyProtection="0"/>
    <xf numFmtId="0" fontId="115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7" fillId="0" borderId="0"/>
    <xf numFmtId="0" fontId="44" fillId="0" borderId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2" fillId="0" borderId="0"/>
    <xf numFmtId="170" fontId="49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170" fontId="7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0" fontId="57" fillId="0" borderId="0"/>
    <xf numFmtId="186" fontId="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6" fillId="0" borderId="0"/>
    <xf numFmtId="0" fontId="33" fillId="0" borderId="18" applyNumberFormat="0" applyFill="0" applyAlignment="0">
      <protection locked="0"/>
    </xf>
    <xf numFmtId="170" fontId="7" fillId="0" borderId="0" applyFont="0" applyFill="0" applyBorder="0" applyAlignment="0" applyProtection="0"/>
    <xf numFmtId="0" fontId="33" fillId="0" borderId="18" applyNumberFormat="0" applyFill="0" applyBorder="0" applyAlignment="0">
      <protection locked="0"/>
    </xf>
    <xf numFmtId="170" fontId="36" fillId="0" borderId="0" applyFont="0" applyFill="0" applyBorder="0" applyAlignment="0" applyProtection="0"/>
    <xf numFmtId="0" fontId="44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44" fillId="0" borderId="0" applyFont="0" applyFill="0" applyBorder="0" applyAlignment="0" applyProtection="0"/>
    <xf numFmtId="0" fontId="44" fillId="0" borderId="0"/>
    <xf numFmtId="170" fontId="3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7" fillId="0" borderId="0"/>
    <xf numFmtId="170" fontId="4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6" fillId="0" borderId="0" applyFont="0" applyFill="0" applyBorder="0" applyAlignment="0" applyProtection="0"/>
    <xf numFmtId="181" fontId="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16" fillId="86" borderId="30" applyNumberFormat="0" applyAlignment="0" applyProtection="0"/>
    <xf numFmtId="170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5" fillId="0" borderId="0"/>
    <xf numFmtId="0" fontId="51" fillId="0" borderId="0">
      <alignment vertical="top"/>
    </xf>
    <xf numFmtId="170" fontId="51" fillId="0" borderId="0" applyFont="0" applyFill="0" applyBorder="0" applyAlignment="0" applyProtection="0">
      <alignment vertical="top"/>
    </xf>
    <xf numFmtId="170" fontId="178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8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44" fillId="0" borderId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170" fontId="66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37" fillId="0" borderId="18" applyNumberFormat="0" applyFill="0" applyAlignment="0">
      <protection locked="0"/>
    </xf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6" fillId="0" borderId="0"/>
    <xf numFmtId="170" fontId="36" fillId="0" borderId="0" applyFont="0" applyFill="0" applyBorder="0" applyAlignment="0" applyProtection="0"/>
    <xf numFmtId="0" fontId="44" fillId="0" borderId="0"/>
    <xf numFmtId="0" fontId="5" fillId="0" borderId="0"/>
    <xf numFmtId="170" fontId="5" fillId="0" borderId="0" applyFont="0" applyFill="0" applyBorder="0" applyAlignment="0" applyProtection="0"/>
    <xf numFmtId="0" fontId="36" fillId="0" borderId="0"/>
    <xf numFmtId="170" fontId="36" fillId="0" borderId="0" applyFont="0" applyFill="0" applyBorder="0" applyAlignment="0" applyProtection="0"/>
    <xf numFmtId="0" fontId="51" fillId="0" borderId="0">
      <alignment vertical="top"/>
    </xf>
    <xf numFmtId="170" fontId="51" fillId="0" borderId="0" applyFont="0" applyFill="0" applyBorder="0" applyAlignment="0" applyProtection="0">
      <alignment vertical="top"/>
    </xf>
    <xf numFmtId="9" fontId="51" fillId="0" borderId="0" applyFont="0" applyFill="0" applyBorder="0" applyAlignment="0" applyProtection="0">
      <alignment vertical="top"/>
    </xf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8" fontId="7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8" fontId="7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8" fontId="7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18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5" fontId="7" fillId="0" borderId="0" applyNumberFormat="0" applyFill="0" applyBorder="0" applyAlignment="0" applyProtection="0"/>
    <xf numFmtId="5" fontId="7" fillId="0" borderId="0" applyNumberFormat="0" applyFill="0" applyBorder="0" applyAlignment="0" applyProtection="0"/>
    <xf numFmtId="170" fontId="5" fillId="0" borderId="0" applyFont="0" applyFill="0" applyBorder="0" applyAlignment="0" applyProtection="0"/>
    <xf numFmtId="0" fontId="197" fillId="77" borderId="43" applyNumberFormat="0" applyAlignment="0" applyProtection="0"/>
    <xf numFmtId="5" fontId="7" fillId="0" borderId="0" applyNumberFormat="0" applyFill="0" applyBorder="0" applyAlignment="0" applyProtection="0"/>
    <xf numFmtId="170" fontId="7" fillId="0" borderId="0" applyFont="0" applyFill="0" applyBorder="0" applyAlignment="0" applyProtection="0"/>
    <xf numFmtId="5" fontId="7" fillId="0" borderId="0" applyNumberForma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170" fontId="66" fillId="0" borderId="0" applyFont="0" applyFill="0" applyBorder="0" applyAlignment="0" applyProtection="0"/>
    <xf numFmtId="5" fontId="7" fillId="0" borderId="0" applyNumberFormat="0" applyFill="0" applyBorder="0" applyAlignment="0" applyProtection="0"/>
    <xf numFmtId="18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73" fillId="0" borderId="0" applyNumberFormat="0" applyFill="0" applyBorder="0" applyAlignment="0" applyProtection="0">
      <alignment vertical="top"/>
      <protection locked="0"/>
    </xf>
    <xf numFmtId="0" fontId="13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66" fillId="0" borderId="0" applyFont="0" applyFill="0" applyBorder="0" applyAlignment="0" applyProtection="0"/>
    <xf numFmtId="170" fontId="178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66" fillId="52" borderId="0" applyNumberFormat="0" applyBorder="0" applyAlignment="0" applyProtection="0"/>
    <xf numFmtId="0" fontId="66" fillId="54" borderId="0" applyNumberFormat="0" applyBorder="0" applyAlignment="0" applyProtection="0"/>
    <xf numFmtId="0" fontId="66" fillId="88" borderId="0" applyNumberFormat="0" applyBorder="0" applyAlignment="0" applyProtection="0"/>
    <xf numFmtId="0" fontId="66" fillId="50" borderId="0" applyNumberFormat="0" applyBorder="0" applyAlignment="0" applyProtection="0"/>
    <xf numFmtId="0" fontId="66" fillId="88" borderId="0" applyNumberFormat="0" applyBorder="0" applyAlignment="0" applyProtection="0"/>
    <xf numFmtId="0" fontId="50" fillId="40" borderId="0" applyNumberFormat="0" applyBorder="0" applyAlignment="0" applyProtection="0"/>
    <xf numFmtId="0" fontId="50" fillId="42" borderId="0" applyNumberFormat="0" applyBorder="0" applyAlignment="0" applyProtection="0"/>
    <xf numFmtId="0" fontId="50" fillId="44" borderId="0" applyNumberFormat="0" applyBorder="0" applyAlignment="0" applyProtection="0"/>
    <xf numFmtId="0" fontId="50" fillId="46" borderId="0" applyNumberFormat="0" applyBorder="0" applyAlignment="0" applyProtection="0"/>
    <xf numFmtId="0" fontId="50" fillId="48" borderId="0" applyNumberFormat="0" applyBorder="0" applyAlignment="0" applyProtection="0"/>
    <xf numFmtId="0" fontId="50" fillId="50" borderId="0" applyNumberFormat="0" applyBorder="0" applyAlignment="0" applyProtection="0"/>
    <xf numFmtId="0" fontId="66" fillId="48" borderId="0" applyNumberFormat="0" applyBorder="0" applyAlignment="0" applyProtection="0"/>
    <xf numFmtId="0" fontId="66" fillId="86" borderId="0" applyNumberFormat="0" applyBorder="0" applyAlignment="0" applyProtection="0"/>
    <xf numFmtId="0" fontId="66" fillId="42" borderId="0" applyNumberFormat="0" applyBorder="0" applyAlignment="0" applyProtection="0"/>
    <xf numFmtId="0" fontId="66" fillId="48" borderId="0" applyNumberFormat="0" applyBorder="0" applyAlignment="0" applyProtection="0"/>
    <xf numFmtId="0" fontId="66" fillId="88" borderId="0" applyNumberFormat="0" applyBorder="0" applyAlignment="0" applyProtection="0"/>
    <xf numFmtId="0" fontId="50" fillId="52" borderId="0" applyNumberFormat="0" applyBorder="0" applyAlignment="0" applyProtection="0"/>
    <xf numFmtId="0" fontId="50" fillId="54" borderId="0" applyNumberFormat="0" applyBorder="0" applyAlignment="0" applyProtection="0"/>
    <xf numFmtId="0" fontId="50" fillId="56" borderId="0" applyNumberFormat="0" applyBorder="0" applyAlignment="0" applyProtection="0"/>
    <xf numFmtId="0" fontId="50" fillId="46" borderId="0" applyNumberFormat="0" applyBorder="0" applyAlignment="0" applyProtection="0"/>
    <xf numFmtId="0" fontId="50" fillId="52" borderId="0" applyNumberFormat="0" applyBorder="0" applyAlignment="0" applyProtection="0"/>
    <xf numFmtId="0" fontId="50" fillId="58" borderId="0" applyNumberFormat="0" applyBorder="0" applyAlignment="0" applyProtection="0"/>
    <xf numFmtId="0" fontId="68" fillId="48" borderId="0" applyNumberFormat="0" applyBorder="0" applyAlignment="0" applyProtection="0"/>
    <xf numFmtId="0" fontId="68" fillId="75" borderId="0" applyNumberFormat="0" applyBorder="0" applyAlignment="0" applyProtection="0"/>
    <xf numFmtId="0" fontId="68" fillId="58" borderId="0" applyNumberFormat="0" applyBorder="0" applyAlignment="0" applyProtection="0"/>
    <xf numFmtId="0" fontId="68" fillId="42" borderId="0" applyNumberFormat="0" applyBorder="0" applyAlignment="0" applyProtection="0"/>
    <xf numFmtId="0" fontId="68" fillId="48" borderId="0" applyNumberFormat="0" applyBorder="0" applyAlignment="0" applyProtection="0"/>
    <xf numFmtId="0" fontId="68" fillId="54" borderId="0" applyNumberFormat="0" applyBorder="0" applyAlignment="0" applyProtection="0"/>
    <xf numFmtId="0" fontId="179" fillId="60" borderId="0" applyNumberFormat="0" applyBorder="0" applyAlignment="0" applyProtection="0"/>
    <xf numFmtId="0" fontId="179" fillId="54" borderId="0" applyNumberFormat="0" applyBorder="0" applyAlignment="0" applyProtection="0"/>
    <xf numFmtId="0" fontId="179" fillId="56" borderId="0" applyNumberFormat="0" applyBorder="0" applyAlignment="0" applyProtection="0"/>
    <xf numFmtId="0" fontId="179" fillId="62" borderId="0" applyNumberFormat="0" applyBorder="0" applyAlignment="0" applyProtection="0"/>
    <xf numFmtId="0" fontId="179" fillId="64" borderId="0" applyNumberFormat="0" applyBorder="0" applyAlignment="0" applyProtection="0"/>
    <xf numFmtId="0" fontId="179" fillId="66" borderId="0" applyNumberFormat="0" applyBorder="0" applyAlignment="0" applyProtection="0"/>
    <xf numFmtId="0" fontId="68" fillId="94" borderId="0" applyNumberFormat="0" applyBorder="0" applyAlignment="0" applyProtection="0"/>
    <xf numFmtId="0" fontId="68" fillId="75" borderId="0" applyNumberFormat="0" applyBorder="0" applyAlignment="0" applyProtection="0"/>
    <xf numFmtId="0" fontId="68" fillId="58" borderId="0" applyNumberFormat="0" applyBorder="0" applyAlignment="0" applyProtection="0"/>
    <xf numFmtId="0" fontId="68" fillId="96" borderId="0" applyNumberFormat="0" applyBorder="0" applyAlignment="0" applyProtection="0"/>
    <xf numFmtId="0" fontId="68" fillId="71" borderId="0" applyNumberFormat="0" applyBorder="0" applyAlignment="0" applyProtection="0"/>
    <xf numFmtId="0" fontId="73" fillId="46" borderId="0" applyNumberFormat="0" applyBorder="0" applyAlignment="0" applyProtection="0"/>
    <xf numFmtId="0" fontId="180" fillId="95" borderId="30" applyNumberFormat="0" applyAlignment="0" applyProtection="0"/>
    <xf numFmtId="170" fontId="5" fillId="0" borderId="0" applyFont="0" applyFill="0" applyBorder="0" applyAlignment="0" applyProtection="0"/>
    <xf numFmtId="0" fontId="100" fillId="48" borderId="0" applyNumberFormat="0" applyBorder="0" applyAlignment="0" applyProtection="0"/>
    <xf numFmtId="0" fontId="181" fillId="0" borderId="50" applyNumberFormat="0" applyFill="0" applyAlignment="0" applyProtection="0"/>
    <xf numFmtId="0" fontId="182" fillId="0" borderId="51" applyNumberFormat="0" applyFill="0" applyAlignment="0" applyProtection="0"/>
    <xf numFmtId="0" fontId="183" fillId="0" borderId="52" applyNumberFormat="0" applyFill="0" applyAlignment="0" applyProtection="0"/>
    <xf numFmtId="0" fontId="183" fillId="0" borderId="0" applyNumberFormat="0" applyFill="0" applyBorder="0" applyAlignment="0" applyProtection="0"/>
    <xf numFmtId="0" fontId="116" fillId="86" borderId="30" applyNumberFormat="0" applyAlignment="0" applyProtection="0"/>
    <xf numFmtId="0" fontId="166" fillId="0" borderId="53" applyNumberFormat="0" applyFill="0" applyAlignment="0" applyProtection="0"/>
    <xf numFmtId="0" fontId="184" fillId="86" borderId="0" applyNumberFormat="0" applyBorder="0" applyAlignment="0" applyProtection="0"/>
    <xf numFmtId="0" fontId="5" fillId="88" borderId="42" applyNumberFormat="0" applyFont="0" applyAlignment="0" applyProtection="0"/>
    <xf numFmtId="0" fontId="138" fillId="95" borderId="43" applyNumberFormat="0" applyAlignment="0" applyProtection="0"/>
    <xf numFmtId="0" fontId="185" fillId="0" borderId="0" applyNumberFormat="0" applyFill="0" applyBorder="0" applyAlignment="0" applyProtection="0"/>
    <xf numFmtId="0" fontId="163" fillId="0" borderId="54" applyNumberFormat="0" applyFill="0" applyAlignment="0" applyProtection="0"/>
    <xf numFmtId="0" fontId="186" fillId="77" borderId="30" applyNumberFormat="0" applyAlignment="0" applyProtection="0"/>
    <xf numFmtId="0" fontId="187" fillId="0" borderId="0" applyNumberFormat="0" applyFill="0" applyBorder="0" applyAlignment="0" applyProtection="0"/>
    <xf numFmtId="0" fontId="188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90" fillId="79" borderId="31" applyNumberFormat="0" applyAlignment="0" applyProtection="0"/>
    <xf numFmtId="0" fontId="191" fillId="0" borderId="41" applyNumberFormat="0" applyFill="0" applyAlignment="0" applyProtection="0"/>
    <xf numFmtId="0" fontId="192" fillId="44" borderId="0" applyNumberFormat="0" applyBorder="0" applyAlignment="0" applyProtection="0"/>
    <xf numFmtId="0" fontId="193" fillId="50" borderId="30" applyNumberFormat="0" applyAlignment="0" applyProtection="0"/>
    <xf numFmtId="0" fontId="194" fillId="86" borderId="0" applyNumberFormat="0" applyBorder="0" applyAlignment="0" applyProtection="0"/>
    <xf numFmtId="0" fontId="195" fillId="0" borderId="47" applyNumberFormat="0" applyFill="0" applyAlignment="0" applyProtection="0"/>
    <xf numFmtId="0" fontId="196" fillId="42" borderId="0" applyNumberFormat="0" applyBorder="0" applyAlignment="0" applyProtection="0"/>
    <xf numFmtId="0" fontId="179" fillId="69" borderId="0" applyNumberFormat="0" applyBorder="0" applyAlignment="0" applyProtection="0"/>
    <xf numFmtId="0" fontId="179" fillId="71" borderId="0" applyNumberFormat="0" applyBorder="0" applyAlignment="0" applyProtection="0"/>
    <xf numFmtId="0" fontId="179" fillId="73" borderId="0" applyNumberFormat="0" applyBorder="0" applyAlignment="0" applyProtection="0"/>
    <xf numFmtId="0" fontId="179" fillId="62" borderId="0" applyNumberFormat="0" applyBorder="0" applyAlignment="0" applyProtection="0"/>
    <xf numFmtId="0" fontId="179" fillId="64" borderId="0" applyNumberFormat="0" applyBorder="0" applyAlignment="0" applyProtection="0"/>
    <xf numFmtId="0" fontId="179" fillId="75" borderId="0" applyNumberFormat="0" applyBorder="0" applyAlignment="0" applyProtection="0"/>
    <xf numFmtId="0" fontId="197" fillId="77" borderId="43" applyNumberFormat="0" applyAlignment="0" applyProtection="0"/>
    <xf numFmtId="0" fontId="50" fillId="88" borderId="42" applyNumberFormat="0" applyFont="0" applyAlignment="0" applyProtection="0"/>
    <xf numFmtId="0" fontId="198" fillId="0" borderId="36" applyNumberFormat="0" applyFill="0" applyAlignment="0" applyProtection="0"/>
    <xf numFmtId="0" fontId="199" fillId="0" borderId="37" applyNumberFormat="0" applyFill="0" applyAlignment="0" applyProtection="0"/>
    <xf numFmtId="0" fontId="200" fillId="0" borderId="38" applyNumberFormat="0" applyFill="0" applyAlignment="0" applyProtection="0"/>
    <xf numFmtId="0" fontId="200" fillId="0" borderId="0" applyNumberFormat="0" applyFill="0" applyBorder="0" applyAlignment="0" applyProtection="0"/>
    <xf numFmtId="8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81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5" fillId="0" borderId="0" applyFont="0" applyFill="0" applyBorder="0" applyAlignment="0" applyProtection="0"/>
    <xf numFmtId="0" fontId="5" fillId="88" borderId="42" applyNumberFormat="0" applyFont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0" fontId="37" fillId="0" borderId="18" applyNumberFormat="0" applyFill="0" applyAlignment="0">
      <protection locked="0"/>
    </xf>
    <xf numFmtId="0" fontId="2" fillId="0" borderId="0"/>
    <xf numFmtId="0" fontId="5" fillId="0" borderId="0"/>
    <xf numFmtId="0" fontId="5" fillId="0" borderId="0"/>
    <xf numFmtId="5" fontId="5" fillId="0" borderId="0" applyFont="0" applyFill="0" applyBorder="0" applyAlignment="0" applyProtection="0"/>
    <xf numFmtId="0" fontId="36" fillId="0" borderId="0"/>
    <xf numFmtId="170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44" fillId="0" borderId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34" fillId="0" borderId="0"/>
    <xf numFmtId="170" fontId="34" fillId="0" borderId="0" applyFont="0" applyFill="0" applyBorder="0" applyAlignment="0" applyProtection="0"/>
    <xf numFmtId="0" fontId="2" fillId="0" borderId="0"/>
    <xf numFmtId="0" fontId="193" fillId="50" borderId="30" applyNumberFormat="0" applyAlignment="0" applyProtection="0"/>
    <xf numFmtId="170" fontId="7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34" fillId="0" borderId="0"/>
    <xf numFmtId="0" fontId="163" fillId="0" borderId="54" applyNumberFormat="0" applyFill="0" applyAlignment="0" applyProtection="0"/>
    <xf numFmtId="0" fontId="34" fillId="0" borderId="0"/>
    <xf numFmtId="170" fontId="2" fillId="0" borderId="0" applyFont="0" applyFill="0" applyBorder="0" applyAlignment="0" applyProtection="0"/>
    <xf numFmtId="0" fontId="138" fillId="95" borderId="43" applyNumberFormat="0" applyAlignment="0" applyProtection="0"/>
    <xf numFmtId="0" fontId="5" fillId="0" borderId="0"/>
    <xf numFmtId="0" fontId="50" fillId="88" borderId="42" applyNumberFormat="0" applyFont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5" fontId="7" fillId="0" borderId="0" applyNumberFormat="0" applyFill="0" applyBorder="0" applyAlignment="0" applyProtection="0"/>
    <xf numFmtId="170" fontId="44" fillId="0" borderId="0" applyFont="0" applyFill="0" applyBorder="0" applyAlignment="0" applyProtection="0"/>
    <xf numFmtId="5" fontId="7" fillId="0" borderId="0" applyNumberFormat="0" applyFill="0" applyBorder="0" applyAlignment="0" applyProtection="0"/>
    <xf numFmtId="0" fontId="57" fillId="0" borderId="0"/>
    <xf numFmtId="170" fontId="2" fillId="0" borderId="0" applyFont="0" applyFill="0" applyBorder="0" applyAlignment="0" applyProtection="0"/>
    <xf numFmtId="0" fontId="2" fillId="0" borderId="0"/>
    <xf numFmtId="170" fontId="34" fillId="0" borderId="0" applyFont="0" applyFill="0" applyBorder="0" applyAlignment="0" applyProtection="0"/>
    <xf numFmtId="0" fontId="7" fillId="0" borderId="0"/>
    <xf numFmtId="0" fontId="7" fillId="0" borderId="0"/>
    <xf numFmtId="0" fontId="44" fillId="0" borderId="0"/>
    <xf numFmtId="0" fontId="7" fillId="0" borderId="0"/>
    <xf numFmtId="170" fontId="7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0" fontId="195" fillId="0" borderId="47" applyNumberFormat="0" applyFill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0" fillId="0" borderId="55">
      <alignment horizontal="center"/>
    </xf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186" fillId="77" borderId="30" applyNumberFormat="0" applyAlignment="0" applyProtection="0"/>
    <xf numFmtId="0" fontId="7" fillId="0" borderId="0"/>
    <xf numFmtId="170" fontId="5" fillId="0" borderId="0" applyFon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24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180" fillId="95" borderId="30" applyNumberFormat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7" fillId="0" borderId="0"/>
    <xf numFmtId="8" fontId="7" fillId="0" borderId="0" applyNumberFormat="0" applyFill="0" applyBorder="0" applyAlignment="0" applyProtection="0"/>
    <xf numFmtId="0" fontId="7" fillId="0" borderId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5" fontId="7" fillId="0" borderId="0" applyNumberFormat="0" applyFill="0" applyBorder="0" applyAlignment="0" applyProtection="0"/>
    <xf numFmtId="9" fontId="66" fillId="0" borderId="0" applyFont="0" applyFill="0" applyBorder="0" applyAlignment="0" applyProtection="0"/>
    <xf numFmtId="189" fontId="7" fillId="34" borderId="29" applyNumberFormat="0" applyFill="0" applyBorder="0">
      <alignment vertical="top" wrapText="1"/>
    </xf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5" fillId="88" borderId="42" applyNumberFormat="0" applyFont="0" applyAlignment="0" applyProtection="0"/>
    <xf numFmtId="189" fontId="7" fillId="34" borderId="29" applyNumberFormat="0" applyFill="0" applyBorder="0">
      <alignment vertical="top" wrapText="1"/>
    </xf>
    <xf numFmtId="0" fontId="80" fillId="77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7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1" fillId="77" borderId="30" applyNumberFormat="0" applyAlignment="0" applyProtection="0"/>
    <xf numFmtId="0" fontId="81" fillId="77" borderId="30" applyNumberFormat="0" applyAlignment="0" applyProtection="0"/>
    <xf numFmtId="3" fontId="83" fillId="0" borderId="55"/>
    <xf numFmtId="170" fontId="50" fillId="0" borderId="0" applyFont="0" applyFill="0" applyBorder="0" applyAlignment="0" applyProtection="0"/>
    <xf numFmtId="170" fontId="50" fillId="0" borderId="0" applyFont="0" applyFill="0" applyBorder="0" applyAlignment="0" applyProtection="0"/>
    <xf numFmtId="209" fontId="91" fillId="0" borderId="55"/>
    <xf numFmtId="4" fontId="7" fillId="0" borderId="32">
      <alignment horizontal="right"/>
    </xf>
    <xf numFmtId="4" fontId="7" fillId="0" borderId="32">
      <alignment horizontal="right"/>
    </xf>
    <xf numFmtId="0" fontId="91" fillId="0" borderId="32"/>
    <xf numFmtId="0" fontId="93" fillId="39" borderId="32"/>
    <xf numFmtId="0" fontId="93" fillId="39" borderId="32"/>
    <xf numFmtId="0" fontId="93" fillId="39" borderId="32"/>
    <xf numFmtId="0" fontId="6" fillId="0" borderId="56"/>
    <xf numFmtId="0" fontId="99" fillId="39" borderId="33"/>
    <xf numFmtId="0" fontId="99" fillId="39" borderId="32"/>
    <xf numFmtId="0" fontId="99" fillId="82" borderId="32"/>
    <xf numFmtId="0" fontId="103" fillId="0" borderId="57">
      <alignment horizontal="left" vertical="center"/>
    </xf>
    <xf numFmtId="0" fontId="103" fillId="0" borderId="35">
      <alignment horizontal="left" vertical="center"/>
    </xf>
    <xf numFmtId="0" fontId="103" fillId="0" borderId="57">
      <alignment horizontal="left" vertical="center"/>
    </xf>
    <xf numFmtId="0" fontId="103" fillId="0" borderId="57">
      <alignment horizontal="left" vertical="center"/>
    </xf>
    <xf numFmtId="0" fontId="103" fillId="0" borderId="57">
      <alignment horizontal="left" vertical="center"/>
    </xf>
    <xf numFmtId="0" fontId="103" fillId="0" borderId="57">
      <alignment horizontal="left" vertical="center"/>
    </xf>
    <xf numFmtId="0" fontId="103" fillId="0" borderId="57">
      <alignment horizontal="left" vertical="center"/>
    </xf>
    <xf numFmtId="0" fontId="103" fillId="0" borderId="57">
      <alignment horizontal="left" vertical="center"/>
    </xf>
    <xf numFmtId="0" fontId="103" fillId="0" borderId="57">
      <alignment horizontal="left" vertical="center"/>
    </xf>
    <xf numFmtId="0" fontId="103" fillId="0" borderId="57">
      <alignment horizontal="left" vertical="center"/>
    </xf>
    <xf numFmtId="0" fontId="103" fillId="0" borderId="35">
      <alignment horizontal="left" vertical="center"/>
    </xf>
    <xf numFmtId="0" fontId="103" fillId="0" borderId="35">
      <alignment horizontal="left" vertical="center"/>
    </xf>
    <xf numFmtId="0" fontId="103" fillId="0" borderId="35">
      <alignment horizontal="left" vertical="center"/>
    </xf>
    <xf numFmtId="0" fontId="103" fillId="0" borderId="35">
      <alignment horizontal="left" vertical="center"/>
    </xf>
    <xf numFmtId="215" fontId="111" fillId="0" borderId="56">
      <alignment horizontal="left"/>
    </xf>
    <xf numFmtId="0" fontId="110" fillId="1" borderId="56">
      <alignment horizontal="left"/>
    </xf>
    <xf numFmtId="10" fontId="44" fillId="35" borderId="55" applyNumberFormat="0" applyBorder="0" applyAlignment="0" applyProtection="0"/>
    <xf numFmtId="0" fontId="116" fillId="50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0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7" fillId="50" borderId="30" applyNumberFormat="0" applyAlignment="0" applyProtection="0"/>
    <xf numFmtId="0" fontId="117" fillId="50" borderId="30" applyNumberFormat="0" applyAlignment="0" applyProtection="0"/>
    <xf numFmtId="0" fontId="119" fillId="84" borderId="32"/>
    <xf numFmtId="0" fontId="57" fillId="0" borderId="0"/>
    <xf numFmtId="0" fontId="54" fillId="88" borderId="42" applyNumberFormat="0" applyFon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54" fillId="88" borderId="42" applyNumberFormat="0" applyFon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7" fillId="88" borderId="42" applyNumberFormat="0" applyFont="0" applyAlignment="0" applyProtection="0"/>
    <xf numFmtId="0" fontId="7" fillId="88" borderId="42" applyNumberFormat="0" applyFont="0" applyAlignment="0" applyProtection="0"/>
    <xf numFmtId="0" fontId="138" fillId="77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7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9" fillId="77" borderId="43" applyNumberFormat="0" applyAlignment="0" applyProtection="0"/>
    <xf numFmtId="0" fontId="139" fillId="77" borderId="43" applyNumberFormat="0" applyAlignment="0" applyProtection="0"/>
    <xf numFmtId="224" fontId="148" fillId="0" borderId="58" applyFont="0" applyBorder="0" applyAlignment="0">
      <alignment horizontal="center" vertical="center"/>
    </xf>
    <xf numFmtId="0" fontId="93" fillId="39" borderId="32"/>
    <xf numFmtId="0" fontId="149" fillId="0" borderId="45"/>
    <xf numFmtId="0" fontId="91" fillId="0" borderId="32"/>
    <xf numFmtId="0" fontId="91" fillId="0" borderId="32"/>
    <xf numFmtId="0" fontId="163" fillId="0" borderId="47" applyNumberFormat="0" applyFill="0" applyAlignment="0" applyProtection="0"/>
    <xf numFmtId="0" fontId="164" fillId="0" borderId="47" applyNumberFormat="0" applyFill="0" applyAlignment="0" applyProtection="0"/>
    <xf numFmtId="0" fontId="163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19" fillId="0" borderId="32"/>
    <xf numFmtId="0" fontId="102" fillId="0" borderId="32"/>
    <xf numFmtId="40" fontId="165" fillId="0" borderId="55" applyFont="0" applyFill="0" applyBorder="0" applyAlignment="0" applyProtection="0"/>
    <xf numFmtId="233" fontId="64" fillId="0" borderId="59" applyFont="0" applyBorder="0" applyAlignment="0">
      <alignment horizontal="center" vertical="center"/>
    </xf>
    <xf numFmtId="0" fontId="80" fillId="77" borderId="30" applyNumberFormat="0" applyAlignment="0" applyProtection="0"/>
    <xf numFmtId="0" fontId="116" fillId="50" borderId="30" applyNumberFormat="0" applyAlignment="0" applyProtection="0"/>
    <xf numFmtId="0" fontId="163" fillId="0" borderId="47" applyNumberFormat="0" applyFill="0" applyAlignment="0" applyProtection="0"/>
    <xf numFmtId="0" fontId="138" fillId="77" borderId="43" applyNumberFormat="0" applyAlignment="0" applyProtection="0"/>
    <xf numFmtId="0" fontId="7" fillId="88" borderId="42" applyNumberFormat="0" applyFont="0" applyAlignment="0" applyProtection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80" fillId="95" borderId="30" applyNumberFormat="0" applyAlignment="0" applyProtection="0"/>
    <xf numFmtId="170" fontId="5" fillId="0" borderId="0" applyFont="0" applyFill="0" applyBorder="0" applyAlignment="0" applyProtection="0"/>
    <xf numFmtId="0" fontId="116" fillId="86" borderId="30" applyNumberFormat="0" applyAlignment="0" applyProtection="0"/>
    <xf numFmtId="0" fontId="5" fillId="88" borderId="42" applyNumberFormat="0" applyFont="0" applyAlignment="0" applyProtection="0"/>
    <xf numFmtId="0" fontId="138" fillId="95" borderId="43" applyNumberFormat="0" applyAlignment="0" applyProtection="0"/>
    <xf numFmtId="170" fontId="34" fillId="0" borderId="0" applyFont="0" applyFill="0" applyBorder="0" applyAlignment="0" applyProtection="0"/>
    <xf numFmtId="0" fontId="163" fillId="0" borderId="54" applyNumberFormat="0" applyFill="0" applyAlignment="0" applyProtection="0"/>
    <xf numFmtId="0" fontId="34" fillId="0" borderId="0"/>
    <xf numFmtId="0" fontId="186" fillId="77" borderId="30" applyNumberFormat="0" applyAlignment="0" applyProtection="0"/>
    <xf numFmtId="0" fontId="193" fillId="50" borderId="30" applyNumberFormat="0" applyAlignment="0" applyProtection="0"/>
    <xf numFmtId="0" fontId="195" fillId="0" borderId="47" applyNumberFormat="0" applyFill="0" applyAlignment="0" applyProtection="0"/>
    <xf numFmtId="0" fontId="197" fillId="77" borderId="43" applyNumberFormat="0" applyAlignment="0" applyProtection="0"/>
    <xf numFmtId="0" fontId="50" fillId="88" borderId="42" applyNumberFormat="0" applyFont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88" borderId="42" applyNumberFormat="0" applyFon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80" fillId="77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7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1" fillId="77" borderId="30" applyNumberFormat="0" applyAlignment="0" applyProtection="0"/>
    <xf numFmtId="0" fontId="81" fillId="77" borderId="30" applyNumberFormat="0" applyAlignment="0" applyProtection="0"/>
    <xf numFmtId="4" fontId="7" fillId="0" borderId="32">
      <alignment horizontal="right"/>
    </xf>
    <xf numFmtId="4" fontId="7" fillId="0" borderId="32">
      <alignment horizontal="right"/>
    </xf>
    <xf numFmtId="0" fontId="91" fillId="0" borderId="32"/>
    <xf numFmtId="0" fontId="93" fillId="39" borderId="32"/>
    <xf numFmtId="0" fontId="93" fillId="39" borderId="32"/>
    <xf numFmtId="0" fontId="93" fillId="39" borderId="32"/>
    <xf numFmtId="0" fontId="99" fillId="39" borderId="33"/>
    <xf numFmtId="0" fontId="99" fillId="39" borderId="32"/>
    <xf numFmtId="0" fontId="99" fillId="82" borderId="32"/>
    <xf numFmtId="0" fontId="103" fillId="0" borderId="35">
      <alignment horizontal="left" vertical="center"/>
    </xf>
    <xf numFmtId="0" fontId="103" fillId="0" borderId="35">
      <alignment horizontal="left" vertical="center"/>
    </xf>
    <xf numFmtId="0" fontId="103" fillId="0" borderId="35">
      <alignment horizontal="left" vertical="center"/>
    </xf>
    <xf numFmtId="0" fontId="103" fillId="0" borderId="35">
      <alignment horizontal="left" vertical="center"/>
    </xf>
    <xf numFmtId="0" fontId="103" fillId="0" borderId="35">
      <alignment horizontal="left" vertical="center"/>
    </xf>
    <xf numFmtId="0" fontId="116" fillId="50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0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7" fillId="50" borderId="30" applyNumberFormat="0" applyAlignment="0" applyProtection="0"/>
    <xf numFmtId="0" fontId="117" fillId="50" borderId="30" applyNumberFormat="0" applyAlignment="0" applyProtection="0"/>
    <xf numFmtId="0" fontId="119" fillId="84" borderId="32"/>
    <xf numFmtId="0" fontId="54" fillId="88" borderId="42" applyNumberFormat="0" applyFon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54" fillId="88" borderId="42" applyNumberFormat="0" applyFon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7" fillId="88" borderId="42" applyNumberFormat="0" applyFont="0" applyAlignment="0" applyProtection="0"/>
    <xf numFmtId="0" fontId="7" fillId="88" borderId="42" applyNumberFormat="0" applyFont="0" applyAlignment="0" applyProtection="0"/>
    <xf numFmtId="0" fontId="138" fillId="77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7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9" fillId="77" borderId="43" applyNumberFormat="0" applyAlignment="0" applyProtection="0"/>
    <xf numFmtId="0" fontId="139" fillId="77" borderId="43" applyNumberFormat="0" applyAlignment="0" applyProtection="0"/>
    <xf numFmtId="0" fontId="93" fillId="39" borderId="32"/>
    <xf numFmtId="0" fontId="149" fillId="0" borderId="45"/>
    <xf numFmtId="0" fontId="91" fillId="0" borderId="32"/>
    <xf numFmtId="0" fontId="91" fillId="0" borderId="32"/>
    <xf numFmtId="0" fontId="163" fillId="0" borderId="47" applyNumberFormat="0" applyFill="0" applyAlignment="0" applyProtection="0"/>
    <xf numFmtId="0" fontId="164" fillId="0" borderId="47" applyNumberFormat="0" applyFill="0" applyAlignment="0" applyProtection="0"/>
    <xf numFmtId="0" fontId="163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19" fillId="0" borderId="32"/>
    <xf numFmtId="0" fontId="102" fillId="0" borderId="32"/>
    <xf numFmtId="0" fontId="80" fillId="77" borderId="30" applyNumberFormat="0" applyAlignment="0" applyProtection="0"/>
    <xf numFmtId="0" fontId="116" fillId="50" borderId="30" applyNumberFormat="0" applyAlignment="0" applyProtection="0"/>
    <xf numFmtId="0" fontId="163" fillId="0" borderId="47" applyNumberFormat="0" applyFill="0" applyAlignment="0" applyProtection="0"/>
    <xf numFmtId="0" fontId="138" fillId="77" borderId="43" applyNumberFormat="0" applyAlignment="0" applyProtection="0"/>
    <xf numFmtId="0" fontId="7" fillId="88" borderId="42" applyNumberFormat="0" applyFont="0" applyAlignment="0" applyProtection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0" fontId="180" fillId="95" borderId="30" applyNumberFormat="0" applyAlignment="0" applyProtection="0"/>
    <xf numFmtId="170" fontId="5" fillId="0" borderId="0" applyFont="0" applyFill="0" applyBorder="0" applyAlignment="0" applyProtection="0"/>
    <xf numFmtId="0" fontId="116" fillId="86" borderId="30" applyNumberFormat="0" applyAlignment="0" applyProtection="0"/>
    <xf numFmtId="0" fontId="5" fillId="88" borderId="42" applyNumberFormat="0" applyFont="0" applyAlignment="0" applyProtection="0"/>
    <xf numFmtId="0" fontId="138" fillId="95" borderId="43" applyNumberFormat="0" applyAlignment="0" applyProtection="0"/>
    <xf numFmtId="0" fontId="186" fillId="77" borderId="30" applyNumberFormat="0" applyAlignment="0" applyProtection="0"/>
    <xf numFmtId="170" fontId="34" fillId="0" borderId="0" applyFont="0" applyFill="0" applyBorder="0" applyAlignment="0" applyProtection="0"/>
    <xf numFmtId="0" fontId="193" fillId="50" borderId="30" applyNumberFormat="0" applyAlignment="0" applyProtection="0"/>
    <xf numFmtId="0" fontId="195" fillId="0" borderId="47" applyNumberFormat="0" applyFill="0" applyAlignment="0" applyProtection="0"/>
    <xf numFmtId="0" fontId="197" fillId="77" borderId="43" applyNumberFormat="0" applyAlignment="0" applyProtection="0"/>
    <xf numFmtId="0" fontId="50" fillId="88" borderId="42" applyNumberFormat="0" applyFont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88" borderId="42" applyNumberFormat="0" applyFont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5" fillId="0" borderId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50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180" fillId="95" borderId="30" applyNumberFormat="0" applyAlignment="0" applyProtection="0"/>
    <xf numFmtId="170" fontId="5" fillId="0" borderId="0" applyFont="0" applyFill="0" applyBorder="0" applyAlignment="0" applyProtection="0"/>
    <xf numFmtId="0" fontId="116" fillId="86" borderId="30" applyNumberFormat="0" applyAlignment="0" applyProtection="0"/>
    <xf numFmtId="0" fontId="186" fillId="77" borderId="30" applyNumberFormat="0" applyAlignment="0" applyProtection="0"/>
    <xf numFmtId="0" fontId="193" fillId="50" borderId="30" applyNumberFormat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6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178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36" fillId="0" borderId="0"/>
    <xf numFmtId="9" fontId="2" fillId="0" borderId="0" applyFont="0" applyFill="0" applyBorder="0" applyAlignment="0" applyProtection="0"/>
    <xf numFmtId="0" fontId="80" fillId="77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7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1" fillId="77" borderId="30" applyNumberFormat="0" applyAlignment="0" applyProtection="0"/>
    <xf numFmtId="0" fontId="81" fillId="77" borderId="30" applyNumberFormat="0" applyAlignment="0" applyProtection="0"/>
    <xf numFmtId="4" fontId="7" fillId="0" borderId="32">
      <alignment horizontal="right"/>
    </xf>
    <xf numFmtId="4" fontId="7" fillId="0" borderId="32">
      <alignment horizontal="right"/>
    </xf>
    <xf numFmtId="0" fontId="91" fillId="0" borderId="32"/>
    <xf numFmtId="0" fontId="93" fillId="39" borderId="32"/>
    <xf numFmtId="0" fontId="93" fillId="39" borderId="32"/>
    <xf numFmtId="0" fontId="93" fillId="39" borderId="32"/>
    <xf numFmtId="0" fontId="99" fillId="39" borderId="33"/>
    <xf numFmtId="0" fontId="99" fillId="39" borderId="32"/>
    <xf numFmtId="0" fontId="99" fillId="82" borderId="32"/>
    <xf numFmtId="0" fontId="103" fillId="0" borderId="35">
      <alignment horizontal="left" vertical="center"/>
    </xf>
    <xf numFmtId="0" fontId="103" fillId="0" borderId="35">
      <alignment horizontal="left" vertical="center"/>
    </xf>
    <xf numFmtId="0" fontId="103" fillId="0" borderId="35">
      <alignment horizontal="left" vertical="center"/>
    </xf>
    <xf numFmtId="0" fontId="103" fillId="0" borderId="35">
      <alignment horizontal="left" vertical="center"/>
    </xf>
    <xf numFmtId="0" fontId="103" fillId="0" borderId="35">
      <alignment horizontal="left" vertical="center"/>
    </xf>
    <xf numFmtId="0" fontId="116" fillId="50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0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7" fillId="50" borderId="30" applyNumberFormat="0" applyAlignment="0" applyProtection="0"/>
    <xf numFmtId="0" fontId="117" fillId="50" borderId="30" applyNumberFormat="0" applyAlignment="0" applyProtection="0"/>
    <xf numFmtId="0" fontId="119" fillId="84" borderId="32"/>
    <xf numFmtId="0" fontId="54" fillId="88" borderId="42" applyNumberFormat="0" applyFon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54" fillId="88" borderId="42" applyNumberFormat="0" applyFon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7" fillId="88" borderId="42" applyNumberFormat="0" applyFont="0" applyAlignment="0" applyProtection="0"/>
    <xf numFmtId="0" fontId="7" fillId="88" borderId="42" applyNumberFormat="0" applyFont="0" applyAlignment="0" applyProtection="0"/>
    <xf numFmtId="0" fontId="138" fillId="77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7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9" fillId="77" borderId="43" applyNumberFormat="0" applyAlignment="0" applyProtection="0"/>
    <xf numFmtId="0" fontId="139" fillId="77" borderId="43" applyNumberFormat="0" applyAlignment="0" applyProtection="0"/>
    <xf numFmtId="0" fontId="93" fillId="39" borderId="32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149" fillId="0" borderId="45"/>
    <xf numFmtId="0" fontId="91" fillId="0" borderId="32"/>
    <xf numFmtId="0" fontId="91" fillId="0" borderId="32"/>
    <xf numFmtId="0" fontId="163" fillId="0" borderId="47" applyNumberFormat="0" applyFill="0" applyAlignment="0" applyProtection="0"/>
    <xf numFmtId="0" fontId="164" fillId="0" borderId="47" applyNumberFormat="0" applyFill="0" applyAlignment="0" applyProtection="0"/>
    <xf numFmtId="0" fontId="163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19" fillId="0" borderId="32"/>
    <xf numFmtId="0" fontId="102" fillId="0" borderId="32"/>
    <xf numFmtId="0" fontId="44" fillId="36" borderId="19" applyNumberFormat="0" applyBorder="0" applyAlignment="0">
      <alignment horizontal="center"/>
    </xf>
    <xf numFmtId="0" fontId="80" fillId="77" borderId="30" applyNumberFormat="0" applyAlignment="0" applyProtection="0"/>
    <xf numFmtId="0" fontId="116" fillId="50" borderId="30" applyNumberFormat="0" applyAlignment="0" applyProtection="0"/>
    <xf numFmtId="0" fontId="163" fillId="0" borderId="47" applyNumberFormat="0" applyFill="0" applyAlignment="0" applyProtection="0"/>
    <xf numFmtId="0" fontId="138" fillId="77" borderId="43" applyNumberFormat="0" applyAlignment="0" applyProtection="0"/>
    <xf numFmtId="0" fontId="7" fillId="88" borderId="42" applyNumberFormat="0" applyFont="0" applyAlignment="0" applyProtection="0"/>
    <xf numFmtId="0" fontId="5" fillId="88" borderId="42" applyNumberFormat="0" applyFont="0" applyAlignment="0" applyProtection="0"/>
    <xf numFmtId="0" fontId="116" fillId="86" borderId="30" applyNumberFormat="0" applyAlignment="0" applyProtection="0"/>
    <xf numFmtId="0" fontId="197" fillId="77" borderId="43" applyNumberFormat="0" applyAlignment="0" applyProtection="0"/>
    <xf numFmtId="0" fontId="180" fillId="95" borderId="30" applyNumberFormat="0" applyAlignment="0" applyProtection="0"/>
    <xf numFmtId="0" fontId="116" fillId="86" borderId="30" applyNumberFormat="0" applyAlignment="0" applyProtection="0"/>
    <xf numFmtId="0" fontId="5" fillId="88" borderId="42" applyNumberFormat="0" applyFont="0" applyAlignment="0" applyProtection="0"/>
    <xf numFmtId="0" fontId="138" fillId="95" borderId="43" applyNumberFormat="0" applyAlignment="0" applyProtection="0"/>
    <xf numFmtId="0" fontId="163" fillId="0" borderId="54" applyNumberFormat="0" applyFill="0" applyAlignment="0" applyProtection="0"/>
    <xf numFmtId="0" fontId="186" fillId="77" borderId="30" applyNumberFormat="0" applyAlignment="0" applyProtection="0"/>
    <xf numFmtId="0" fontId="193" fillId="50" borderId="30" applyNumberFormat="0" applyAlignment="0" applyProtection="0"/>
    <xf numFmtId="0" fontId="195" fillId="0" borderId="47" applyNumberFormat="0" applyFill="0" applyAlignment="0" applyProtection="0"/>
    <xf numFmtId="0" fontId="197" fillId="77" borderId="43" applyNumberFormat="0" applyAlignment="0" applyProtection="0"/>
    <xf numFmtId="0" fontId="50" fillId="88" borderId="42" applyNumberFormat="0" applyFont="0" applyAlignment="0" applyProtection="0"/>
    <xf numFmtId="170" fontId="2" fillId="0" borderId="0" applyFont="0" applyFill="0" applyBorder="0" applyAlignment="0" applyProtection="0"/>
    <xf numFmtId="0" fontId="5" fillId="88" borderId="42" applyNumberFormat="0" applyFont="0" applyAlignment="0" applyProtection="0"/>
    <xf numFmtId="0" fontId="193" fillId="50" borderId="30" applyNumberFormat="0" applyAlignment="0" applyProtection="0"/>
    <xf numFmtId="0" fontId="163" fillId="0" borderId="54" applyNumberFormat="0" applyFill="0" applyAlignment="0" applyProtection="0"/>
    <xf numFmtId="0" fontId="138" fillId="95" borderId="43" applyNumberFormat="0" applyAlignment="0" applyProtection="0"/>
    <xf numFmtId="0" fontId="50" fillId="88" borderId="42" applyNumberFormat="0" applyFont="0" applyAlignment="0" applyProtection="0"/>
    <xf numFmtId="0" fontId="195" fillId="0" borderId="47" applyNumberFormat="0" applyFill="0" applyAlignment="0" applyProtection="0"/>
    <xf numFmtId="0" fontId="70" fillId="0" borderId="55">
      <alignment horizontal="center"/>
    </xf>
    <xf numFmtId="0" fontId="186" fillId="77" borderId="30" applyNumberFormat="0" applyAlignment="0" applyProtection="0"/>
    <xf numFmtId="0" fontId="180" fillId="95" borderId="30" applyNumberFormat="0" applyAlignment="0" applyProtection="0"/>
    <xf numFmtId="189" fontId="7" fillId="34" borderId="29" applyNumberFormat="0" applyFill="0" applyBorder="0">
      <alignment vertical="top" wrapText="1"/>
    </xf>
    <xf numFmtId="0" fontId="5" fillId="88" borderId="42" applyNumberFormat="0" applyFont="0" applyAlignment="0" applyProtection="0"/>
    <xf numFmtId="189" fontId="7" fillId="34" borderId="29" applyNumberFormat="0" applyFill="0" applyBorder="0">
      <alignment vertical="top" wrapText="1"/>
    </xf>
    <xf numFmtId="0" fontId="80" fillId="77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7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1" fillId="77" borderId="30" applyNumberFormat="0" applyAlignment="0" applyProtection="0"/>
    <xf numFmtId="0" fontId="81" fillId="77" borderId="30" applyNumberFormat="0" applyAlignment="0" applyProtection="0"/>
    <xf numFmtId="3" fontId="83" fillId="0" borderId="55"/>
    <xf numFmtId="209" fontId="91" fillId="0" borderId="55"/>
    <xf numFmtId="4" fontId="7" fillId="0" borderId="32">
      <alignment horizontal="right"/>
    </xf>
    <xf numFmtId="4" fontId="7" fillId="0" borderId="32">
      <alignment horizontal="right"/>
    </xf>
    <xf numFmtId="0" fontId="91" fillId="0" borderId="32"/>
    <xf numFmtId="0" fontId="93" fillId="39" borderId="32"/>
    <xf numFmtId="0" fontId="93" fillId="39" borderId="32"/>
    <xf numFmtId="0" fontId="93" fillId="39" borderId="32"/>
    <xf numFmtId="0" fontId="6" fillId="0" borderId="56"/>
    <xf numFmtId="0" fontId="99" fillId="39" borderId="33"/>
    <xf numFmtId="0" fontId="99" fillId="39" borderId="32"/>
    <xf numFmtId="0" fontId="99" fillId="82" borderId="32"/>
    <xf numFmtId="0" fontId="103" fillId="0" borderId="57">
      <alignment horizontal="left" vertical="center"/>
    </xf>
    <xf numFmtId="0" fontId="103" fillId="0" borderId="35">
      <alignment horizontal="left" vertical="center"/>
    </xf>
    <xf numFmtId="0" fontId="103" fillId="0" borderId="57">
      <alignment horizontal="left" vertical="center"/>
    </xf>
    <xf numFmtId="0" fontId="103" fillId="0" borderId="57">
      <alignment horizontal="left" vertical="center"/>
    </xf>
    <xf numFmtId="0" fontId="103" fillId="0" borderId="57">
      <alignment horizontal="left" vertical="center"/>
    </xf>
    <xf numFmtId="0" fontId="103" fillId="0" borderId="57">
      <alignment horizontal="left" vertical="center"/>
    </xf>
    <xf numFmtId="0" fontId="103" fillId="0" borderId="57">
      <alignment horizontal="left" vertical="center"/>
    </xf>
    <xf numFmtId="0" fontId="103" fillId="0" borderId="57">
      <alignment horizontal="left" vertical="center"/>
    </xf>
    <xf numFmtId="0" fontId="103" fillId="0" borderId="57">
      <alignment horizontal="left" vertical="center"/>
    </xf>
    <xf numFmtId="0" fontId="103" fillId="0" borderId="57">
      <alignment horizontal="left" vertical="center"/>
    </xf>
    <xf numFmtId="0" fontId="103" fillId="0" borderId="35">
      <alignment horizontal="left" vertical="center"/>
    </xf>
    <xf numFmtId="0" fontId="103" fillId="0" borderId="35">
      <alignment horizontal="left" vertical="center"/>
    </xf>
    <xf numFmtId="0" fontId="103" fillId="0" borderId="35">
      <alignment horizontal="left" vertical="center"/>
    </xf>
    <xf numFmtId="0" fontId="103" fillId="0" borderId="35">
      <alignment horizontal="left" vertical="center"/>
    </xf>
    <xf numFmtId="215" fontId="111" fillId="0" borderId="56">
      <alignment horizontal="left"/>
    </xf>
    <xf numFmtId="0" fontId="110" fillId="1" borderId="56">
      <alignment horizontal="left"/>
    </xf>
    <xf numFmtId="10" fontId="44" fillId="35" borderId="55" applyNumberFormat="0" applyBorder="0" applyAlignment="0" applyProtection="0"/>
    <xf numFmtId="0" fontId="116" fillId="50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0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7" fillId="50" borderId="30" applyNumberFormat="0" applyAlignment="0" applyProtection="0"/>
    <xf numFmtId="0" fontId="117" fillId="50" borderId="30" applyNumberFormat="0" applyAlignment="0" applyProtection="0"/>
    <xf numFmtId="0" fontId="119" fillId="84" borderId="32"/>
    <xf numFmtId="0" fontId="54" fillId="88" borderId="42" applyNumberFormat="0" applyFon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54" fillId="88" borderId="42" applyNumberFormat="0" applyFon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7" fillId="88" borderId="42" applyNumberFormat="0" applyFont="0" applyAlignment="0" applyProtection="0"/>
    <xf numFmtId="0" fontId="7" fillId="88" borderId="42" applyNumberFormat="0" applyFont="0" applyAlignment="0" applyProtection="0"/>
    <xf numFmtId="0" fontId="138" fillId="77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7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9" fillId="77" borderId="43" applyNumberFormat="0" applyAlignment="0" applyProtection="0"/>
    <xf numFmtId="0" fontId="139" fillId="77" borderId="43" applyNumberFormat="0" applyAlignment="0" applyProtection="0"/>
    <xf numFmtId="224" fontId="148" fillId="0" borderId="58" applyFont="0" applyBorder="0" applyAlignment="0">
      <alignment horizontal="center" vertical="center"/>
    </xf>
    <xf numFmtId="0" fontId="93" fillId="39" borderId="32"/>
    <xf numFmtId="0" fontId="149" fillId="0" borderId="45"/>
    <xf numFmtId="0" fontId="91" fillId="0" borderId="32"/>
    <xf numFmtId="0" fontId="91" fillId="0" borderId="32"/>
    <xf numFmtId="0" fontId="163" fillId="0" borderId="47" applyNumberFormat="0" applyFill="0" applyAlignment="0" applyProtection="0"/>
    <xf numFmtId="0" fontId="164" fillId="0" borderId="47" applyNumberFormat="0" applyFill="0" applyAlignment="0" applyProtection="0"/>
    <xf numFmtId="0" fontId="163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19" fillId="0" borderId="32"/>
    <xf numFmtId="0" fontId="102" fillId="0" borderId="32"/>
    <xf numFmtId="40" fontId="165" fillId="0" borderId="55" applyFont="0" applyFill="0" applyBorder="0" applyAlignment="0" applyProtection="0"/>
    <xf numFmtId="233" fontId="64" fillId="0" borderId="59" applyFont="0" applyBorder="0" applyAlignment="0">
      <alignment horizontal="center" vertical="center"/>
    </xf>
    <xf numFmtId="0" fontId="80" fillId="77" borderId="30" applyNumberFormat="0" applyAlignment="0" applyProtection="0"/>
    <xf numFmtId="0" fontId="116" fillId="50" borderId="30" applyNumberFormat="0" applyAlignment="0" applyProtection="0"/>
    <xf numFmtId="0" fontId="163" fillId="0" borderId="47" applyNumberFormat="0" applyFill="0" applyAlignment="0" applyProtection="0"/>
    <xf numFmtId="0" fontId="138" fillId="77" borderId="43" applyNumberFormat="0" applyAlignment="0" applyProtection="0"/>
    <xf numFmtId="0" fontId="7" fillId="88" borderId="42" applyNumberFormat="0" applyFont="0" applyAlignment="0" applyProtection="0"/>
    <xf numFmtId="0" fontId="180" fillId="95" borderId="30" applyNumberFormat="0" applyAlignment="0" applyProtection="0"/>
    <xf numFmtId="0" fontId="116" fillId="86" borderId="30" applyNumberFormat="0" applyAlignment="0" applyProtection="0"/>
    <xf numFmtId="0" fontId="5" fillId="88" borderId="42" applyNumberFormat="0" applyFont="0" applyAlignment="0" applyProtection="0"/>
    <xf numFmtId="0" fontId="138" fillId="95" borderId="43" applyNumberFormat="0" applyAlignment="0" applyProtection="0"/>
    <xf numFmtId="0" fontId="163" fillId="0" borderId="54" applyNumberFormat="0" applyFill="0" applyAlignment="0" applyProtection="0"/>
    <xf numFmtId="0" fontId="186" fillId="77" borderId="30" applyNumberFormat="0" applyAlignment="0" applyProtection="0"/>
    <xf numFmtId="0" fontId="193" fillId="50" borderId="30" applyNumberFormat="0" applyAlignment="0" applyProtection="0"/>
    <xf numFmtId="0" fontId="195" fillId="0" borderId="47" applyNumberFormat="0" applyFill="0" applyAlignment="0" applyProtection="0"/>
    <xf numFmtId="0" fontId="197" fillId="77" borderId="43" applyNumberFormat="0" applyAlignment="0" applyProtection="0"/>
    <xf numFmtId="0" fontId="50" fillId="88" borderId="42" applyNumberFormat="0" applyFont="0" applyAlignment="0" applyProtection="0"/>
    <xf numFmtId="0" fontId="5" fillId="88" borderId="42" applyNumberFormat="0" applyFont="0" applyAlignment="0" applyProtection="0"/>
    <xf numFmtId="0" fontId="80" fillId="77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7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0" fillId="78" borderId="30" applyNumberFormat="0" applyAlignment="0" applyProtection="0"/>
    <xf numFmtId="0" fontId="81" fillId="77" borderId="30" applyNumberFormat="0" applyAlignment="0" applyProtection="0"/>
    <xf numFmtId="0" fontId="81" fillId="77" borderId="30" applyNumberFormat="0" applyAlignment="0" applyProtection="0"/>
    <xf numFmtId="4" fontId="7" fillId="0" borderId="32">
      <alignment horizontal="right"/>
    </xf>
    <xf numFmtId="4" fontId="7" fillId="0" borderId="32">
      <alignment horizontal="right"/>
    </xf>
    <xf numFmtId="0" fontId="91" fillId="0" borderId="32"/>
    <xf numFmtId="0" fontId="93" fillId="39" borderId="32"/>
    <xf numFmtId="0" fontId="93" fillId="39" borderId="32"/>
    <xf numFmtId="0" fontId="93" fillId="39" borderId="32"/>
    <xf numFmtId="0" fontId="99" fillId="39" borderId="33"/>
    <xf numFmtId="0" fontId="99" fillId="39" borderId="32"/>
    <xf numFmtId="0" fontId="99" fillId="82" borderId="32"/>
    <xf numFmtId="0" fontId="103" fillId="0" borderId="35">
      <alignment horizontal="left" vertical="center"/>
    </xf>
    <xf numFmtId="0" fontId="103" fillId="0" borderId="35">
      <alignment horizontal="left" vertical="center"/>
    </xf>
    <xf numFmtId="0" fontId="103" fillId="0" borderId="35">
      <alignment horizontal="left" vertical="center"/>
    </xf>
    <xf numFmtId="0" fontId="103" fillId="0" borderId="35">
      <alignment horizontal="left" vertical="center"/>
    </xf>
    <xf numFmtId="0" fontId="103" fillId="0" borderId="35">
      <alignment horizontal="left" vertical="center"/>
    </xf>
    <xf numFmtId="0" fontId="116" fillId="50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0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6" fillId="51" borderId="30" applyNumberFormat="0" applyAlignment="0" applyProtection="0"/>
    <xf numFmtId="0" fontId="117" fillId="50" borderId="30" applyNumberFormat="0" applyAlignment="0" applyProtection="0"/>
    <xf numFmtId="0" fontId="117" fillId="50" borderId="30" applyNumberFormat="0" applyAlignment="0" applyProtection="0"/>
    <xf numFmtId="0" fontId="119" fillId="84" borderId="32"/>
    <xf numFmtId="0" fontId="54" fillId="88" borderId="42" applyNumberFormat="0" applyFon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54" fillId="88" borderId="42" applyNumberFormat="0" applyFon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66" fillId="89" borderId="42" applyNumberFormat="0" applyAlignment="0" applyProtection="0"/>
    <xf numFmtId="0" fontId="7" fillId="88" borderId="42" applyNumberFormat="0" applyFont="0" applyAlignment="0" applyProtection="0"/>
    <xf numFmtId="0" fontId="7" fillId="88" borderId="42" applyNumberFormat="0" applyFont="0" applyAlignment="0" applyProtection="0"/>
    <xf numFmtId="0" fontId="138" fillId="77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7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8" fillId="78" borderId="43" applyNumberFormat="0" applyAlignment="0" applyProtection="0"/>
    <xf numFmtId="0" fontId="139" fillId="77" borderId="43" applyNumberFormat="0" applyAlignment="0" applyProtection="0"/>
    <xf numFmtId="0" fontId="139" fillId="77" borderId="43" applyNumberFormat="0" applyAlignment="0" applyProtection="0"/>
    <xf numFmtId="0" fontId="93" fillId="39" borderId="32"/>
    <xf numFmtId="0" fontId="149" fillId="0" borderId="45"/>
    <xf numFmtId="0" fontId="91" fillId="0" borderId="32"/>
    <xf numFmtId="0" fontId="91" fillId="0" borderId="32"/>
    <xf numFmtId="0" fontId="163" fillId="0" borderId="47" applyNumberFormat="0" applyFill="0" applyAlignment="0" applyProtection="0"/>
    <xf numFmtId="0" fontId="164" fillId="0" borderId="47" applyNumberFormat="0" applyFill="0" applyAlignment="0" applyProtection="0"/>
    <xf numFmtId="0" fontId="163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64" fillId="0" borderId="47" applyNumberFormat="0" applyFill="0" applyAlignment="0" applyProtection="0"/>
    <xf numFmtId="0" fontId="119" fillId="0" borderId="32"/>
    <xf numFmtId="0" fontId="102" fillId="0" borderId="32"/>
    <xf numFmtId="0" fontId="80" fillId="77" borderId="30" applyNumberFormat="0" applyAlignment="0" applyProtection="0"/>
    <xf numFmtId="0" fontId="116" fillId="50" borderId="30" applyNumberFormat="0" applyAlignment="0" applyProtection="0"/>
    <xf numFmtId="0" fontId="163" fillId="0" borderId="47" applyNumberFormat="0" applyFill="0" applyAlignment="0" applyProtection="0"/>
    <xf numFmtId="0" fontId="138" fillId="77" borderId="43" applyNumberFormat="0" applyAlignment="0" applyProtection="0"/>
    <xf numFmtId="0" fontId="7" fillId="88" borderId="42" applyNumberFormat="0" applyFont="0" applyAlignment="0" applyProtection="0"/>
    <xf numFmtId="0" fontId="180" fillId="95" borderId="30" applyNumberFormat="0" applyAlignment="0" applyProtection="0"/>
    <xf numFmtId="0" fontId="116" fillId="86" borderId="30" applyNumberFormat="0" applyAlignment="0" applyProtection="0"/>
    <xf numFmtId="0" fontId="5" fillId="88" borderId="42" applyNumberFormat="0" applyFont="0" applyAlignment="0" applyProtection="0"/>
    <xf numFmtId="0" fontId="138" fillId="95" borderId="43" applyNumberFormat="0" applyAlignment="0" applyProtection="0"/>
    <xf numFmtId="0" fontId="186" fillId="77" borderId="30" applyNumberFormat="0" applyAlignment="0" applyProtection="0"/>
    <xf numFmtId="0" fontId="193" fillId="50" borderId="30" applyNumberFormat="0" applyAlignment="0" applyProtection="0"/>
    <xf numFmtId="0" fontId="195" fillId="0" borderId="47" applyNumberFormat="0" applyFill="0" applyAlignment="0" applyProtection="0"/>
    <xf numFmtId="0" fontId="197" fillId="77" borderId="43" applyNumberFormat="0" applyAlignment="0" applyProtection="0"/>
    <xf numFmtId="0" fontId="50" fillId="88" borderId="42" applyNumberFormat="0" applyFont="0" applyAlignment="0" applyProtection="0"/>
    <xf numFmtId="0" fontId="5" fillId="88" borderId="42" applyNumberFormat="0" applyFont="0" applyAlignment="0" applyProtection="0"/>
    <xf numFmtId="0" fontId="180" fillId="95" borderId="30" applyNumberFormat="0" applyAlignment="0" applyProtection="0"/>
    <xf numFmtId="0" fontId="116" fillId="86" borderId="30" applyNumberFormat="0" applyAlignment="0" applyProtection="0"/>
    <xf numFmtId="0" fontId="186" fillId="77" borderId="30" applyNumberFormat="0" applyAlignment="0" applyProtection="0"/>
    <xf numFmtId="0" fontId="193" fillId="50" borderId="30" applyNumberFormat="0" applyAlignment="0" applyProtection="0"/>
    <xf numFmtId="0" fontId="36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2" fillId="0" borderId="0"/>
    <xf numFmtId="170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0" fontId="2" fillId="0" borderId="0"/>
    <xf numFmtId="170" fontId="7" fillId="0" borderId="0" applyFont="0" applyFill="0" applyBorder="0" applyAlignment="0" applyProtection="0"/>
    <xf numFmtId="0" fontId="5" fillId="0" borderId="0"/>
    <xf numFmtId="0" fontId="32" fillId="0" borderId="0" applyNumberForma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31" fillId="0" borderId="0"/>
    <xf numFmtId="170" fontId="2" fillId="0" borderId="0" applyFont="0" applyFill="0" applyBorder="0" applyAlignment="0" applyProtection="0"/>
    <xf numFmtId="0" fontId="31" fillId="0" borderId="0"/>
    <xf numFmtId="170" fontId="5" fillId="0" borderId="0" applyFont="0" applyFill="0" applyBorder="0" applyAlignment="0" applyProtection="0"/>
    <xf numFmtId="0" fontId="2" fillId="0" borderId="0"/>
    <xf numFmtId="0" fontId="36" fillId="0" borderId="0"/>
    <xf numFmtId="0" fontId="36" fillId="0" borderId="0"/>
    <xf numFmtId="170" fontId="36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36" fillId="0" borderId="0"/>
    <xf numFmtId="170" fontId="2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3" fillId="0" borderId="0" applyNumberFormat="0" applyFill="0" applyBorder="0" applyAlignment="0">
      <alignment vertical="top"/>
      <protection locked="0"/>
    </xf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36" fillId="0" borderId="0"/>
    <xf numFmtId="170" fontId="39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43" fillId="0" borderId="0"/>
    <xf numFmtId="170" fontId="43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36" fillId="0" borderId="0"/>
    <xf numFmtId="170" fontId="7" fillId="0" borderId="0" applyFont="0" applyFill="0" applyBorder="0" applyAlignment="0" applyProtection="0"/>
    <xf numFmtId="0" fontId="43" fillId="0" borderId="0"/>
    <xf numFmtId="170" fontId="5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43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8" fillId="0" borderId="0" applyFont="0" applyFill="0" applyBorder="0" applyAlignment="0" applyProtection="0"/>
    <xf numFmtId="0" fontId="5" fillId="0" borderId="0"/>
    <xf numFmtId="0" fontId="7" fillId="0" borderId="0"/>
    <xf numFmtId="0" fontId="7" fillId="0" borderId="0"/>
    <xf numFmtId="0" fontId="38" fillId="0" borderId="0"/>
    <xf numFmtId="0" fontId="43" fillId="0" borderId="0"/>
    <xf numFmtId="170" fontId="36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43" fillId="0" borderId="0"/>
    <xf numFmtId="0" fontId="43" fillId="0" borderId="0"/>
    <xf numFmtId="170" fontId="43" fillId="0" borderId="0" applyFont="0" applyFill="0" applyBorder="0" applyAlignment="0" applyProtection="0"/>
    <xf numFmtId="0" fontId="43" fillId="0" borderId="0"/>
    <xf numFmtId="0" fontId="43" fillId="0" borderId="0"/>
    <xf numFmtId="170" fontId="43" fillId="0" borderId="0" applyFont="0" applyFill="0" applyBorder="0" applyAlignment="0" applyProtection="0"/>
    <xf numFmtId="0" fontId="43" fillId="0" borderId="0"/>
    <xf numFmtId="0" fontId="43" fillId="0" borderId="0"/>
    <xf numFmtId="170" fontId="43" fillId="0" borderId="0" applyFont="0" applyFill="0" applyBorder="0" applyAlignment="0" applyProtection="0"/>
    <xf numFmtId="0" fontId="43" fillId="0" borderId="0"/>
    <xf numFmtId="170" fontId="43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10" fillId="0" borderId="0">
      <protection locked="0"/>
    </xf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7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10" fillId="0" borderId="0">
      <protection locked="0"/>
    </xf>
    <xf numFmtId="0" fontId="2" fillId="0" borderId="0"/>
    <xf numFmtId="0" fontId="2" fillId="0" borderId="0"/>
    <xf numFmtId="0" fontId="116" fillId="51" borderId="60" applyNumberFormat="0" applyAlignment="0" applyProtection="0"/>
    <xf numFmtId="0" fontId="91" fillId="0" borderId="61"/>
    <xf numFmtId="0" fontId="195" fillId="0" borderId="66" applyNumberFormat="0" applyFill="0" applyAlignment="0" applyProtection="0"/>
    <xf numFmtId="0" fontId="197" fillId="77" borderId="65" applyNumberFormat="0" applyAlignment="0" applyProtection="0"/>
    <xf numFmtId="0" fontId="5" fillId="88" borderId="64" applyNumberFormat="0" applyFont="0" applyAlignment="0" applyProtection="0"/>
    <xf numFmtId="0" fontId="116" fillId="50" borderId="60" applyNumberFormat="0" applyAlignment="0" applyProtection="0"/>
    <xf numFmtId="0" fontId="116" fillId="51" borderId="60" applyNumberFormat="0" applyAlignment="0" applyProtection="0"/>
    <xf numFmtId="0" fontId="99" fillId="39" borderId="62"/>
    <xf numFmtId="0" fontId="164" fillId="0" borderId="66" applyNumberFormat="0" applyFill="0" applyAlignment="0" applyProtection="0"/>
    <xf numFmtId="0" fontId="117" fillId="50" borderId="60" applyNumberFormat="0" applyAlignment="0" applyProtection="0"/>
    <xf numFmtId="0" fontId="116" fillId="86" borderId="60" applyNumberFormat="0" applyAlignment="0" applyProtection="0"/>
    <xf numFmtId="0" fontId="66" fillId="89" borderId="64" applyNumberFormat="0" applyAlignment="0" applyProtection="0"/>
    <xf numFmtId="0" fontId="138" fillId="77" borderId="65" applyNumberFormat="0" applyAlignment="0" applyProtection="0"/>
    <xf numFmtId="0" fontId="7" fillId="88" borderId="64" applyNumberFormat="0" applyFont="0" applyAlignment="0" applyProtection="0"/>
    <xf numFmtId="0" fontId="54" fillId="88" borderId="64" applyNumberFormat="0" applyFont="0" applyAlignment="0" applyProtection="0"/>
    <xf numFmtId="0" fontId="80" fillId="78" borderId="60" applyNumberFormat="0" applyAlignment="0" applyProtection="0"/>
    <xf numFmtId="0" fontId="103" fillId="0" borderId="63">
      <alignment horizontal="left" vertical="center"/>
    </xf>
    <xf numFmtId="0" fontId="80" fillId="78" borderId="60" applyNumberFormat="0" applyAlignment="0" applyProtection="0"/>
    <xf numFmtId="0" fontId="116" fillId="51" borderId="60" applyNumberFormat="0" applyAlignment="0" applyProtection="0"/>
    <xf numFmtId="0" fontId="138" fillId="77" borderId="65" applyNumberFormat="0" applyAlignment="0" applyProtection="0"/>
    <xf numFmtId="0" fontId="164" fillId="0" borderId="66" applyNumberFormat="0" applyFill="0" applyAlignment="0" applyProtection="0"/>
    <xf numFmtId="0" fontId="10" fillId="0" borderId="0">
      <protection locked="0"/>
    </xf>
    <xf numFmtId="0" fontId="180" fillId="95" borderId="60" applyNumberFormat="0" applyAlignment="0" applyProtection="0"/>
    <xf numFmtId="0" fontId="116" fillId="51" borderId="60" applyNumberFormat="0" applyAlignment="0" applyProtection="0"/>
    <xf numFmtId="0" fontId="116" fillId="50" borderId="60" applyNumberFormat="0" applyAlignment="0" applyProtection="0"/>
    <xf numFmtId="0" fontId="80" fillId="78" borderId="60" applyNumberFormat="0" applyAlignment="0" applyProtection="0"/>
    <xf numFmtId="0" fontId="91" fillId="0" borderId="61"/>
    <xf numFmtId="0" fontId="70" fillId="0" borderId="72">
      <alignment horizontal="center"/>
    </xf>
    <xf numFmtId="0" fontId="116" fillId="51" borderId="60" applyNumberFormat="0" applyAlignment="0" applyProtection="0"/>
    <xf numFmtId="0" fontId="139" fillId="77" borderId="65" applyNumberFormat="0" applyAlignment="0" applyProtection="0"/>
    <xf numFmtId="0" fontId="138" fillId="78" borderId="65" applyNumberFormat="0" applyAlignment="0" applyProtection="0"/>
    <xf numFmtId="0" fontId="138" fillId="78" borderId="65" applyNumberFormat="0" applyAlignment="0" applyProtection="0"/>
    <xf numFmtId="0" fontId="119" fillId="0" borderId="61"/>
    <xf numFmtId="0" fontId="116" fillId="51" borderId="60" applyNumberFormat="0" applyAlignment="0" applyProtection="0"/>
    <xf numFmtId="0" fontId="197" fillId="77" borderId="65" applyNumberFormat="0" applyAlignment="0" applyProtection="0"/>
    <xf numFmtId="0" fontId="7" fillId="88" borderId="64" applyNumberFormat="0" applyFont="0" applyAlignment="0" applyProtection="0"/>
    <xf numFmtId="0" fontId="116" fillId="51" borderId="60" applyNumberFormat="0" applyAlignment="0" applyProtection="0"/>
    <xf numFmtId="0" fontId="116" fillId="51" borderId="60" applyNumberFormat="0" applyAlignment="0" applyProtection="0"/>
    <xf numFmtId="0" fontId="116" fillId="86" borderId="60" applyNumberFormat="0" applyAlignment="0" applyProtection="0"/>
    <xf numFmtId="0" fontId="80" fillId="77" borderId="60" applyNumberFormat="0" applyAlignment="0" applyProtection="0"/>
    <xf numFmtId="0" fontId="138" fillId="78" borderId="65" applyNumberFormat="0" applyAlignment="0" applyProtection="0"/>
    <xf numFmtId="0" fontId="7" fillId="88" borderId="64" applyNumberFormat="0" applyFont="0" applyAlignment="0" applyProtection="0"/>
    <xf numFmtId="0" fontId="197" fillId="77" borderId="65" applyNumberFormat="0" applyAlignment="0" applyProtection="0"/>
    <xf numFmtId="0" fontId="116" fillId="51" borderId="60" applyNumberFormat="0" applyAlignment="0" applyProtection="0"/>
    <xf numFmtId="0" fontId="66" fillId="89" borderId="64" applyNumberFormat="0" applyAlignment="0" applyProtection="0"/>
    <xf numFmtId="0" fontId="117" fillId="50" borderId="60" applyNumberFormat="0" applyAlignment="0" applyProtection="0"/>
    <xf numFmtId="0" fontId="186" fillId="77" borderId="60" applyNumberFormat="0" applyAlignment="0" applyProtection="0"/>
    <xf numFmtId="0" fontId="116" fillId="51" borderId="60" applyNumberFormat="0" applyAlignment="0" applyProtection="0"/>
    <xf numFmtId="0" fontId="91" fillId="0" borderId="61"/>
    <xf numFmtId="0" fontId="80" fillId="78" borderId="60" applyNumberFormat="0" applyAlignment="0" applyProtection="0"/>
    <xf numFmtId="0" fontId="7" fillId="88" borderId="64" applyNumberFormat="0" applyFont="0" applyAlignment="0" applyProtection="0"/>
    <xf numFmtId="9" fontId="2" fillId="0" borderId="0" applyFont="0" applyFill="0" applyBorder="0" applyAlignment="0" applyProtection="0"/>
    <xf numFmtId="0" fontId="66" fillId="89" borderId="64" applyNumberFormat="0" applyAlignment="0" applyProtection="0"/>
    <xf numFmtId="0" fontId="99" fillId="39" borderId="61"/>
    <xf numFmtId="0" fontId="81" fillId="77" borderId="60" applyNumberFormat="0" applyAlignment="0" applyProtection="0"/>
    <xf numFmtId="0" fontId="139" fillId="77" borderId="65" applyNumberFormat="0" applyAlignment="0" applyProtection="0"/>
    <xf numFmtId="0" fontId="138" fillId="78" borderId="65" applyNumberFormat="0" applyAlignment="0" applyProtection="0"/>
    <xf numFmtId="0" fontId="138" fillId="78" borderId="65" applyNumberFormat="0" applyAlignment="0" applyProtection="0"/>
    <xf numFmtId="0" fontId="93" fillId="39" borderId="61"/>
    <xf numFmtId="0" fontId="116" fillId="50" borderId="60" applyNumberFormat="0" applyAlignment="0" applyProtection="0"/>
    <xf numFmtId="0" fontId="66" fillId="89" borderId="64" applyNumberFormat="0" applyAlignment="0" applyProtection="0"/>
    <xf numFmtId="0" fontId="163" fillId="0" borderId="66" applyNumberFormat="0" applyFill="0" applyAlignment="0" applyProtection="0"/>
    <xf numFmtId="0" fontId="163" fillId="0" borderId="66" applyNumberFormat="0" applyFill="0" applyAlignment="0" applyProtection="0"/>
    <xf numFmtId="0" fontId="80" fillId="78" borderId="60" applyNumberFormat="0" applyAlignment="0" applyProtection="0"/>
    <xf numFmtId="0" fontId="99" fillId="39" borderId="62"/>
    <xf numFmtId="0" fontId="80" fillId="78" borderId="60" applyNumberFormat="0" applyAlignment="0" applyProtection="0"/>
    <xf numFmtId="0" fontId="66" fillId="89" borderId="64" applyNumberFormat="0" applyAlignment="0" applyProtection="0"/>
    <xf numFmtId="0" fontId="81" fillId="77" borderId="60" applyNumberFormat="0" applyAlignment="0" applyProtection="0"/>
    <xf numFmtId="0" fontId="138" fillId="78" borderId="65" applyNumberFormat="0" applyAlignment="0" applyProtection="0"/>
    <xf numFmtId="0" fontId="116" fillId="51" borderId="60" applyNumberFormat="0" applyAlignment="0" applyProtection="0"/>
    <xf numFmtId="0" fontId="163" fillId="0" borderId="66" applyNumberFormat="0" applyFill="0" applyAlignment="0" applyProtection="0"/>
    <xf numFmtId="0" fontId="103" fillId="0" borderId="63">
      <alignment horizontal="left" vertical="center"/>
    </xf>
    <xf numFmtId="0" fontId="103" fillId="0" borderId="69">
      <alignment horizontal="left" vertical="center"/>
    </xf>
    <xf numFmtId="0" fontId="138" fillId="95" borderId="65" applyNumberFormat="0" applyAlignment="0" applyProtection="0"/>
    <xf numFmtId="0" fontId="116" fillId="86" borderId="60" applyNumberFormat="0" applyAlignment="0" applyProtection="0"/>
    <xf numFmtId="0" fontId="138" fillId="78" borderId="65" applyNumberFormat="0" applyAlignment="0" applyProtection="0"/>
    <xf numFmtId="0" fontId="116" fillId="50" borderId="60" applyNumberFormat="0" applyAlignment="0" applyProtection="0"/>
    <xf numFmtId="0" fontId="66" fillId="89" borderId="64" applyNumberFormat="0" applyAlignment="0" applyProtection="0"/>
    <xf numFmtId="0" fontId="186" fillId="77" borderId="60" applyNumberFormat="0" applyAlignment="0" applyProtection="0"/>
    <xf numFmtId="4" fontId="7" fillId="0" borderId="61">
      <alignment horizontal="right"/>
    </xf>
    <xf numFmtId="0" fontId="138" fillId="77" borderId="65" applyNumberFormat="0" applyAlignment="0" applyProtection="0"/>
    <xf numFmtId="0" fontId="80" fillId="78" borderId="60" applyNumberFormat="0" applyAlignment="0" applyProtection="0"/>
    <xf numFmtId="0" fontId="103" fillId="0" borderId="63">
      <alignment horizontal="left" vertical="center"/>
    </xf>
    <xf numFmtId="0" fontId="54" fillId="88" borderId="64" applyNumberFormat="0" applyFont="0" applyAlignment="0" applyProtection="0"/>
    <xf numFmtId="0" fontId="116" fillId="50" borderId="60" applyNumberFormat="0" applyAlignment="0" applyProtection="0"/>
    <xf numFmtId="0" fontId="139" fillId="77" borderId="65" applyNumberFormat="0" applyAlignment="0" applyProtection="0"/>
    <xf numFmtId="0" fontId="80" fillId="78" borderId="60" applyNumberFormat="0" applyAlignment="0" applyProtection="0"/>
    <xf numFmtId="0" fontId="193" fillId="50" borderId="60" applyNumberFormat="0" applyAlignment="0" applyProtection="0"/>
    <xf numFmtId="0" fontId="6" fillId="0" borderId="70"/>
    <xf numFmtId="0" fontId="99" fillId="39" borderId="61"/>
    <xf numFmtId="0" fontId="81" fillId="77" borderId="60" applyNumberFormat="0" applyAlignment="0" applyProtection="0"/>
    <xf numFmtId="0" fontId="138" fillId="78" borderId="65" applyNumberFormat="0" applyAlignment="0" applyProtection="0"/>
    <xf numFmtId="0" fontId="119" fillId="0" borderId="61"/>
    <xf numFmtId="0" fontId="164" fillId="0" borderId="66" applyNumberFormat="0" applyFill="0" applyAlignment="0" applyProtection="0"/>
    <xf numFmtId="0" fontId="103" fillId="0" borderId="63">
      <alignment horizontal="left" vertical="center"/>
    </xf>
    <xf numFmtId="0" fontId="116" fillId="50" borderId="60" applyNumberFormat="0" applyAlignment="0" applyProtection="0"/>
    <xf numFmtId="0" fontId="66" fillId="89" borderId="64" applyNumberFormat="0" applyAlignment="0" applyProtection="0"/>
    <xf numFmtId="0" fontId="103" fillId="0" borderId="69">
      <alignment horizontal="left" vertical="center"/>
    </xf>
    <xf numFmtId="4" fontId="7" fillId="0" borderId="61">
      <alignment horizontal="right"/>
    </xf>
    <xf numFmtId="0" fontId="80" fillId="78" borderId="60" applyNumberFormat="0" applyAlignment="0" applyProtection="0"/>
    <xf numFmtId="0" fontId="193" fillId="50" borderId="60" applyNumberFormat="0" applyAlignment="0" applyProtection="0"/>
    <xf numFmtId="4" fontId="7" fillId="0" borderId="61">
      <alignment horizontal="right"/>
    </xf>
    <xf numFmtId="0" fontId="116" fillId="51" borderId="60" applyNumberFormat="0" applyAlignment="0" applyProtection="0"/>
    <xf numFmtId="0" fontId="93" fillId="39" borderId="61"/>
    <xf numFmtId="0" fontId="103" fillId="0" borderId="69">
      <alignment horizontal="left" vertical="center"/>
    </xf>
    <xf numFmtId="0" fontId="66" fillId="89" borderId="64" applyNumberFormat="0" applyAlignment="0" applyProtection="0"/>
    <xf numFmtId="0" fontId="138" fillId="95" borderId="65" applyNumberFormat="0" applyAlignment="0" applyProtection="0"/>
    <xf numFmtId="0" fontId="195" fillId="0" borderId="66" applyNumberFormat="0" applyFill="0" applyAlignment="0" applyProtection="0"/>
    <xf numFmtId="0" fontId="103" fillId="0" borderId="69">
      <alignment horizontal="left" vertical="center"/>
    </xf>
    <xf numFmtId="0" fontId="80" fillId="78" borderId="60" applyNumberFormat="0" applyAlignment="0" applyProtection="0"/>
    <xf numFmtId="0" fontId="116" fillId="51" borderId="60" applyNumberFormat="0" applyAlignment="0" applyProtection="0"/>
    <xf numFmtId="0" fontId="117" fillId="50" borderId="60" applyNumberFormat="0" applyAlignment="0" applyProtection="0"/>
    <xf numFmtId="0" fontId="80" fillId="78" borderId="60" applyNumberFormat="0" applyAlignment="0" applyProtection="0"/>
    <xf numFmtId="0" fontId="116" fillId="51" borderId="60" applyNumberFormat="0" applyAlignment="0" applyProtection="0"/>
    <xf numFmtId="0" fontId="5" fillId="88" borderId="64" applyNumberFormat="0" applyFont="0" applyAlignment="0" applyProtection="0"/>
    <xf numFmtId="0" fontId="54" fillId="88" borderId="64" applyNumberFormat="0" applyFont="0" applyAlignment="0" applyProtection="0"/>
    <xf numFmtId="0" fontId="103" fillId="0" borderId="63">
      <alignment horizontal="left" vertical="center"/>
    </xf>
    <xf numFmtId="0" fontId="99" fillId="39" borderId="61"/>
    <xf numFmtId="0" fontId="93" fillId="39" borderId="61"/>
    <xf numFmtId="0" fontId="164" fillId="0" borderId="66" applyNumberFormat="0" applyFill="0" applyAlignment="0" applyProtection="0"/>
    <xf numFmtId="0" fontId="164" fillId="0" borderId="66" applyNumberFormat="0" applyFill="0" applyAlignment="0" applyProtection="0"/>
    <xf numFmtId="0" fontId="80" fillId="77" borderId="60" applyNumberFormat="0" applyAlignment="0" applyProtection="0"/>
    <xf numFmtId="0" fontId="93" fillId="39" borderId="61"/>
    <xf numFmtId="9" fontId="2" fillId="0" borderId="0" applyFont="0" applyFill="0" applyBorder="0" applyAlignment="0" applyProtection="0"/>
    <xf numFmtId="0" fontId="138" fillId="78" borderId="65" applyNumberFormat="0" applyAlignment="0" applyProtection="0"/>
    <xf numFmtId="0" fontId="66" fillId="89" borderId="64" applyNumberFormat="0" applyAlignment="0" applyProtection="0"/>
    <xf numFmtId="0" fontId="163" fillId="0" borderId="66" applyNumberFormat="0" applyFill="0" applyAlignment="0" applyProtection="0"/>
    <xf numFmtId="0" fontId="163" fillId="0" borderId="66" applyNumberFormat="0" applyFill="0" applyAlignment="0" applyProtection="0"/>
    <xf numFmtId="0" fontId="186" fillId="77" borderId="60" applyNumberFormat="0" applyAlignment="0" applyProtection="0"/>
    <xf numFmtId="0" fontId="80" fillId="77" borderId="60" applyNumberFormat="0" applyAlignment="0" applyProtection="0"/>
    <xf numFmtId="0" fontId="99" fillId="82" borderId="61"/>
    <xf numFmtId="0" fontId="66" fillId="89" borderId="64" applyNumberFormat="0" applyAlignment="0" applyProtection="0"/>
    <xf numFmtId="0" fontId="66" fillId="89" borderId="64" applyNumberFormat="0" applyAlignment="0" applyProtection="0"/>
    <xf numFmtId="224" fontId="148" fillId="0" borderId="2" applyFont="0" applyBorder="0" applyAlignment="0">
      <alignment horizontal="center" vertical="center"/>
    </xf>
    <xf numFmtId="0" fontId="66" fillId="89" borderId="64" applyNumberFormat="0" applyAlignment="0" applyProtection="0"/>
    <xf numFmtId="40" fontId="165" fillId="0" borderId="72" applyFont="0" applyFill="0" applyBorder="0" applyAlignment="0" applyProtection="0"/>
    <xf numFmtId="0" fontId="116" fillId="86" borderId="60" applyNumberFormat="0" applyAlignment="0" applyProtection="0"/>
    <xf numFmtId="0" fontId="7" fillId="88" borderId="64" applyNumberFormat="0" applyFont="0" applyAlignment="0" applyProtection="0"/>
    <xf numFmtId="0" fontId="164" fillId="0" borderId="66" applyNumberFormat="0" applyFill="0" applyAlignment="0" applyProtection="0"/>
    <xf numFmtId="0" fontId="54" fillId="88" borderId="64" applyNumberFormat="0" applyFont="0" applyAlignment="0" applyProtection="0"/>
    <xf numFmtId="0" fontId="80" fillId="77" borderId="60" applyNumberFormat="0" applyAlignment="0" applyProtection="0"/>
    <xf numFmtId="0" fontId="54" fillId="88" borderId="64" applyNumberFormat="0" applyFont="0" applyAlignment="0" applyProtection="0"/>
    <xf numFmtId="0" fontId="66" fillId="89" borderId="64" applyNumberFormat="0" applyAlignment="0" applyProtection="0"/>
    <xf numFmtId="0" fontId="80" fillId="78" borderId="60" applyNumberFormat="0" applyAlignment="0" applyProtection="0"/>
    <xf numFmtId="0" fontId="138" fillId="78" borderId="65" applyNumberFormat="0" applyAlignment="0" applyProtection="0"/>
    <xf numFmtId="0" fontId="10" fillId="0" borderId="0">
      <protection locked="0"/>
    </xf>
    <xf numFmtId="0" fontId="138" fillId="77" borderId="65" applyNumberFormat="0" applyAlignment="0" applyProtection="0"/>
    <xf numFmtId="0" fontId="91" fillId="0" borderId="61"/>
    <xf numFmtId="0" fontId="138" fillId="78" borderId="65" applyNumberFormat="0" applyAlignment="0" applyProtection="0"/>
    <xf numFmtId="0" fontId="163" fillId="0" borderId="66" applyNumberFormat="0" applyFill="0" applyAlignment="0" applyProtection="0"/>
    <xf numFmtId="0" fontId="116" fillId="51" borderId="60" applyNumberFormat="0" applyAlignment="0" applyProtection="0"/>
    <xf numFmtId="0" fontId="163" fillId="0" borderId="66" applyNumberFormat="0" applyFill="0" applyAlignment="0" applyProtection="0"/>
    <xf numFmtId="0" fontId="93" fillId="39" borderId="61"/>
    <xf numFmtId="0" fontId="80" fillId="77" borderId="60" applyNumberFormat="0" applyAlignment="0" applyProtection="0"/>
    <xf numFmtId="0" fontId="91" fillId="0" borderId="61"/>
    <xf numFmtId="0" fontId="99" fillId="39" borderId="61"/>
    <xf numFmtId="0" fontId="10" fillId="0" borderId="0">
      <protection locked="0"/>
    </xf>
    <xf numFmtId="0" fontId="116" fillId="51" borderId="60" applyNumberFormat="0" applyAlignment="0" applyProtection="0"/>
    <xf numFmtId="0" fontId="103" fillId="0" borderId="63">
      <alignment horizontal="left" vertical="center"/>
    </xf>
    <xf numFmtId="0" fontId="116" fillId="51" borderId="60" applyNumberFormat="0" applyAlignment="0" applyProtection="0"/>
    <xf numFmtId="0" fontId="50" fillId="88" borderId="64" applyNumberFormat="0" applyFont="0" applyAlignment="0" applyProtection="0"/>
    <xf numFmtId="0" fontId="102" fillId="0" borderId="61"/>
    <xf numFmtId="0" fontId="138" fillId="78" borderId="65" applyNumberFormat="0" applyAlignment="0" applyProtection="0"/>
    <xf numFmtId="0" fontId="66" fillId="89" borderId="64" applyNumberFormat="0" applyAlignment="0" applyProtection="0"/>
    <xf numFmtId="0" fontId="103" fillId="0" borderId="63">
      <alignment horizontal="left" vertical="center"/>
    </xf>
    <xf numFmtId="0" fontId="103" fillId="0" borderId="63">
      <alignment horizontal="left" vertical="center"/>
    </xf>
    <xf numFmtId="0" fontId="195" fillId="0" borderId="66" applyNumberFormat="0" applyFill="0" applyAlignment="0" applyProtection="0"/>
    <xf numFmtId="0" fontId="7" fillId="88" borderId="64" applyNumberFormat="0" applyFont="0" applyAlignment="0" applyProtection="0"/>
    <xf numFmtId="0" fontId="66" fillId="89" borderId="64" applyNumberFormat="0" applyAlignment="0" applyProtection="0"/>
    <xf numFmtId="3" fontId="83" fillId="0" borderId="72"/>
    <xf numFmtId="0" fontId="138" fillId="78" borderId="65" applyNumberFormat="0" applyAlignment="0" applyProtection="0"/>
    <xf numFmtId="0" fontId="116" fillId="51" borderId="60" applyNumberFormat="0" applyAlignment="0" applyProtection="0"/>
    <xf numFmtId="0" fontId="139" fillId="77" borderId="65" applyNumberFormat="0" applyAlignment="0" applyProtection="0"/>
    <xf numFmtId="0" fontId="81" fillId="77" borderId="60" applyNumberFormat="0" applyAlignment="0" applyProtection="0"/>
    <xf numFmtId="0" fontId="80" fillId="78" borderId="60" applyNumberFormat="0" applyAlignment="0" applyProtection="0"/>
    <xf numFmtId="0" fontId="138" fillId="78" borderId="65" applyNumberFormat="0" applyAlignment="0" applyProtection="0"/>
    <xf numFmtId="0" fontId="138" fillId="78" borderId="65" applyNumberFormat="0" applyAlignment="0" applyProtection="0"/>
    <xf numFmtId="209" fontId="91" fillId="0" borderId="72"/>
    <xf numFmtId="0" fontId="93" fillId="39" borderId="61"/>
    <xf numFmtId="0" fontId="116" fillId="51" borderId="60" applyNumberFormat="0" applyAlignment="0" applyProtection="0"/>
    <xf numFmtId="0" fontId="99" fillId="39" borderId="61"/>
    <xf numFmtId="0" fontId="103" fillId="0" borderId="63">
      <alignment horizontal="left" vertical="center"/>
    </xf>
    <xf numFmtId="0" fontId="5" fillId="88" borderId="64" applyNumberFormat="0" applyFont="0" applyAlignment="0" applyProtection="0"/>
    <xf numFmtId="0" fontId="163" fillId="0" borderId="66" applyNumberFormat="0" applyFill="0" applyAlignment="0" applyProtection="0"/>
    <xf numFmtId="0" fontId="5" fillId="88" borderId="64" applyNumberFormat="0" applyFont="0" applyAlignment="0" applyProtection="0"/>
    <xf numFmtId="0" fontId="116" fillId="51" borderId="60" applyNumberFormat="0" applyAlignment="0" applyProtection="0"/>
    <xf numFmtId="0" fontId="80" fillId="77" borderId="60" applyNumberFormat="0" applyAlignment="0" applyProtection="0"/>
    <xf numFmtId="0" fontId="116" fillId="51" borderId="60" applyNumberFormat="0" applyAlignment="0" applyProtection="0"/>
    <xf numFmtId="0" fontId="66" fillId="89" borderId="64" applyNumberFormat="0" applyAlignment="0" applyProtection="0"/>
    <xf numFmtId="0" fontId="138" fillId="78" borderId="65" applyNumberFormat="0" applyAlignment="0" applyProtection="0"/>
    <xf numFmtId="0" fontId="138" fillId="78" borderId="65" applyNumberFormat="0" applyAlignment="0" applyProtection="0"/>
    <xf numFmtId="0" fontId="116" fillId="50" borderId="60" applyNumberFormat="0" applyAlignment="0" applyProtection="0"/>
    <xf numFmtId="0" fontId="116" fillId="51" borderId="60" applyNumberFormat="0" applyAlignment="0" applyProtection="0"/>
    <xf numFmtId="0" fontId="186" fillId="77" borderId="60" applyNumberFormat="0" applyAlignment="0" applyProtection="0"/>
    <xf numFmtId="0" fontId="80" fillId="78" borderId="60" applyNumberFormat="0" applyAlignment="0" applyProtection="0"/>
    <xf numFmtId="0" fontId="91" fillId="0" borderId="61"/>
    <xf numFmtId="0" fontId="117" fillId="50" borderId="60" applyNumberFormat="0" applyAlignment="0" applyProtection="0"/>
    <xf numFmtId="0" fontId="180" fillId="95" borderId="60" applyNumberFormat="0" applyAlignment="0" applyProtection="0"/>
    <xf numFmtId="0" fontId="164" fillId="0" borderId="66" applyNumberFormat="0" applyFill="0" applyAlignment="0" applyProtection="0"/>
    <xf numFmtId="0" fontId="195" fillId="0" borderId="66" applyNumberFormat="0" applyFill="0" applyAlignment="0" applyProtection="0"/>
    <xf numFmtId="0" fontId="102" fillId="0" borderId="61"/>
    <xf numFmtId="0" fontId="119" fillId="84" borderId="61"/>
    <xf numFmtId="0" fontId="197" fillId="77" borderId="65" applyNumberFormat="0" applyAlignment="0" applyProtection="0"/>
    <xf numFmtId="0" fontId="80" fillId="78" borderId="60" applyNumberFormat="0" applyAlignment="0" applyProtection="0"/>
    <xf numFmtId="0" fontId="116" fillId="51" borderId="60" applyNumberFormat="0" applyAlignment="0" applyProtection="0"/>
    <xf numFmtId="0" fontId="7" fillId="88" borderId="64" applyNumberFormat="0" applyFont="0" applyAlignment="0" applyProtection="0"/>
    <xf numFmtId="0" fontId="116" fillId="51" borderId="60" applyNumberFormat="0" applyAlignment="0" applyProtection="0"/>
    <xf numFmtId="0" fontId="80" fillId="78" borderId="60" applyNumberFormat="0" applyAlignment="0" applyProtection="0"/>
    <xf numFmtId="0" fontId="50" fillId="88" borderId="64" applyNumberFormat="0" applyFont="0" applyAlignment="0" applyProtection="0"/>
    <xf numFmtId="0" fontId="116" fillId="51" borderId="60" applyNumberFormat="0" applyAlignment="0" applyProtection="0"/>
    <xf numFmtId="10" fontId="44" fillId="35" borderId="72" applyNumberFormat="0" applyBorder="0" applyAlignment="0" applyProtection="0"/>
    <xf numFmtId="0" fontId="80" fillId="77" borderId="60" applyNumberFormat="0" applyAlignment="0" applyProtection="0"/>
    <xf numFmtId="0" fontId="138" fillId="78" borderId="65" applyNumberFormat="0" applyAlignment="0" applyProtection="0"/>
    <xf numFmtId="0" fontId="163" fillId="0" borderId="67" applyNumberFormat="0" applyFill="0" applyAlignment="0" applyProtection="0"/>
    <xf numFmtId="0" fontId="99" fillId="82" borderId="61"/>
    <xf numFmtId="0" fontId="139" fillId="77" borderId="65" applyNumberFormat="0" applyAlignment="0" applyProtection="0"/>
    <xf numFmtId="0" fontId="195" fillId="0" borderId="66" applyNumberFormat="0" applyFill="0" applyAlignment="0" applyProtection="0"/>
    <xf numFmtId="0" fontId="10" fillId="0" borderId="0">
      <protection locked="0"/>
    </xf>
    <xf numFmtId="0" fontId="93" fillId="39" borderId="61"/>
    <xf numFmtId="0" fontId="99" fillId="82" borderId="61"/>
    <xf numFmtId="0" fontId="54" fillId="88" borderId="64" applyNumberFormat="0" applyFont="0" applyAlignment="0" applyProtection="0"/>
    <xf numFmtId="0" fontId="7" fillId="88" borderId="64" applyNumberFormat="0" applyFont="0" applyAlignment="0" applyProtection="0"/>
    <xf numFmtId="0" fontId="116" fillId="50" borderId="60" applyNumberFormat="0" applyAlignment="0" applyProtection="0"/>
    <xf numFmtId="0" fontId="197" fillId="77" borderId="65" applyNumberFormat="0" applyAlignment="0" applyProtection="0"/>
    <xf numFmtId="0" fontId="103" fillId="0" borderId="63">
      <alignment horizontal="left" vertical="center"/>
    </xf>
    <xf numFmtId="0" fontId="66" fillId="89" borderId="64" applyNumberFormat="0" applyAlignment="0" applyProtection="0"/>
    <xf numFmtId="4" fontId="7" fillId="0" borderId="61">
      <alignment horizontal="right"/>
    </xf>
    <xf numFmtId="0" fontId="180" fillId="95" borderId="60" applyNumberFormat="0" applyAlignment="0" applyProtection="0"/>
    <xf numFmtId="0" fontId="80" fillId="78" borderId="60" applyNumberFormat="0" applyAlignment="0" applyProtection="0"/>
    <xf numFmtId="0" fontId="117" fillId="50" borderId="60" applyNumberFormat="0" applyAlignment="0" applyProtection="0"/>
    <xf numFmtId="0" fontId="186" fillId="77" borderId="60" applyNumberFormat="0" applyAlignment="0" applyProtection="0"/>
    <xf numFmtId="9" fontId="2" fillId="0" borderId="0" applyFont="0" applyFill="0" applyBorder="0" applyAlignment="0" applyProtection="0"/>
    <xf numFmtId="0" fontId="10" fillId="0" borderId="0">
      <protection locked="0"/>
    </xf>
    <xf numFmtId="0" fontId="139" fillId="77" borderId="65" applyNumberFormat="0" applyAlignment="0" applyProtection="0"/>
    <xf numFmtId="0" fontId="186" fillId="77" borderId="60" applyNumberFormat="0" applyAlignment="0" applyProtection="0"/>
    <xf numFmtId="0" fontId="99" fillId="39" borderId="62"/>
    <xf numFmtId="0" fontId="138" fillId="78" borderId="65" applyNumberFormat="0" applyAlignment="0" applyProtection="0"/>
    <xf numFmtId="0" fontId="66" fillId="89" borderId="64" applyNumberFormat="0" applyAlignment="0" applyProtection="0"/>
    <xf numFmtId="0" fontId="116" fillId="51" borderId="60" applyNumberFormat="0" applyAlignment="0" applyProtection="0"/>
    <xf numFmtId="0" fontId="102" fillId="0" borderId="61"/>
    <xf numFmtId="0" fontId="138" fillId="78" borderId="65" applyNumberFormat="0" applyAlignment="0" applyProtection="0"/>
    <xf numFmtId="0" fontId="93" fillId="39" borderId="61"/>
    <xf numFmtId="0" fontId="80" fillId="78" borderId="60" applyNumberFormat="0" applyAlignment="0" applyProtection="0"/>
    <xf numFmtId="0" fontId="138" fillId="78" borderId="65" applyNumberFormat="0" applyAlignment="0" applyProtection="0"/>
    <xf numFmtId="0" fontId="7" fillId="88" borderId="64" applyNumberFormat="0" applyFont="0" applyAlignment="0" applyProtection="0"/>
    <xf numFmtId="0" fontId="186" fillId="77" borderId="60" applyNumberFormat="0" applyAlignment="0" applyProtection="0"/>
    <xf numFmtId="0" fontId="93" fillId="39" borderId="61"/>
    <xf numFmtId="0" fontId="66" fillId="89" borderId="64" applyNumberFormat="0" applyAlignment="0" applyProtection="0"/>
    <xf numFmtId="0" fontId="116" fillId="51" borderId="60" applyNumberFormat="0" applyAlignment="0" applyProtection="0"/>
    <xf numFmtId="0" fontId="66" fillId="89" borderId="64" applyNumberFormat="0" applyAlignment="0" applyProtection="0"/>
    <xf numFmtId="0" fontId="138" fillId="78" borderId="65" applyNumberFormat="0" applyAlignment="0" applyProtection="0"/>
    <xf numFmtId="0" fontId="103" fillId="0" borderId="63">
      <alignment horizontal="left" vertical="center"/>
    </xf>
    <xf numFmtId="0" fontId="163" fillId="0" borderId="66" applyNumberFormat="0" applyFill="0" applyAlignment="0" applyProtection="0"/>
    <xf numFmtId="0" fontId="54" fillId="88" borderId="64" applyNumberFormat="0" applyFont="0" applyAlignment="0" applyProtection="0"/>
    <xf numFmtId="0" fontId="116" fillId="51" borderId="60" applyNumberFormat="0" applyAlignment="0" applyProtection="0"/>
    <xf numFmtId="233" fontId="64" fillId="0" borderId="71" applyFont="0" applyBorder="0" applyAlignment="0">
      <alignment horizontal="center" vertical="center"/>
    </xf>
    <xf numFmtId="0" fontId="80" fillId="78" borderId="60" applyNumberFormat="0" applyAlignment="0" applyProtection="0"/>
    <xf numFmtId="0" fontId="138" fillId="78" borderId="65" applyNumberFormat="0" applyAlignment="0" applyProtection="0"/>
    <xf numFmtId="0" fontId="180" fillId="95" borderId="60" applyNumberFormat="0" applyAlignment="0" applyProtection="0"/>
    <xf numFmtId="0" fontId="116" fillId="50" borderId="60" applyNumberFormat="0" applyAlignment="0" applyProtection="0"/>
    <xf numFmtId="0" fontId="66" fillId="89" borderId="64" applyNumberFormat="0" applyAlignment="0" applyProtection="0"/>
    <xf numFmtId="0" fontId="138" fillId="78" borderId="65" applyNumberFormat="0" applyAlignment="0" applyProtection="0"/>
    <xf numFmtId="0" fontId="103" fillId="0" borderId="63">
      <alignment horizontal="left" vertical="center"/>
    </xf>
    <xf numFmtId="0" fontId="116" fillId="50" borderId="60" applyNumberFormat="0" applyAlignment="0" applyProtection="0"/>
    <xf numFmtId="0" fontId="180" fillId="95" borderId="60" applyNumberFormat="0" applyAlignment="0" applyProtection="0"/>
    <xf numFmtId="0" fontId="66" fillId="89" borderId="64" applyNumberFormat="0" applyAlignment="0" applyProtection="0"/>
    <xf numFmtId="0" fontId="164" fillId="0" borderId="66" applyNumberFormat="0" applyFill="0" applyAlignment="0" applyProtection="0"/>
    <xf numFmtId="0" fontId="7" fillId="88" borderId="64" applyNumberFormat="0" applyFont="0" applyAlignment="0" applyProtection="0"/>
    <xf numFmtId="0" fontId="66" fillId="89" borderId="64" applyNumberFormat="0" applyAlignment="0" applyProtection="0"/>
    <xf numFmtId="0" fontId="80" fillId="78" borderId="60" applyNumberFormat="0" applyAlignment="0" applyProtection="0"/>
    <xf numFmtId="0" fontId="138" fillId="78" borderId="65" applyNumberFormat="0" applyAlignment="0" applyProtection="0"/>
    <xf numFmtId="0" fontId="66" fillId="89" borderId="64" applyNumberFormat="0" applyAlignment="0" applyProtection="0"/>
    <xf numFmtId="0" fontId="138" fillId="78" borderId="65" applyNumberFormat="0" applyAlignment="0" applyProtection="0"/>
    <xf numFmtId="0" fontId="80" fillId="78" borderId="60" applyNumberFormat="0" applyAlignment="0" applyProtection="0"/>
    <xf numFmtId="0" fontId="116" fillId="51" borderId="60" applyNumberFormat="0" applyAlignment="0" applyProtection="0"/>
    <xf numFmtId="0" fontId="138" fillId="77" borderId="65" applyNumberFormat="0" applyAlignment="0" applyProtection="0"/>
    <xf numFmtId="0" fontId="164" fillId="0" borderId="66" applyNumberFormat="0" applyFill="0" applyAlignment="0" applyProtection="0"/>
    <xf numFmtId="0" fontId="50" fillId="88" borderId="64" applyNumberFormat="0" applyFont="0" applyAlignment="0" applyProtection="0"/>
    <xf numFmtId="0" fontId="66" fillId="89" borderId="64" applyNumberFormat="0" applyAlignment="0" applyProtection="0"/>
    <xf numFmtId="0" fontId="80" fillId="78" borderId="60" applyNumberFormat="0" applyAlignment="0" applyProtection="0"/>
    <xf numFmtId="0" fontId="80" fillId="78" borderId="60" applyNumberFormat="0" applyAlignment="0" applyProtection="0"/>
    <xf numFmtId="0" fontId="139" fillId="77" borderId="65" applyNumberFormat="0" applyAlignment="0" applyProtection="0"/>
    <xf numFmtId="0" fontId="138" fillId="78" borderId="65" applyNumberFormat="0" applyAlignment="0" applyProtection="0"/>
    <xf numFmtId="0" fontId="93" fillId="39" borderId="61"/>
    <xf numFmtId="0" fontId="66" fillId="89" borderId="64" applyNumberFormat="0" applyAlignment="0" applyProtection="0"/>
    <xf numFmtId="0" fontId="66" fillId="89" borderId="64" applyNumberFormat="0" applyAlignment="0" applyProtection="0"/>
    <xf numFmtId="0" fontId="80" fillId="78" borderId="60" applyNumberFormat="0" applyAlignment="0" applyProtection="0"/>
    <xf numFmtId="0" fontId="180" fillId="95" borderId="60" applyNumberFormat="0" applyAlignment="0" applyProtection="0"/>
    <xf numFmtId="0" fontId="116" fillId="50" borderId="60" applyNumberFormat="0" applyAlignment="0" applyProtection="0"/>
    <xf numFmtId="0" fontId="117" fillId="50" borderId="60" applyNumberFormat="0" applyAlignment="0" applyProtection="0"/>
    <xf numFmtId="0" fontId="66" fillId="89" borderId="64" applyNumberFormat="0" applyAlignment="0" applyProtection="0"/>
    <xf numFmtId="0" fontId="7" fillId="88" borderId="64" applyNumberFormat="0" applyFont="0" applyAlignment="0" applyProtection="0"/>
    <xf numFmtId="0" fontId="186" fillId="77" borderId="60" applyNumberFormat="0" applyAlignment="0" applyProtection="0"/>
    <xf numFmtId="0" fontId="138" fillId="78" borderId="65" applyNumberFormat="0" applyAlignment="0" applyProtection="0"/>
    <xf numFmtId="0" fontId="91" fillId="0" borderId="61"/>
    <xf numFmtId="0" fontId="80" fillId="78" borderId="60" applyNumberFormat="0" applyAlignment="0" applyProtection="0"/>
    <xf numFmtId="0" fontId="5" fillId="88" borderId="64" applyNumberFormat="0" applyFont="0" applyAlignment="0" applyProtection="0"/>
    <xf numFmtId="0" fontId="138" fillId="78" borderId="65" applyNumberFormat="0" applyAlignment="0" applyProtection="0"/>
    <xf numFmtId="0" fontId="139" fillId="77" borderId="65" applyNumberFormat="0" applyAlignment="0" applyProtection="0"/>
    <xf numFmtId="0" fontId="80" fillId="78" borderId="60" applyNumberFormat="0" applyAlignment="0" applyProtection="0"/>
    <xf numFmtId="4" fontId="7" fillId="0" borderId="61">
      <alignment horizontal="right"/>
    </xf>
    <xf numFmtId="0" fontId="93" fillId="39" borderId="61"/>
    <xf numFmtId="0" fontId="5" fillId="88" borderId="64" applyNumberFormat="0" applyFont="0" applyAlignment="0" applyProtection="0"/>
    <xf numFmtId="0" fontId="180" fillId="95" borderId="60" applyNumberFormat="0" applyAlignment="0" applyProtection="0"/>
    <xf numFmtId="0" fontId="116" fillId="51" borderId="60" applyNumberFormat="0" applyAlignment="0" applyProtection="0"/>
    <xf numFmtId="0" fontId="80" fillId="78" borderId="60" applyNumberFormat="0" applyAlignment="0" applyProtection="0"/>
    <xf numFmtId="0" fontId="197" fillId="77" borderId="65" applyNumberFormat="0" applyAlignment="0" applyProtection="0"/>
    <xf numFmtId="0" fontId="103" fillId="0" borderId="63">
      <alignment horizontal="left" vertical="center"/>
    </xf>
    <xf numFmtId="0" fontId="103" fillId="0" borderId="63">
      <alignment horizontal="left" vertical="center"/>
    </xf>
    <xf numFmtId="0" fontId="103" fillId="0" borderId="63">
      <alignment horizontal="left" vertical="center"/>
    </xf>
    <xf numFmtId="0" fontId="93" fillId="39" borderId="61"/>
    <xf numFmtId="4" fontId="7" fillId="0" borderId="61">
      <alignment horizontal="right"/>
    </xf>
    <xf numFmtId="0" fontId="117" fillId="50" borderId="60" applyNumberFormat="0" applyAlignment="0" applyProtection="0"/>
    <xf numFmtId="0" fontId="138" fillId="77" borderId="65" applyNumberFormat="0" applyAlignment="0" applyProtection="0"/>
    <xf numFmtId="0" fontId="138" fillId="78" borderId="65" applyNumberFormat="0" applyAlignment="0" applyProtection="0"/>
    <xf numFmtId="0" fontId="80" fillId="78" borderId="60" applyNumberFormat="0" applyAlignment="0" applyProtection="0"/>
    <xf numFmtId="0" fontId="54" fillId="88" borderId="64" applyNumberFormat="0" applyFont="0" applyAlignment="0" applyProtection="0"/>
    <xf numFmtId="0" fontId="138" fillId="77" borderId="65" applyNumberFormat="0" applyAlignment="0" applyProtection="0"/>
    <xf numFmtId="0" fontId="5" fillId="88" borderId="64" applyNumberFormat="0" applyFont="0" applyAlignment="0" applyProtection="0"/>
    <xf numFmtId="0" fontId="116" fillId="51" borderId="60" applyNumberFormat="0" applyAlignment="0" applyProtection="0"/>
    <xf numFmtId="0" fontId="80" fillId="78" borderId="60" applyNumberFormat="0" applyAlignment="0" applyProtection="0"/>
    <xf numFmtId="0" fontId="54" fillId="88" borderId="64" applyNumberFormat="0" applyFont="0" applyAlignment="0" applyProtection="0"/>
    <xf numFmtId="0" fontId="138" fillId="78" borderId="65" applyNumberFormat="0" applyAlignment="0" applyProtection="0"/>
    <xf numFmtId="0" fontId="163" fillId="0" borderId="66" applyNumberFormat="0" applyFill="0" applyAlignment="0" applyProtection="0"/>
    <xf numFmtId="0" fontId="80" fillId="78" borderId="60" applyNumberFormat="0" applyAlignment="0" applyProtection="0"/>
    <xf numFmtId="0" fontId="80" fillId="77" borderId="60" applyNumberFormat="0" applyAlignment="0" applyProtection="0"/>
    <xf numFmtId="0" fontId="117" fillId="50" borderId="60" applyNumberFormat="0" applyAlignment="0" applyProtection="0"/>
    <xf numFmtId="0" fontId="103" fillId="0" borderId="63">
      <alignment horizontal="left" vertical="center"/>
    </xf>
    <xf numFmtId="0" fontId="80" fillId="77" borderId="60" applyNumberFormat="0" applyAlignment="0" applyProtection="0"/>
    <xf numFmtId="0" fontId="116" fillId="51" borderId="60" applyNumberFormat="0" applyAlignment="0" applyProtection="0"/>
    <xf numFmtId="9" fontId="2" fillId="0" borderId="0" applyFont="0" applyFill="0" applyBorder="0" applyAlignment="0" applyProtection="0"/>
    <xf numFmtId="0" fontId="103" fillId="0" borderId="63">
      <alignment horizontal="left" vertical="center"/>
    </xf>
    <xf numFmtId="0" fontId="66" fillId="89" borderId="64" applyNumberFormat="0" applyAlignment="0" applyProtection="0"/>
    <xf numFmtId="0" fontId="81" fillId="77" borderId="60" applyNumberFormat="0" applyAlignment="0" applyProtection="0"/>
    <xf numFmtId="0" fontId="138" fillId="77" borderId="65" applyNumberFormat="0" applyAlignment="0" applyProtection="0"/>
    <xf numFmtId="0" fontId="116" fillId="51" borderId="60" applyNumberFormat="0" applyAlignment="0" applyProtection="0"/>
    <xf numFmtId="0" fontId="116" fillId="50" borderId="60" applyNumberFormat="0" applyAlignment="0" applyProtection="0"/>
    <xf numFmtId="0" fontId="5" fillId="88" borderId="64" applyNumberFormat="0" applyFont="0" applyAlignment="0" applyProtection="0"/>
    <xf numFmtId="4" fontId="7" fillId="0" borderId="61">
      <alignment horizontal="right"/>
    </xf>
    <xf numFmtId="0" fontId="81" fillId="77" borderId="60" applyNumberFormat="0" applyAlignment="0" applyProtection="0"/>
    <xf numFmtId="0" fontId="103" fillId="0" borderId="69">
      <alignment horizontal="left" vertical="center"/>
    </xf>
    <xf numFmtId="0" fontId="138" fillId="78" borderId="65" applyNumberFormat="0" applyAlignment="0" applyProtection="0"/>
    <xf numFmtId="0" fontId="139" fillId="77" borderId="65" applyNumberFormat="0" applyAlignment="0" applyProtection="0"/>
    <xf numFmtId="0" fontId="138" fillId="78" borderId="65" applyNumberFormat="0" applyAlignment="0" applyProtection="0"/>
    <xf numFmtId="0" fontId="93" fillId="39" borderId="61"/>
    <xf numFmtId="0" fontId="138" fillId="78" borderId="65" applyNumberFormat="0" applyAlignment="0" applyProtection="0"/>
    <xf numFmtId="0" fontId="193" fillId="50" borderId="60" applyNumberFormat="0" applyAlignment="0" applyProtection="0"/>
    <xf numFmtId="0" fontId="117" fillId="50" borderId="60" applyNumberFormat="0" applyAlignment="0" applyProtection="0"/>
    <xf numFmtId="0" fontId="80" fillId="78" borderId="60" applyNumberFormat="0" applyAlignment="0" applyProtection="0"/>
    <xf numFmtId="4" fontId="7" fillId="0" borderId="61">
      <alignment horizontal="right"/>
    </xf>
    <xf numFmtId="0" fontId="116" fillId="51" borderId="60" applyNumberFormat="0" applyAlignment="0" applyProtection="0"/>
    <xf numFmtId="0" fontId="10" fillId="0" borderId="0">
      <protection locked="0"/>
    </xf>
    <xf numFmtId="0" fontId="180" fillId="95" borderId="60" applyNumberFormat="0" applyAlignment="0" applyProtection="0"/>
    <xf numFmtId="0" fontId="163" fillId="0" borderId="66" applyNumberFormat="0" applyFill="0" applyAlignment="0" applyProtection="0"/>
    <xf numFmtId="0" fontId="99" fillId="82" borderId="61"/>
    <xf numFmtId="0" fontId="116" fillId="51" borderId="60" applyNumberFormat="0" applyAlignment="0" applyProtection="0"/>
    <xf numFmtId="0" fontId="80" fillId="77" borderId="60" applyNumberFormat="0" applyAlignment="0" applyProtection="0"/>
    <xf numFmtId="0" fontId="66" fillId="89" borderId="64" applyNumberFormat="0" applyAlignment="0" applyProtection="0"/>
    <xf numFmtId="0" fontId="102" fillId="0" borderId="61"/>
    <xf numFmtId="0" fontId="91" fillId="0" borderId="61"/>
    <xf numFmtId="9" fontId="2" fillId="0" borderId="0" applyFont="0" applyFill="0" applyBorder="0" applyAlignment="0" applyProtection="0"/>
    <xf numFmtId="0" fontId="164" fillId="0" borderId="66" applyNumberFormat="0" applyFill="0" applyAlignment="0" applyProtection="0"/>
    <xf numFmtId="0" fontId="195" fillId="0" borderId="66" applyNumberFormat="0" applyFill="0" applyAlignment="0" applyProtection="0"/>
    <xf numFmtId="0" fontId="93" fillId="39" borderId="61"/>
    <xf numFmtId="0" fontId="119" fillId="0" borderId="61"/>
    <xf numFmtId="4" fontId="7" fillId="0" borderId="61">
      <alignment horizontal="right"/>
    </xf>
    <xf numFmtId="0" fontId="80" fillId="78" borderId="60" applyNumberFormat="0" applyAlignment="0" applyProtection="0"/>
    <xf numFmtId="0" fontId="110" fillId="1" borderId="70">
      <alignment horizontal="left"/>
    </xf>
    <xf numFmtId="0" fontId="91" fillId="0" borderId="61"/>
    <xf numFmtId="0" fontId="66" fillId="89" borderId="64" applyNumberFormat="0" applyAlignment="0" applyProtection="0"/>
    <xf numFmtId="0" fontId="193" fillId="50" borderId="60" applyNumberFormat="0" applyAlignment="0" applyProtection="0"/>
    <xf numFmtId="0" fontId="138" fillId="78" borderId="65" applyNumberFormat="0" applyAlignment="0" applyProtection="0"/>
    <xf numFmtId="0" fontId="66" fillId="89" borderId="64" applyNumberFormat="0" applyAlignment="0" applyProtection="0"/>
    <xf numFmtId="0" fontId="5" fillId="88" borderId="64" applyNumberFormat="0" applyFont="0" applyAlignment="0" applyProtection="0"/>
    <xf numFmtId="0" fontId="80" fillId="78" borderId="60" applyNumberFormat="0" applyAlignment="0" applyProtection="0"/>
    <xf numFmtId="0" fontId="116" fillId="51" borderId="60" applyNumberFormat="0" applyAlignment="0" applyProtection="0"/>
    <xf numFmtId="0" fontId="5" fillId="88" borderId="64" applyNumberFormat="0" applyFont="0" applyAlignment="0" applyProtection="0"/>
    <xf numFmtId="0" fontId="103" fillId="0" borderId="69">
      <alignment horizontal="left" vertical="center"/>
    </xf>
    <xf numFmtId="0" fontId="81" fillId="77" borderId="60" applyNumberFormat="0" applyAlignment="0" applyProtection="0"/>
    <xf numFmtId="0" fontId="50" fillId="88" borderId="64" applyNumberFormat="0" applyFont="0" applyAlignment="0" applyProtection="0"/>
    <xf numFmtId="0" fontId="66" fillId="89" borderId="64" applyNumberFormat="0" applyAlignment="0" applyProtection="0"/>
    <xf numFmtId="0" fontId="80" fillId="77" borderId="60" applyNumberFormat="0" applyAlignment="0" applyProtection="0"/>
    <xf numFmtId="0" fontId="116" fillId="51" borderId="60" applyNumberFormat="0" applyAlignment="0" applyProtection="0"/>
    <xf numFmtId="0" fontId="163" fillId="0" borderId="66" applyNumberFormat="0" applyFill="0" applyAlignment="0" applyProtection="0"/>
    <xf numFmtId="0" fontId="164" fillId="0" borderId="66" applyNumberFormat="0" applyFill="0" applyAlignment="0" applyProtection="0"/>
    <xf numFmtId="0" fontId="138" fillId="77" borderId="65" applyNumberFormat="0" applyAlignment="0" applyProtection="0"/>
    <xf numFmtId="0" fontId="116" fillId="50" borderId="60" applyNumberFormat="0" applyAlignment="0" applyProtection="0"/>
    <xf numFmtId="0" fontId="164" fillId="0" borderId="66" applyNumberFormat="0" applyFill="0" applyAlignment="0" applyProtection="0"/>
    <xf numFmtId="0" fontId="138" fillId="77" borderId="65" applyNumberFormat="0" applyAlignment="0" applyProtection="0"/>
    <xf numFmtId="0" fontId="66" fillId="89" borderId="64" applyNumberFormat="0" applyAlignment="0" applyProtection="0"/>
    <xf numFmtId="0" fontId="138" fillId="77" borderId="65" applyNumberFormat="0" applyAlignment="0" applyProtection="0"/>
    <xf numFmtId="0" fontId="50" fillId="88" borderId="64" applyNumberFormat="0" applyFont="0" applyAlignment="0" applyProtection="0"/>
    <xf numFmtId="0" fontId="119" fillId="84" borderId="61"/>
    <xf numFmtId="0" fontId="138" fillId="78" borderId="65" applyNumberFormat="0" applyAlignment="0" applyProtection="0"/>
    <xf numFmtId="0" fontId="138" fillId="95" borderId="65" applyNumberFormat="0" applyAlignment="0" applyProtection="0"/>
    <xf numFmtId="0" fontId="119" fillId="0" borderId="61"/>
    <xf numFmtId="0" fontId="180" fillId="95" borderId="60" applyNumberFormat="0" applyAlignment="0" applyProtection="0"/>
    <xf numFmtId="0" fontId="119" fillId="84" borderId="61"/>
    <xf numFmtId="0" fontId="163" fillId="0" borderId="66" applyNumberFormat="0" applyFill="0" applyAlignment="0" applyProtection="0"/>
    <xf numFmtId="0" fontId="138" fillId="78" borderId="65" applyNumberFormat="0" applyAlignment="0" applyProtection="0"/>
    <xf numFmtId="0" fontId="103" fillId="0" borderId="69">
      <alignment horizontal="left" vertical="center"/>
    </xf>
    <xf numFmtId="0" fontId="93" fillId="39" borderId="61"/>
    <xf numFmtId="0" fontId="103" fillId="0" borderId="63">
      <alignment horizontal="left" vertical="center"/>
    </xf>
    <xf numFmtId="0" fontId="138" fillId="78" borderId="65" applyNumberFormat="0" applyAlignment="0" applyProtection="0"/>
    <xf numFmtId="0" fontId="193" fillId="50" borderId="60" applyNumberFormat="0" applyAlignment="0" applyProtection="0"/>
    <xf numFmtId="0" fontId="66" fillId="89" borderId="64" applyNumberFormat="0" applyAlignment="0" applyProtection="0"/>
    <xf numFmtId="0" fontId="80" fillId="78" borderId="60" applyNumberFormat="0" applyAlignment="0" applyProtection="0"/>
    <xf numFmtId="0" fontId="116" fillId="51" borderId="60" applyNumberFormat="0" applyAlignment="0" applyProtection="0"/>
    <xf numFmtId="0" fontId="116" fillId="51" borderId="60" applyNumberFormat="0" applyAlignment="0" applyProtection="0"/>
    <xf numFmtId="0" fontId="116" fillId="86" borderId="60" applyNumberFormat="0" applyAlignment="0" applyProtection="0"/>
    <xf numFmtId="0" fontId="80" fillId="78" borderId="60" applyNumberFormat="0" applyAlignment="0" applyProtection="0"/>
    <xf numFmtId="0" fontId="102" fillId="0" borderId="61"/>
    <xf numFmtId="0" fontId="103" fillId="0" borderId="63">
      <alignment horizontal="left" vertical="center"/>
    </xf>
    <xf numFmtId="0" fontId="138" fillId="78" borderId="65" applyNumberFormat="0" applyAlignment="0" applyProtection="0"/>
    <xf numFmtId="0" fontId="54" fillId="88" borderId="64" applyNumberFormat="0" applyFont="0" applyAlignment="0" applyProtection="0"/>
    <xf numFmtId="0" fontId="163" fillId="0" borderId="67" applyNumberFormat="0" applyFill="0" applyAlignment="0" applyProtection="0"/>
    <xf numFmtId="0" fontId="138" fillId="78" borderId="65" applyNumberFormat="0" applyAlignment="0" applyProtection="0"/>
    <xf numFmtId="0" fontId="91" fillId="0" borderId="61"/>
    <xf numFmtId="0" fontId="80" fillId="78" borderId="60" applyNumberFormat="0" applyAlignment="0" applyProtection="0"/>
    <xf numFmtId="0" fontId="164" fillId="0" borderId="66" applyNumberFormat="0" applyFill="0" applyAlignment="0" applyProtection="0"/>
    <xf numFmtId="0" fontId="139" fillId="77" borderId="65" applyNumberFormat="0" applyAlignment="0" applyProtection="0"/>
    <xf numFmtId="0" fontId="138" fillId="77" borderId="65" applyNumberFormat="0" applyAlignment="0" applyProtection="0"/>
    <xf numFmtId="0" fontId="116" fillId="51" borderId="60" applyNumberFormat="0" applyAlignment="0" applyProtection="0"/>
    <xf numFmtId="0" fontId="80" fillId="78" borderId="60" applyNumberFormat="0" applyAlignment="0" applyProtection="0"/>
    <xf numFmtId="0" fontId="164" fillId="0" borderId="66" applyNumberFormat="0" applyFill="0" applyAlignment="0" applyProtection="0"/>
    <xf numFmtId="0" fontId="66" fillId="89" borderId="64" applyNumberFormat="0" applyAlignment="0" applyProtection="0"/>
    <xf numFmtId="0" fontId="10" fillId="0" borderId="0">
      <protection locked="0"/>
    </xf>
    <xf numFmtId="0" fontId="116" fillId="51" borderId="60" applyNumberFormat="0" applyAlignment="0" applyProtection="0"/>
    <xf numFmtId="0" fontId="80" fillId="77" borderId="60" applyNumberFormat="0" applyAlignment="0" applyProtection="0"/>
    <xf numFmtId="9" fontId="2" fillId="0" borderId="0" applyFont="0" applyFill="0" applyBorder="0" applyAlignment="0" applyProtection="0"/>
    <xf numFmtId="0" fontId="119" fillId="0" borderId="61"/>
    <xf numFmtId="0" fontId="7" fillId="88" borderId="64" applyNumberFormat="0" applyFont="0" applyAlignment="0" applyProtection="0"/>
    <xf numFmtId="0" fontId="180" fillId="95" borderId="60" applyNumberFormat="0" applyAlignment="0" applyProtection="0"/>
    <xf numFmtId="4" fontId="7" fillId="0" borderId="61">
      <alignment horizontal="right"/>
    </xf>
    <xf numFmtId="0" fontId="163" fillId="0" borderId="67" applyNumberFormat="0" applyFill="0" applyAlignment="0" applyProtection="0"/>
    <xf numFmtId="0" fontId="66" fillId="89" borderId="64" applyNumberFormat="0" applyAlignment="0" applyProtection="0"/>
    <xf numFmtId="0" fontId="66" fillId="89" borderId="64" applyNumberFormat="0" applyAlignment="0" applyProtection="0"/>
    <xf numFmtId="0" fontId="91" fillId="0" borderId="61"/>
    <xf numFmtId="0" fontId="139" fillId="77" borderId="65" applyNumberFormat="0" applyAlignment="0" applyProtection="0"/>
    <xf numFmtId="0" fontId="117" fillId="50" borderId="60" applyNumberFormat="0" applyAlignment="0" applyProtection="0"/>
    <xf numFmtId="0" fontId="5" fillId="88" borderId="64" applyNumberFormat="0" applyFont="0" applyAlignment="0" applyProtection="0"/>
    <xf numFmtId="0" fontId="116" fillId="51" borderId="60" applyNumberFormat="0" applyAlignment="0" applyProtection="0"/>
    <xf numFmtId="0" fontId="66" fillId="89" borderId="64" applyNumberFormat="0" applyAlignment="0" applyProtection="0"/>
    <xf numFmtId="0" fontId="138" fillId="78" borderId="65" applyNumberFormat="0" applyAlignment="0" applyProtection="0"/>
    <xf numFmtId="0" fontId="138" fillId="77" borderId="65" applyNumberFormat="0" applyAlignment="0" applyProtection="0"/>
    <xf numFmtId="0" fontId="7" fillId="88" borderId="64" applyNumberFormat="0" applyFont="0" applyAlignment="0" applyProtection="0"/>
    <xf numFmtId="0" fontId="5" fillId="88" borderId="64" applyNumberFormat="0" applyFont="0" applyAlignment="0" applyProtection="0"/>
    <xf numFmtId="0" fontId="81" fillId="77" borderId="60" applyNumberFormat="0" applyAlignment="0" applyProtection="0"/>
    <xf numFmtId="0" fontId="66" fillId="89" borderId="64" applyNumberFormat="0" applyAlignment="0" applyProtection="0"/>
    <xf numFmtId="224" fontId="148" fillId="0" borderId="68" applyFont="0" applyBorder="0" applyAlignment="0">
      <alignment horizontal="center" vertical="center"/>
    </xf>
    <xf numFmtId="0" fontId="163" fillId="0" borderId="66" applyNumberFormat="0" applyFill="0" applyAlignment="0" applyProtection="0"/>
    <xf numFmtId="0" fontId="139" fillId="77" borderId="65" applyNumberFormat="0" applyAlignment="0" applyProtection="0"/>
    <xf numFmtId="0" fontId="103" fillId="0" borderId="63">
      <alignment horizontal="left" vertical="center"/>
    </xf>
    <xf numFmtId="0" fontId="80" fillId="78" borderId="60" applyNumberFormat="0" applyAlignment="0" applyProtection="0"/>
    <xf numFmtId="0" fontId="81" fillId="77" borderId="60" applyNumberFormat="0" applyAlignment="0" applyProtection="0"/>
    <xf numFmtId="0" fontId="91" fillId="0" borderId="61"/>
    <xf numFmtId="0" fontId="197" fillId="77" borderId="65" applyNumberFormat="0" applyAlignment="0" applyProtection="0"/>
    <xf numFmtId="0" fontId="7" fillId="88" borderId="64" applyNumberFormat="0" applyFont="0" applyAlignment="0" applyProtection="0"/>
    <xf numFmtId="0" fontId="116" fillId="50" borderId="60" applyNumberFormat="0" applyAlignment="0" applyProtection="0"/>
    <xf numFmtId="0" fontId="91" fillId="0" borderId="61"/>
    <xf numFmtId="0" fontId="116" fillId="51" borderId="60" applyNumberFormat="0" applyAlignment="0" applyProtection="0"/>
    <xf numFmtId="0" fontId="99" fillId="82" borderId="61"/>
    <xf numFmtId="0" fontId="138" fillId="78" borderId="65" applyNumberFormat="0" applyAlignment="0" applyProtection="0"/>
    <xf numFmtId="0" fontId="93" fillId="39" borderId="61"/>
    <xf numFmtId="4" fontId="7" fillId="0" borderId="61">
      <alignment horizontal="right"/>
    </xf>
    <xf numFmtId="0" fontId="54" fillId="88" borderId="64" applyNumberFormat="0" applyFont="0" applyAlignment="0" applyProtection="0"/>
    <xf numFmtId="0" fontId="99" fillId="39" borderId="61"/>
    <xf numFmtId="0" fontId="138" fillId="95" borderId="65" applyNumberFormat="0" applyAlignment="0" applyProtection="0"/>
    <xf numFmtId="0" fontId="7" fillId="88" borderId="64" applyNumberFormat="0" applyFont="0" applyAlignment="0" applyProtection="0"/>
    <xf numFmtId="0" fontId="193" fillId="50" borderId="60" applyNumberFormat="0" applyAlignment="0" applyProtection="0"/>
    <xf numFmtId="0" fontId="138" fillId="95" borderId="65" applyNumberFormat="0" applyAlignment="0" applyProtection="0"/>
    <xf numFmtId="0" fontId="91" fillId="0" borderId="61"/>
    <xf numFmtId="0" fontId="103" fillId="0" borderId="63">
      <alignment horizontal="left" vertical="center"/>
    </xf>
    <xf numFmtId="0" fontId="80" fillId="78" borderId="60" applyNumberFormat="0" applyAlignment="0" applyProtection="0"/>
    <xf numFmtId="224" fontId="148" fillId="0" borderId="2" applyFont="0" applyBorder="0" applyAlignment="0">
      <alignment horizontal="center" vertical="center"/>
    </xf>
    <xf numFmtId="0" fontId="116" fillId="86" borderId="60" applyNumberFormat="0" applyAlignment="0" applyProtection="0"/>
    <xf numFmtId="0" fontId="186" fillId="77" borderId="60" applyNumberFormat="0" applyAlignment="0" applyProtection="0"/>
    <xf numFmtId="0" fontId="80" fillId="78" borderId="60" applyNumberFormat="0" applyAlignment="0" applyProtection="0"/>
    <xf numFmtId="0" fontId="66" fillId="89" borderId="64" applyNumberFormat="0" applyAlignment="0" applyProtection="0"/>
    <xf numFmtId="0" fontId="138" fillId="78" borderId="65" applyNumberFormat="0" applyAlignment="0" applyProtection="0"/>
    <xf numFmtId="0" fontId="116" fillId="86" borderId="60" applyNumberFormat="0" applyAlignment="0" applyProtection="0"/>
    <xf numFmtId="0" fontId="80" fillId="78" borderId="60" applyNumberFormat="0" applyAlignment="0" applyProtection="0"/>
    <xf numFmtId="0" fontId="163" fillId="0" borderId="67" applyNumberFormat="0" applyFill="0" applyAlignment="0" applyProtection="0"/>
    <xf numFmtId="0" fontId="138" fillId="95" borderId="65" applyNumberFormat="0" applyAlignment="0" applyProtection="0"/>
    <xf numFmtId="0" fontId="93" fillId="39" borderId="61"/>
    <xf numFmtId="0" fontId="103" fillId="0" borderId="63">
      <alignment horizontal="left" vertical="center"/>
    </xf>
    <xf numFmtId="0" fontId="80" fillId="78" borderId="60" applyNumberFormat="0" applyAlignment="0" applyProtection="0"/>
    <xf numFmtId="0" fontId="138" fillId="78" borderId="65" applyNumberFormat="0" applyAlignment="0" applyProtection="0"/>
    <xf numFmtId="0" fontId="116" fillId="51" borderId="60" applyNumberFormat="0" applyAlignment="0" applyProtection="0"/>
    <xf numFmtId="0" fontId="103" fillId="0" borderId="63">
      <alignment horizontal="left" vertical="center"/>
    </xf>
    <xf numFmtId="0" fontId="116" fillId="51" borderId="60" applyNumberFormat="0" applyAlignment="0" applyProtection="0"/>
    <xf numFmtId="0" fontId="93" fillId="39" borderId="61"/>
    <xf numFmtId="0" fontId="193" fillId="50" borderId="60" applyNumberFormat="0" applyAlignment="0" applyProtection="0"/>
    <xf numFmtId="0" fontId="119" fillId="84" borderId="61"/>
    <xf numFmtId="0" fontId="66" fillId="89" borderId="64" applyNumberFormat="0" applyAlignment="0" applyProtection="0"/>
    <xf numFmtId="0" fontId="66" fillId="89" borderId="64" applyNumberFormat="0" applyAlignment="0" applyProtection="0"/>
    <xf numFmtId="0" fontId="138" fillId="78" borderId="65" applyNumberFormat="0" applyAlignment="0" applyProtection="0"/>
    <xf numFmtId="0" fontId="80" fillId="78" borderId="60" applyNumberFormat="0" applyAlignment="0" applyProtection="0"/>
    <xf numFmtId="0" fontId="103" fillId="0" borderId="69">
      <alignment horizontal="left" vertical="center"/>
    </xf>
    <xf numFmtId="0" fontId="163" fillId="0" borderId="67" applyNumberFormat="0" applyFill="0" applyAlignment="0" applyProtection="0"/>
    <xf numFmtId="0" fontId="93" fillId="39" borderId="61"/>
    <xf numFmtId="0" fontId="102" fillId="0" borderId="61"/>
    <xf numFmtId="0" fontId="163" fillId="0" borderId="66" applyNumberFormat="0" applyFill="0" applyAlignment="0" applyProtection="0"/>
    <xf numFmtId="0" fontId="80" fillId="77" borderId="60" applyNumberFormat="0" applyAlignment="0" applyProtection="0"/>
    <xf numFmtId="0" fontId="138" fillId="95" borderId="65" applyNumberFormat="0" applyAlignment="0" applyProtection="0"/>
    <xf numFmtId="0" fontId="7" fillId="88" borderId="64" applyNumberFormat="0" applyFont="0" applyAlignment="0" applyProtection="0"/>
    <xf numFmtId="0" fontId="80" fillId="77" borderId="60" applyNumberFormat="0" applyAlignment="0" applyProtection="0"/>
    <xf numFmtId="0" fontId="103" fillId="0" borderId="69">
      <alignment horizontal="left" vertical="center"/>
    </xf>
    <xf numFmtId="0" fontId="138" fillId="78" borderId="65" applyNumberFormat="0" applyAlignment="0" applyProtection="0"/>
    <xf numFmtId="0" fontId="80" fillId="78" borderId="60" applyNumberFormat="0" applyAlignment="0" applyProtection="0"/>
    <xf numFmtId="0" fontId="66" fillId="89" borderId="64" applyNumberFormat="0" applyAlignment="0" applyProtection="0"/>
    <xf numFmtId="0" fontId="5" fillId="88" borderId="64" applyNumberFormat="0" applyFont="0" applyAlignment="0" applyProtection="0"/>
    <xf numFmtId="0" fontId="80" fillId="78" borderId="60" applyNumberFormat="0" applyAlignment="0" applyProtection="0"/>
    <xf numFmtId="0" fontId="138" fillId="95" borderId="65" applyNumberFormat="0" applyAlignment="0" applyProtection="0"/>
    <xf numFmtId="0" fontId="93" fillId="39" borderId="61"/>
    <xf numFmtId="0" fontId="163" fillId="0" borderId="66" applyNumberFormat="0" applyFill="0" applyAlignment="0" applyProtection="0"/>
    <xf numFmtId="0" fontId="80" fillId="77" borderId="60" applyNumberFormat="0" applyAlignment="0" applyProtection="0"/>
    <xf numFmtId="0" fontId="80" fillId="78" borderId="60" applyNumberFormat="0" applyAlignment="0" applyProtection="0"/>
    <xf numFmtId="0" fontId="197" fillId="77" borderId="65" applyNumberFormat="0" applyAlignment="0" applyProtection="0"/>
    <xf numFmtId="0" fontId="80" fillId="78" borderId="60" applyNumberFormat="0" applyAlignment="0" applyProtection="0"/>
    <xf numFmtId="0" fontId="66" fillId="89" borderId="64" applyNumberFormat="0" applyAlignment="0" applyProtection="0"/>
    <xf numFmtId="0" fontId="81" fillId="77" borderId="60" applyNumberFormat="0" applyAlignment="0" applyProtection="0"/>
    <xf numFmtId="0" fontId="80" fillId="78" borderId="60" applyNumberFormat="0" applyAlignment="0" applyProtection="0"/>
    <xf numFmtId="0" fontId="116" fillId="50" borderId="60" applyNumberFormat="0" applyAlignment="0" applyProtection="0"/>
    <xf numFmtId="0" fontId="186" fillId="77" borderId="60" applyNumberFormat="0" applyAlignment="0" applyProtection="0"/>
    <xf numFmtId="0" fontId="116" fillId="51" borderId="60" applyNumberFormat="0" applyAlignment="0" applyProtection="0"/>
    <xf numFmtId="0" fontId="80" fillId="77" borderId="60" applyNumberFormat="0" applyAlignment="0" applyProtection="0"/>
    <xf numFmtId="0" fontId="164" fillId="0" borderId="66" applyNumberFormat="0" applyFill="0" applyAlignment="0" applyProtection="0"/>
    <xf numFmtId="0" fontId="193" fillId="50" borderId="60" applyNumberFormat="0" applyAlignment="0" applyProtection="0"/>
    <xf numFmtId="0" fontId="66" fillId="89" borderId="64" applyNumberFormat="0" applyAlignment="0" applyProtection="0"/>
    <xf numFmtId="4" fontId="7" fillId="0" borderId="61">
      <alignment horizontal="right"/>
    </xf>
    <xf numFmtId="0" fontId="91" fillId="0" borderId="61"/>
    <xf numFmtId="0" fontId="91" fillId="0" borderId="61"/>
    <xf numFmtId="0" fontId="138" fillId="78" borderId="65" applyNumberFormat="0" applyAlignment="0" applyProtection="0"/>
    <xf numFmtId="0" fontId="164" fillId="0" borderId="66" applyNumberFormat="0" applyFill="0" applyAlignment="0" applyProtection="0"/>
    <xf numFmtId="0" fontId="81" fillId="77" borderId="60" applyNumberFormat="0" applyAlignment="0" applyProtection="0"/>
    <xf numFmtId="0" fontId="66" fillId="89" borderId="64" applyNumberFormat="0" applyAlignment="0" applyProtection="0"/>
    <xf numFmtId="0" fontId="80" fillId="78" borderId="60" applyNumberFormat="0" applyAlignment="0" applyProtection="0"/>
    <xf numFmtId="0" fontId="116" fillId="86" borderId="60" applyNumberFormat="0" applyAlignment="0" applyProtection="0"/>
    <xf numFmtId="0" fontId="138" fillId="77" borderId="65" applyNumberFormat="0" applyAlignment="0" applyProtection="0"/>
    <xf numFmtId="0" fontId="66" fillId="89" borderId="64" applyNumberFormat="0" applyAlignment="0" applyProtection="0"/>
    <xf numFmtId="0" fontId="138" fillId="78" borderId="65" applyNumberFormat="0" applyAlignment="0" applyProtection="0"/>
    <xf numFmtId="0" fontId="116" fillId="51" borderId="60" applyNumberFormat="0" applyAlignment="0" applyProtection="0"/>
    <xf numFmtId="0" fontId="103" fillId="0" borderId="63">
      <alignment horizontal="left" vertical="center"/>
    </xf>
    <xf numFmtId="0" fontId="103" fillId="0" borderId="63">
      <alignment horizontal="left" vertical="center"/>
    </xf>
    <xf numFmtId="0" fontId="93" fillId="39" borderId="61"/>
    <xf numFmtId="0" fontId="66" fillId="89" borderId="64" applyNumberFormat="0" applyAlignment="0" applyProtection="0"/>
    <xf numFmtId="0" fontId="103" fillId="0" borderId="63">
      <alignment horizontal="left" vertical="center"/>
    </xf>
    <xf numFmtId="0" fontId="116" fillId="50" borderId="60" applyNumberFormat="0" applyAlignment="0" applyProtection="0"/>
    <xf numFmtId="0" fontId="80" fillId="78" borderId="60" applyNumberFormat="0" applyAlignment="0" applyProtection="0"/>
    <xf numFmtId="0" fontId="138" fillId="77" borderId="65" applyNumberFormat="0" applyAlignment="0" applyProtection="0"/>
    <xf numFmtId="0" fontId="66" fillId="89" borderId="64" applyNumberFormat="0" applyAlignment="0" applyProtection="0"/>
    <xf numFmtId="0" fontId="80" fillId="78" borderId="60" applyNumberFormat="0" applyAlignment="0" applyProtection="0"/>
    <xf numFmtId="9" fontId="2" fillId="0" borderId="0" applyFont="0" applyFill="0" applyBorder="0" applyAlignment="0" applyProtection="0"/>
    <xf numFmtId="0" fontId="5" fillId="88" borderId="64" applyNumberFormat="0" applyFont="0" applyAlignment="0" applyProtection="0"/>
    <xf numFmtId="0" fontId="80" fillId="77" borderId="60" applyNumberFormat="0" applyAlignment="0" applyProtection="0"/>
    <xf numFmtId="0" fontId="116" fillId="51" borderId="60" applyNumberFormat="0" applyAlignment="0" applyProtection="0"/>
    <xf numFmtId="0" fontId="116" fillId="86" borderId="60" applyNumberFormat="0" applyAlignment="0" applyProtection="0"/>
    <xf numFmtId="0" fontId="66" fillId="89" borderId="64" applyNumberFormat="0" applyAlignment="0" applyProtection="0"/>
    <xf numFmtId="0" fontId="80" fillId="78" borderId="60" applyNumberFormat="0" applyAlignment="0" applyProtection="0"/>
    <xf numFmtId="0" fontId="138" fillId="78" borderId="65" applyNumberFormat="0" applyAlignment="0" applyProtection="0"/>
    <xf numFmtId="0" fontId="66" fillId="89" borderId="64" applyNumberFormat="0" applyAlignment="0" applyProtection="0"/>
    <xf numFmtId="0" fontId="163" fillId="0" borderId="67" applyNumberFormat="0" applyFill="0" applyAlignment="0" applyProtection="0"/>
    <xf numFmtId="0" fontId="138" fillId="78" borderId="65" applyNumberFormat="0" applyAlignment="0" applyProtection="0"/>
    <xf numFmtId="0" fontId="50" fillId="88" borderId="64" applyNumberFormat="0" applyFont="0" applyAlignment="0" applyProtection="0"/>
    <xf numFmtId="0" fontId="138" fillId="77" borderId="65" applyNumberFormat="0" applyAlignment="0" applyProtection="0"/>
    <xf numFmtId="0" fontId="116" fillId="51" borderId="60" applyNumberFormat="0" applyAlignment="0" applyProtection="0"/>
    <xf numFmtId="0" fontId="99" fillId="39" borderId="62"/>
    <xf numFmtId="0" fontId="99" fillId="82" borderId="61"/>
    <xf numFmtId="0" fontId="93" fillId="39" borderId="61"/>
    <xf numFmtId="0" fontId="117" fillId="50" borderId="60" applyNumberFormat="0" applyAlignment="0" applyProtection="0"/>
    <xf numFmtId="0" fontId="91" fillId="0" borderId="61"/>
    <xf numFmtId="0" fontId="103" fillId="0" borderId="63">
      <alignment horizontal="left" vertical="center"/>
    </xf>
    <xf numFmtId="0" fontId="164" fillId="0" borderId="66" applyNumberFormat="0" applyFill="0" applyAlignment="0" applyProtection="0"/>
    <xf numFmtId="0" fontId="80" fillId="78" borderId="60" applyNumberFormat="0" applyAlignment="0" applyProtection="0"/>
    <xf numFmtId="0" fontId="80" fillId="78" borderId="60" applyNumberFormat="0" applyAlignment="0" applyProtection="0"/>
    <xf numFmtId="0" fontId="119" fillId="84" borderId="61"/>
    <xf numFmtId="0" fontId="99" fillId="39" borderId="62"/>
    <xf numFmtId="0" fontId="66" fillId="89" borderId="64" applyNumberFormat="0" applyAlignment="0" applyProtection="0"/>
    <xf numFmtId="0" fontId="66" fillId="89" borderId="64" applyNumberFormat="0" applyAlignment="0" applyProtection="0"/>
    <xf numFmtId="0" fontId="164" fillId="0" borderId="66" applyNumberFormat="0" applyFill="0" applyAlignment="0" applyProtection="0"/>
    <xf numFmtId="0" fontId="116" fillId="51" borderId="60" applyNumberFormat="0" applyAlignment="0" applyProtection="0"/>
    <xf numFmtId="0" fontId="138" fillId="78" borderId="65" applyNumberFormat="0" applyAlignment="0" applyProtection="0"/>
    <xf numFmtId="0" fontId="7" fillId="88" borderId="64" applyNumberFormat="0" applyFont="0" applyAlignment="0" applyProtection="0"/>
    <xf numFmtId="0" fontId="91" fillId="0" borderId="61"/>
    <xf numFmtId="0" fontId="119" fillId="84" borderId="61"/>
    <xf numFmtId="0" fontId="93" fillId="39" borderId="61"/>
    <xf numFmtId="0" fontId="138" fillId="78" borderId="65" applyNumberFormat="0" applyAlignment="0" applyProtection="0"/>
    <xf numFmtId="0" fontId="116" fillId="51" borderId="60" applyNumberFormat="0" applyAlignment="0" applyProtection="0"/>
    <xf numFmtId="0" fontId="116" fillId="51" borderId="60" applyNumberFormat="0" applyAlignment="0" applyProtection="0"/>
    <xf numFmtId="0" fontId="5" fillId="88" borderId="64" applyNumberFormat="0" applyFont="0" applyAlignment="0" applyProtection="0"/>
    <xf numFmtId="0" fontId="5" fillId="88" borderId="64" applyNumberFormat="0" applyFont="0" applyAlignment="0" applyProtection="0"/>
    <xf numFmtId="0" fontId="163" fillId="0" borderId="66" applyNumberFormat="0" applyFill="0" applyAlignment="0" applyProtection="0"/>
    <xf numFmtId="0" fontId="138" fillId="78" borderId="65" applyNumberFormat="0" applyAlignment="0" applyProtection="0"/>
    <xf numFmtId="0" fontId="116" fillId="51" borderId="60" applyNumberFormat="0" applyAlignment="0" applyProtection="0"/>
    <xf numFmtId="0" fontId="66" fillId="89" borderId="64" applyNumberFormat="0" applyAlignment="0" applyProtection="0"/>
    <xf numFmtId="0" fontId="80" fillId="78" borderId="60" applyNumberFormat="0" applyAlignment="0" applyProtection="0"/>
    <xf numFmtId="0" fontId="66" fillId="89" borderId="64" applyNumberFormat="0" applyAlignment="0" applyProtection="0"/>
    <xf numFmtId="0" fontId="99" fillId="39" borderId="62"/>
    <xf numFmtId="0" fontId="80" fillId="78" borderId="60" applyNumberFormat="0" applyAlignment="0" applyProtection="0"/>
    <xf numFmtId="0" fontId="50" fillId="88" borderId="64" applyNumberFormat="0" applyFont="0" applyAlignment="0" applyProtection="0"/>
    <xf numFmtId="0" fontId="116" fillId="50" borderId="60" applyNumberFormat="0" applyAlignment="0" applyProtection="0"/>
    <xf numFmtId="0" fontId="164" fillId="0" borderId="66" applyNumberFormat="0" applyFill="0" applyAlignment="0" applyProtection="0"/>
    <xf numFmtId="0" fontId="80" fillId="78" borderId="60" applyNumberFormat="0" applyAlignment="0" applyProtection="0"/>
    <xf numFmtId="0" fontId="164" fillId="0" borderId="66" applyNumberFormat="0" applyFill="0" applyAlignment="0" applyProtection="0"/>
    <xf numFmtId="0" fontId="103" fillId="0" borderId="63">
      <alignment horizontal="left" vertical="center"/>
    </xf>
    <xf numFmtId="0" fontId="116" fillId="86" borderId="60" applyNumberFormat="0" applyAlignment="0" applyProtection="0"/>
    <xf numFmtId="0" fontId="195" fillId="0" borderId="66" applyNumberFormat="0" applyFill="0" applyAlignment="0" applyProtection="0"/>
    <xf numFmtId="0" fontId="138" fillId="78" borderId="65" applyNumberFormat="0" applyAlignment="0" applyProtection="0"/>
    <xf numFmtId="0" fontId="116" fillId="51" borderId="60" applyNumberFormat="0" applyAlignment="0" applyProtection="0"/>
    <xf numFmtId="0" fontId="66" fillId="89" borderId="64" applyNumberFormat="0" applyAlignment="0" applyProtection="0"/>
    <xf numFmtId="0" fontId="193" fillId="50" borderId="60" applyNumberFormat="0" applyAlignment="0" applyProtection="0"/>
    <xf numFmtId="0" fontId="80" fillId="77" borderId="60" applyNumberFormat="0" applyAlignment="0" applyProtection="0"/>
    <xf numFmtId="0" fontId="164" fillId="0" borderId="66" applyNumberFormat="0" applyFill="0" applyAlignment="0" applyProtection="0"/>
    <xf numFmtId="0" fontId="138" fillId="78" borderId="65" applyNumberFormat="0" applyAlignment="0" applyProtection="0"/>
    <xf numFmtId="0" fontId="138" fillId="78" borderId="65" applyNumberFormat="0" applyAlignment="0" applyProtection="0"/>
    <xf numFmtId="0" fontId="116" fillId="51" borderId="60" applyNumberFormat="0" applyAlignment="0" applyProtection="0"/>
    <xf numFmtId="0" fontId="163" fillId="0" borderId="66" applyNumberFormat="0" applyFill="0" applyAlignment="0" applyProtection="0"/>
    <xf numFmtId="0" fontId="138" fillId="77" borderId="65" applyNumberFormat="0" applyAlignment="0" applyProtection="0"/>
    <xf numFmtId="0" fontId="7" fillId="88" borderId="64" applyNumberFormat="0" applyFont="0" applyAlignment="0" applyProtection="0"/>
    <xf numFmtId="0" fontId="138" fillId="78" borderId="65" applyNumberFormat="0" applyAlignment="0" applyProtection="0"/>
    <xf numFmtId="0" fontId="116" fillId="50" borderId="60" applyNumberFormat="0" applyAlignment="0" applyProtection="0"/>
    <xf numFmtId="0" fontId="93" fillId="39" borderId="61"/>
    <xf numFmtId="0" fontId="164" fillId="0" borderId="66" applyNumberFormat="0" applyFill="0" applyAlignment="0" applyProtection="0"/>
    <xf numFmtId="0" fontId="116" fillId="51" borderId="60" applyNumberFormat="0" applyAlignment="0" applyProtection="0"/>
    <xf numFmtId="0" fontId="50" fillId="88" borderId="64" applyNumberFormat="0" applyFont="0" applyAlignment="0" applyProtection="0"/>
    <xf numFmtId="0" fontId="138" fillId="78" borderId="65" applyNumberFormat="0" applyAlignment="0" applyProtection="0"/>
    <xf numFmtId="0" fontId="103" fillId="0" borderId="63">
      <alignment horizontal="left" vertical="center"/>
    </xf>
    <xf numFmtId="0" fontId="164" fillId="0" borderId="66" applyNumberFormat="0" applyFill="0" applyAlignment="0" applyProtection="0"/>
    <xf numFmtId="0" fontId="164" fillId="0" borderId="66" applyNumberFormat="0" applyFill="0" applyAlignment="0" applyProtection="0"/>
    <xf numFmtId="0" fontId="119" fillId="0" borderId="61"/>
    <xf numFmtId="0" fontId="103" fillId="0" borderId="63">
      <alignment horizontal="left" vertical="center"/>
    </xf>
    <xf numFmtId="215" fontId="111" fillId="0" borderId="70">
      <alignment horizontal="left"/>
    </xf>
    <xf numFmtId="0" fontId="195" fillId="0" borderId="66" applyNumberFormat="0" applyFill="0" applyAlignment="0" applyProtection="0"/>
    <xf numFmtId="0" fontId="66" fillId="89" borderId="64" applyNumberFormat="0" applyAlignment="0" applyProtection="0"/>
    <xf numFmtId="0" fontId="116" fillId="51" borderId="60" applyNumberFormat="0" applyAlignment="0" applyProtection="0"/>
    <xf numFmtId="0" fontId="138" fillId="78" borderId="65" applyNumberFormat="0" applyAlignment="0" applyProtection="0"/>
    <xf numFmtId="0" fontId="80" fillId="78" borderId="60" applyNumberFormat="0" applyAlignment="0" applyProtection="0"/>
    <xf numFmtId="0" fontId="54" fillId="88" borderId="64" applyNumberFormat="0" applyFont="0" applyAlignment="0" applyProtection="0"/>
    <xf numFmtId="0" fontId="66" fillId="89" borderId="64" applyNumberFormat="0" applyAlignment="0" applyProtection="0"/>
    <xf numFmtId="0" fontId="116" fillId="51" borderId="60" applyNumberFormat="0" applyAlignment="0" applyProtection="0"/>
    <xf numFmtId="0" fontId="66" fillId="89" borderId="64" applyNumberFormat="0" applyAlignment="0" applyProtection="0"/>
    <xf numFmtId="0" fontId="80" fillId="78" borderId="60" applyNumberFormat="0" applyAlignment="0" applyProtection="0"/>
    <xf numFmtId="0" fontId="117" fillId="50" borderId="60" applyNumberFormat="0" applyAlignment="0" applyProtection="0"/>
    <xf numFmtId="0" fontId="138" fillId="77" borderId="65" applyNumberFormat="0" applyAlignment="0" applyProtection="0"/>
    <xf numFmtId="0" fontId="116" fillId="51" borderId="60" applyNumberFormat="0" applyAlignment="0" applyProtection="0"/>
    <xf numFmtId="0" fontId="138" fillId="78" borderId="65" applyNumberFormat="0" applyAlignment="0" applyProtection="0"/>
    <xf numFmtId="0" fontId="80" fillId="78" borderId="60" applyNumberFormat="0" applyAlignment="0" applyProtection="0"/>
    <xf numFmtId="0" fontId="81" fillId="77" borderId="60" applyNumberFormat="0" applyAlignment="0" applyProtection="0"/>
    <xf numFmtId="170" fontId="5" fillId="0" borderId="0" applyFont="0" applyFill="0" applyBorder="0" applyAlignment="0" applyProtection="0"/>
    <xf numFmtId="0" fontId="1" fillId="0" borderId="0"/>
  </cellStyleXfs>
  <cellXfs count="272">
    <xf numFmtId="0" fontId="0" fillId="0" borderId="0" xfId="0"/>
    <xf numFmtId="0" fontId="6" fillId="0" borderId="0" xfId="0" applyFont="1" applyAlignment="1">
      <alignment vertical="center"/>
    </xf>
    <xf numFmtId="0" fontId="6" fillId="0" borderId="0" xfId="0" quotePrefix="1" applyFont="1" applyAlignment="1">
      <alignment horizontal="left" vertical="center"/>
    </xf>
    <xf numFmtId="0" fontId="7" fillId="0" borderId="0" xfId="0" applyFont="1" applyAlignment="1">
      <alignment horizontal="centerContinuous" vertical="center"/>
    </xf>
    <xf numFmtId="172" fontId="7" fillId="0" borderId="0" xfId="0" applyNumberFormat="1" applyFont="1" applyAlignment="1">
      <alignment horizontal="centerContinuous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Continuous" vertical="center"/>
    </xf>
    <xf numFmtId="172" fontId="7" fillId="0" borderId="1" xfId="0" applyNumberFormat="1" applyFont="1" applyBorder="1" applyAlignment="1">
      <alignment horizontal="centerContinuous" vertical="center"/>
    </xf>
    <xf numFmtId="172" fontId="7" fillId="0" borderId="2" xfId="0" applyNumberFormat="1" applyFont="1" applyBorder="1" applyAlignment="1">
      <alignment horizontal="centerContinuous" vertical="center"/>
    </xf>
    <xf numFmtId="0" fontId="6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171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172" fontId="6" fillId="0" borderId="0" xfId="0" applyNumberFormat="1" applyFont="1" applyAlignment="1">
      <alignment horizontal="right" vertical="center"/>
    </xf>
    <xf numFmtId="172" fontId="6" fillId="2" borderId="0" xfId="0" quotePrefix="1" applyNumberFormat="1" applyFont="1" applyFill="1" applyAlignment="1">
      <alignment horizontal="right" vertical="center"/>
    </xf>
    <xf numFmtId="172" fontId="6" fillId="0" borderId="0" xfId="0" quotePrefix="1" applyNumberFormat="1" applyFont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72" fontId="7" fillId="2" borderId="0" xfId="0" applyNumberFormat="1" applyFont="1" applyFill="1" applyAlignment="1">
      <alignment horizontal="right" vertical="center"/>
    </xf>
    <xf numFmtId="172" fontId="7" fillId="0" borderId="0" xfId="0" applyNumberFormat="1" applyFont="1" applyAlignment="1">
      <alignment horizontal="right" vertical="center"/>
    </xf>
    <xf numFmtId="172" fontId="7" fillId="0" borderId="1" xfId="0" applyNumberFormat="1" applyFont="1" applyBorder="1" applyAlignment="1">
      <alignment horizontal="right" vertical="center"/>
    </xf>
    <xf numFmtId="171" fontId="7" fillId="0" borderId="0" xfId="0" applyNumberFormat="1" applyFont="1" applyAlignment="1">
      <alignment horizontal="right" vertical="center"/>
    </xf>
    <xf numFmtId="172" fontId="7" fillId="2" borderId="3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center" vertical="center"/>
    </xf>
    <xf numFmtId="173" fontId="7" fillId="2" borderId="0" xfId="0" applyNumberFormat="1" applyFont="1" applyFill="1" applyAlignment="1">
      <alignment horizontal="right" vertical="center"/>
    </xf>
    <xf numFmtId="0" fontId="7" fillId="0" borderId="1" xfId="0" applyFont="1" applyBorder="1" applyAlignment="1">
      <alignment vertical="center"/>
    </xf>
    <xf numFmtId="172" fontId="7" fillId="0" borderId="0" xfId="0" applyNumberFormat="1" applyFont="1" applyAlignment="1">
      <alignment vertical="center"/>
    </xf>
    <xf numFmtId="171" fontId="7" fillId="0" borderId="0" xfId="0" applyNumberFormat="1" applyFont="1" applyAlignment="1">
      <alignment vertical="center"/>
    </xf>
    <xf numFmtId="171" fontId="6" fillId="0" borderId="0" xfId="0" applyNumberFormat="1" applyFont="1" applyAlignment="1">
      <alignment horizontal="left" vertical="center"/>
    </xf>
    <xf numFmtId="171" fontId="7" fillId="0" borderId="0" xfId="0" applyNumberFormat="1" applyFont="1" applyAlignment="1">
      <alignment horizontal="centerContinuous" vertical="center"/>
    </xf>
    <xf numFmtId="171" fontId="6" fillId="0" borderId="1" xfId="0" applyNumberFormat="1" applyFont="1" applyBorder="1" applyAlignment="1">
      <alignment horizontal="left" vertical="center"/>
    </xf>
    <xf numFmtId="171" fontId="7" fillId="0" borderId="1" xfId="0" applyNumberFormat="1" applyFont="1" applyBorder="1" applyAlignment="1">
      <alignment horizontal="centerContinuous" vertical="center"/>
    </xf>
    <xf numFmtId="171" fontId="6" fillId="0" borderId="2" xfId="0" applyNumberFormat="1" applyFont="1" applyBorder="1" applyAlignment="1">
      <alignment horizontal="left" vertical="center"/>
    </xf>
    <xf numFmtId="171" fontId="7" fillId="0" borderId="2" xfId="0" applyNumberFormat="1" applyFont="1" applyBorder="1" applyAlignment="1">
      <alignment horizontal="centerContinuous" vertical="center"/>
    </xf>
    <xf numFmtId="172" fontId="7" fillId="0" borderId="2" xfId="0" applyNumberFormat="1" applyFont="1" applyBorder="1" applyAlignment="1">
      <alignment horizontal="right" vertical="center"/>
    </xf>
    <xf numFmtId="171" fontId="6" fillId="0" borderId="0" xfId="0" applyNumberFormat="1" applyFont="1" applyAlignment="1">
      <alignment horizontal="center" vertical="center"/>
    </xf>
    <xf numFmtId="172" fontId="6" fillId="0" borderId="0" xfId="0" applyNumberFormat="1" applyFont="1" applyAlignment="1">
      <alignment vertical="center"/>
    </xf>
    <xf numFmtId="172" fontId="6" fillId="0" borderId="0" xfId="0" applyNumberFormat="1" applyFont="1" applyAlignment="1">
      <alignment horizontal="center" vertical="center"/>
    </xf>
    <xf numFmtId="171" fontId="8" fillId="0" borderId="0" xfId="0" applyNumberFormat="1" applyFont="1" applyAlignment="1">
      <alignment horizontal="center" vertical="center"/>
    </xf>
    <xf numFmtId="172" fontId="6" fillId="0" borderId="1" xfId="0" applyNumberFormat="1" applyFont="1" applyBorder="1" applyAlignment="1">
      <alignment horizontal="right" vertical="center"/>
    </xf>
    <xf numFmtId="172" fontId="6" fillId="2" borderId="0" xfId="0" applyNumberFormat="1" applyFont="1" applyFill="1" applyAlignment="1">
      <alignment horizontal="right" vertical="center"/>
    </xf>
    <xf numFmtId="171" fontId="6" fillId="0" borderId="0" xfId="0" quotePrefix="1" applyNumberFormat="1" applyFont="1" applyAlignment="1">
      <alignment horizontal="left" vertical="center"/>
    </xf>
    <xf numFmtId="175" fontId="6" fillId="0" borderId="0" xfId="0" applyNumberFormat="1" applyFont="1" applyAlignment="1">
      <alignment horizontal="left" vertical="center"/>
    </xf>
    <xf numFmtId="175" fontId="7" fillId="0" borderId="0" xfId="0" applyNumberFormat="1" applyFont="1" applyAlignment="1">
      <alignment horizontal="center" vertical="center"/>
    </xf>
    <xf numFmtId="175" fontId="7" fillId="0" borderId="0" xfId="0" applyNumberFormat="1" applyFont="1"/>
    <xf numFmtId="171" fontId="7" fillId="0" borderId="0" xfId="3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175" fontId="7" fillId="0" borderId="0" xfId="1" applyNumberFormat="1" applyFont="1" applyAlignment="1">
      <alignment horizontal="center" vertical="center"/>
    </xf>
    <xf numFmtId="172" fontId="7" fillId="2" borderId="0" xfId="1" applyNumberFormat="1" applyFont="1" applyFill="1" applyAlignment="1">
      <alignment horizontal="right" vertical="center"/>
    </xf>
    <xf numFmtId="172" fontId="7" fillId="0" borderId="0" xfId="1" applyNumberFormat="1" applyFont="1" applyAlignment="1">
      <alignment horizontal="right" vertical="center"/>
    </xf>
    <xf numFmtId="175" fontId="7" fillId="0" borderId="0" xfId="1" applyNumberFormat="1" applyFont="1"/>
    <xf numFmtId="171" fontId="6" fillId="0" borderId="0" xfId="3" applyNumberFormat="1" applyFont="1" applyAlignment="1">
      <alignment horizontal="center" vertical="center"/>
    </xf>
    <xf numFmtId="171" fontId="7" fillId="0" borderId="0" xfId="1" applyNumberFormat="1" applyFont="1" applyAlignment="1">
      <alignment vertical="center"/>
    </xf>
    <xf numFmtId="175" fontId="7" fillId="0" borderId="0" xfId="1" applyNumberFormat="1" applyFont="1" applyAlignment="1">
      <alignment vertical="center"/>
    </xf>
    <xf numFmtId="172" fontId="7" fillId="2" borderId="1" xfId="1" applyNumberFormat="1" applyFont="1" applyFill="1" applyBorder="1" applyAlignment="1">
      <alignment horizontal="right" vertical="center"/>
    </xf>
    <xf numFmtId="172" fontId="6" fillId="0" borderId="0" xfId="1" applyNumberFormat="1" applyFont="1" applyAlignment="1">
      <alignment horizontal="right" vertical="center"/>
    </xf>
    <xf numFmtId="175" fontId="7" fillId="0" borderId="0" xfId="0" applyNumberFormat="1" applyFont="1" applyAlignment="1">
      <alignment vertical="center"/>
    </xf>
    <xf numFmtId="175" fontId="6" fillId="0" borderId="0" xfId="0" quotePrefix="1" applyNumberFormat="1" applyFont="1" applyAlignment="1">
      <alignment horizontal="left" vertical="center"/>
    </xf>
    <xf numFmtId="0" fontId="6" fillId="0" borderId="0" xfId="0" quotePrefix="1" applyFont="1" applyAlignment="1">
      <alignment horizontal="center" vertical="center"/>
    </xf>
    <xf numFmtId="171" fontId="7" fillId="0" borderId="1" xfId="0" applyNumberFormat="1" applyFont="1" applyBorder="1" applyAlignment="1">
      <alignment vertical="center"/>
    </xf>
    <xf numFmtId="172" fontId="7" fillId="2" borderId="0" xfId="3" applyNumberFormat="1" applyFont="1" applyFill="1" applyAlignment="1">
      <alignment horizontal="right" vertical="center"/>
    </xf>
    <xf numFmtId="171" fontId="7" fillId="0" borderId="0" xfId="4" applyNumberFormat="1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vertical="center" wrapText="1"/>
    </xf>
    <xf numFmtId="0" fontId="7" fillId="0" borderId="0" xfId="0" quotePrefix="1" applyFont="1" applyAlignment="1">
      <alignment vertical="center"/>
    </xf>
    <xf numFmtId="0" fontId="7" fillId="0" borderId="0" xfId="0" quotePrefix="1" applyFont="1" applyAlignment="1">
      <alignment horizontal="left" vertical="center"/>
    </xf>
    <xf numFmtId="176" fontId="7" fillId="2" borderId="1" xfId="0" applyNumberFormat="1" applyFont="1" applyFill="1" applyBorder="1" applyAlignment="1">
      <alignment horizontal="right" vertical="center" wrapText="1"/>
    </xf>
    <xf numFmtId="171" fontId="7" fillId="0" borderId="0" xfId="0" applyNumberFormat="1" applyFont="1" applyAlignment="1">
      <alignment horizontal="center" vertical="center"/>
    </xf>
    <xf numFmtId="171" fontId="7" fillId="2" borderId="0" xfId="0" applyNumberFormat="1" applyFont="1" applyFill="1" applyAlignment="1">
      <alignment horizontal="center" vertical="center"/>
    </xf>
    <xf numFmtId="172" fontId="7" fillId="0" borderId="0" xfId="0" applyNumberFormat="1" applyFont="1" applyAlignment="1">
      <alignment horizontal="center" vertical="center"/>
    </xf>
    <xf numFmtId="171" fontId="7" fillId="0" borderId="1" xfId="0" applyNumberFormat="1" applyFont="1" applyBorder="1" applyAlignment="1">
      <alignment horizontal="center" vertical="center"/>
    </xf>
    <xf numFmtId="171" fontId="6" fillId="0" borderId="0" xfId="0" applyNumberFormat="1" applyFont="1" applyAlignment="1">
      <alignment vertical="center"/>
    </xf>
    <xf numFmtId="0" fontId="7" fillId="2" borderId="0" xfId="0" applyFont="1" applyFill="1" applyAlignment="1">
      <alignment vertical="center"/>
    </xf>
    <xf numFmtId="37" fontId="7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quotePrefix="1" applyNumberFormat="1" applyFont="1" applyAlignment="1">
      <alignment horizontal="left" vertical="center"/>
    </xf>
    <xf numFmtId="0" fontId="6" fillId="0" borderId="1" xfId="0" quotePrefix="1" applyFont="1" applyBorder="1" applyAlignment="1">
      <alignment horizontal="left" vertical="top"/>
    </xf>
    <xf numFmtId="0" fontId="6" fillId="0" borderId="1" xfId="0" quotePrefix="1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171" fontId="7" fillId="0" borderId="1" xfId="0" applyNumberFormat="1" applyFont="1" applyBorder="1" applyAlignment="1">
      <alignment horizontal="right" vertical="center"/>
    </xf>
    <xf numFmtId="171" fontId="7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6" fillId="0" borderId="0" xfId="0" applyFont="1" applyAlignment="1">
      <alignment horizontal="center" vertical="top"/>
    </xf>
    <xf numFmtId="0" fontId="6" fillId="0" borderId="1" xfId="0" applyFont="1" applyBorder="1" applyAlignment="1">
      <alignment horizontal="right" vertical="center"/>
    </xf>
    <xf numFmtId="0" fontId="6" fillId="2" borderId="0" xfId="0" applyFont="1" applyFill="1" applyAlignment="1">
      <alignment horizontal="center" vertical="center"/>
    </xf>
    <xf numFmtId="172" fontId="10" fillId="2" borderId="0" xfId="0" applyNumberFormat="1" applyFont="1" applyFill="1" applyAlignment="1">
      <alignment horizontal="right" vertical="center" wrapText="1"/>
    </xf>
    <xf numFmtId="172" fontId="10" fillId="2" borderId="1" xfId="0" applyNumberFormat="1" applyFont="1" applyFill="1" applyBorder="1" applyAlignment="1">
      <alignment horizontal="right" vertical="center" wrapText="1"/>
    </xf>
    <xf numFmtId="172" fontId="10" fillId="2" borderId="0" xfId="0" applyNumberFormat="1" applyFont="1" applyFill="1" applyAlignment="1">
      <alignment vertical="center" wrapText="1"/>
    </xf>
    <xf numFmtId="0" fontId="10" fillId="0" borderId="0" xfId="0" applyFont="1" applyAlignment="1">
      <alignment vertical="center"/>
    </xf>
    <xf numFmtId="172" fontId="10" fillId="2" borderId="1" xfId="0" applyNumberFormat="1" applyFont="1" applyFill="1" applyBorder="1" applyAlignment="1">
      <alignment vertical="center" wrapText="1"/>
    </xf>
    <xf numFmtId="37" fontId="7" fillId="2" borderId="0" xfId="0" applyNumberFormat="1" applyFont="1" applyFill="1" applyAlignment="1">
      <alignment horizontal="center"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left" vertical="center"/>
    </xf>
    <xf numFmtId="37" fontId="7" fillId="0" borderId="0" xfId="1" applyNumberFormat="1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37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Continuous" vertical="center"/>
    </xf>
    <xf numFmtId="172" fontId="7" fillId="0" borderId="0" xfId="0" applyNumberFormat="1" applyFont="1" applyFill="1" applyAlignment="1">
      <alignment horizontal="centerContinuous" vertical="center"/>
    </xf>
    <xf numFmtId="172" fontId="6" fillId="0" borderId="0" xfId="0" quotePrefix="1" applyNumberFormat="1" applyFont="1" applyFill="1" applyAlignment="1">
      <alignment horizontal="centerContinuous" vertical="center"/>
    </xf>
    <xf numFmtId="0" fontId="7" fillId="0" borderId="1" xfId="0" applyFont="1" applyFill="1" applyBorder="1" applyAlignment="1">
      <alignment horizontal="centerContinuous" vertical="center"/>
    </xf>
    <xf numFmtId="172" fontId="7" fillId="0" borderId="1" xfId="0" applyNumberFormat="1" applyFont="1" applyFill="1" applyBorder="1" applyAlignment="1">
      <alignment horizontal="centerContinuous" vertical="center"/>
    </xf>
    <xf numFmtId="172" fontId="7" fillId="0" borderId="2" xfId="0" applyNumberFormat="1" applyFont="1" applyFill="1" applyBorder="1" applyAlignment="1">
      <alignment horizontal="centerContinuous" vertical="center"/>
    </xf>
    <xf numFmtId="0" fontId="6" fillId="0" borderId="0" xfId="0" applyFont="1" applyFill="1" applyAlignment="1">
      <alignment horizontal="right" vertical="center"/>
    </xf>
    <xf numFmtId="172" fontId="6" fillId="0" borderId="1" xfId="0" quotePrefix="1" applyNumberFormat="1" applyFont="1" applyFill="1" applyBorder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171" fontId="6" fillId="0" borderId="0" xfId="0" applyNumberFormat="1" applyFont="1" applyFill="1" applyAlignment="1">
      <alignment horizontal="right" vertical="center"/>
    </xf>
    <xf numFmtId="172" fontId="6" fillId="0" borderId="0" xfId="0" applyNumberFormat="1" applyFont="1" applyFill="1" applyAlignment="1">
      <alignment horizontal="right" vertical="center"/>
    </xf>
    <xf numFmtId="172" fontId="6" fillId="0" borderId="0" xfId="0" quotePrefix="1" applyNumberFormat="1" applyFont="1" applyFill="1" applyAlignment="1">
      <alignment horizontal="right" vertical="center"/>
    </xf>
    <xf numFmtId="172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172" fontId="7" fillId="0" borderId="1" xfId="0" applyNumberFormat="1" applyFont="1" applyFill="1" applyBorder="1" applyAlignment="1">
      <alignment horizontal="right" vertical="center"/>
    </xf>
    <xf numFmtId="0" fontId="7" fillId="0" borderId="0" xfId="0" applyFont="1" applyFill="1" applyAlignment="1">
      <alignment vertical="center"/>
    </xf>
    <xf numFmtId="172" fontId="7" fillId="0" borderId="3" xfId="0" applyNumberFormat="1" applyFont="1" applyFill="1" applyBorder="1" applyAlignment="1">
      <alignment horizontal="right" vertical="center"/>
    </xf>
    <xf numFmtId="173" fontId="7" fillId="0" borderId="0" xfId="0" applyNumberFormat="1" applyFont="1" applyFill="1" applyAlignment="1">
      <alignment horizontal="center" vertical="center"/>
    </xf>
    <xf numFmtId="173" fontId="10" fillId="0" borderId="0" xfId="0" applyNumberFormat="1" applyFont="1" applyFill="1" applyAlignment="1">
      <alignment horizontal="right" vertical="center"/>
    </xf>
    <xf numFmtId="173" fontId="7" fillId="0" borderId="0" xfId="0" applyNumberFormat="1" applyFont="1" applyFill="1" applyAlignment="1">
      <alignment horizontal="right" vertical="center"/>
    </xf>
    <xf numFmtId="174" fontId="7" fillId="0" borderId="0" xfId="0" applyNumberFormat="1" applyFont="1" applyFill="1" applyAlignment="1">
      <alignment horizontal="center" vertical="center"/>
    </xf>
    <xf numFmtId="174" fontId="10" fillId="0" borderId="0" xfId="0" applyNumberFormat="1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172" fontId="7" fillId="0" borderId="1" xfId="0" applyNumberFormat="1" applyFont="1" applyFill="1" applyBorder="1" applyAlignment="1">
      <alignment vertical="center"/>
    </xf>
    <xf numFmtId="172" fontId="7" fillId="0" borderId="0" xfId="0" applyNumberFormat="1" applyFont="1" applyFill="1" applyAlignment="1">
      <alignment vertical="center"/>
    </xf>
    <xf numFmtId="175" fontId="7" fillId="0" borderId="0" xfId="0" applyNumberFormat="1" applyFont="1" applyFill="1" applyAlignment="1">
      <alignment horizontal="center" vertical="center"/>
    </xf>
    <xf numFmtId="175" fontId="7" fillId="0" borderId="0" xfId="0" applyNumberFormat="1" applyFont="1" applyFill="1"/>
    <xf numFmtId="172" fontId="7" fillId="0" borderId="0" xfId="1" applyNumberFormat="1" applyFont="1" applyFill="1" applyAlignment="1">
      <alignment horizontal="right" vertical="center"/>
    </xf>
    <xf numFmtId="175" fontId="7" fillId="0" borderId="0" xfId="1" applyNumberFormat="1" applyFont="1" applyFill="1" applyAlignment="1">
      <alignment horizontal="center" vertical="center"/>
    </xf>
    <xf numFmtId="175" fontId="7" fillId="0" borderId="0" xfId="1" applyNumberFormat="1" applyFont="1" applyFill="1"/>
    <xf numFmtId="172" fontId="7" fillId="0" borderId="1" xfId="1" applyNumberFormat="1" applyFont="1" applyFill="1" applyBorder="1" applyAlignment="1">
      <alignment horizontal="right" vertical="center"/>
    </xf>
    <xf numFmtId="172" fontId="6" fillId="0" borderId="0" xfId="1" applyNumberFormat="1" applyFont="1" applyFill="1" applyAlignment="1">
      <alignment horizontal="right" vertical="center"/>
    </xf>
    <xf numFmtId="172" fontId="7" fillId="0" borderId="0" xfId="3" applyNumberFormat="1" applyFont="1" applyFill="1" applyAlignment="1">
      <alignment horizontal="right" vertical="center"/>
    </xf>
    <xf numFmtId="171" fontId="7" fillId="0" borderId="0" xfId="3" applyNumberFormat="1" applyFont="1" applyFill="1" applyAlignment="1">
      <alignment vertical="center"/>
    </xf>
    <xf numFmtId="0" fontId="7" fillId="0" borderId="0" xfId="0" applyFont="1" applyFill="1"/>
    <xf numFmtId="176" fontId="7" fillId="0" borderId="0" xfId="0" applyNumberFormat="1" applyFont="1" applyFill="1" applyAlignment="1">
      <alignment vertical="center"/>
    </xf>
    <xf numFmtId="176" fontId="7" fillId="0" borderId="1" xfId="0" applyNumberFormat="1" applyFont="1" applyFill="1" applyBorder="1" applyAlignment="1">
      <alignment vertical="center"/>
    </xf>
    <xf numFmtId="0" fontId="6" fillId="0" borderId="0" xfId="0" quotePrefix="1" applyFont="1" applyFill="1" applyAlignment="1">
      <alignment horizontal="right" vertical="center"/>
    </xf>
    <xf numFmtId="171" fontId="8" fillId="0" borderId="0" xfId="0" applyNumberFormat="1" applyFont="1" applyFill="1" applyAlignment="1">
      <alignment horizontal="center" vertical="center"/>
    </xf>
    <xf numFmtId="176" fontId="8" fillId="0" borderId="0" xfId="0" applyNumberFormat="1" applyFont="1" applyFill="1" applyAlignment="1">
      <alignment horizontal="center" vertical="center"/>
    </xf>
    <xf numFmtId="176" fontId="6" fillId="0" borderId="0" xfId="0" quotePrefix="1" applyNumberFormat="1" applyFont="1" applyFill="1" applyAlignment="1">
      <alignment horizontal="right" vertical="center"/>
    </xf>
    <xf numFmtId="176" fontId="6" fillId="0" borderId="0" xfId="0" applyNumberFormat="1" applyFont="1" applyFill="1" applyAlignment="1">
      <alignment horizontal="right" vertical="center"/>
    </xf>
    <xf numFmtId="176" fontId="7" fillId="0" borderId="0" xfId="0" applyNumberFormat="1" applyFont="1" applyFill="1" applyAlignment="1">
      <alignment horizontal="right" vertical="center" wrapText="1"/>
    </xf>
    <xf numFmtId="176" fontId="7" fillId="0" borderId="1" xfId="0" applyNumberFormat="1" applyFont="1" applyFill="1" applyBorder="1" applyAlignment="1">
      <alignment horizontal="right" vertical="center" wrapText="1"/>
    </xf>
    <xf numFmtId="0" fontId="7" fillId="0" borderId="0" xfId="0" applyFont="1" applyFill="1" applyAlignment="1">
      <alignment horizontal="center" vertical="center" wrapText="1"/>
    </xf>
    <xf numFmtId="171" fontId="7" fillId="0" borderId="0" xfId="0" applyNumberFormat="1" applyFont="1" applyFill="1" applyAlignment="1">
      <alignment horizontal="center" vertical="center"/>
    </xf>
    <xf numFmtId="172" fontId="7" fillId="0" borderId="0" xfId="0" applyNumberFormat="1" applyFont="1" applyFill="1" applyAlignment="1">
      <alignment horizontal="center" vertical="center"/>
    </xf>
    <xf numFmtId="171" fontId="7" fillId="0" borderId="1" xfId="0" applyNumberFormat="1" applyFont="1" applyFill="1" applyBorder="1" applyAlignment="1">
      <alignment horizontal="center" vertical="center"/>
    </xf>
    <xf numFmtId="172" fontId="7" fillId="0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 vertical="center"/>
    </xf>
    <xf numFmtId="0" fontId="12" fillId="0" borderId="1" xfId="0" applyFont="1" applyBorder="1" applyAlignment="1">
      <alignment vertical="center"/>
    </xf>
    <xf numFmtId="37" fontId="12" fillId="0" borderId="0" xfId="0" applyNumberFormat="1" applyFont="1" applyAlignment="1">
      <alignment horizontal="center" vertical="center"/>
    </xf>
    <xf numFmtId="37" fontId="14" fillId="0" borderId="0" xfId="0" applyNumberFormat="1" applyFont="1" applyAlignment="1">
      <alignment horizontal="center" vertical="center"/>
    </xf>
    <xf numFmtId="172" fontId="10" fillId="2" borderId="0" xfId="4" applyNumberFormat="1" applyFont="1" applyFill="1" applyAlignment="1">
      <alignment horizontal="right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172" fontId="10" fillId="0" borderId="0" xfId="4" applyNumberFormat="1" applyFont="1" applyFill="1" applyAlignment="1">
      <alignment horizontal="right" vertical="center" wrapText="1"/>
    </xf>
    <xf numFmtId="172" fontId="10" fillId="0" borderId="0" xfId="0" applyNumberFormat="1" applyFont="1" applyFill="1" applyAlignment="1">
      <alignment horizontal="right" vertical="center" wrapText="1"/>
    </xf>
    <xf numFmtId="172" fontId="10" fillId="0" borderId="1" xfId="4" applyNumberFormat="1" applyFont="1" applyFill="1" applyBorder="1" applyAlignment="1">
      <alignment horizontal="right" vertical="center" wrapText="1"/>
    </xf>
    <xf numFmtId="172" fontId="10" fillId="0" borderId="0" xfId="0" applyNumberFormat="1" applyFont="1" applyFill="1" applyAlignment="1">
      <alignment vertical="center" wrapText="1"/>
    </xf>
    <xf numFmtId="172" fontId="10" fillId="0" borderId="1" xfId="0" applyNumberFormat="1" applyFont="1" applyFill="1" applyBorder="1" applyAlignment="1">
      <alignment vertical="center" wrapText="1"/>
    </xf>
    <xf numFmtId="37" fontId="7" fillId="0" borderId="0" xfId="0" applyNumberFormat="1" applyFont="1" applyFill="1" applyAlignment="1">
      <alignment horizontal="center" vertical="center"/>
    </xf>
    <xf numFmtId="172" fontId="10" fillId="0" borderId="0" xfId="1" applyNumberFormat="1" applyFont="1" applyFill="1" applyAlignment="1">
      <alignment horizontal="right" vertical="center" wrapText="1"/>
    </xf>
    <xf numFmtId="37" fontId="9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72" fontId="7" fillId="0" borderId="2" xfId="0" applyNumberFormat="1" applyFont="1" applyFill="1" applyBorder="1" applyAlignment="1">
      <alignment horizontal="right" vertical="center"/>
    </xf>
    <xf numFmtId="172" fontId="10" fillId="0" borderId="1" xfId="0" applyNumberFormat="1" applyFont="1" applyFill="1" applyBorder="1" applyAlignment="1">
      <alignment horizontal="right" vertical="center" wrapText="1"/>
    </xf>
    <xf numFmtId="0" fontId="6" fillId="0" borderId="0" xfId="2" applyFont="1" applyAlignment="1">
      <alignment horizontal="left" vertical="center"/>
    </xf>
    <xf numFmtId="0" fontId="7" fillId="0" borderId="0" xfId="2" applyFont="1" applyAlignment="1">
      <alignment horizontal="center" vertical="center"/>
    </xf>
    <xf numFmtId="172" fontId="7" fillId="2" borderId="3" xfId="7" applyNumberFormat="1" applyFont="1" applyFill="1" applyBorder="1" applyAlignment="1">
      <alignment horizontal="right" vertical="center"/>
    </xf>
    <xf numFmtId="172" fontId="7" fillId="0" borderId="0" xfId="7" applyNumberFormat="1" applyFont="1" applyFill="1" applyBorder="1" applyAlignment="1">
      <alignment horizontal="right" vertical="center"/>
    </xf>
    <xf numFmtId="172" fontId="7" fillId="0" borderId="3" xfId="7" applyNumberFormat="1" applyFont="1" applyFill="1" applyBorder="1" applyAlignment="1">
      <alignment horizontal="right" vertical="center"/>
    </xf>
    <xf numFmtId="0" fontId="7" fillId="0" borderId="0" xfId="2" applyFont="1" applyAlignment="1">
      <alignment vertical="center"/>
    </xf>
    <xf numFmtId="0" fontId="7" fillId="0" borderId="0" xfId="2" applyFont="1" applyAlignment="1">
      <alignment horizontal="left" vertical="center"/>
    </xf>
    <xf numFmtId="172" fontId="7" fillId="2" borderId="0" xfId="7" applyNumberFormat="1" applyFont="1" applyFill="1" applyBorder="1" applyAlignment="1">
      <alignment horizontal="right"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vertical="center"/>
    </xf>
    <xf numFmtId="172" fontId="7" fillId="2" borderId="0" xfId="9" applyNumberFormat="1" applyFont="1" applyFill="1" applyBorder="1" applyAlignment="1">
      <alignment horizontal="right" vertical="center"/>
    </xf>
    <xf numFmtId="172" fontId="7" fillId="0" borderId="0" xfId="9" applyNumberFormat="1" applyFont="1" applyFill="1" applyBorder="1" applyAlignment="1">
      <alignment horizontal="right" vertical="center"/>
    </xf>
    <xf numFmtId="0" fontId="7" fillId="0" borderId="0" xfId="3" applyFont="1" applyAlignment="1">
      <alignment horizontal="left" vertical="center"/>
    </xf>
    <xf numFmtId="172" fontId="7" fillId="2" borderId="1" xfId="9" applyNumberFormat="1" applyFont="1" applyFill="1" applyBorder="1" applyAlignment="1">
      <alignment horizontal="right" vertical="center"/>
    </xf>
    <xf numFmtId="172" fontId="7" fillId="0" borderId="1" xfId="9" applyNumberFormat="1" applyFont="1" applyFill="1" applyBorder="1" applyAlignment="1">
      <alignment horizontal="right" vertical="center"/>
    </xf>
    <xf numFmtId="0" fontId="6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172" fontId="6" fillId="2" borderId="0" xfId="7" quotePrefix="1" applyNumberFormat="1" applyFont="1" applyFill="1" applyBorder="1" applyAlignment="1">
      <alignment horizontal="right" vertical="center"/>
    </xf>
    <xf numFmtId="172" fontId="6" fillId="0" borderId="0" xfId="7" quotePrefix="1" applyNumberFormat="1" applyFont="1" applyFill="1" applyBorder="1" applyAlignment="1">
      <alignment horizontal="right" vertical="center"/>
    </xf>
    <xf numFmtId="0" fontId="6" fillId="0" borderId="0" xfId="2" applyFont="1" applyAlignment="1">
      <alignment vertical="center"/>
    </xf>
    <xf numFmtId="0" fontId="11" fillId="0" borderId="0" xfId="2" applyFont="1" applyAlignment="1">
      <alignment horizontal="left" vertical="center"/>
    </xf>
    <xf numFmtId="0" fontId="10" fillId="0" borderId="0" xfId="10" applyFont="1"/>
    <xf numFmtId="172" fontId="7" fillId="2" borderId="1" xfId="5" applyNumberFormat="1" applyFont="1" applyFill="1" applyBorder="1" applyAlignment="1">
      <alignment horizontal="right" vertical="center"/>
    </xf>
    <xf numFmtId="172" fontId="7" fillId="0" borderId="0" xfId="9" applyNumberFormat="1" applyFont="1" applyFill="1" applyAlignment="1">
      <alignment vertical="center"/>
    </xf>
    <xf numFmtId="0" fontId="12" fillId="0" borderId="0" xfId="0" applyFont="1" applyAlignment="1">
      <alignment horizontal="centerContinuous" vertical="center"/>
    </xf>
    <xf numFmtId="0" fontId="12" fillId="0" borderId="1" xfId="0" applyFont="1" applyBorder="1" applyAlignment="1">
      <alignment horizontal="centerContinuous" vertical="center"/>
    </xf>
    <xf numFmtId="172" fontId="6" fillId="0" borderId="0" xfId="0" applyNumberFormat="1" applyFont="1" applyBorder="1" applyAlignment="1">
      <alignment horizontal="right" vertical="center"/>
    </xf>
    <xf numFmtId="172" fontId="7" fillId="0" borderId="0" xfId="1" applyNumberFormat="1" applyFont="1" applyFill="1" applyBorder="1" applyAlignment="1">
      <alignment horizontal="right" vertical="center"/>
    </xf>
    <xf numFmtId="172" fontId="15" fillId="0" borderId="0" xfId="11" applyNumberFormat="1" applyFont="1" applyFill="1" applyBorder="1" applyAlignment="1">
      <alignment horizontal="right" vertical="center"/>
    </xf>
    <xf numFmtId="172" fontId="15" fillId="0" borderId="1" xfId="11" applyNumberFormat="1" applyFont="1" applyFill="1" applyBorder="1" applyAlignment="1">
      <alignment horizontal="right" vertical="center"/>
    </xf>
    <xf numFmtId="171" fontId="12" fillId="0" borderId="0" xfId="0" applyNumberFormat="1" applyFont="1" applyAlignment="1">
      <alignment vertical="center"/>
    </xf>
    <xf numFmtId="171" fontId="13" fillId="0" borderId="0" xfId="0" applyNumberFormat="1" applyFont="1" applyAlignment="1">
      <alignment horizontal="left" vertical="center"/>
    </xf>
    <xf numFmtId="171" fontId="13" fillId="0" borderId="1" xfId="0" applyNumberFormat="1" applyFont="1" applyBorder="1" applyAlignment="1">
      <alignment horizontal="left" vertical="center"/>
    </xf>
    <xf numFmtId="171" fontId="13" fillId="0" borderId="2" xfId="0" applyNumberFormat="1" applyFont="1" applyBorder="1" applyAlignment="1">
      <alignment horizontal="left" vertical="center"/>
    </xf>
    <xf numFmtId="171" fontId="13" fillId="0" borderId="0" xfId="0" applyNumberFormat="1" applyFont="1" applyAlignment="1">
      <alignment horizontal="center" vertical="center"/>
    </xf>
    <xf numFmtId="0" fontId="13" fillId="0" borderId="0" xfId="0" quotePrefix="1" applyFont="1" applyAlignment="1">
      <alignment horizontal="center" vertical="center"/>
    </xf>
    <xf numFmtId="0" fontId="12" fillId="0" borderId="0" xfId="0" applyFont="1"/>
    <xf numFmtId="172" fontId="7" fillId="0" borderId="0" xfId="0" applyNumberFormat="1" applyFont="1" applyFill="1" applyBorder="1" applyAlignment="1">
      <alignment horizontal="right" vertical="center"/>
    </xf>
    <xf numFmtId="172" fontId="12" fillId="0" borderId="0" xfId="0" applyNumberFormat="1" applyFont="1" applyAlignment="1">
      <alignment horizontal="right" vertical="center"/>
    </xf>
    <xf numFmtId="171" fontId="7" fillId="0" borderId="0" xfId="0" quotePrefix="1" applyNumberFormat="1" applyFont="1" applyAlignment="1">
      <alignment horizontal="left" vertical="center"/>
    </xf>
    <xf numFmtId="172" fontId="7" fillId="0" borderId="0" xfId="0" quotePrefix="1" applyNumberFormat="1" applyFont="1" applyAlignment="1">
      <alignment horizontal="center" vertical="center"/>
    </xf>
    <xf numFmtId="172" fontId="7" fillId="0" borderId="0" xfId="0" applyNumberFormat="1" applyFont="1" applyAlignment="1">
      <alignment horizontal="center" vertical="top"/>
    </xf>
    <xf numFmtId="171" fontId="7" fillId="0" borderId="0" xfId="3" applyNumberFormat="1" applyFont="1" applyAlignment="1">
      <alignment horizontal="center" vertical="center"/>
    </xf>
    <xf numFmtId="37" fontId="7" fillId="0" borderId="0" xfId="0" quotePrefix="1" applyNumberFormat="1" applyFont="1" applyAlignment="1">
      <alignment horizontal="center" vertical="center"/>
    </xf>
    <xf numFmtId="175" fontId="7" fillId="2" borderId="0" xfId="0" applyNumberFormat="1" applyFont="1" applyFill="1"/>
    <xf numFmtId="171" fontId="7" fillId="0" borderId="0" xfId="0" applyNumberFormat="1" applyFont="1" applyFill="1" applyAlignment="1">
      <alignment horizontal="right" vertical="center"/>
    </xf>
    <xf numFmtId="171" fontId="7" fillId="2" borderId="0" xfId="0" applyNumberFormat="1" applyFont="1" applyFill="1" applyAlignment="1">
      <alignment horizontal="right" vertical="center"/>
    </xf>
    <xf numFmtId="177" fontId="7" fillId="0" borderId="0" xfId="5123" applyNumberFormat="1" applyFont="1" applyAlignment="1">
      <alignment horizontal="right" vertical="center"/>
    </xf>
    <xf numFmtId="177" fontId="7" fillId="0" borderId="1" xfId="5123" applyNumberFormat="1" applyFont="1" applyBorder="1" applyAlignment="1">
      <alignment horizontal="right" vertical="center"/>
    </xf>
    <xf numFmtId="177" fontId="7" fillId="0" borderId="2" xfId="5123" applyNumberFormat="1" applyFont="1" applyBorder="1" applyAlignment="1">
      <alignment horizontal="right" vertical="center"/>
    </xf>
    <xf numFmtId="177" fontId="6" fillId="0" borderId="1" xfId="5123" applyNumberFormat="1" applyFont="1" applyBorder="1" applyAlignment="1">
      <alignment horizontal="right" vertical="center"/>
    </xf>
    <xf numFmtId="177" fontId="7" fillId="2" borderId="0" xfId="5123" applyNumberFormat="1" applyFont="1" applyFill="1" applyAlignment="1">
      <alignment horizontal="right" vertical="center"/>
    </xf>
    <xf numFmtId="177" fontId="7" fillId="2" borderId="0" xfId="5123" applyNumberFormat="1" applyFont="1" applyFill="1" applyAlignment="1">
      <alignment horizontal="center" vertical="center"/>
    </xf>
    <xf numFmtId="177" fontId="7" fillId="2" borderId="3" xfId="5123" applyNumberFormat="1" applyFont="1" applyFill="1" applyBorder="1" applyAlignment="1">
      <alignment horizontal="right" vertical="center"/>
    </xf>
    <xf numFmtId="177" fontId="7" fillId="0" borderId="0" xfId="5123" applyNumberFormat="1" applyFont="1" applyAlignment="1">
      <alignment vertical="center"/>
    </xf>
    <xf numFmtId="177" fontId="7" fillId="0" borderId="0" xfId="5123" applyNumberFormat="1" applyFont="1" applyAlignment="1">
      <alignment horizontal="center" vertical="center"/>
    </xf>
    <xf numFmtId="177" fontId="7" fillId="0" borderId="1" xfId="5123" applyNumberFormat="1" applyFont="1" applyBorder="1" applyAlignment="1">
      <alignment vertical="center"/>
    </xf>
    <xf numFmtId="177" fontId="6" fillId="0" borderId="0" xfId="5123" quotePrefix="1" applyNumberFormat="1" applyFont="1" applyAlignment="1">
      <alignment horizontal="right" vertical="center"/>
    </xf>
    <xf numFmtId="177" fontId="6" fillId="2" borderId="0" xfId="5123" quotePrefix="1" applyNumberFormat="1" applyFont="1" applyFill="1" applyAlignment="1">
      <alignment horizontal="right" vertical="center"/>
    </xf>
    <xf numFmtId="177" fontId="7" fillId="2" borderId="0" xfId="5123" applyNumberFormat="1" applyFont="1" applyFill="1" applyAlignment="1">
      <alignment vertical="center"/>
    </xf>
    <xf numFmtId="171" fontId="8" fillId="2" borderId="0" xfId="0" applyNumberFormat="1" applyFont="1" applyFill="1" applyAlignment="1">
      <alignment horizontal="center" vertical="center"/>
    </xf>
    <xf numFmtId="176" fontId="6" fillId="2" borderId="0" xfId="0" quotePrefix="1" applyNumberFormat="1" applyFont="1" applyFill="1" applyAlignment="1">
      <alignment horizontal="right" vertical="center"/>
    </xf>
    <xf numFmtId="172" fontId="7" fillId="2" borderId="68" xfId="0" applyNumberFormat="1" applyFont="1" applyFill="1" applyBorder="1" applyAlignment="1">
      <alignment horizontal="right" vertical="center"/>
    </xf>
    <xf numFmtId="172" fontId="7" fillId="0" borderId="68" xfId="0" applyNumberFormat="1" applyFont="1" applyFill="1" applyBorder="1" applyAlignment="1">
      <alignment horizontal="right" vertical="center"/>
    </xf>
    <xf numFmtId="177" fontId="7" fillId="0" borderId="0" xfId="5123" applyNumberFormat="1" applyFont="1" applyFill="1" applyAlignment="1">
      <alignment vertical="center"/>
    </xf>
    <xf numFmtId="172" fontId="7" fillId="0" borderId="3" xfId="0" applyNumberFormat="1" applyFont="1" applyFill="1" applyBorder="1" applyAlignment="1">
      <alignment vertical="center"/>
    </xf>
    <xf numFmtId="172" fontId="7" fillId="2" borderId="0" xfId="0" applyNumberFormat="1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72" fontId="7" fillId="2" borderId="1" xfId="0" applyNumberFormat="1" applyFont="1" applyFill="1" applyBorder="1" applyAlignment="1">
      <alignment horizontal="right" vertical="center"/>
    </xf>
    <xf numFmtId="0" fontId="7" fillId="0" borderId="0" xfId="0" applyFont="1"/>
    <xf numFmtId="0" fontId="10" fillId="0" borderId="0" xfId="2" applyFont="1" applyAlignment="1">
      <alignment horizontal="left" vertical="center"/>
    </xf>
    <xf numFmtId="0" fontId="10" fillId="0" borderId="0" xfId="2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176" fontId="7" fillId="2" borderId="0" xfId="0" applyNumberFormat="1" applyFont="1" applyFill="1" applyAlignment="1">
      <alignment horizontal="right" vertical="center" wrapText="1"/>
    </xf>
    <xf numFmtId="0" fontId="7" fillId="0" borderId="0" xfId="55" applyFont="1" applyAlignment="1">
      <alignment horizontal="center" vertical="center" wrapText="1"/>
    </xf>
    <xf numFmtId="171" fontId="7" fillId="0" borderId="0" xfId="140" applyNumberFormat="1" applyFont="1" applyAlignment="1">
      <alignment horizontal="center" vertical="center"/>
    </xf>
    <xf numFmtId="241" fontId="7" fillId="0" borderId="0" xfId="140" applyNumberFormat="1" applyFont="1" applyAlignment="1">
      <alignment horizontal="center" vertical="center"/>
    </xf>
    <xf numFmtId="171" fontId="7" fillId="0" borderId="0" xfId="193" applyNumberFormat="1" applyFont="1" applyAlignment="1">
      <alignment horizontal="center" vertical="center"/>
    </xf>
    <xf numFmtId="176" fontId="7" fillId="2" borderId="0" xfId="211" applyNumberFormat="1" applyFont="1" applyFill="1" applyBorder="1" applyAlignment="1">
      <alignment horizontal="right" vertical="center"/>
    </xf>
    <xf numFmtId="0" fontId="201" fillId="0" borderId="0" xfId="0" applyFont="1"/>
    <xf numFmtId="171" fontId="12" fillId="0" borderId="0" xfId="0" applyNumberFormat="1" applyFont="1" applyAlignment="1">
      <alignment horizontal="center" vertical="center"/>
    </xf>
    <xf numFmtId="171" fontId="13" fillId="0" borderId="1" xfId="0" applyNumberFormat="1" applyFont="1" applyBorder="1" applyAlignment="1">
      <alignment horizontal="center" vertical="center"/>
    </xf>
    <xf numFmtId="171" fontId="13" fillId="0" borderId="2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175" fontId="7" fillId="0" borderId="0" xfId="1" applyNumberFormat="1" applyFont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left" vertical="center" wrapText="1"/>
    </xf>
    <xf numFmtId="172" fontId="6" fillId="0" borderId="1" xfId="0" quotePrefix="1" applyNumberFormat="1" applyFont="1" applyBorder="1" applyAlignment="1">
      <alignment horizontal="center" vertical="center"/>
    </xf>
    <xf numFmtId="172" fontId="6" fillId="0" borderId="0" xfId="0" quotePrefix="1" applyNumberFormat="1" applyFont="1" applyAlignment="1">
      <alignment horizontal="center" vertical="center"/>
    </xf>
    <xf numFmtId="172" fontId="6" fillId="0" borderId="0" xfId="0" quotePrefix="1" applyNumberFormat="1" applyFont="1" applyFill="1" applyAlignment="1">
      <alignment horizontal="center" vertical="center"/>
    </xf>
    <xf numFmtId="172" fontId="6" fillId="0" borderId="0" xfId="0" applyNumberFormat="1" applyFont="1" applyFill="1" applyAlignment="1">
      <alignment horizontal="center" vertical="center"/>
    </xf>
    <xf numFmtId="172" fontId="6" fillId="0" borderId="1" xfId="0" applyNumberFormat="1" applyFont="1" applyFill="1" applyBorder="1" applyAlignment="1">
      <alignment horizontal="center" vertical="center"/>
    </xf>
    <xf numFmtId="172" fontId="6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justify" vertical="center"/>
    </xf>
  </cellXfs>
  <cellStyles count="5125">
    <cellStyle name="_x0004_" xfId="405" xr:uid="{1D50E390-A43E-4D86-868A-A3A11D28CAD4}"/>
    <cellStyle name="_x000e_" xfId="406" xr:uid="{AF7670FF-5C24-486E-8B8B-B0685DEEB00C}"/>
    <cellStyle name="_x0004_ 2" xfId="407" xr:uid="{D8A32908-F621-46E5-BC05-D9D521FD3EFC}"/>
    <cellStyle name="&amp;A_x000a_Page &amp;P of &amp;N_x000a_CW 5/02_x000a__x0017_&amp;L&amp;F_x000a_&amp;D,&amp;T_x000a_Reviewed by:" xfId="408" xr:uid="{1F8182F4-07CD-4A51-8D55-7E54F706982D}"/>
    <cellStyle name="&amp;A_x000a_Page &amp;P of &amp;N_x000a_CW 5/02_x000a__x0017_&amp;L&amp;F_x000a_&amp;D,&amp;T_x000a_Reviewed by: 2" xfId="409" xr:uid="{8A3BDC37-132F-416E-84C3-F35E012C53AB}"/>
    <cellStyle name="(1529.8)" xfId="410" xr:uid="{FA8870F5-F474-4A7A-93FC-D0468EC1807C}"/>
    <cellStyle name="?????????????????" xfId="411" xr:uid="{91F9AFDF-B524-48FB-AF26-ABF0BA7C99F1}"/>
    <cellStyle name="???????????????????????" xfId="412" xr:uid="{369FE61A-9D09-41E0-B659-12880D841FC4}"/>
    <cellStyle name="?????????????????_WP II VPP Q3'52" xfId="413" xr:uid="{26D6D18F-4DCA-4F70-B6CD-B07A32D22BDD}"/>
    <cellStyle name="_All AWPs - RCSB-FST 110602" xfId="414" xr:uid="{4074A28E-3B2A-4D67-B6C1-80723A815D07}"/>
    <cellStyle name="_All AWPs - RCSB-FST 110602 2" xfId="415" xr:uid="{339C91B0-D097-4078-A83B-8C766ECAFB2A}"/>
    <cellStyle name="_All AWPs - RCSB-FST 110602_1" xfId="416" xr:uid="{1581717D-3515-48FE-81F9-927B2754A0B0}"/>
    <cellStyle name="_All AWPs - RCSB-FST 110602_2" xfId="417" xr:uid="{AB041FDE-70D3-4979-8D96-625C9F0ED6C2}"/>
    <cellStyle name="_All AWPs - RCSB-FST 110602_2 2" xfId="418" xr:uid="{DF5771BC-B2FD-4B66-B96B-DC0DB07F007D}"/>
    <cellStyle name="_All AWPs - RCSB-FST 110602_2_Book1" xfId="419" xr:uid="{F132B543-E939-4B21-BC37-43E65CDA61BE}"/>
    <cellStyle name="_All AWPs - RCSB-FST 110602_2_Book1_BP AWPs 16122002" xfId="420" xr:uid="{DE8D7C64-759D-44A7-BAFB-B46766F1A191}"/>
    <cellStyle name="_All AWPs - RCSB-FST 110602_2_Book1_to be discussed with wai pong" xfId="421" xr:uid="{AEE1D52E-E216-41B2-B86B-D99BB025C84C}"/>
    <cellStyle name="_All AWPs - RCSB-FST 110602_2_CFA - AWPs 26.1.03" xfId="422" xr:uid="{15DE2CA4-2CAE-4E98-B0CD-4E75A812EF6C}"/>
    <cellStyle name="_All AWPs - RCSB-FST 110602_2_CFA-AWPs 16.1.03" xfId="423" xr:uid="{CAFCF9B9-E6D5-4FA8-9D11-4C2D91246CA3}"/>
    <cellStyle name="_All AWPs - RCSB-FST 110602_2_Storewell(R)-Awps-2002" xfId="424" xr:uid="{F0C4FD90-7BD6-4A54-8C26-085BCE152A22}"/>
    <cellStyle name="_All AWPs - RCSB-FST 110602_2_Storewell(R)-Awps-2002 2" xfId="425" xr:uid="{AB3D8BA3-3A91-4F4D-8B17-C955BF85DF59}"/>
    <cellStyle name="_All AWPs - RCSB-FST 110602_3" xfId="426" xr:uid="{2F2842EF-E449-4FC8-8DBF-13EEC3BEA3E1}"/>
    <cellStyle name="_All AWPs - RCSB-FST 110602_3 2" xfId="427" xr:uid="{04870625-CBA3-4956-AC80-038BC00725AC}"/>
    <cellStyle name="_All AWPs - RCSB-FST 110602_3_Book1" xfId="428" xr:uid="{0CE5D88C-EC5C-43AF-BA07-D32FE789A8D1}"/>
    <cellStyle name="_All AWPs - RCSB-FST 110602_3_Book1 2" xfId="429" xr:uid="{354B903F-50CF-47B5-BA1C-D7F64F187A99}"/>
    <cellStyle name="_All AWPs - RCSB-FST 110602_3_Book1_BP AWPs 16122002" xfId="430" xr:uid="{0F6994AA-53EB-4C79-BF41-EF93AB629F0F}"/>
    <cellStyle name="_All AWPs - RCSB-FST 110602_3_Book1_BP AWPs 16122002 2" xfId="431" xr:uid="{8D35B72F-895E-47D4-A396-34993E6DF630}"/>
    <cellStyle name="_All AWPs - RCSB-FST 110602_3_Book1_to be discussed with wai pong" xfId="432" xr:uid="{241704C0-1C30-45E1-A7DB-CED0E5F55C53}"/>
    <cellStyle name="_All AWPs - RCSB-FST 110602_3_CFA - AWPs 26.1.03" xfId="433" xr:uid="{02777EDA-1F0F-4AB1-BCFC-C1C172A43DFF}"/>
    <cellStyle name="_All AWPs - RCSB-FST 110602_3_CFA - AWPs 26.1.03 2" xfId="434" xr:uid="{2C4BF647-B20D-400D-8454-35E4686E085F}"/>
    <cellStyle name="_All AWPs - RCSB-FST 110602_3_CFA-AWPs 16.1.03" xfId="435" xr:uid="{263293EE-4595-4451-96A8-2CCB49D747E2}"/>
    <cellStyle name="_All AWPs - RCSB-FST 110602_3_CFA-AWPs 16.1.03 2" xfId="436" xr:uid="{F375F1D0-0278-475E-AD4B-F1CD339D438B}"/>
    <cellStyle name="_All AWPs - RCSB-FST 110602_3_Storewell(R)-Awps-2002" xfId="437" xr:uid="{C398CC6A-7CF4-432F-A9BD-565952A1544F}"/>
    <cellStyle name="_All AWPs - RCSB-FST 110602_3_Storewell(R)-Awps-2002 2" xfId="438" xr:uid="{3BB8E4CA-DD27-42F3-812B-3C5151E9C137}"/>
    <cellStyle name="_All AWPs - RCSB-FST 110602_4" xfId="439" xr:uid="{3A558F92-28DB-4B4F-9D7C-DE21077FBF63}"/>
    <cellStyle name="_All AWPs - RCSB-FST 110602_4 2" xfId="440" xr:uid="{F0121647-F453-4DF9-8ED8-27FE6F420A71}"/>
    <cellStyle name="_All AWPs - RCSB-FST 110602_4_Book1" xfId="441" xr:uid="{0EF32364-659C-4284-B139-4D219605EAA4}"/>
    <cellStyle name="_All AWPs - RCSB-FST 110602_4_Book1 2" xfId="442" xr:uid="{47F23635-DE09-4868-9832-1A2E0A6A5057}"/>
    <cellStyle name="_All AWPs - RCSB-FST 110602_4_Book1_BP AWPs 16122002" xfId="443" xr:uid="{987C2069-565C-4276-AB8B-29E8F2A1191F}"/>
    <cellStyle name="_All AWPs - RCSB-FST 110602_4_Book1_BP AWPs 16122002 2" xfId="444" xr:uid="{16C4B771-08F7-452A-9F14-F081D46D2545}"/>
    <cellStyle name="_All AWPs - RCSB-FST 110602_4_Book1_to be discussed with wai pong" xfId="445" xr:uid="{7FC285A5-0650-4F74-8C68-A76312B954D0}"/>
    <cellStyle name="_All AWPs - RCSB-FST 110602_4_CFA - AWPs 26.1.03" xfId="446" xr:uid="{72388E5E-76BC-4A84-99FF-C704E4ED1E5C}"/>
    <cellStyle name="_All AWPs - RCSB-FST 110602_4_CFA - AWPs 26.1.03 2" xfId="447" xr:uid="{E4F2A2B5-C57F-4703-8567-59A7FAFC29E0}"/>
    <cellStyle name="_All AWPs - RCSB-FST 110602_4_CFA-AWPs 16.1.03" xfId="448" xr:uid="{4D97C823-AF75-4357-81CE-D7B2F318667B}"/>
    <cellStyle name="_All AWPs - RCSB-FST 110602_4_CFA-AWPs 16.1.03 2" xfId="449" xr:uid="{AF4B8612-20C9-412B-B0EA-23517FDA3C0B}"/>
    <cellStyle name="_All AWPs - RCSB-FST 110602_4_Storewell(R)-Awps-2002" xfId="450" xr:uid="{AB9EEBA2-2F8E-4ED4-8AE0-70B054D2A7EF}"/>
    <cellStyle name="_All AWPs - RCSB-FST 110602_4_Storewell(R)-Awps-2002 2" xfId="451" xr:uid="{6FDE9FF8-5B4A-440A-A748-C4FB620B3A2A}"/>
    <cellStyle name="_All AWPs - RCSB-FST 110602_5" xfId="452" xr:uid="{8F5D25DE-D4AE-41AB-9BC1-5252B0C2AEA6}"/>
    <cellStyle name="_All AWPs - RCSB-FST 110602_5 2" xfId="453" xr:uid="{3267FEAE-369D-4CCA-891E-A7AA3E79F7E0}"/>
    <cellStyle name="_Announcement 2008 4Q 080416" xfId="454" xr:uid="{B0C85BE2-5DE6-435B-B1B3-9FC943AD53F1}"/>
    <cellStyle name="_Announcement 2008 4Q 080416 2" xfId="455" xr:uid="{9E5FEA6C-E97A-4E04-B2ED-0EFA8696669B}"/>
    <cellStyle name="_Book1" xfId="456" xr:uid="{1839082E-19BF-4142-9584-CBD1AC00EC29}"/>
    <cellStyle name="_x0004__Book1" xfId="457" xr:uid="{BBCFB364-BE0F-444B-906F-7FFAC3C54F81}"/>
    <cellStyle name="_Book1 2" xfId="458" xr:uid="{BCA2FAD4-AA85-4B41-9574-51B6AAE24FBE}"/>
    <cellStyle name="_x0004__Book1 2" xfId="459" xr:uid="{8B609029-FFAF-4BAD-BFC9-C9D4674AA725}"/>
    <cellStyle name="_Book1_BP AWPs 16122002" xfId="460" xr:uid="{A0C4328B-6865-4E6E-A3AD-EC29DE675CE8}"/>
    <cellStyle name="_x0004__Book1_BP AWPs 16122002" xfId="461" xr:uid="{B752C533-C49D-46B0-A35F-DC72561896FE}"/>
    <cellStyle name="_Book1_BP AWPs 16122002 2" xfId="462" xr:uid="{0CCFBAF0-CCF8-45E8-8F5B-B230E03D5097}"/>
    <cellStyle name="_x0004__Book1_BP AWPs 16122002 2" xfId="463" xr:uid="{80E7C12C-302E-434C-8A2B-97E5BB787F3F}"/>
    <cellStyle name="_Book1_to be discussed with wai pong" xfId="464" xr:uid="{EE197CFB-7795-40A7-BC20-057FB8C364BF}"/>
    <cellStyle name="_x0004__Book1_to be discussed with wai pong" xfId="465" xr:uid="{35B93680-A55A-4E78-8875-E2CE8020153C}"/>
    <cellStyle name="_x000e__BS wp" xfId="466" xr:uid="{672F225F-2152-4212-856E-C6135109A90A}"/>
    <cellStyle name="_x000e__BS wp_BS wps" xfId="467" xr:uid="{70BD7F0A-0432-40F9-886A-CA62646CB928}"/>
    <cellStyle name="_x000e__BS wps" xfId="468" xr:uid="{D93783B5-33B1-44DC-98E1-DF1C76EB242C}"/>
    <cellStyle name="_CFA - AWPs 26.1.03" xfId="469" xr:uid="{AAA21C8E-3676-407D-88F9-984A070A502F}"/>
    <cellStyle name="_x0004__CFA - AWPs 26.1.03" xfId="470" xr:uid="{32F6A60F-3873-475E-B6B4-3A0627D6D8D7}"/>
    <cellStyle name="_CFA - AWPs 26.1.03 2" xfId="471" xr:uid="{93831EAA-54D7-4559-8604-DBCC7D29DB07}"/>
    <cellStyle name="_x0004__CFA - AWPs 26.1.03 2" xfId="472" xr:uid="{E1C4F54A-6CD7-460D-96B2-5F2C591686B7}"/>
    <cellStyle name="_CFA-AWPs 16.1.03" xfId="473" xr:uid="{D6C6A282-7D1C-4D8D-B9C8-D0B17045123F}"/>
    <cellStyle name="_x0004__CFA-AWPs 16.1.03" xfId="474" xr:uid="{5044EFCE-8CBC-4967-ADAE-D631EC932787}"/>
    <cellStyle name="_CFA-AWPs 16.1.03 2" xfId="475" xr:uid="{4E5F4F06-6820-47A3-B84A-1B9A993689E9}"/>
    <cellStyle name="_x0004__CFA-AWPs 16.1.03 2" xfId="476" xr:uid="{350407F7-7AD9-45B0-8665-695252455F7D}"/>
    <cellStyle name="_x000e__G" xfId="477" xr:uid="{5AD0E327-92F2-425A-B518-00C95D135051}"/>
    <cellStyle name="_x000e__G_BS wp" xfId="478" xr:uid="{4B0CC135-307E-4A61-B217-0DDBD7409C5F}"/>
    <cellStyle name="_x000e__G_BS wp_BS wps" xfId="479" xr:uid="{D04AAD53-7757-42B7-890C-C34A80589FB4}"/>
    <cellStyle name="_x000e__G_BS wps" xfId="480" xr:uid="{B9371FF5-A59D-4FBA-897B-9AC8193DA4D5}"/>
    <cellStyle name="_x000e__G_Makatas Industries WP - IS 08" xfId="481" xr:uid="{FC853EA3-C801-45B7-B696-5D8EF96B7156}"/>
    <cellStyle name="_x000e__G_WP(IS)-System" xfId="482" xr:uid="{13050C4E-4950-4DF2-A480-410F6662E560}"/>
    <cellStyle name="_x000e__G_WP-IS" xfId="483" xr:uid="{43D2EC11-06B5-4C31-A275-CB0058FD380E}"/>
    <cellStyle name="_x000e__Makatas Industries WP - IS 08" xfId="484" xr:uid="{EC833C7D-FBA2-4AD3-956D-31B2C0794E45}"/>
    <cellStyle name="_Orisoft Conso Working 08-Dec" xfId="485" xr:uid="{4EB2978F-6CBA-441F-BED3-ECB938D69877}"/>
    <cellStyle name="_Storewell(R)-Awps-2002" xfId="486" xr:uid="{DF0109D6-1325-44BF-9AB7-BCA03DB4A330}"/>
    <cellStyle name="_x0004__Storewell(R)-Awps-2002" xfId="487" xr:uid="{5B777ED2-659B-4782-BF65-BDCA81FBFA82}"/>
    <cellStyle name="_Storewell(R)-Awps-2002 2" xfId="488" xr:uid="{8DC74975-97B8-4C6F-BA17-65655B0A9B5F}"/>
    <cellStyle name="_x0004__Storewell(R)-Awps-2002 2" xfId="489" xr:uid="{3498C4CE-2341-4218-9859-293EEA2A4477}"/>
    <cellStyle name="_x000e__WP(IS)-System" xfId="490" xr:uid="{AAD94F8A-BC25-44E7-BBFF-D688498878F8}"/>
    <cellStyle name="_x000e__WP-IS" xfId="491" xr:uid="{78E2FBE1-E663-4CA3-BE31-2DDF39B1800E}"/>
    <cellStyle name="æØè [0.00]_NO.1-CLAIM FORMAT" xfId="492" xr:uid="{50C1A36E-BEA1-4BB4-98FB-5792BD2D97FD}"/>
    <cellStyle name="æØè_NO.1-CLAIM FORMAT" xfId="493" xr:uid="{3320706D-8F18-4276-B9BB-F536699E72D8}"/>
    <cellStyle name="ÊÝ [0.00]_NO.1-CLAIM FORMAT" xfId="494" xr:uid="{B5581910-B1D1-40DD-8974-55774F83D424}"/>
    <cellStyle name="ÊÝ_NO.1-CLAIM FORMAT" xfId="495" xr:uid="{EE49C3BC-F47C-4CA1-BAB1-F41F79FC618B}"/>
    <cellStyle name="fEñY [0.00]_Region Orders (2)" xfId="496" xr:uid="{5D5A576B-F6FA-448E-B579-16DAA365BAE3}"/>
    <cellStyle name="fEñY_Region Orders (2)" xfId="497" xr:uid="{DE95BF9A-E1D6-4E73-9EBC-B5614096DA70}"/>
    <cellStyle name="W_CATÊSSP_1" xfId="498" xr:uid="{E777DC16-F35C-4602-87EE-9FDD67DDE016}"/>
    <cellStyle name="0,0_x000d__x000a_NA_x000d__x000a_" xfId="499" xr:uid="{4D24FF61-51A2-4D12-8B50-DDF6470F880C}"/>
    <cellStyle name="20% - Accent1" xfId="30" builtinId="30" customBuiltin="1"/>
    <cellStyle name="20% - Accent1 2" xfId="500" xr:uid="{9498FB3B-6211-425E-9765-06E28C9E6BF3}"/>
    <cellStyle name="20% - Accent1 2 2" xfId="501" xr:uid="{021BC3CF-8E74-4E69-89A7-81D511C3E025}"/>
    <cellStyle name="20% - Accent1 2 3" xfId="502" xr:uid="{56281CAF-7D50-4732-947D-4C03F122DE43}"/>
    <cellStyle name="20% - Accent1 2 4" xfId="503" xr:uid="{42327474-DEB0-4D31-B9C0-F0F1E370716D}"/>
    <cellStyle name="20% - Accent1 2 5" xfId="504" xr:uid="{FD43DE0F-B16B-40CB-ABC8-8241F92C33F2}"/>
    <cellStyle name="20% - Accent1 2 6" xfId="505" xr:uid="{37992FC9-185C-41B5-AC7E-E01DA03D12FA}"/>
    <cellStyle name="20% - Accent1 2 7" xfId="2747" xr:uid="{87217006-7EC5-4E3E-93D1-FEFE0D803B9B}"/>
    <cellStyle name="20% - Accent1 3" xfId="506" xr:uid="{1C3D0542-C020-4FFA-A850-428D95B67474}"/>
    <cellStyle name="20% - Accent1 3 2" xfId="507" xr:uid="{5DFA4F1F-C79D-4884-B0FC-408E579391B1}"/>
    <cellStyle name="20% - Accent1 3 3" xfId="508" xr:uid="{27707602-436D-4939-9DDF-E2501C7AFADF}"/>
    <cellStyle name="20% - Accent1 3 4" xfId="509" xr:uid="{10503ECB-CF5D-4EF3-A570-374D0EDAFF4A}"/>
    <cellStyle name="20% - Accent1 3 5" xfId="510" xr:uid="{56B6796C-AD0D-4ED7-9CCC-117A1AC1959B}"/>
    <cellStyle name="20% - Accent1 3 6" xfId="511" xr:uid="{C3DF83B7-50C0-4888-B20F-B5442C8FEB72}"/>
    <cellStyle name="20% - Accent1 4" xfId="512" xr:uid="{CA5F4EC3-0A86-4C99-9E46-2FACB7969EA2}"/>
    <cellStyle name="20% - Accent1 5" xfId="513" xr:uid="{FAC60F6B-E349-4847-AF0F-4E5335D57A56}"/>
    <cellStyle name="20% - Accent2" xfId="33" builtinId="34" customBuiltin="1"/>
    <cellStyle name="20% - Accent2 2" xfId="514" xr:uid="{57A22CE5-DC05-4258-8F98-9DADDD00F204}"/>
    <cellStyle name="20% - Accent2 2 2" xfId="515" xr:uid="{2E1F4E74-4F36-4E91-B6ED-804FE6BCBE2F}"/>
    <cellStyle name="20% - Accent2 2 3" xfId="516" xr:uid="{75F7F13B-7FB7-418E-BCED-30BFA3E00B0E}"/>
    <cellStyle name="20% - Accent2 2 4" xfId="517" xr:uid="{0C90A5EF-0156-448E-A59F-C762B1385291}"/>
    <cellStyle name="20% - Accent2 2 5" xfId="518" xr:uid="{D4624AAB-24A1-480C-9BEC-D8BD4640543C}"/>
    <cellStyle name="20% - Accent2 2 6" xfId="519" xr:uid="{747247F6-C6E5-4A82-AED9-A0ADC66B8BE5}"/>
    <cellStyle name="20% - Accent2 2 7" xfId="2748" xr:uid="{E5135C99-D103-4C38-87B5-9B5F52037EDB}"/>
    <cellStyle name="20% - Accent2 3" xfId="520" xr:uid="{EB2B5AE5-17A8-473F-BDB3-F48E796BC5D6}"/>
    <cellStyle name="20% - Accent2 3 2" xfId="521" xr:uid="{53EFF496-6CDA-40C5-B1DA-7FFE66D7A699}"/>
    <cellStyle name="20% - Accent2 3 3" xfId="522" xr:uid="{39D83C64-F753-44E7-AED3-99913DE40435}"/>
    <cellStyle name="20% - Accent2 3 4" xfId="523" xr:uid="{633DAA95-4415-4A7A-99D7-2C1D6BD15A48}"/>
    <cellStyle name="20% - Accent2 3 5" xfId="524" xr:uid="{492DA05C-4535-4BDE-80E6-E6903809DC4D}"/>
    <cellStyle name="20% - Accent2 3 6" xfId="525" xr:uid="{BAF825A4-21E4-4C1B-B27B-7FE8D3CE983E}"/>
    <cellStyle name="20% - Accent2 4" xfId="526" xr:uid="{02C1268B-6248-4005-B42C-441AED4C12AC}"/>
    <cellStyle name="20% - Accent2 5" xfId="527" xr:uid="{A7999285-31B5-4963-BF54-663E102D1C58}"/>
    <cellStyle name="20% - Accent3" xfId="36" builtinId="38" customBuiltin="1"/>
    <cellStyle name="20% - Accent3 2" xfId="528" xr:uid="{2EB29752-2AE5-49C7-A0AB-0060E797243B}"/>
    <cellStyle name="20% - Accent3 2 2" xfId="529" xr:uid="{1C72CD6A-54F8-46B1-A991-5A16ED087522}"/>
    <cellStyle name="20% - Accent3 2 3" xfId="530" xr:uid="{A63B6FD3-FF6A-4A45-9596-AF0F3BDA100B}"/>
    <cellStyle name="20% - Accent3 2 4" xfId="531" xr:uid="{983AE47C-6988-4F55-BB5B-B9FB04E0C5FC}"/>
    <cellStyle name="20% - Accent3 2 5" xfId="532" xr:uid="{24721352-FB43-459F-9BFC-F5FF74A384FC}"/>
    <cellStyle name="20% - Accent3 2 6" xfId="533" xr:uid="{BB1F2D4A-EE03-4FE6-B410-1542A210A4E9}"/>
    <cellStyle name="20% - Accent3 2 7" xfId="2749" xr:uid="{E5874E24-AA25-4D5B-8557-483A5DD8568A}"/>
    <cellStyle name="20% - Accent3 3" xfId="534" xr:uid="{822D14FC-15E0-4CFD-829F-E5E76C89C965}"/>
    <cellStyle name="20% - Accent3 3 2" xfId="535" xr:uid="{7830ED8B-522B-4C34-AB78-6FDF369244B3}"/>
    <cellStyle name="20% - Accent3 3 3" xfId="536" xr:uid="{8AB31898-144C-41D4-B882-21D2C43449F5}"/>
    <cellStyle name="20% - Accent3 3 4" xfId="537" xr:uid="{54ED99F6-8C01-4135-A6BB-1F87C4FCA525}"/>
    <cellStyle name="20% - Accent3 3 5" xfId="538" xr:uid="{550278EA-588A-4F5E-A875-C19B24B58556}"/>
    <cellStyle name="20% - Accent3 3 6" xfId="539" xr:uid="{6EDF6CB3-6C83-4D3D-B58F-25EF06DB2928}"/>
    <cellStyle name="20% - Accent3 4" xfId="540" xr:uid="{2349D54A-0B8D-49AB-8A48-A52F0F0A175F}"/>
    <cellStyle name="20% - Accent3 5" xfId="541" xr:uid="{BB38AD11-8365-4326-8BE0-9553E9A34388}"/>
    <cellStyle name="20% - Accent4" xfId="39" builtinId="42" customBuiltin="1"/>
    <cellStyle name="20% - Accent4 2" xfId="542" xr:uid="{DE358C79-07A6-424C-8015-0216B4416736}"/>
    <cellStyle name="20% - Accent4 2 2" xfId="543" xr:uid="{42A63BC5-E9BA-4B91-9178-1DDB7DD026F0}"/>
    <cellStyle name="20% - Accent4 2 3" xfId="544" xr:uid="{2F34756B-919A-4832-8678-726084789C6E}"/>
    <cellStyle name="20% - Accent4 2 4" xfId="545" xr:uid="{0B1D2A2B-84D6-4158-B5DB-F3B87AD6A118}"/>
    <cellStyle name="20% - Accent4 2 5" xfId="546" xr:uid="{07FB67DF-4EA8-4510-8794-856DF91702DA}"/>
    <cellStyle name="20% - Accent4 2 6" xfId="547" xr:uid="{C844D96C-7930-44A3-A303-B07164A438B1}"/>
    <cellStyle name="20% - Accent4 2 7" xfId="2750" xr:uid="{859AF239-5FC9-4FD4-9D81-7D05AA1F1700}"/>
    <cellStyle name="20% - Accent4 3" xfId="548" xr:uid="{8D15D45E-D86F-489F-9EE9-804308934420}"/>
    <cellStyle name="20% - Accent4 3 2" xfId="549" xr:uid="{8994BC2C-9859-44BF-B880-A1C46668FB3F}"/>
    <cellStyle name="20% - Accent4 3 3" xfId="550" xr:uid="{73FB3F9B-B888-4D94-AF78-7FF9479CCD63}"/>
    <cellStyle name="20% - Accent4 3 4" xfId="551" xr:uid="{F4EF79AD-FAD5-4FA6-82C8-2D6E42F32761}"/>
    <cellStyle name="20% - Accent4 3 5" xfId="552" xr:uid="{1826795B-A859-4A6E-80C4-CB59B9823E84}"/>
    <cellStyle name="20% - Accent4 3 6" xfId="553" xr:uid="{BED53F2A-B259-4181-BFE7-33B605C4C6D8}"/>
    <cellStyle name="20% - Accent4 4" xfId="554" xr:uid="{5857241D-0280-4FFF-8352-C6D134B42E31}"/>
    <cellStyle name="20% - Accent4 5" xfId="555" xr:uid="{45CA8EF1-D194-47FD-BACF-FC99EE0D3504}"/>
    <cellStyle name="20% - Accent5" xfId="42" builtinId="46" customBuiltin="1"/>
    <cellStyle name="20% - Accent5 2" xfId="556" xr:uid="{4CB920BC-AE22-4C4A-921C-92E05509D40F}"/>
    <cellStyle name="20% - Accent5 2 2" xfId="557" xr:uid="{CE7C7F41-2964-45F8-9B59-07DF434D6692}"/>
    <cellStyle name="20% - Accent5 2 3" xfId="558" xr:uid="{79A21DB7-311A-4249-9784-4A6055447607}"/>
    <cellStyle name="20% - Accent5 2 4" xfId="559" xr:uid="{BE68EA30-EADA-4AAD-981C-A4319CFF2565}"/>
    <cellStyle name="20% - Accent5 2 5" xfId="560" xr:uid="{A36F437E-5FE9-477D-BBD3-6682B50A0757}"/>
    <cellStyle name="20% - Accent5 2 6" xfId="561" xr:uid="{E96E2C5F-206B-474E-B379-9761151D6126}"/>
    <cellStyle name="20% - Accent5 3" xfId="562" xr:uid="{7D2ADCE5-00E3-4942-9FD8-837E6F7D92B5}"/>
    <cellStyle name="20% - Accent5 3 2" xfId="563" xr:uid="{929AA1BB-3251-405F-A626-CB1BD1E98441}"/>
    <cellStyle name="20% - Accent5 3 3" xfId="564" xr:uid="{B71E94A4-20EF-4DB9-8F11-B2C7A35E7813}"/>
    <cellStyle name="20% - Accent5 3 4" xfId="565" xr:uid="{B0F40BC1-1DAE-43C5-87F7-A9A6DF53EA9A}"/>
    <cellStyle name="20% - Accent5 3 5" xfId="566" xr:uid="{13EE8571-D591-436A-A9E1-AB146EC33FBA}"/>
    <cellStyle name="20% - Accent5 3 6" xfId="567" xr:uid="{BB3118F7-391C-409E-B259-8C3B6FF9CE3F}"/>
    <cellStyle name="20% - Accent5 4" xfId="568" xr:uid="{E60D6091-5BA3-49CA-A60A-748DF61DA9F0}"/>
    <cellStyle name="20% - Accent5 5" xfId="569" xr:uid="{C4FB97D3-04E8-4FD9-AD0D-6C2A3A983CD3}"/>
    <cellStyle name="20% - Accent6" xfId="45" builtinId="50" customBuiltin="1"/>
    <cellStyle name="20% - Accent6 2" xfId="570" xr:uid="{22ED8FD3-3695-46C6-8EC1-0FE48420DB42}"/>
    <cellStyle name="20% - Accent6 2 2" xfId="571" xr:uid="{6D64919B-AC5D-437F-B27E-01270302B4CE}"/>
    <cellStyle name="20% - Accent6 2 3" xfId="572" xr:uid="{BA8DC01F-B9F6-4878-B1DF-9B274C9A1AE5}"/>
    <cellStyle name="20% - Accent6 2 4" xfId="573" xr:uid="{54636E1D-C375-4A4B-8AAD-3E8A376BE2F9}"/>
    <cellStyle name="20% - Accent6 2 5" xfId="574" xr:uid="{63EC68CA-4AF7-4B02-9408-FF236AE29B7B}"/>
    <cellStyle name="20% - Accent6 2 6" xfId="575" xr:uid="{1CE34BDE-9C97-4905-8379-9BEF96CD3CA0}"/>
    <cellStyle name="20% - Accent6 2 7" xfId="2751" xr:uid="{CAA7902A-BE87-4902-AC20-F18F13AA92B9}"/>
    <cellStyle name="20% - Accent6 3" xfId="576" xr:uid="{43805032-963A-4854-8445-322899EB47AE}"/>
    <cellStyle name="20% - Accent6 3 2" xfId="577" xr:uid="{6182EB14-C491-4A8E-A550-ABFB5ECC639D}"/>
    <cellStyle name="20% - Accent6 3 3" xfId="578" xr:uid="{DC7E029A-BE31-4ED6-885B-D4AA39EAA9FD}"/>
    <cellStyle name="20% - Accent6 3 4" xfId="579" xr:uid="{A2042258-00A9-4841-AA55-BB998CD63D28}"/>
    <cellStyle name="20% - Accent6 3 5" xfId="580" xr:uid="{7FF6AE9A-1784-4E13-ABE8-1357ECFE7512}"/>
    <cellStyle name="20% - Accent6 3 6" xfId="581" xr:uid="{A04C1D28-CA47-4094-A02E-0B5632447F35}"/>
    <cellStyle name="20% - Accent6 4" xfId="582" xr:uid="{8AE82C29-56B9-47BC-86A7-31EC8E988E73}"/>
    <cellStyle name="20% - Accent6 5" xfId="583" xr:uid="{DF31993B-2799-4A95-B889-0065F080062F}"/>
    <cellStyle name="20% - ส่วนที่ถูกเน้น1" xfId="584" xr:uid="{88FEE3AC-6BE4-4236-AE0C-F29B84D42808}"/>
    <cellStyle name="20% - ส่วนที่ถูกเน้น1 2" xfId="2752" xr:uid="{5ECD33F7-DF43-48EE-B617-B5D7D060C324}"/>
    <cellStyle name="20% - ส่วนที่ถูกเน้น2" xfId="585" xr:uid="{DD88F873-97A2-4B7B-ACFE-E5FCC1EE3FC9}"/>
    <cellStyle name="20% - ส่วนที่ถูกเน้น2 2" xfId="2753" xr:uid="{9FCADE22-1F32-4557-A626-185ECA5B36A0}"/>
    <cellStyle name="20% - ส่วนที่ถูกเน้น3" xfId="586" xr:uid="{4F98EAA0-CB20-424F-8BBC-0532C965DE32}"/>
    <cellStyle name="20% - ส่วนที่ถูกเน้น3 2" xfId="2754" xr:uid="{FAA2F2F9-E25B-4D7B-8615-BF565A1451CD}"/>
    <cellStyle name="20% - ส่วนที่ถูกเน้น4" xfId="587" xr:uid="{131A54D7-BD79-4F30-901A-3B718FFE6D0C}"/>
    <cellStyle name="20% - ส่วนที่ถูกเน้น4 2" xfId="2755" xr:uid="{AADB1AF7-1C7D-4D08-816A-99E26FE94FC5}"/>
    <cellStyle name="20% - ส่วนที่ถูกเน้น5" xfId="588" xr:uid="{14C9189B-4E30-453D-B1E2-4F6990A69EE2}"/>
    <cellStyle name="20% - ส่วนที่ถูกเน้น5 2" xfId="2756" xr:uid="{CEFD6400-2ED2-4CBE-BA04-16571791D859}"/>
    <cellStyle name="20% - ส่วนที่ถูกเน้น6" xfId="589" xr:uid="{624F2DC1-5309-4E05-8C51-A02EDA9F97E6}"/>
    <cellStyle name="20% - ส่วนที่ถูกเน้น6 2" xfId="2757" xr:uid="{7AF7B8E2-B1E2-4B63-A297-72925DF9F70D}"/>
    <cellStyle name="2line" xfId="590" xr:uid="{AAAC2BC5-AFA9-452F-8C19-4BEFD1281FE5}"/>
    <cellStyle name="2line 2" xfId="591" xr:uid="{77EFEB9D-30C7-48A8-80C7-0ECFED0DCB2E}"/>
    <cellStyle name="2line 2 2" xfId="2967" xr:uid="{B1C72145-3417-4345-A0EE-5B5458907272}"/>
    <cellStyle name="2line 2 2 2" xfId="4115" xr:uid="{6BF40F79-9FBB-4F93-AA5F-E229BDB936A9}"/>
    <cellStyle name="2line 3" xfId="2978" xr:uid="{D0D8E101-2AFC-4F3C-97D8-693A1AB132DE}"/>
    <cellStyle name="2line 3 2" xfId="4117" xr:uid="{E219CB2B-2B67-4218-A832-0012669F8602}"/>
    <cellStyle name="40% - Accent1" xfId="31" builtinId="31" customBuiltin="1"/>
    <cellStyle name="40% - Accent1 2" xfId="592" xr:uid="{ED16A0F3-EC7B-44E5-A1F8-4622F735C048}"/>
    <cellStyle name="40% - Accent1 2 2" xfId="593" xr:uid="{A422AF51-5734-48C6-9690-EE56F327F7B3}"/>
    <cellStyle name="40% - Accent1 2 3" xfId="594" xr:uid="{53FDCA3C-BAD2-454B-9CF0-9103033B4738}"/>
    <cellStyle name="40% - Accent1 2 4" xfId="595" xr:uid="{99D2AC76-9F6B-4B32-B553-3C91F78D5CE3}"/>
    <cellStyle name="40% - Accent1 2 5" xfId="596" xr:uid="{3449357C-BB4A-4918-B225-484FD7D4B686}"/>
    <cellStyle name="40% - Accent1 2 6" xfId="597" xr:uid="{4C77E299-1C65-4D29-9715-E8165E0F72B9}"/>
    <cellStyle name="40% - Accent1 2 7" xfId="2758" xr:uid="{A0EE8402-9FCF-4D1A-A72D-E0D37F599824}"/>
    <cellStyle name="40% - Accent1 3" xfId="598" xr:uid="{B6DD9B98-D38A-47B8-939D-D94F4B8C868E}"/>
    <cellStyle name="40% - Accent1 3 2" xfId="599" xr:uid="{AFCB1691-2EAC-40F3-9E57-FD35266E0D53}"/>
    <cellStyle name="40% - Accent1 3 3" xfId="600" xr:uid="{624B8C15-1F7B-456A-B126-CD52805F41FD}"/>
    <cellStyle name="40% - Accent1 3 4" xfId="601" xr:uid="{6A7EC2D4-AE7A-4A23-97EE-40F10A31D3C9}"/>
    <cellStyle name="40% - Accent1 3 5" xfId="602" xr:uid="{7B8EF6C8-2D05-4A48-AB48-725F94942D0F}"/>
    <cellStyle name="40% - Accent1 3 6" xfId="603" xr:uid="{0C5E5BC8-8F63-4349-91E8-B1805A7A1E5D}"/>
    <cellStyle name="40% - Accent1 4" xfId="604" xr:uid="{0901A458-3E0D-4329-8835-16450C77E844}"/>
    <cellStyle name="40% - Accent1 5" xfId="605" xr:uid="{7E71D35B-5D74-4F61-B986-05010DAF597C}"/>
    <cellStyle name="40% - Accent2" xfId="34" builtinId="35" customBuiltin="1"/>
    <cellStyle name="40% - Accent2 2" xfId="606" xr:uid="{B7222952-E21B-4BDD-A91B-4C52B1BA8A5E}"/>
    <cellStyle name="40% - Accent2 2 2" xfId="607" xr:uid="{7FE3A66B-DC21-45A3-AF5D-6BB9FE0061B8}"/>
    <cellStyle name="40% - Accent2 2 3" xfId="608" xr:uid="{ED90C836-A1E6-4343-BBE7-330DBD2289B0}"/>
    <cellStyle name="40% - Accent2 2 4" xfId="609" xr:uid="{242BCA10-2E3E-4A3E-A9AA-7BA929B5F6A6}"/>
    <cellStyle name="40% - Accent2 2 5" xfId="610" xr:uid="{D7468068-1A1D-4D20-98D0-D1FC098E7503}"/>
    <cellStyle name="40% - Accent2 2 6" xfId="611" xr:uid="{11B0A946-E84D-4F67-AEAE-4D17356B4D22}"/>
    <cellStyle name="40% - Accent2 3" xfId="612" xr:uid="{4637F5AA-27E0-49E9-9F76-BFE245975CE0}"/>
    <cellStyle name="40% - Accent2 3 2" xfId="613" xr:uid="{8E76AA7D-3D0F-4633-87AF-D816C7373E14}"/>
    <cellStyle name="40% - Accent2 3 3" xfId="614" xr:uid="{CA4FD097-82D8-4B5E-BBC2-4B6D6283B8B7}"/>
    <cellStyle name="40% - Accent2 3 4" xfId="615" xr:uid="{B1832F40-2741-420B-97AD-0D45A3515CAC}"/>
    <cellStyle name="40% - Accent2 3 5" xfId="616" xr:uid="{9A2D3931-3BB0-41FF-BAE7-AAFF8726F960}"/>
    <cellStyle name="40% - Accent2 3 6" xfId="617" xr:uid="{77A202FD-0581-43E3-B249-FC9B42A0C402}"/>
    <cellStyle name="40% - Accent2 4" xfId="618" xr:uid="{A9A50520-21ED-4D5F-A452-EE6A2771DE5D}"/>
    <cellStyle name="40% - Accent2 5" xfId="619" xr:uid="{03AFCA9E-A4E6-4566-87E1-7D3365018BA1}"/>
    <cellStyle name="40% - Accent3" xfId="37" builtinId="39" customBuiltin="1"/>
    <cellStyle name="40% - Accent3 2" xfId="620" xr:uid="{A672ECC8-562F-43D0-BBF0-EECF5C1D1EDF}"/>
    <cellStyle name="40% - Accent3 2 2" xfId="621" xr:uid="{AA3D3B62-8D27-482B-99C3-C8F500C016FE}"/>
    <cellStyle name="40% - Accent3 2 3" xfId="622" xr:uid="{EAE32FE4-F79C-4171-985A-0EF9D86082B7}"/>
    <cellStyle name="40% - Accent3 2 4" xfId="623" xr:uid="{7F83F38E-0B53-4A09-968B-8A3BDB4226FB}"/>
    <cellStyle name="40% - Accent3 2 5" xfId="624" xr:uid="{11CAB6AF-100E-493D-982A-7BB3C9BF9855}"/>
    <cellStyle name="40% - Accent3 2 6" xfId="625" xr:uid="{2AADCFD8-0F3A-41C2-836E-BC7F6078731C}"/>
    <cellStyle name="40% - Accent3 2 7" xfId="2759" xr:uid="{59F2E68C-F478-41A7-BE27-4B3CCF6DC552}"/>
    <cellStyle name="40% - Accent3 3" xfId="626" xr:uid="{2AF9C9A0-CF44-46BC-9A80-71A27A7747F0}"/>
    <cellStyle name="40% - Accent3 3 2" xfId="627" xr:uid="{6254A278-8B94-4BF1-958E-28E9125C3D90}"/>
    <cellStyle name="40% - Accent3 3 3" xfId="628" xr:uid="{F39EB38A-F6B2-4579-9605-1A8AC33092F8}"/>
    <cellStyle name="40% - Accent3 3 4" xfId="629" xr:uid="{4C4CF7AA-04A5-431F-982B-E1B6BF9892C3}"/>
    <cellStyle name="40% - Accent3 3 5" xfId="630" xr:uid="{8AEAB7A9-E36C-402F-8F24-CB0A0B50BAA1}"/>
    <cellStyle name="40% - Accent3 3 6" xfId="631" xr:uid="{CDFFCDAC-7D52-4CC7-8336-C55A746B7B59}"/>
    <cellStyle name="40% - Accent3 4" xfId="632" xr:uid="{F88A0728-3F14-4AEA-9475-426383F797C4}"/>
    <cellStyle name="40% - Accent3 5" xfId="633" xr:uid="{EC97E63F-D716-481B-B9BE-C42B2B0121BD}"/>
    <cellStyle name="40% - Accent4" xfId="40" builtinId="43" customBuiltin="1"/>
    <cellStyle name="40% - Accent4 2" xfId="634" xr:uid="{D3D4EE53-D02A-4F2D-AEA4-74AB394879BC}"/>
    <cellStyle name="40% - Accent4 2 2" xfId="635" xr:uid="{284433D3-F758-4426-9D59-E02ED7FAC6B3}"/>
    <cellStyle name="40% - Accent4 2 3" xfId="636" xr:uid="{4CDB7D97-E11B-4BE1-9A7C-ABE9E10704D2}"/>
    <cellStyle name="40% - Accent4 2 4" xfId="637" xr:uid="{A4DDFDF2-E89E-4C00-A515-130B9E5712A3}"/>
    <cellStyle name="40% - Accent4 2 5" xfId="638" xr:uid="{7019059C-25E8-4307-A1EC-8BE838CEFAB5}"/>
    <cellStyle name="40% - Accent4 2 6" xfId="639" xr:uid="{95ECE56F-2081-4A67-A365-7D741F2BD5DE}"/>
    <cellStyle name="40% - Accent4 2 7" xfId="2760" xr:uid="{126138CB-8EED-4474-8FDA-2DD5BEA507FD}"/>
    <cellStyle name="40% - Accent4 3" xfId="640" xr:uid="{82969CA3-55B1-4AC5-8063-9E9526A94D3E}"/>
    <cellStyle name="40% - Accent4 3 2" xfId="641" xr:uid="{FD65EAD4-CAFE-4335-97CC-8198BADF8D9B}"/>
    <cellStyle name="40% - Accent4 3 3" xfId="642" xr:uid="{7C4C423C-A65A-4160-820B-F2C3FDEC79DF}"/>
    <cellStyle name="40% - Accent4 3 4" xfId="643" xr:uid="{12E51ABB-DB23-43BF-A15C-41AFDCB4A116}"/>
    <cellStyle name="40% - Accent4 3 5" xfId="644" xr:uid="{CB18AD71-AA14-407F-8BB5-0FC3FFB8052C}"/>
    <cellStyle name="40% - Accent4 3 6" xfId="645" xr:uid="{E40D9957-C61D-4550-93A1-621CCDDAD3B2}"/>
    <cellStyle name="40% - Accent4 4" xfId="646" xr:uid="{8EB13F02-258C-47A9-BAAA-408A76FB8ACC}"/>
    <cellStyle name="40% - Accent4 5" xfId="647" xr:uid="{65096898-9AB7-492C-824E-74D8FFF5F147}"/>
    <cellStyle name="40% - Accent5" xfId="43" builtinId="47" customBuiltin="1"/>
    <cellStyle name="40% - Accent5 2" xfId="648" xr:uid="{EC85E0AA-F05B-431C-B6AF-F56A9F89B76D}"/>
    <cellStyle name="40% - Accent5 2 2" xfId="649" xr:uid="{1221E1B3-7CB6-4E0B-BF22-3FFFD7007362}"/>
    <cellStyle name="40% - Accent5 2 3" xfId="650" xr:uid="{906993AA-3098-4A4F-B596-98ECA46B0AF3}"/>
    <cellStyle name="40% - Accent5 2 4" xfId="651" xr:uid="{5ECE992F-114B-4673-A664-D3B01834E811}"/>
    <cellStyle name="40% - Accent5 2 5" xfId="652" xr:uid="{167E5B49-53DA-49AA-B4F4-0A48A4A51C2B}"/>
    <cellStyle name="40% - Accent5 2 6" xfId="653" xr:uid="{ED3B02DE-597E-4845-92C2-CF4E56695FFC}"/>
    <cellStyle name="40% - Accent5 2 7" xfId="2761" xr:uid="{37502C49-9D4F-4E36-AAFC-32F78CEDA0E1}"/>
    <cellStyle name="40% - Accent5 3" xfId="654" xr:uid="{FC680EDB-5A22-4EF7-BE4F-D7773EDC9593}"/>
    <cellStyle name="40% - Accent5 3 2" xfId="655" xr:uid="{E99A762F-9EB2-42CA-96D8-D7E3F5FA4369}"/>
    <cellStyle name="40% - Accent5 3 3" xfId="656" xr:uid="{99257A8D-4C76-434F-BBA2-5AE7788175EA}"/>
    <cellStyle name="40% - Accent5 3 4" xfId="657" xr:uid="{99B8F39F-A7D7-40C7-9A96-229C35A776FC}"/>
    <cellStyle name="40% - Accent5 3 5" xfId="658" xr:uid="{2BC8C078-9AB8-4245-BBF2-6D03E5B8F1E5}"/>
    <cellStyle name="40% - Accent5 3 6" xfId="659" xr:uid="{4C9DE035-2F4B-47F6-81BB-DB5EF927541D}"/>
    <cellStyle name="40% - Accent5 4" xfId="660" xr:uid="{0EF4970A-06C5-41BE-9D40-EAF7CDC5E96F}"/>
    <cellStyle name="40% - Accent5 5" xfId="661" xr:uid="{B7C33A06-407D-4AE1-BAEC-4D09D7B99621}"/>
    <cellStyle name="40% - Accent6" xfId="46" builtinId="51" customBuiltin="1"/>
    <cellStyle name="40% - Accent6 2" xfId="662" xr:uid="{7D83EAAA-5323-4EEA-B9A0-B9AA7B79DE7E}"/>
    <cellStyle name="40% - Accent6 2 2" xfId="663" xr:uid="{751F4F5F-2721-4699-AA2D-A7CA07B85056}"/>
    <cellStyle name="40% - Accent6 2 3" xfId="664" xr:uid="{EB4FA3EC-5A28-40C0-BC42-6A2F5DAB1E72}"/>
    <cellStyle name="40% - Accent6 2 4" xfId="665" xr:uid="{1A59A684-D226-4B03-9CF2-137E628D1E3F}"/>
    <cellStyle name="40% - Accent6 2 5" xfId="666" xr:uid="{CBF73402-73AF-4FEF-9C76-586F63C5DE41}"/>
    <cellStyle name="40% - Accent6 2 6" xfId="667" xr:uid="{85B6DA54-90CB-4977-BFCC-2B6D77C1D63A}"/>
    <cellStyle name="40% - Accent6 2 7" xfId="2762" xr:uid="{CA5A25CD-1600-4E66-A376-940C23A256A0}"/>
    <cellStyle name="40% - Accent6 3" xfId="668" xr:uid="{F4A0AC4F-2720-4DD6-A38C-9D75600B21CC}"/>
    <cellStyle name="40% - Accent6 3 2" xfId="669" xr:uid="{1A9049B5-3E6F-4C4D-A10C-98C7A15F2358}"/>
    <cellStyle name="40% - Accent6 3 3" xfId="670" xr:uid="{32F8F3AB-BFEB-4437-A238-88BDC98E664C}"/>
    <cellStyle name="40% - Accent6 3 4" xfId="671" xr:uid="{BE92875F-1242-4F6F-B6F1-3D512DCFE7EA}"/>
    <cellStyle name="40% - Accent6 3 5" xfId="672" xr:uid="{F0FE04B9-060E-4CB3-A859-194F0B2D070A}"/>
    <cellStyle name="40% - Accent6 3 6" xfId="673" xr:uid="{0F413F01-158A-4E26-A7D9-2284CF60023D}"/>
    <cellStyle name="40% - Accent6 4" xfId="674" xr:uid="{FCF1A6B9-BE6A-49B3-8712-36613BDA5F31}"/>
    <cellStyle name="40% - Accent6 5" xfId="675" xr:uid="{5881D7F9-E2B6-4161-94E0-A2E8816CB418}"/>
    <cellStyle name="40% - ส่วนที่ถูกเน้น1" xfId="676" xr:uid="{067561AC-6D34-466E-83C2-69D02744E251}"/>
    <cellStyle name="40% - ส่วนที่ถูกเน้น1 2" xfId="2763" xr:uid="{69C54D2B-8E9A-45B9-A510-A18EDBB597FE}"/>
    <cellStyle name="40% - ส่วนที่ถูกเน้น2" xfId="677" xr:uid="{55FD32FE-CBEC-4F09-88E6-0BB952782CEC}"/>
    <cellStyle name="40% - ส่วนที่ถูกเน้น2 2" xfId="2764" xr:uid="{221E996F-AC98-4678-9C2A-EB733D269235}"/>
    <cellStyle name="40% - ส่วนที่ถูกเน้น3" xfId="678" xr:uid="{E24D245A-264F-429D-A651-EA5FF26F6696}"/>
    <cellStyle name="40% - ส่วนที่ถูกเน้น3 2" xfId="2765" xr:uid="{BD120807-4AD6-4FA1-B57A-60605AC619A1}"/>
    <cellStyle name="40% - ส่วนที่ถูกเน้น4" xfId="679" xr:uid="{BD280FD7-C224-49CF-B724-C3B4C5B29D64}"/>
    <cellStyle name="40% - ส่วนที่ถูกเน้น4 2" xfId="2766" xr:uid="{F375EF0B-1E7A-47A9-8559-2A8865C9C0FA}"/>
    <cellStyle name="40% - ส่วนที่ถูกเน้น5" xfId="680" xr:uid="{F382DC54-8BBA-4811-B2AC-272131877987}"/>
    <cellStyle name="40% - ส่วนที่ถูกเน้น5 2" xfId="2767" xr:uid="{07422BDC-6256-4FE3-B7A3-AF34AE82E865}"/>
    <cellStyle name="40% - ส่วนที่ถูกเน้น6" xfId="681" xr:uid="{8C65A224-5793-4BAC-A4DB-3C79ED5F442C}"/>
    <cellStyle name="40% - ส่วนที่ถูกเน้น6 2" xfId="2768" xr:uid="{C142A49B-4FFE-4EE4-801E-6F40D788567A}"/>
    <cellStyle name="60% - Accent1 2" xfId="682" xr:uid="{C452D961-00B4-4525-AC19-790EB67ABFE9}"/>
    <cellStyle name="60% - Accent1 2 2" xfId="683" xr:uid="{3E2F07D8-946A-45D0-AF21-FE87A70039A0}"/>
    <cellStyle name="60% - Accent1 2 3" xfId="684" xr:uid="{D8D1D1C1-1124-4DE1-8205-D1C2787FFB6D}"/>
    <cellStyle name="60% - Accent1 2 4" xfId="685" xr:uid="{2F5885BA-1FB5-421C-B5BF-D3D8610A56A8}"/>
    <cellStyle name="60% - Accent1 2 5" xfId="686" xr:uid="{739C31EE-5805-4E73-9F12-3299C5A1F482}"/>
    <cellStyle name="60% - Accent1 2 6" xfId="687" xr:uid="{CED7C295-4FA6-461C-9DA3-63DE406EAAE5}"/>
    <cellStyle name="60% - Accent1 2 7" xfId="2388" xr:uid="{119AE53E-0667-4D52-BB2D-4CED9DED91BA}"/>
    <cellStyle name="60% - Accent1 2 8" xfId="2769" xr:uid="{BED0DBD9-CF59-4B3A-A626-B6D1D417E8C4}"/>
    <cellStyle name="60% - Accent1 3" xfId="688" xr:uid="{6623E1DE-DFE4-4D4F-A477-59DA3D03B138}"/>
    <cellStyle name="60% - Accent1 3 2" xfId="689" xr:uid="{0010BB64-3779-45E6-A1DA-77F4D5F43C9F}"/>
    <cellStyle name="60% - Accent1 3 3" xfId="690" xr:uid="{FFE37108-EAE1-4C1D-914B-C8483FE6F32E}"/>
    <cellStyle name="60% - Accent1 3 4" xfId="691" xr:uid="{4A69199D-E49B-4494-8B1F-38D83188404B}"/>
    <cellStyle name="60% - Accent1 3 5" xfId="692" xr:uid="{652AA882-064A-4CE8-B9F0-5AF59325986D}"/>
    <cellStyle name="60% - Accent1 3 6" xfId="693" xr:uid="{27235A4E-B773-4135-85F2-CDAB9C1E70E9}"/>
    <cellStyle name="60% - Accent1 4" xfId="694" xr:uid="{973DEEFC-2896-46D8-B625-0DEC8A5D2448}"/>
    <cellStyle name="60% - Accent1 5" xfId="695" xr:uid="{F276455B-0783-4EE0-81CA-4B8EB400BE59}"/>
    <cellStyle name="60% - Accent2 2" xfId="696" xr:uid="{C6B18048-896E-45CE-9C8B-05578A16D540}"/>
    <cellStyle name="60% - Accent2 2 2" xfId="697" xr:uid="{E7EE939A-6769-4D97-B38E-B66F4356317D}"/>
    <cellStyle name="60% - Accent2 2 3" xfId="698" xr:uid="{F9EA19B1-C888-4631-BD3C-3A4CA6728431}"/>
    <cellStyle name="60% - Accent2 2 4" xfId="699" xr:uid="{63033E18-E187-4E7A-9431-F88E85E6B779}"/>
    <cellStyle name="60% - Accent2 2 5" xfId="700" xr:uid="{6D8FBF05-37A2-4D3A-8DF6-50320FCEF64F}"/>
    <cellStyle name="60% - Accent2 2 6" xfId="701" xr:uid="{7E2E6F51-E9A0-4B47-A765-06E4E417CA5D}"/>
    <cellStyle name="60% - Accent2 2 7" xfId="2409" xr:uid="{C5BD7A2D-209C-45B1-8768-8262D18FAD92}"/>
    <cellStyle name="60% - Accent2 2 8" xfId="2770" xr:uid="{DA177275-7695-480A-A0BD-58B5FFF0A304}"/>
    <cellStyle name="60% - Accent2 3" xfId="702" xr:uid="{D6706BA4-A085-4C47-9B3F-5044A26284FE}"/>
    <cellStyle name="60% - Accent2 3 2" xfId="703" xr:uid="{519E5325-65A8-494E-8FD6-E040956731F0}"/>
    <cellStyle name="60% - Accent2 3 3" xfId="704" xr:uid="{F98FE370-4F51-4EDA-9FBF-F67C7A23F7FE}"/>
    <cellStyle name="60% - Accent2 3 4" xfId="705" xr:uid="{5D5786EE-157B-493B-89D4-71CDBFFAEE5C}"/>
    <cellStyle name="60% - Accent2 3 5" xfId="706" xr:uid="{1BA40FE5-CBF4-46BA-852E-D25E13AE0860}"/>
    <cellStyle name="60% - Accent2 3 6" xfId="707" xr:uid="{0B8537F2-F794-4234-BC8E-780864AC789F}"/>
    <cellStyle name="60% - Accent2 4" xfId="708" xr:uid="{FAF99797-675B-444C-AF89-3179249E4D11}"/>
    <cellStyle name="60% - Accent2 5" xfId="709" xr:uid="{4A9B10B6-C806-4CE5-8699-85E5B00D2ED2}"/>
    <cellStyle name="60% - Accent3 2" xfId="710" xr:uid="{F9B72A33-22BF-476F-95EF-5B23C6389E0C}"/>
    <cellStyle name="60% - Accent3 2 2" xfId="711" xr:uid="{C0A924A3-6080-4323-8306-1F10098B39EC}"/>
    <cellStyle name="60% - Accent3 2 3" xfId="712" xr:uid="{6E3A8896-F5BB-43BF-8FBE-A763438416E0}"/>
    <cellStyle name="60% - Accent3 2 4" xfId="713" xr:uid="{B04B6AA8-FB41-41B3-8753-AF5D2E6C3E73}"/>
    <cellStyle name="60% - Accent3 2 5" xfId="714" xr:uid="{F861C044-699E-4544-B137-3E9F12620C44}"/>
    <cellStyle name="60% - Accent3 2 6" xfId="715" xr:uid="{D969C22E-5CF2-4F0A-AB3A-921331FC0841}"/>
    <cellStyle name="60% - Accent3 2 7" xfId="2080" xr:uid="{FADAFBE9-A977-4894-A426-93222507FF9D}"/>
    <cellStyle name="60% - Accent3 2 8" xfId="2771" xr:uid="{18C3D57A-3F40-4381-A57F-779AFC49DEFC}"/>
    <cellStyle name="60% - Accent3 3" xfId="716" xr:uid="{D8BE81B9-ECA0-4D46-B777-5645B9CEE2DA}"/>
    <cellStyle name="60% - Accent3 3 2" xfId="717" xr:uid="{DCAE9FB6-C49D-4AFB-BA77-8D638CA5E2FF}"/>
    <cellStyle name="60% - Accent3 3 3" xfId="718" xr:uid="{5C2173C6-57AF-486E-B398-3680A0624CDF}"/>
    <cellStyle name="60% - Accent3 3 4" xfId="719" xr:uid="{A1E1E778-285F-4D9D-B4AD-EF883D805EBE}"/>
    <cellStyle name="60% - Accent3 3 5" xfId="720" xr:uid="{1EE20F4C-6006-4305-8139-4EE83E790074}"/>
    <cellStyle name="60% - Accent3 3 6" xfId="721" xr:uid="{F18F37C8-73FB-4D64-9174-808BFA830EDE}"/>
    <cellStyle name="60% - Accent3 4" xfId="722" xr:uid="{9B1DE4F0-040F-4589-B4BD-8B08F410086E}"/>
    <cellStyle name="60% - Accent3 5" xfId="723" xr:uid="{0A8E487E-3860-441C-8E1D-AB1F1234222F}"/>
    <cellStyle name="60% - Accent4 2" xfId="724" xr:uid="{6DCF12BE-7CD9-467F-9519-B7914BDF3100}"/>
    <cellStyle name="60% - Accent4 2 2" xfId="725" xr:uid="{C18FBEB6-2A56-446D-895A-14EEB02BD04D}"/>
    <cellStyle name="60% - Accent4 2 3" xfId="726" xr:uid="{F49A5D24-96E2-49AF-AE48-23569B28688B}"/>
    <cellStyle name="60% - Accent4 2 4" xfId="727" xr:uid="{216F709E-E19E-46C8-8712-0CC802665671}"/>
    <cellStyle name="60% - Accent4 2 5" xfId="728" xr:uid="{BC758436-C829-47DF-8F3C-04550598D7BE}"/>
    <cellStyle name="60% - Accent4 2 6" xfId="729" xr:uid="{5951AAE3-93E9-4D51-8449-180E44FA683D}"/>
    <cellStyle name="60% - Accent4 2 7" xfId="2406" xr:uid="{07565AAB-9104-4B28-B703-7AE23373E1EC}"/>
    <cellStyle name="60% - Accent4 2 8" xfId="2772" xr:uid="{37FCC467-37B6-480D-ACA2-4899A291100B}"/>
    <cellStyle name="60% - Accent4 3" xfId="730" xr:uid="{9CD82D7F-931F-413E-80D5-6F8E89DD6C8A}"/>
    <cellStyle name="60% - Accent4 3 2" xfId="731" xr:uid="{E923A7BC-E8B3-46AE-BDC4-166C1B7C7E00}"/>
    <cellStyle name="60% - Accent4 3 3" xfId="732" xr:uid="{78F18868-8438-4902-9BA3-78B14AB735C8}"/>
    <cellStyle name="60% - Accent4 3 4" xfId="733" xr:uid="{9B051A74-CDD3-4B6F-AD25-E942F85F41FD}"/>
    <cellStyle name="60% - Accent4 3 5" xfId="734" xr:uid="{7BEE7D88-7208-4D5A-8978-6239211027F7}"/>
    <cellStyle name="60% - Accent4 3 6" xfId="735" xr:uid="{60A1CF39-AC0E-4C0C-8AD1-F19B4F257FD1}"/>
    <cellStyle name="60% - Accent4 4" xfId="736" xr:uid="{23FC4ABE-7C80-4A84-BC09-146CD45BB3E2}"/>
    <cellStyle name="60% - Accent4 5" xfId="737" xr:uid="{0833213A-8201-444A-8476-7051CE9AB225}"/>
    <cellStyle name="60% - Accent5 2" xfId="738" xr:uid="{6CB211B7-292B-48D0-ACA4-79E8C87C09E4}"/>
    <cellStyle name="60% - Accent5 2 2" xfId="739" xr:uid="{D975E0CC-3317-463C-B7FA-ADCE00D6C4F3}"/>
    <cellStyle name="60% - Accent5 2 3" xfId="740" xr:uid="{2DEF077F-0C7A-492F-AC71-74958F56C35F}"/>
    <cellStyle name="60% - Accent5 2 4" xfId="741" xr:uid="{0E85BDCD-5095-4518-92D3-56F4DCEC2546}"/>
    <cellStyle name="60% - Accent5 2 5" xfId="742" xr:uid="{7178FC76-3ACB-4171-9391-48BE15F22BA5}"/>
    <cellStyle name="60% - Accent5 2 6" xfId="743" xr:uid="{7C0EA1D7-397F-46C0-A55D-4F1F892EA539}"/>
    <cellStyle name="60% - Accent5 2 7" xfId="2399" xr:uid="{2EA1698D-A032-4A22-B9FD-53DCB72AFAB8}"/>
    <cellStyle name="60% - Accent5 2 8" xfId="2773" xr:uid="{755243DF-AFCE-4CA5-B222-572F3B63533E}"/>
    <cellStyle name="60% - Accent5 3" xfId="744" xr:uid="{A0BFC562-896E-448C-BA2B-B067756CC97E}"/>
    <cellStyle name="60% - Accent5 3 2" xfId="745" xr:uid="{690AA920-BC3F-4C32-9ACA-E96CADA2FA36}"/>
    <cellStyle name="60% - Accent5 3 3" xfId="746" xr:uid="{7D90771D-2A03-41BE-8515-564F09A4399E}"/>
    <cellStyle name="60% - Accent5 3 4" xfId="747" xr:uid="{63DBCD8F-6C7B-43E7-B277-C8DAB3D04D2C}"/>
    <cellStyle name="60% - Accent5 3 5" xfId="748" xr:uid="{6A157E43-AB45-4703-9841-9E92B623649E}"/>
    <cellStyle name="60% - Accent5 3 6" xfId="749" xr:uid="{ADDFCFDA-9442-4325-A9BC-1A2C9E0982BF}"/>
    <cellStyle name="60% - Accent5 4" xfId="750" xr:uid="{74982624-1497-431D-A1CA-4AD4EE66E278}"/>
    <cellStyle name="60% - Accent5 5" xfId="751" xr:uid="{8D306262-F3E0-4778-932F-68A2FF5DCDD2}"/>
    <cellStyle name="60% - Accent6 2" xfId="752" xr:uid="{9F71C8F2-3590-4DF2-AA25-11BE3E0EA723}"/>
    <cellStyle name="60% - Accent6 2 2" xfId="753" xr:uid="{B9AAC27D-9E56-4E41-90E0-B1572A2B87ED}"/>
    <cellStyle name="60% - Accent6 2 3" xfId="754" xr:uid="{E6631470-3E5B-4B98-942D-9E66739F0A06}"/>
    <cellStyle name="60% - Accent6 2 4" xfId="755" xr:uid="{7DD832F0-0586-4C7F-A1B7-AB1BC6E69DD1}"/>
    <cellStyle name="60% - Accent6 2 5" xfId="756" xr:uid="{CCD0B601-2E48-45EE-870E-E57C4384A9B8}"/>
    <cellStyle name="60% - Accent6 2 6" xfId="757" xr:uid="{68AA3509-B011-4A99-A182-143A7FD610C6}"/>
    <cellStyle name="60% - Accent6 2 7" xfId="2389" xr:uid="{506B7AD2-574A-4D76-930F-8DF49EAEBD82}"/>
    <cellStyle name="60% - Accent6 2 8" xfId="2774" xr:uid="{16E4CF6B-0D65-495A-917D-3FA6DF594F63}"/>
    <cellStyle name="60% - Accent6 3" xfId="758" xr:uid="{0AEEDEBC-C220-4FF5-989C-0B8BA222924A}"/>
    <cellStyle name="60% - Accent6 3 2" xfId="759" xr:uid="{3731D82A-BE53-4AF5-8A98-F3582D88FD3F}"/>
    <cellStyle name="60% - Accent6 3 3" xfId="760" xr:uid="{DC1C919A-38C2-4089-896D-89E2576E178E}"/>
    <cellStyle name="60% - Accent6 3 4" xfId="761" xr:uid="{34943ED1-A98B-4635-ACE1-B057138A2DF0}"/>
    <cellStyle name="60% - Accent6 3 5" xfId="762" xr:uid="{2DB3827D-D273-45FE-B58E-70913D8EF55F}"/>
    <cellStyle name="60% - Accent6 3 6" xfId="763" xr:uid="{5742BA07-C5FB-46FD-878F-0F4D825DFCBE}"/>
    <cellStyle name="60% - Accent6 4" xfId="764" xr:uid="{8627DDE7-610E-4A24-A0D8-FB94EB6B4433}"/>
    <cellStyle name="60% - Accent6 5" xfId="765" xr:uid="{EB44DDEB-CE21-41C7-87A8-C3F2FE5EBC83}"/>
    <cellStyle name="60% - ส่วนที่ถูกเน้น1" xfId="766" xr:uid="{CEC6FA3D-68B5-4BB4-9270-244B7AED48E7}"/>
    <cellStyle name="60% - ส่วนที่ถูกเน้น1 2" xfId="2775" xr:uid="{D27A0A25-D2ED-4DAE-AE72-8E6A0EF6BA02}"/>
    <cellStyle name="60% - ส่วนที่ถูกเน้น2" xfId="767" xr:uid="{B6B1FC84-21C3-4FDF-ACD1-C6D4114EF0FC}"/>
    <cellStyle name="60% - ส่วนที่ถูกเน้น2 2" xfId="2776" xr:uid="{224148A3-FB0F-4EC3-85C0-7D5ACC4E4004}"/>
    <cellStyle name="60% - ส่วนที่ถูกเน้น3" xfId="768" xr:uid="{83A526C2-288F-47D7-A813-E8593158FB0E}"/>
    <cellStyle name="60% - ส่วนที่ถูกเน้น3 2" xfId="2777" xr:uid="{9F2BE347-17B0-4409-A968-82C93D17500E}"/>
    <cellStyle name="60% - ส่วนที่ถูกเน้น4" xfId="769" xr:uid="{6AD0520A-8D30-41D3-8C2E-C564ACEE865F}"/>
    <cellStyle name="60% - ส่วนที่ถูกเน้น4 2" xfId="2778" xr:uid="{944CB76B-4FFD-4DB8-9878-D34A94CAAB21}"/>
    <cellStyle name="60% - ส่วนที่ถูกเน้น5" xfId="770" xr:uid="{4E834515-761D-47E0-94BF-9F3C49B9B615}"/>
    <cellStyle name="60% - ส่วนที่ถูกเน้น5 2" xfId="2779" xr:uid="{91DE0A86-D17D-4B46-8917-087DB4A7EA87}"/>
    <cellStyle name="60% - ส่วนที่ถูกเน้น6" xfId="771" xr:uid="{F557E175-19FD-47D1-A116-A128E6383A2D}"/>
    <cellStyle name="60% - ส่วนที่ถูกเน้น6 2" xfId="2780" xr:uid="{57AE9C26-FC0C-4558-A7D5-973B5E9053FB}"/>
    <cellStyle name="AA FRAME" xfId="772" xr:uid="{79EFD8BF-4894-4D3C-BE6C-5E42AF415045}"/>
    <cellStyle name="AA FRAME 2" xfId="2917" xr:uid="{0735FF17-D6D8-4085-8B8A-1166B1EE043B}"/>
    <cellStyle name="AA FRAME 2 2" xfId="4112" xr:uid="{A8304711-F18E-4464-8C38-F414E8359EB6}"/>
    <cellStyle name="AA FRAME 3" xfId="4501" xr:uid="{2B7689DF-131B-44C1-BD98-22CA60FB055D}"/>
    <cellStyle name="AA HEADING" xfId="773" xr:uid="{2B507E72-EBE8-4A0F-9308-E5DDC8798229}"/>
    <cellStyle name="AA INITIALS" xfId="774" xr:uid="{A3C03062-0C36-4C2A-8322-36D6FF408BFF}"/>
    <cellStyle name="AA INPUT" xfId="775" xr:uid="{20B6EFD1-CF6D-4302-AAB0-8477EE447D02}"/>
    <cellStyle name="AA LOCK" xfId="776" xr:uid="{116E4A3E-7D03-4508-AB69-C6AFD59DCBE4}"/>
    <cellStyle name="AA MGR NAME" xfId="777" xr:uid="{B41498D7-7EA8-41A5-A1D6-EBD467519957}"/>
    <cellStyle name="AA NORMAL" xfId="778" xr:uid="{F82714B3-6B36-4D8A-BF5F-CA3B2352F3E8}"/>
    <cellStyle name="AA NUMBER" xfId="779" xr:uid="{9BE2955B-402C-4715-8B64-A6714A3551EE}"/>
    <cellStyle name="AA NUMBER 2" xfId="780" xr:uid="{2755C1FF-E766-4EB0-95EF-1A342CC85F89}"/>
    <cellStyle name="AA NUMBER2" xfId="781" xr:uid="{6B21E951-2D49-4D83-8471-E8DE1B49E89C}"/>
    <cellStyle name="AA NUMBER2 2" xfId="782" xr:uid="{328531D7-765E-4E87-BC71-112BF545E201}"/>
    <cellStyle name="AA QUESTION" xfId="783" xr:uid="{2850D201-8740-4A01-BFD0-498ADD25E5B8}"/>
    <cellStyle name="AA SHADE" xfId="784" xr:uid="{F70E358D-E142-4DC3-816B-65EBD663B0D7}"/>
    <cellStyle name="Accent1" xfId="29" builtinId="29" customBuiltin="1"/>
    <cellStyle name="Accent1 2" xfId="785" xr:uid="{9D6E4BBD-7DEC-41E6-8DC8-907429040648}"/>
    <cellStyle name="Accent1 2 2" xfId="786" xr:uid="{16BFC9DC-843E-45FE-9BA0-A7ADDEA1D16D}"/>
    <cellStyle name="Accent1 2 3" xfId="787" xr:uid="{554BB179-7178-4016-9CA0-F870030901F1}"/>
    <cellStyle name="Accent1 2 4" xfId="788" xr:uid="{D2224C1E-88B4-4E21-A520-CB00C3E77A42}"/>
    <cellStyle name="Accent1 2 5" xfId="789" xr:uid="{2D68373F-00B1-4243-8AB7-4F9C7E25997A}"/>
    <cellStyle name="Accent1 2 6" xfId="790" xr:uid="{8A90D28D-B9F3-41CB-9E94-22DCB1FCC414}"/>
    <cellStyle name="Accent1 2 7" xfId="2781" xr:uid="{114A9CFB-330B-4444-B2A8-4491494E4AEC}"/>
    <cellStyle name="Accent1 3" xfId="791" xr:uid="{85BD14A6-4BC0-4716-827E-E8BF3CE03B11}"/>
    <cellStyle name="Accent1 3 2" xfId="792" xr:uid="{92E264C6-F86F-42F5-A7C7-5E10E28C0410}"/>
    <cellStyle name="Accent1 3 3" xfId="793" xr:uid="{D7870B80-2BDE-40AB-8967-00E9E151C914}"/>
    <cellStyle name="Accent1 3 4" xfId="794" xr:uid="{83D3C04D-8589-45CA-A17B-C7B9C93E3560}"/>
    <cellStyle name="Accent1 3 5" xfId="795" xr:uid="{C0CDEA74-5B15-44AC-B4F9-2090E95BC8E6}"/>
    <cellStyle name="Accent1 3 6" xfId="796" xr:uid="{E23F9528-CA80-4BC6-AF05-07DA65264435}"/>
    <cellStyle name="Accent1 4" xfId="797" xr:uid="{49C01A5D-5A21-4F2C-9A0B-F99B4D8FEFFF}"/>
    <cellStyle name="Accent1 5" xfId="798" xr:uid="{624F6908-07ED-4FD2-9F2C-C4CFC0B8552F}"/>
    <cellStyle name="Accent2" xfId="32" builtinId="33" customBuiltin="1"/>
    <cellStyle name="Accent2 2" xfId="799" xr:uid="{3E4198C7-DEC8-4BDA-9E1E-EE122B531D5F}"/>
    <cellStyle name="Accent2 2 2" xfId="800" xr:uid="{1DBFCF6C-4861-4E83-9B0D-7736F882DDFD}"/>
    <cellStyle name="Accent2 2 3" xfId="801" xr:uid="{EA5778A4-CD21-4238-8387-E789749725FB}"/>
    <cellStyle name="Accent2 2 4" xfId="802" xr:uid="{CD2E1B2D-B411-4E80-A328-DB03E0BC53C4}"/>
    <cellStyle name="Accent2 2 5" xfId="803" xr:uid="{4862DCF5-2417-4C0A-825B-57422A0CFF81}"/>
    <cellStyle name="Accent2 2 6" xfId="804" xr:uid="{88509684-5BA0-49F0-B108-EE997219A22A}"/>
    <cellStyle name="Accent2 2 7" xfId="2782" xr:uid="{C1E05EB8-8BED-41E5-A879-F18D0F8769F1}"/>
    <cellStyle name="Accent2 3" xfId="805" xr:uid="{F8B67C66-17FB-45C9-89F1-AE78807FC02D}"/>
    <cellStyle name="Accent2 3 2" xfId="806" xr:uid="{9912A39B-BB30-4066-BB2B-C2639804061B}"/>
    <cellStyle name="Accent2 3 3" xfId="807" xr:uid="{7EFE6F6D-41BF-4774-9350-12CEB9AB1D84}"/>
    <cellStyle name="Accent2 3 4" xfId="808" xr:uid="{D8C0DA54-96C0-442E-952D-447338702179}"/>
    <cellStyle name="Accent2 3 5" xfId="809" xr:uid="{E792FEB0-342E-40A4-8167-0568D2C4210B}"/>
    <cellStyle name="Accent2 3 6" xfId="810" xr:uid="{A14BA22A-6193-43E1-BDB6-5A8266B8F22D}"/>
    <cellStyle name="Accent2 4" xfId="811" xr:uid="{5B4BA234-3A5E-493F-96A5-259174F4AC84}"/>
    <cellStyle name="Accent2 5" xfId="812" xr:uid="{F12C9353-9345-4A0C-B460-EC8572AE6336}"/>
    <cellStyle name="Accent3" xfId="35" builtinId="37" customBuiltin="1"/>
    <cellStyle name="Accent3 2" xfId="813" xr:uid="{A5F32412-56A9-43C0-A35C-7A3340084DFD}"/>
    <cellStyle name="Accent3 2 2" xfId="814" xr:uid="{80D4203C-9EED-4331-9DC0-D70BD6F59850}"/>
    <cellStyle name="Accent3 2 3" xfId="815" xr:uid="{64D8F896-6CCF-4A9E-BFEF-5B62107EDA53}"/>
    <cellStyle name="Accent3 2 4" xfId="816" xr:uid="{3356A014-8221-4BCC-AC90-47B59F9AC497}"/>
    <cellStyle name="Accent3 2 5" xfId="817" xr:uid="{E7C8E17E-C606-4445-9E09-002D19AA6D18}"/>
    <cellStyle name="Accent3 2 6" xfId="818" xr:uid="{D653EE47-E821-440D-9CD8-019B4126B7F9}"/>
    <cellStyle name="Accent3 2 7" xfId="2783" xr:uid="{CE8C5BFE-2377-4BB5-B33B-E1711838A648}"/>
    <cellStyle name="Accent3 3" xfId="819" xr:uid="{DB1E81F1-09C4-44F6-90B4-52DFA000BBD1}"/>
    <cellStyle name="Accent3 3 2" xfId="820" xr:uid="{7CA0489C-585B-432C-B0E0-D74DBF0AED29}"/>
    <cellStyle name="Accent3 3 3" xfId="821" xr:uid="{0F5CF363-C3C9-48E9-AF0B-0999419B9CB0}"/>
    <cellStyle name="Accent3 3 4" xfId="822" xr:uid="{65CAB825-A114-40D0-ACB7-DC2C96CC5AD3}"/>
    <cellStyle name="Accent3 3 5" xfId="823" xr:uid="{EB4F7BAD-31F9-47FE-B443-ABB2C58BC116}"/>
    <cellStyle name="Accent3 3 6" xfId="824" xr:uid="{961BEB5F-A54B-4E7F-8529-78D8CF943DF2}"/>
    <cellStyle name="Accent3 4" xfId="825" xr:uid="{0C6562C4-39C1-41A7-B49A-A54A17E30611}"/>
    <cellStyle name="Accent3 5" xfId="826" xr:uid="{36F634AA-9E63-4039-8AA6-C85297E4FEAF}"/>
    <cellStyle name="Accent4" xfId="38" builtinId="41" customBuiltin="1"/>
    <cellStyle name="Accent4 2" xfId="827" xr:uid="{8F2511BB-C7EF-443B-8453-08232B1359E3}"/>
    <cellStyle name="Accent4 2 2" xfId="828" xr:uid="{AB0046A8-9C7D-43E7-B961-88EFCE1CB4BB}"/>
    <cellStyle name="Accent4 2 3" xfId="829" xr:uid="{3850E0AD-DC6A-4A9C-91A7-6200F4DC8729}"/>
    <cellStyle name="Accent4 2 4" xfId="830" xr:uid="{06AA219B-B707-4925-A26C-9601F9691935}"/>
    <cellStyle name="Accent4 2 5" xfId="831" xr:uid="{2A8ECB74-9413-468B-8C05-4B5A9EF242FE}"/>
    <cellStyle name="Accent4 2 6" xfId="832" xr:uid="{0F19DED8-5E0F-45A2-8AF5-0060C98FABD7}"/>
    <cellStyle name="Accent4 2 7" xfId="2784" xr:uid="{3C2EFD7A-1152-4AA8-A980-25AE593ADA31}"/>
    <cellStyle name="Accent4 3" xfId="833" xr:uid="{601F8A22-7E64-4109-B9A5-125C4CD29DA9}"/>
    <cellStyle name="Accent4 3 2" xfId="834" xr:uid="{21303920-5B4F-4A1C-8CC5-3110AA50A423}"/>
    <cellStyle name="Accent4 3 3" xfId="835" xr:uid="{2C5918FB-BCD9-417C-B184-3550C2106DE5}"/>
    <cellStyle name="Accent4 3 4" xfId="836" xr:uid="{BB5FB28D-3DCA-43E3-9F42-2DE694103FE8}"/>
    <cellStyle name="Accent4 3 5" xfId="837" xr:uid="{822D7E57-F4AA-4669-AF83-F0D8F451214D}"/>
    <cellStyle name="Accent4 3 6" xfId="838" xr:uid="{9F98BBA7-B960-450A-8FCF-C1E3AB970F88}"/>
    <cellStyle name="Accent4 4" xfId="839" xr:uid="{C3EC5B83-8AFB-4B56-9D72-C6D16AFA3421}"/>
    <cellStyle name="Accent4 5" xfId="840" xr:uid="{F5D80D9F-5B3F-43E0-9E72-8C82E1908857}"/>
    <cellStyle name="Accent5" xfId="41" builtinId="45" customBuiltin="1"/>
    <cellStyle name="Accent5 2" xfId="841" xr:uid="{85E6EEDE-6644-49BC-BE39-D96A7D88DEE4}"/>
    <cellStyle name="Accent5 2 2" xfId="842" xr:uid="{CC48C524-E0DF-4827-AF00-55774EAE1099}"/>
    <cellStyle name="Accent5 2 3" xfId="843" xr:uid="{8474DEA4-F001-4D9C-BBE6-34806219999A}"/>
    <cellStyle name="Accent5 2 4" xfId="844" xr:uid="{9F74BF1B-E780-40FE-A31A-576DAF930B59}"/>
    <cellStyle name="Accent5 2 5" xfId="845" xr:uid="{2B604C98-D115-42B6-BA56-331CB61EAA6C}"/>
    <cellStyle name="Accent5 2 6" xfId="846" xr:uid="{4E28DA23-0F47-467D-9F95-881BBBA35033}"/>
    <cellStyle name="Accent5 3" xfId="847" xr:uid="{39F2ACD9-E7D1-4CA8-8994-327F955144F6}"/>
    <cellStyle name="Accent5 3 2" xfId="848" xr:uid="{8FCD4670-E3C0-4FA7-9E3D-1AEA6CF42468}"/>
    <cellStyle name="Accent5 3 3" xfId="849" xr:uid="{2BC89DD4-4882-462A-B108-6A738B2D1625}"/>
    <cellStyle name="Accent5 3 4" xfId="850" xr:uid="{35804D0D-6B1D-4331-80CC-8766CC3A9B09}"/>
    <cellStyle name="Accent5 3 5" xfId="851" xr:uid="{540D16A9-589E-4BEF-94B7-D0830E558955}"/>
    <cellStyle name="Accent5 3 6" xfId="852" xr:uid="{3FE0FCEE-4950-4959-86F0-E0776336B25E}"/>
    <cellStyle name="Accent5 4" xfId="853" xr:uid="{CA64A103-66B9-4747-9E43-517BF5EF4359}"/>
    <cellStyle name="Accent5 5" xfId="854" xr:uid="{CBEF07EF-2630-4041-9618-3A61EDB27593}"/>
    <cellStyle name="Accent6" xfId="44" builtinId="49" customBuiltin="1"/>
    <cellStyle name="Accent6 2" xfId="855" xr:uid="{34C428DB-263E-4D8A-998B-82E70E40778D}"/>
    <cellStyle name="Accent6 2 2" xfId="856" xr:uid="{C1546A68-7A39-4CA1-88D0-110249B15845}"/>
    <cellStyle name="Accent6 2 3" xfId="857" xr:uid="{D4C12323-BE14-4B54-BDE6-D09C70FC20C0}"/>
    <cellStyle name="Accent6 2 4" xfId="858" xr:uid="{AF808976-9C1A-4D3F-97AE-903B12CF192F}"/>
    <cellStyle name="Accent6 2 5" xfId="859" xr:uid="{2CDBEC4F-0572-49E1-BFE5-E0383A9DF48B}"/>
    <cellStyle name="Accent6 2 6" xfId="860" xr:uid="{B831AB96-81B0-443D-9343-82E8812B09D2}"/>
    <cellStyle name="Accent6 2 7" xfId="2785" xr:uid="{8FA52CFF-AF26-49AC-A769-4B20BC95FC02}"/>
    <cellStyle name="Accent6 3" xfId="861" xr:uid="{1C2F5AB1-F8C6-4685-B215-D2C465AB0A7C}"/>
    <cellStyle name="Accent6 3 2" xfId="862" xr:uid="{DE2BAFA9-7D16-48ED-AD96-07D0FD789162}"/>
    <cellStyle name="Accent6 3 3" xfId="863" xr:uid="{A86284FE-5278-45DB-814D-C9DD6A8D8413}"/>
    <cellStyle name="Accent6 3 4" xfId="864" xr:uid="{69302A26-3600-4CA4-B2E0-87BB76D7D5D8}"/>
    <cellStyle name="Accent6 3 5" xfId="865" xr:uid="{63BF4432-CA29-4B55-87BF-FFE8892AE3A8}"/>
    <cellStyle name="Accent6 3 6" xfId="866" xr:uid="{737D37D7-5E15-48D1-B3D6-F7B44DD0B74F}"/>
    <cellStyle name="Accent6 4" xfId="867" xr:uid="{C45FF163-39B6-4587-8B47-B1384161A4C1}"/>
    <cellStyle name="Accent6 5" xfId="868" xr:uid="{CFC4AC1D-E2C6-468C-A01E-143148310499}"/>
    <cellStyle name="ÅëÈ­ [0]_laroux" xfId="869" xr:uid="{711D1609-6173-4150-A125-AA4578D22B6C}"/>
    <cellStyle name="ÅëÈ­_laroux" xfId="870" xr:uid="{531FF45A-E11E-48CB-A31C-BE6C9BC0328B}"/>
    <cellStyle name="args.style" xfId="871" xr:uid="{400D56A1-15CA-44D9-A5AE-D884C099A345}"/>
    <cellStyle name="ÄÞ¸¶ [0]_laroux" xfId="872" xr:uid="{2C6F80EE-5315-4789-8322-72ED72625CB0}"/>
    <cellStyle name="ÄÞ¸¶_laroux" xfId="873" xr:uid="{80B11ACF-C3C7-4B38-8A84-913FCF48153D}"/>
    <cellStyle name="b" xfId="874" xr:uid="{4B630EDF-5AC2-484B-8741-D545CF946133}"/>
    <cellStyle name="b_BS wp" xfId="875" xr:uid="{33524690-3B59-4D27-9D43-1F62352B7A7C}"/>
    <cellStyle name="b_BS wp_BS wps" xfId="876" xr:uid="{F8BD1217-9FE6-408B-AA80-848F15A7A919}"/>
    <cellStyle name="b_BS wps" xfId="877" xr:uid="{6210836F-B635-4CEA-A88A-748385225BAD}"/>
    <cellStyle name="Bad" xfId="20" builtinId="27" customBuiltin="1"/>
    <cellStyle name="Bad 2" xfId="878" xr:uid="{0DB01E37-26A7-487A-A54F-F096A3583E7F}"/>
    <cellStyle name="Bad 2 2" xfId="879" xr:uid="{D6C4A57F-4D1E-4CA9-AC15-50DB4ABA04F2}"/>
    <cellStyle name="Bad 2 3" xfId="880" xr:uid="{E8BE8EDE-82EA-4A66-9016-6DC712E52D9E}"/>
    <cellStyle name="Bad 2 4" xfId="881" xr:uid="{FFB358EE-FD1C-446A-8E00-C001732F94F7}"/>
    <cellStyle name="Bad 2 5" xfId="882" xr:uid="{F1D0B825-CD3C-4CF7-BB14-2C6D4B85C3BA}"/>
    <cellStyle name="Bad 2 6" xfId="883" xr:uid="{F52A8E4A-B1D9-42EE-8CAC-E496E50BE559}"/>
    <cellStyle name="Bad 2 7" xfId="2786" xr:uid="{86AA8B99-620C-4721-A8DC-71CEEB7301C7}"/>
    <cellStyle name="Bad 3" xfId="884" xr:uid="{B7607D59-AEF6-47CD-9652-9D9B15E2D0F7}"/>
    <cellStyle name="Bad 3 2" xfId="885" xr:uid="{5834A09B-290B-4072-87CE-693A0005E9A9}"/>
    <cellStyle name="Bad 3 3" xfId="886" xr:uid="{17BFF49B-8F52-40FF-8023-72EB247DD196}"/>
    <cellStyle name="Bad 3 4" xfId="887" xr:uid="{8C1733C3-6906-417C-B89F-A72CFF9A1929}"/>
    <cellStyle name="Bad 3 5" xfId="888" xr:uid="{7D631B9D-033C-4B13-AD22-A9C1A36E3F3F}"/>
    <cellStyle name="Bad 3 6" xfId="889" xr:uid="{735654A8-3747-47AB-A86A-A521980B92EE}"/>
    <cellStyle name="Bad 4" xfId="890" xr:uid="{FDA43F57-B96B-4C1C-AD36-A23F064C062E}"/>
    <cellStyle name="Bad 5" xfId="891" xr:uid="{2003DA66-8467-459B-B656-C5B0B128183E}"/>
    <cellStyle name="blue" xfId="892" xr:uid="{F8BE7C89-56A2-4DC8-9A5B-F13D55908E81}"/>
    <cellStyle name="Body" xfId="893" xr:uid="{ED2B0DAC-E65D-464F-BD50-FB073D4741D6}"/>
    <cellStyle name="Body 2" xfId="894" xr:uid="{2E209DB6-5CB4-48C7-9173-B19442F433EE}"/>
    <cellStyle name="Body 2 2" xfId="895" xr:uid="{073F3885-8107-4746-828C-717B5821FE8D}"/>
    <cellStyle name="Body 2 3" xfId="896" xr:uid="{0B5A8D99-DEAF-4D50-8FF3-F41F2ACED898}"/>
    <cellStyle name="Body 2 4" xfId="897" xr:uid="{6BA7763A-29C3-43C8-A2B9-2C61B348428D}"/>
    <cellStyle name="Body 2 5" xfId="898" xr:uid="{317E02B7-7620-4AA4-95D2-75F4C9DC502F}"/>
    <cellStyle name="Body 2 6" xfId="899" xr:uid="{CA28CEAA-0525-487E-8664-87E5CFB2227A}"/>
    <cellStyle name="Body 3" xfId="900" xr:uid="{2029CBD1-F1D3-4DBD-A0C6-E9E5D63DAB34}"/>
    <cellStyle name="Body 4" xfId="901" xr:uid="{31023547-CDD2-425F-89CB-D86F48CF15D6}"/>
    <cellStyle name="Body 5" xfId="902" xr:uid="{C6B256E2-7840-4F32-ADEE-38B888B8C085}"/>
    <cellStyle name="Body 6" xfId="903" xr:uid="{49097328-0A73-4C43-A848-6325C2A9B9DC}"/>
    <cellStyle name="Body 7" xfId="904" xr:uid="{33FF785F-EB72-4643-8E56-42CC4DE589B1}"/>
    <cellStyle name="Body 8" xfId="905" xr:uid="{92C62399-EFD8-4E4E-8394-93B7C1B71BA5}"/>
    <cellStyle name="Body 9" xfId="906" xr:uid="{82FDF9C4-258C-4302-817D-F34C367DA18E}"/>
    <cellStyle name="Ç¥ÁØ_laroux" xfId="907" xr:uid="{CB84F05D-DD00-4A73-99B4-AC2D06A79AE4}"/>
    <cellStyle name="Calc C - Style1" xfId="908" xr:uid="{30C18708-34B5-4B44-B5A5-114EE307E122}"/>
    <cellStyle name="Calc C - Style2" xfId="909" xr:uid="{8ECA6772-C000-43DB-9CBC-C902C6754C0C}"/>
    <cellStyle name="Calc C - Style3" xfId="910" xr:uid="{B46AC8EC-A13F-4E00-9AE2-7615727CC004}"/>
    <cellStyle name="Calc C - Style4" xfId="911" xr:uid="{A3AAF5F7-A70A-4C2E-932A-1B19D122D25D}"/>
    <cellStyle name="Calc C - Style5" xfId="912" xr:uid="{61345F03-7646-4E8E-8D7A-EAA04E617AB5}"/>
    <cellStyle name="Calc C - Style6" xfId="913" xr:uid="{5AD53DE6-742D-4615-8228-228709522683}"/>
    <cellStyle name="Calc C - Style7" xfId="914" xr:uid="{38A1CF1C-5D7E-47E7-A116-66822D6F277E}"/>
    <cellStyle name="Calc C - Style8" xfId="915" xr:uid="{F2F27F0B-7FA2-46FE-B86A-763482B3B5F4}"/>
    <cellStyle name="Calc Currency (0)" xfId="916" xr:uid="{8F68395A-F8D6-4574-9D90-C42F3F21A1D6}"/>
    <cellStyle name="Calc Currency (0) 2" xfId="917" xr:uid="{10BEBF58-2362-4053-A4EB-4F7A125AB778}"/>
    <cellStyle name="Calc Currency (2)" xfId="918" xr:uid="{365AD896-22A0-45AB-9198-D0133681CAC3}"/>
    <cellStyle name="Calc Currency (2) 2" xfId="919" xr:uid="{933834C7-9198-48EF-B146-48FC5A51EB72}"/>
    <cellStyle name="Calc Percent (0)" xfId="920" xr:uid="{80017151-D07B-4421-A67B-B49E659592D3}"/>
    <cellStyle name="Calc Percent (0) 2" xfId="921" xr:uid="{D45305A0-D828-4211-9702-713CC8C7FD6E}"/>
    <cellStyle name="Calc Percent (1)" xfId="922" xr:uid="{E7CCF35F-B7FA-4DD8-A7E5-6D9CAA4EA8F5}"/>
    <cellStyle name="Calc Percent (1) 2" xfId="923" xr:uid="{804AB9D0-5B45-49A7-A3C5-F3AA2FBA0F07}"/>
    <cellStyle name="Calc Percent (2)" xfId="924" xr:uid="{E4F1EEEA-907B-4E69-9974-836F4D4B0F3D}"/>
    <cellStyle name="Calc Percent (2) 2" xfId="925" xr:uid="{46836331-629E-4935-80F7-58B84A2F3797}"/>
    <cellStyle name="Calc Units (0)" xfId="926" xr:uid="{85DD362B-B694-4450-B4FB-0325C00E973F}"/>
    <cellStyle name="Calc Units (0) 2" xfId="927" xr:uid="{9898A3C3-D5A3-47C3-B6AA-FDB4EC059C9F}"/>
    <cellStyle name="Calc Units (1)" xfId="928" xr:uid="{CF6BF986-BC91-4042-820B-41D0A96A3AC6}"/>
    <cellStyle name="Calc Units (1) 2" xfId="929" xr:uid="{A73B6253-0A8A-4D73-B416-8BE4DA0622D2}"/>
    <cellStyle name="Calc Units (2)" xfId="930" xr:uid="{84209C35-2D97-4DD1-A541-EAAC5DDD1EF6}"/>
    <cellStyle name="Calc Units (2) 2" xfId="931" xr:uid="{EB25E1C3-2443-4185-8407-833EE16A3D1F}"/>
    <cellStyle name="Calculation" xfId="23" builtinId="22" customBuiltin="1"/>
    <cellStyle name="Calculation 2" xfId="932" xr:uid="{E659CDA2-6307-4465-B23F-F1D48AA3057A}"/>
    <cellStyle name="Calculation 2 10" xfId="3099" xr:uid="{D1DDA232-944A-4EEA-A5E6-8DC0FD3149B4}"/>
    <cellStyle name="Calculation 2 10 2" xfId="4224" xr:uid="{494FA531-C1B6-4F22-BDD6-0F4E2795AB37}"/>
    <cellStyle name="Calculation 2 10 2 2" xfId="4671" xr:uid="{5BCE9D51-E103-496C-AEC6-69B557EF6D59}"/>
    <cellStyle name="Calculation 2 10 3" xfId="4777" xr:uid="{4B5B162B-A0C3-4746-8883-F49D1DE4674D}"/>
    <cellStyle name="Calculation 2 11" xfId="3197" xr:uid="{84A14B9A-D4DA-41FC-B592-3A13ACB0500F}"/>
    <cellStyle name="Calculation 2 11 2" xfId="4235" xr:uid="{7A865CB8-3586-41AF-B21D-29601D783C46}"/>
    <cellStyle name="Calculation 2 11 2 2" xfId="4614" xr:uid="{3AD5DD6D-0C9A-4168-85E2-C6A27C51C160}"/>
    <cellStyle name="Calculation 2 11 3" xfId="4980" xr:uid="{887E0032-DDF6-409A-A0F7-A10D09AC8A09}"/>
    <cellStyle name="Calculation 2 12" xfId="3330" xr:uid="{FB162143-743A-4386-A87F-267358B37BC3}"/>
    <cellStyle name="Calculation 2 12 2" xfId="4323" xr:uid="{76B7E944-CFAD-4034-B737-F3BB9E03B050}"/>
    <cellStyle name="Calculation 2 12 2 2" xfId="4906" xr:uid="{E9143521-07B0-4DAC-A97F-871318BBDAC0}"/>
    <cellStyle name="Calculation 2 12 3" xfId="4826" xr:uid="{C8212080-CA4D-4465-ADD7-C078BA171552}"/>
    <cellStyle name="Calculation 2 13" xfId="3890" xr:uid="{EE76654D-FDCC-41B7-9135-D7B21D72B536}"/>
    <cellStyle name="Calculation 2 13 2" xfId="4333" xr:uid="{76033D19-4319-4180-807C-8CCF60912BF6}"/>
    <cellStyle name="Calculation 2 13 2 2" xfId="4496" xr:uid="{58C17FE6-3A21-4B77-A1D8-9CBB8BB7812C}"/>
    <cellStyle name="Calculation 2 13 3" xfId="4701" xr:uid="{0CD30322-AEFD-4135-8B68-68D9FEC09BB2}"/>
    <cellStyle name="Calculation 2 14" xfId="3991" xr:uid="{2568C3F0-8061-4EC0-81FC-CBBD44C80D60}"/>
    <cellStyle name="Calculation 2 14 2" xfId="4802" xr:uid="{2E328DBD-AD77-4973-B9B9-E4646E5E52D3}"/>
    <cellStyle name="Calculation 2 15" xfId="4990" xr:uid="{939DFCE2-5CF4-41D6-BC89-1B6712DD448F}"/>
    <cellStyle name="Calculation 2 2" xfId="933" xr:uid="{0776A80F-B1B5-4B17-9C51-46C1E00B50A8}"/>
    <cellStyle name="Calculation 2 2 2" xfId="2980" xr:uid="{00AF3357-447D-4A68-9DB0-9FF52A4CC877}"/>
    <cellStyle name="Calculation 2 2 2 2" xfId="4119" xr:uid="{C530650E-9D39-40FE-8EFC-6894A3205B1F}"/>
    <cellStyle name="Calculation 2 2 2 2 2" xfId="4880" xr:uid="{646B9601-9ACF-4A38-9D18-A8EC941AE3F2}"/>
    <cellStyle name="Calculation 2 2 2 3" xfId="4586" xr:uid="{E2DA9DF2-E971-4E6A-ABA9-20CB13F9E462}"/>
    <cellStyle name="Calculation 2 2 3" xfId="3198" xr:uid="{E2564BB0-D32D-4804-9F02-0E6554D36679}"/>
    <cellStyle name="Calculation 2 2 3 2" xfId="4236" xr:uid="{89B80125-C68D-4A78-A4AC-1DE76D5955C6}"/>
    <cellStyle name="Calculation 2 2 3 2 2" xfId="4677" xr:uid="{307539C0-4A1C-4849-90B9-03EDB99A4C59}"/>
    <cellStyle name="Calculation 2 2 3 3" xfId="4743" xr:uid="{6B1476D7-8223-4390-9C5D-2DE5E86D6EBD}"/>
    <cellStyle name="Calculation 2 2 4" xfId="3992" xr:uid="{A746CC8A-D076-44A0-A4D6-87147D4162F2}"/>
    <cellStyle name="Calculation 2 2 4 2" xfId="4779" xr:uid="{C1BC2496-DB3F-40CC-953F-BF1085DF3EF0}"/>
    <cellStyle name="Calculation 2 2 5" xfId="4996" xr:uid="{441E7AFA-D867-46CD-9AD8-F119E82BF1B2}"/>
    <cellStyle name="Calculation 2 3" xfId="934" xr:uid="{6B32B539-ED22-4A24-A70F-E8C0ACC42939}"/>
    <cellStyle name="Calculation 2 3 2" xfId="2981" xr:uid="{54009B96-E998-4131-BC8B-3DAC615AA28F}"/>
    <cellStyle name="Calculation 2 3 2 2" xfId="4120" xr:uid="{D5D67341-6326-450C-9FAB-01821B46D2AC}"/>
    <cellStyle name="Calculation 2 3 2 2 2" xfId="5048" xr:uid="{DEE2725E-C1C9-4D59-A9A5-7F55888AA91F}"/>
    <cellStyle name="Calculation 2 3 2 3" xfId="5073" xr:uid="{ABDB889B-88C8-413B-A22B-49DFCB57C3D2}"/>
    <cellStyle name="Calculation 2 3 3" xfId="3199" xr:uid="{E35C5D5B-CD87-4393-9104-A7A54DDBAED8}"/>
    <cellStyle name="Calculation 2 3 3 2" xfId="4237" xr:uid="{218C7E47-AEAE-48C3-A24B-B0EDE10CAF7D}"/>
    <cellStyle name="Calculation 2 3 3 2 2" xfId="5033" xr:uid="{B592A89C-89D1-4345-AA63-3E90E69F3C66}"/>
    <cellStyle name="Calculation 2 3 3 3" xfId="4794" xr:uid="{948DA294-819E-4607-9852-A512F3132796}"/>
    <cellStyle name="Calculation 2 3 4" xfId="3993" xr:uid="{8A5474DD-2A40-4620-AC06-0F8549BF4523}"/>
    <cellStyle name="Calculation 2 3 4 2" xfId="4991" xr:uid="{1CB488C1-95E1-4D76-96EC-518F56F0CB99}"/>
    <cellStyle name="Calculation 2 3 5" xfId="4769" xr:uid="{D551048F-E283-47BA-A3B5-EECDB7914A33}"/>
    <cellStyle name="Calculation 2 4" xfId="935" xr:uid="{8FA8A0EE-09BB-4713-8185-AFE4C2AF6740}"/>
    <cellStyle name="Calculation 2 4 2" xfId="2982" xr:uid="{83CDE219-0BFD-49FB-A173-9B4E64222E7E}"/>
    <cellStyle name="Calculation 2 4 2 2" xfId="4121" xr:uid="{BC401F87-61B7-4C54-8666-D1941143A211}"/>
    <cellStyle name="Calculation 2 4 2 2 2" xfId="4884" xr:uid="{C3FBF965-0482-4741-8547-7D44EBA8D948}"/>
    <cellStyle name="Calculation 2 4 2 3" xfId="4539" xr:uid="{A88BA68D-8E0E-4E7B-BF16-5EA8C646986A}"/>
    <cellStyle name="Calculation 2 4 3" xfId="3200" xr:uid="{02E30567-98C7-4837-BC3A-E8C6A963BACF}"/>
    <cellStyle name="Calculation 2 4 3 2" xfId="4238" xr:uid="{17E81AEF-7002-4BA2-8F56-B187D9BC69C1}"/>
    <cellStyle name="Calculation 2 4 3 2 2" xfId="4753" xr:uid="{351B62D0-C9C5-4228-AA35-C815190EAA22}"/>
    <cellStyle name="Calculation 2 4 3 3" xfId="4927" xr:uid="{1EB33C0D-99E7-4462-96A9-32CC1F8A376D}"/>
    <cellStyle name="Calculation 2 4 4" xfId="3994" xr:uid="{B848C763-6E7D-4357-8501-17CE418C0BC4}"/>
    <cellStyle name="Calculation 2 4 4 2" xfId="4951" xr:uid="{A503688D-145F-45E8-AAF6-B17A71A30C27}"/>
    <cellStyle name="Calculation 2 4 5" xfId="4560" xr:uid="{3CDBE85D-6AD7-4319-BFE1-2BB1A60F6DA9}"/>
    <cellStyle name="Calculation 2 5" xfId="936" xr:uid="{0AD09C0D-A033-4B1F-946A-3E74DB0B3E3D}"/>
    <cellStyle name="Calculation 2 5 2" xfId="2983" xr:uid="{A5DACC57-59A5-4C29-BD9F-EE4C6449E47E}"/>
    <cellStyle name="Calculation 2 5 2 2" xfId="4122" xr:uid="{69DFA3B4-B84D-4CF4-A305-2BAE1554BF7E}"/>
    <cellStyle name="Calculation 2 5 2 2 2" xfId="4754" xr:uid="{E66909CB-31CB-42F9-AEA9-CF928FF6F2CA}"/>
    <cellStyle name="Calculation 2 5 2 3" xfId="4681" xr:uid="{3949A7BF-C066-4142-B5B0-6F10236B6FCD}"/>
    <cellStyle name="Calculation 2 5 3" xfId="3201" xr:uid="{6DD0B5BC-EA8C-4272-A142-0095C22312C8}"/>
    <cellStyle name="Calculation 2 5 3 2" xfId="4239" xr:uid="{BBEC57FB-DB33-4900-B171-5A03CA6906BB}"/>
    <cellStyle name="Calculation 2 5 3 2 2" xfId="5023" xr:uid="{ECFA66FA-15F6-41C9-A2A4-CA315A09F156}"/>
    <cellStyle name="Calculation 2 5 3 3" xfId="4971" xr:uid="{0BD8E39C-DA7F-4FEB-A3D0-545D9592E62D}"/>
    <cellStyle name="Calculation 2 5 4" xfId="3995" xr:uid="{93D32D29-FF80-4A49-8C7A-B77E865077EC}"/>
    <cellStyle name="Calculation 2 5 4 2" xfId="4617" xr:uid="{73051BEF-43D7-4A90-A5C4-61CFA344922A}"/>
    <cellStyle name="Calculation 2 5 5" xfId="4947" xr:uid="{B19B9BA3-B464-4538-93C5-4D0DDB39735A}"/>
    <cellStyle name="Calculation 2 6" xfId="937" xr:uid="{CAEA84D6-457F-475F-B48E-FB30F988CDC2}"/>
    <cellStyle name="Calculation 2 6 2" xfId="2984" xr:uid="{DA702CEB-3E20-45FA-BFCB-9A6D1CAB3F9E}"/>
    <cellStyle name="Calculation 2 6 2 2" xfId="4123" xr:uid="{9608E43F-E765-4965-95E1-1DF148E23CD3}"/>
    <cellStyle name="Calculation 2 6 2 2 2" xfId="4822" xr:uid="{2783E1FC-58DE-4AE2-B05B-11E99E608F3A}"/>
    <cellStyle name="Calculation 2 6 2 3" xfId="4798" xr:uid="{7023CE76-3CCB-446C-903E-9280A901F09F}"/>
    <cellStyle name="Calculation 2 6 3" xfId="3202" xr:uid="{4229BB94-1023-478B-AEF2-2F0923DF733A}"/>
    <cellStyle name="Calculation 2 6 3 2" xfId="4240" xr:uid="{9E785BD9-9950-4A5A-B6E9-858F19630F2E}"/>
    <cellStyle name="Calculation 2 6 3 2 2" xfId="4955" xr:uid="{89653EDE-9E94-4A08-80B3-66357E167226}"/>
    <cellStyle name="Calculation 2 6 3 3" xfId="4960" xr:uid="{3E2F57C9-5D59-41F8-BD30-6ECEFAECA1DB}"/>
    <cellStyle name="Calculation 2 6 4" xfId="3996" xr:uid="{A9049D7C-53E8-4BA4-A50D-6DED95A88C72}"/>
    <cellStyle name="Calculation 2 6 4 2" xfId="4986" xr:uid="{7C662F57-78C2-43BC-B273-559DD843465C}"/>
    <cellStyle name="Calculation 2 6 5" xfId="5026" xr:uid="{9C6A7483-D576-4D4E-9126-0DF94F5716AE}"/>
    <cellStyle name="Calculation 2 7" xfId="2787" xr:uid="{FD14C0B0-AC07-49D4-8957-72FD2EFD291A}"/>
    <cellStyle name="Calculation 2 7 2" xfId="4095" xr:uid="{8E23D225-E383-4AFE-82DE-16CAC69D0CC7}"/>
    <cellStyle name="Calculation 2 7 2 2" xfId="4738" xr:uid="{E3B9528B-7214-4DB5-88D4-C7F05F824E09}"/>
    <cellStyle name="Calculation 2 7 3" xfId="4761" xr:uid="{8D62D690-7756-434A-A2C2-5F54A97D2114}"/>
    <cellStyle name="Calculation 2 8" xfId="2952" xr:uid="{C8D602A9-E23A-48F3-9488-C3C585312F16}"/>
    <cellStyle name="Calculation 2 8 2" xfId="4114" xr:uid="{222FC9EE-A637-4FE4-81CA-53DC2E6A7349}"/>
    <cellStyle name="Calculation 2 8 2 2" xfId="4732" xr:uid="{0316F2B9-41D2-4887-9B0C-46E313D55222}"/>
    <cellStyle name="Calculation 2 8 3" xfId="4870" xr:uid="{F1C3E5B1-BDD9-4879-AB4C-77F151AB2B12}"/>
    <cellStyle name="Calculation 2 9" xfId="2979" xr:uid="{F7A7AF82-4EE0-4C1A-A21A-3127FDD3C8C2}"/>
    <cellStyle name="Calculation 2 9 2" xfId="4118" xr:uid="{3B70DBF0-DFA2-4528-984F-AD3F117B4E9F}"/>
    <cellStyle name="Calculation 2 9 2 2" xfId="4855" xr:uid="{BD73111E-921A-4280-9CCE-BCFFC74FBADB}"/>
    <cellStyle name="Calculation 2 9 3" xfId="4513" xr:uid="{5BB2738D-68F1-4C37-B059-88F624E45B30}"/>
    <cellStyle name="Calculation 3" xfId="938" xr:uid="{090FDD4D-9C5E-4547-909A-965AEF8361CD}"/>
    <cellStyle name="Calculation 3 10" xfId="4685" xr:uid="{64937E3C-8820-48BC-A02C-BE2A4CDA2A55}"/>
    <cellStyle name="Calculation 3 2" xfId="939" xr:uid="{D5114B0D-6075-4D3F-A273-F0BB5E8E8EAA}"/>
    <cellStyle name="Calculation 3 2 2" xfId="2986" xr:uid="{63F8579E-93FE-4F68-9E4E-BD1C4586F560}"/>
    <cellStyle name="Calculation 3 2 2 2" xfId="4125" xr:uid="{42EB9D63-0F84-405E-8F98-F895CC41C24A}"/>
    <cellStyle name="Calculation 3 2 2 2 2" xfId="4760" xr:uid="{6E47CBE6-667E-408D-9CE6-A3CC4E8388F9}"/>
    <cellStyle name="Calculation 3 2 2 3" xfId="4489" xr:uid="{54152E7B-FDFD-4A96-9E22-15C950E97F32}"/>
    <cellStyle name="Calculation 3 2 3" xfId="3204" xr:uid="{E3C65343-DECB-496C-9FEA-818839D6605A}"/>
    <cellStyle name="Calculation 3 2 3 2" xfId="4242" xr:uid="{8B7765E8-F72A-4609-A205-A69B25162AF7}"/>
    <cellStyle name="Calculation 3 2 3 2 2" xfId="4993" xr:uid="{58F31FFC-3576-4265-AEED-35B09D120D49}"/>
    <cellStyle name="Calculation 3 2 3 3" xfId="5111" xr:uid="{6E044BAE-FB1F-43E1-8275-4D9D27DE0D38}"/>
    <cellStyle name="Calculation 3 2 4" xfId="3998" xr:uid="{AE0316BB-A965-43FC-8926-C1BF911EA089}"/>
    <cellStyle name="Calculation 3 2 4 2" xfId="5070" xr:uid="{068988AD-2A0B-4F77-8CFE-93ADBAC7598C}"/>
    <cellStyle name="Calculation 3 2 5" xfId="5077" xr:uid="{AF9DDEA1-A275-40CE-A65D-18792D07B40B}"/>
    <cellStyle name="Calculation 3 3" xfId="940" xr:uid="{5BBD0F2C-E07F-47BF-9B50-65D2DDEF11E0}"/>
    <cellStyle name="Calculation 3 3 2" xfId="2987" xr:uid="{0F7B39CC-1063-49C3-AB0A-B0771086ACE1}"/>
    <cellStyle name="Calculation 3 3 2 2" xfId="4126" xr:uid="{6006F9F0-611A-4455-9D2A-4DDECEED8211}"/>
    <cellStyle name="Calculation 3 3 2 2 2" xfId="4716" xr:uid="{C6A29719-4C30-4C96-9B74-48602861A57A}"/>
    <cellStyle name="Calculation 3 3 2 3" xfId="4523" xr:uid="{F2348D77-3E56-4A24-B13D-E851350DCF5B}"/>
    <cellStyle name="Calculation 3 3 3" xfId="3205" xr:uid="{129349F9-D38E-4D9D-98D3-0A1C80414652}"/>
    <cellStyle name="Calculation 3 3 3 2" xfId="4243" xr:uid="{C0042DB3-67AC-4422-8FE2-829E5282640D}"/>
    <cellStyle name="Calculation 3 3 3 2 2" xfId="4537" xr:uid="{26D851FA-EA30-438A-A443-695AB777DDA6}"/>
    <cellStyle name="Calculation 3 3 3 3" xfId="5116" xr:uid="{DBB3EBF5-1981-4898-AC99-C2105BE05885}"/>
    <cellStyle name="Calculation 3 3 4" xfId="3999" xr:uid="{1C96534D-606A-453F-B9CD-2AA149F0ED1A}"/>
    <cellStyle name="Calculation 3 3 4 2" xfId="4892" xr:uid="{B743A5E5-F912-45B5-8EC9-B38D90A167FE}"/>
    <cellStyle name="Calculation 3 3 5" xfId="4648" xr:uid="{269FC1A3-0AD6-494D-9336-12119EDE4781}"/>
    <cellStyle name="Calculation 3 4" xfId="941" xr:uid="{875C0D78-CC9D-4E17-941F-51F10DFD8654}"/>
    <cellStyle name="Calculation 3 4 2" xfId="2988" xr:uid="{0AFBF88E-6CB6-48A7-9D35-62BF7E086467}"/>
    <cellStyle name="Calculation 3 4 2 2" xfId="4127" xr:uid="{6FB3660A-F13F-4CDC-9846-ACAEADAA17CD}"/>
    <cellStyle name="Calculation 3 4 2 2 2" xfId="4747" xr:uid="{0B4B04C6-F94E-4DAB-84E4-CDB203A4AD9F}"/>
    <cellStyle name="Calculation 3 4 2 3" xfId="4773" xr:uid="{628AE9FF-7C72-468C-A980-D95087153ED8}"/>
    <cellStyle name="Calculation 3 4 3" xfId="3206" xr:uid="{AB4003A8-E0F6-4C5D-BE5E-43245B7A1E14}"/>
    <cellStyle name="Calculation 3 4 3 2" xfId="4244" xr:uid="{7C66D7A3-3059-4F56-89FB-7613E4409907}"/>
    <cellStyle name="Calculation 3 4 3 2 2" xfId="4668" xr:uid="{3DEDF1F5-8ABA-41A6-A16F-7AAB5E73625F}"/>
    <cellStyle name="Calculation 3 4 3 3" xfId="4983" xr:uid="{554420B6-8D44-4918-AC16-D80394FB6992}"/>
    <cellStyle name="Calculation 3 4 4" xfId="4000" xr:uid="{F43906FF-A96F-4ED7-9814-543AA181B20C}"/>
    <cellStyle name="Calculation 3 4 4 2" xfId="4491" xr:uid="{7129AC89-F386-48FC-8E7A-1FAF2A21837A}"/>
    <cellStyle name="Calculation 3 4 5" xfId="5049" xr:uid="{CD92380B-C87E-4B0B-9089-079F4A3BA30B}"/>
    <cellStyle name="Calculation 3 5" xfId="942" xr:uid="{EAF90AD5-6078-4709-9D97-BB672D7A5F1D}"/>
    <cellStyle name="Calculation 3 5 2" xfId="2989" xr:uid="{611AE752-BF08-4F2E-A2AE-B1011A69500D}"/>
    <cellStyle name="Calculation 3 5 2 2" xfId="4128" xr:uid="{86635A99-D48C-4A68-862A-62EB9476899E}"/>
    <cellStyle name="Calculation 3 5 2 2 2" xfId="4840" xr:uid="{C1586C6A-E3E9-43E0-A8D9-95A4113A06F3}"/>
    <cellStyle name="Calculation 3 5 2 3" xfId="4583" xr:uid="{E70A396E-898B-4234-8EBD-464060873AB8}"/>
    <cellStyle name="Calculation 3 5 3" xfId="3207" xr:uid="{8A2A2DC9-241E-47B7-A6B2-EA9251EEF825}"/>
    <cellStyle name="Calculation 3 5 3 2" xfId="4245" xr:uid="{7566925B-A74B-49BB-84FE-3F5B9FABB5EC}"/>
    <cellStyle name="Calculation 3 5 3 2 2" xfId="4555" xr:uid="{114127D4-6143-4BED-B355-91BB69A02E15}"/>
    <cellStyle name="Calculation 3 5 3 3" xfId="4573" xr:uid="{CC5420C8-5E0E-4D86-9735-CE3EA7DA3208}"/>
    <cellStyle name="Calculation 3 5 4" xfId="4001" xr:uid="{EC589D9D-F975-4076-8100-14C27C0B6E43}"/>
    <cellStyle name="Calculation 3 5 4 2" xfId="4897" xr:uid="{566AA285-C659-4096-84FC-B6041ABA88FA}"/>
    <cellStyle name="Calculation 3 5 5" xfId="4499" xr:uid="{72FE17C2-AB72-423C-B5E3-6698AAC297EE}"/>
    <cellStyle name="Calculation 3 6" xfId="943" xr:uid="{0CA18280-3F61-4DB7-81FA-11631DE2F721}"/>
    <cellStyle name="Calculation 3 6 2" xfId="2990" xr:uid="{F578E21E-4A29-4A2E-B843-6424DCAB0058}"/>
    <cellStyle name="Calculation 3 6 2 2" xfId="4129" xr:uid="{636815D9-D296-4DEC-9BB1-A9EDCDAB7D5A}"/>
    <cellStyle name="Calculation 3 6 2 2 2" xfId="4789" xr:uid="{B4F1D182-EFE1-4F99-9030-DB4FD83ADB40}"/>
    <cellStyle name="Calculation 3 6 2 3" xfId="4730" xr:uid="{87DB9ABD-8E84-48B0-B773-1F59A808C9F7}"/>
    <cellStyle name="Calculation 3 6 3" xfId="3208" xr:uid="{804ADFF4-A39E-47DC-B2C4-7C7CC1CB2EDD}"/>
    <cellStyle name="Calculation 3 6 3 2" xfId="4246" xr:uid="{42F83F43-7017-4A99-BD0E-EBF623A20BFC}"/>
    <cellStyle name="Calculation 3 6 3 2 2" xfId="4848" xr:uid="{A5BF11FB-1D9F-438B-B299-FE9867E5D4A5}"/>
    <cellStyle name="Calculation 3 6 3 3" xfId="4702" xr:uid="{170C8E5D-6588-4168-A77F-9EBC4F135968}"/>
    <cellStyle name="Calculation 3 6 4" xfId="4002" xr:uid="{DA62A2A4-5B73-4C35-A011-63410379C158}"/>
    <cellStyle name="Calculation 3 6 4 2" xfId="5121" xr:uid="{1788E96E-90B9-46AD-AF52-091B6262B240}"/>
    <cellStyle name="Calculation 3 6 5" xfId="5011" xr:uid="{BFE8B33A-9307-461F-AC53-36D2B00521D1}"/>
    <cellStyle name="Calculation 3 7" xfId="2985" xr:uid="{B6719DA2-3C4A-4929-B13A-6B1C5D2BD9A1}"/>
    <cellStyle name="Calculation 3 7 2" xfId="4124" xr:uid="{D8FA5C51-D1DC-4821-9C18-8600897D3A3A}"/>
    <cellStyle name="Calculation 3 7 2 2" xfId="4830" xr:uid="{46D8BBB0-7BE5-44C6-B258-25266114A3A1}"/>
    <cellStyle name="Calculation 3 7 3" xfId="4627" xr:uid="{FF3E3FE4-4667-4206-A2AF-C20005CB03BF}"/>
    <cellStyle name="Calculation 3 8" xfId="3203" xr:uid="{0C102BA0-F281-4351-B898-16E2B59B6BEA}"/>
    <cellStyle name="Calculation 3 8 2" xfId="4241" xr:uid="{FBE6E902-9D1A-4A6A-853C-D6AF184F7026}"/>
    <cellStyle name="Calculation 3 8 2 2" xfId="5000" xr:uid="{8BAA5D38-80F4-4F30-96F6-28D711EC970E}"/>
    <cellStyle name="Calculation 3 8 3" xfId="4595" xr:uid="{D6A29175-746E-4269-AD5E-18B461F602FE}"/>
    <cellStyle name="Calculation 3 9" xfId="3997" xr:uid="{B8FE2329-93D5-4C26-952D-62664995D65B}"/>
    <cellStyle name="Calculation 3 9 2" xfId="4799" xr:uid="{3F0DD355-FC39-4751-93E7-CB3224973A1C}"/>
    <cellStyle name="Calculation 4" xfId="944" xr:uid="{C693B54B-33AF-41FB-AFEF-34909316BB45}"/>
    <cellStyle name="Calculation 4 2" xfId="2991" xr:uid="{11FDEF7D-B8F4-45C4-B762-B7516B6EB77A}"/>
    <cellStyle name="Calculation 4 2 2" xfId="4130" xr:uid="{910584A9-C2D1-4912-80DD-64B80C69F060}"/>
    <cellStyle name="Calculation 4 2 2 2" xfId="4564" xr:uid="{8E19738E-2477-4E70-AF4E-B11D35B5BFE7}"/>
    <cellStyle name="Calculation 4 2 3" xfId="4921" xr:uid="{F2C508D2-2679-48BE-99D2-FD05D6D5412B}"/>
    <cellStyle name="Calculation 4 3" xfId="3209" xr:uid="{14189DF1-21FA-4B1F-B9EC-D818E58CB342}"/>
    <cellStyle name="Calculation 4 3 2" xfId="4247" xr:uid="{0B9DBA8E-D509-455A-8DE4-FD36C7D5AD45}"/>
    <cellStyle name="Calculation 4 3 2 2" xfId="4852" xr:uid="{58AB9E60-33E7-4EEE-B0E6-CCFF4EE16ABA}"/>
    <cellStyle name="Calculation 4 3 3" xfId="4995" xr:uid="{A8D78806-BF9C-4BCB-893B-859DC4EB8108}"/>
    <cellStyle name="Calculation 4 4" xfId="4003" xr:uid="{DC20F9C5-589C-4711-A2EC-EECF9B526D14}"/>
    <cellStyle name="Calculation 4 4 2" xfId="5122" xr:uid="{8916EE70-6570-4407-94B0-15957AFC3CE9}"/>
    <cellStyle name="Calculation 4 5" xfId="4528" xr:uid="{EE746031-1F5C-4A8B-A14C-8F0BCC77ED24}"/>
    <cellStyle name="Calculation 5" xfId="945" xr:uid="{B0253FAF-26C1-4C43-B628-E8187966A4AC}"/>
    <cellStyle name="Calculation 5 2" xfId="2992" xr:uid="{BB29D425-33F2-4663-8CF8-B1B4F7492A25}"/>
    <cellStyle name="Calculation 5 2 2" xfId="4131" xr:uid="{A3BC49B0-1825-4E75-B407-D5AAC4D1380A}"/>
    <cellStyle name="Calculation 5 2 2 2" xfId="4928" xr:uid="{E40196DB-E7BD-4DAD-A8DD-066643CDDA2B}"/>
    <cellStyle name="Calculation 5 2 3" xfId="4647" xr:uid="{169F502E-7871-486B-9E2C-EBEB5CBF85F6}"/>
    <cellStyle name="Calculation 5 3" xfId="3210" xr:uid="{31FF6CE6-FD8D-4AD7-97B3-405798F64441}"/>
    <cellStyle name="Calculation 5 3 2" xfId="4248" xr:uid="{45830FBA-57F9-4E87-86AB-440076DF2304}"/>
    <cellStyle name="Calculation 5 3 2 2" xfId="4541" xr:uid="{7CB1616E-184F-4E22-9AF7-61251B1376CB}"/>
    <cellStyle name="Calculation 5 3 3" xfId="4813" xr:uid="{AFB96328-6805-4FF0-AD0C-8D9AEC089FDA}"/>
    <cellStyle name="Calculation 5 4" xfId="4004" xr:uid="{34C966F3-0F2E-4BB0-BE34-78081187D473}"/>
    <cellStyle name="Calculation 5 4 2" xfId="5009" xr:uid="{454B1169-F5D0-42BD-8FCB-C34189BF730D}"/>
    <cellStyle name="Calculation 5 5" xfId="4807" xr:uid="{C381AF5E-3987-4709-B07C-FDF8DC9D0445}"/>
    <cellStyle name="category" xfId="946" xr:uid="{3F09FD3E-D840-421B-A8C3-1461DCB57BAD}"/>
    <cellStyle name="Change A&amp;ll" xfId="947" xr:uid="{78CD54DF-5CBF-4E92-A07C-2ABE1171E934}"/>
    <cellStyle name="Change A&amp;ll 2" xfId="2993" xr:uid="{294F2054-A038-4DC1-9DE1-BB9665187B9F}"/>
    <cellStyle name="Change A&amp;ll 2 2" xfId="4132" xr:uid="{1FD460D3-CDBA-493D-A8C6-2885119F720C}"/>
    <cellStyle name="Change A&amp;ll 3" xfId="4643" xr:uid="{13CB722F-03D9-4E32-BF2A-C1F82FF321DB}"/>
    <cellStyle name="Check Cell" xfId="25" builtinId="23" customBuiltin="1"/>
    <cellStyle name="Check Cell 2" xfId="948" xr:uid="{FFC6F407-B886-4826-8AEC-DA0696371DA5}"/>
    <cellStyle name="Check Cell 2 2" xfId="949" xr:uid="{0F598A01-2E48-4816-8BA4-7FE1CCE98F24}"/>
    <cellStyle name="Check Cell 2 3" xfId="950" xr:uid="{8A88CBC9-7A30-43C6-9291-0507699810B8}"/>
    <cellStyle name="Check Cell 2 4" xfId="951" xr:uid="{065CA405-E8B7-4CE3-8536-0EB0D0E9D1EA}"/>
    <cellStyle name="Check Cell 2 5" xfId="952" xr:uid="{570616E9-9CC0-4C28-A7DF-56FC2F5EBF60}"/>
    <cellStyle name="Check Cell 2 6" xfId="953" xr:uid="{CB1A1C3A-CA05-420B-9777-508976F52FBF}"/>
    <cellStyle name="Check Cell 3" xfId="954" xr:uid="{404FFBBD-E5ED-42D9-9CD6-3CBBF52860A6}"/>
    <cellStyle name="Check Cell 3 2" xfId="955" xr:uid="{928412D0-87E5-4C5F-A0BE-F8A11A2DCA6F}"/>
    <cellStyle name="Check Cell 3 3" xfId="956" xr:uid="{CF0905C1-7B14-435C-8A14-EFC7A0C6B9A1}"/>
    <cellStyle name="Check Cell 3 4" xfId="957" xr:uid="{18497A8E-38DB-4E06-9C37-54BD075FE681}"/>
    <cellStyle name="Check Cell 3 5" xfId="958" xr:uid="{341E921A-8AE9-4F14-AAC7-92F2891C4E85}"/>
    <cellStyle name="Check Cell 3 6" xfId="959" xr:uid="{28FFD038-B65D-416E-9947-B02104D501A4}"/>
    <cellStyle name="Check Cell 4" xfId="960" xr:uid="{CFBADC26-262F-4BD0-BA04-7CE34645332A}"/>
    <cellStyle name="Check Cell 5" xfId="961" xr:uid="{BA366092-67E4-4792-B550-EC2FBE44320D}"/>
    <cellStyle name="Comma" xfId="5123" builtinId="3"/>
    <cellStyle name="Comma  - Style1" xfId="962" xr:uid="{B8E2B74C-E198-45B5-8B26-0A22DA7C0B4C}"/>
    <cellStyle name="Comma  - Style1 2" xfId="963" xr:uid="{610B77B5-E05C-450D-9CBF-7547158B39CA}"/>
    <cellStyle name="Comma  - Style2" xfId="964" xr:uid="{F8B75FEA-5B85-4D10-8B85-4C1BCDE9E44A}"/>
    <cellStyle name="Comma  - Style2 2" xfId="965" xr:uid="{09B96928-A874-40C1-B2DE-D2ECE69472C5}"/>
    <cellStyle name="Comma  - Style3" xfId="966" xr:uid="{4CDCF74A-7C61-4790-B266-8930A5D779C5}"/>
    <cellStyle name="Comma  - Style3 2" xfId="967" xr:uid="{097E6F8A-BBBD-4EEC-9345-2119B369D4E3}"/>
    <cellStyle name="Comma  - Style4" xfId="968" xr:uid="{FE790036-B1FB-42EB-BF73-B4C3BDAAAF22}"/>
    <cellStyle name="Comma  - Style4 2" xfId="969" xr:uid="{6E0F912A-176A-4BCF-ACF4-E2ACCBF9D4A2}"/>
    <cellStyle name="Comma  - Style5" xfId="970" xr:uid="{7F6B2894-2F5E-461A-8D98-EB377AA48E4F}"/>
    <cellStyle name="Comma  - Style5 2" xfId="971" xr:uid="{5DCF4449-0DDB-4138-ACD7-00A02EE38EEB}"/>
    <cellStyle name="Comma  - Style6" xfId="972" xr:uid="{E6547973-152D-4197-A572-FEC03373FD22}"/>
    <cellStyle name="Comma  - Style6 2" xfId="973" xr:uid="{2EE9179C-E833-40AD-9270-4331C56A1EEF}"/>
    <cellStyle name="Comma  - Style7" xfId="974" xr:uid="{BDDE2EA1-3032-4B02-9536-19A08525ABAD}"/>
    <cellStyle name="Comma  - Style7 2" xfId="975" xr:uid="{6982B5FD-D6F5-4C9E-8D5A-DF961121CBF7}"/>
    <cellStyle name="Comma  - Style8" xfId="976" xr:uid="{7F0808B8-D078-4C81-B97F-0AB9A2E1F2D6}"/>
    <cellStyle name="Comma  - Style8 2" xfId="977" xr:uid="{4EC4061F-1D86-4188-B4AA-AB843C9BFF33}"/>
    <cellStyle name="Comma [0] 2" xfId="978" xr:uid="{A2D47B10-8E01-4454-A63E-9C11CEA18523}"/>
    <cellStyle name="Comma [0] 2 2" xfId="979" xr:uid="{9CC41E1E-B6CA-465E-800C-B2DD3D7AE6CE}"/>
    <cellStyle name="Comma [0] 2 3" xfId="2423" xr:uid="{B65B108E-E42C-43BF-B7E3-2BC782A8C5C6}"/>
    <cellStyle name="Comma [00]" xfId="980" xr:uid="{7FD41683-5125-4E7E-9F0C-515430BBCDF4}"/>
    <cellStyle name="Comma [00] 2" xfId="981" xr:uid="{03E2CC2F-7A0E-4A0B-99DC-A2B36AA54006}"/>
    <cellStyle name="Comma 10" xfId="262" xr:uid="{C5C94597-F35F-432D-96AB-F1D8F9968408}"/>
    <cellStyle name="Comma 10 10" xfId="2548" xr:uid="{FEA92B68-F097-4D8F-80BD-DBA1CB6D81B0}"/>
    <cellStyle name="Comma 10 10 2" xfId="2592" xr:uid="{0F4F1D36-AADB-4E0D-9090-A1DD830F8AFA}"/>
    <cellStyle name="Comma 10 10 2 2" xfId="2628" xr:uid="{87D01B0B-A199-4EBD-B33B-4975CB568601}"/>
    <cellStyle name="Comma 10 10 2 3" xfId="2670" xr:uid="{3D2A529E-4691-4DC6-B432-1D3DD3294140}"/>
    <cellStyle name="Comma 10 11" xfId="51" xr:uid="{C2B48EBB-D62E-418E-9AAB-75C3BC16E195}"/>
    <cellStyle name="Comma 10 11 2" xfId="3704" xr:uid="{8F5913DD-FF0A-4133-9381-C8E47DE9556F}"/>
    <cellStyle name="Comma 10 11 3" xfId="202" xr:uid="{F5A3817C-58EE-4523-B61E-5C9F4A3003A5}"/>
    <cellStyle name="Comma 10 11 5" xfId="242" xr:uid="{2FBD0769-77FE-4A26-85C8-54ECD1AA75F8}"/>
    <cellStyle name="Comma 10 11 8" xfId="145" xr:uid="{C12B9BA6-55CC-4F4A-90D2-3FC7A4B69C89}"/>
    <cellStyle name="Comma 10 12" xfId="355" xr:uid="{1B5E1C43-A77E-4ED0-87E4-72B271F720AD}"/>
    <cellStyle name="Comma 10 13" xfId="4355" xr:uid="{81D75667-8764-43CB-8B78-3D5D76DAE16C}"/>
    <cellStyle name="Comma 10 2" xfId="321" xr:uid="{51A82BFE-53DD-457B-A3E6-FD470AA0B12C}"/>
    <cellStyle name="Comma 10 2 10" xfId="3691" xr:uid="{10974C64-5666-4935-ADB5-38C382DD56C5}"/>
    <cellStyle name="Comma 10 2 15" xfId="277" xr:uid="{8161F25A-68D5-481B-B7B5-1B72624571E9}"/>
    <cellStyle name="Comma 10 2 15 2" xfId="2595" xr:uid="{A5D210F6-355A-4CC8-B147-C356966BF433}"/>
    <cellStyle name="Comma 10 2 15 2 2" xfId="2631" xr:uid="{55B4C6AB-3CFA-4EA3-86E8-1ACE0B8F6B15}"/>
    <cellStyle name="Comma 10 2 15 2 3" xfId="2673" xr:uid="{45EC9511-552E-450F-90AC-1DEFC1C561BB}"/>
    <cellStyle name="Comma 10 2 15 3" xfId="2612" xr:uid="{DCA8CB79-84A7-4397-9E6B-4B78976789CD}"/>
    <cellStyle name="Comma 10 2 15 4" xfId="2651" xr:uid="{375436FE-8390-4699-83C4-063A1FEE5711}"/>
    <cellStyle name="Comma 10 2 15 5" xfId="2563" xr:uid="{3DA71067-9A36-408F-B1AE-645AADA865B7}"/>
    <cellStyle name="Comma 10 2 2" xfId="983" xr:uid="{A9E226A4-7C58-4555-8454-2C60783F62C1}"/>
    <cellStyle name="Comma 10 2 2 2" xfId="363" xr:uid="{902D90A0-E388-4DC2-B235-2460B94F9DBC}"/>
    <cellStyle name="Comma 10 2 2 2 2" xfId="1943" xr:uid="{BB77EE6F-6E3F-4F93-A00E-C482955FEE9F}"/>
    <cellStyle name="Comma 10 2 2 2 2 2" xfId="2310" xr:uid="{BAE16B04-F763-45FB-AAC7-D4B1415D83A8}"/>
    <cellStyle name="Comma 10 2 2 2 2 3" xfId="3603" xr:uid="{C236F0D2-1CAA-4F01-B2C5-210242412386}"/>
    <cellStyle name="Comma 10 2 2 2 2 4" xfId="3837" xr:uid="{6D68A23E-238F-4E3C-BD43-39323ADF6B1B}"/>
    <cellStyle name="Comma 10 2 2 2 3" xfId="1856" xr:uid="{AFD38CB6-E6EE-49BB-993E-0EE6EF152310}"/>
    <cellStyle name="Comma 10 2 2 2 3 2" xfId="2224" xr:uid="{A9396D68-1323-4E11-BBF3-478AA6AEC870}"/>
    <cellStyle name="Comma 10 2 2 2 3 3" xfId="3519" xr:uid="{8C562FB0-3B61-4ACC-9F09-E3935E5E9D89}"/>
    <cellStyle name="Comma 10 2 2 2 4" xfId="2101" xr:uid="{6EC5653F-2079-47B1-A0A0-30F6481D0719}"/>
    <cellStyle name="Comma 10 2 2 2 5" xfId="3299" xr:uid="{11FECA6B-926C-4F63-B8FE-6FB3CFAB82B5}"/>
    <cellStyle name="Comma 10 2 2 2 6" xfId="3751" xr:uid="{B02C6366-4FCA-476A-858A-04D01052F59A}"/>
    <cellStyle name="Comma 10 2 2 3" xfId="1898" xr:uid="{73F0888F-6C66-4C92-94FB-B060E5279949}"/>
    <cellStyle name="Comma 10 2 2 3 2" xfId="2265" xr:uid="{502DF3A2-030B-43C4-9B9F-F66523572606}"/>
    <cellStyle name="Comma 10 2 2 3 3" xfId="3559" xr:uid="{AED5ABE3-C456-4784-8A36-90A0F669C0F0}"/>
    <cellStyle name="Comma 10 2 2 3 4" xfId="3792" xr:uid="{AD267BF5-0CFD-4622-84F7-1E1B6E3BA5F4}"/>
    <cellStyle name="Comma 10 2 2 4" xfId="2178" xr:uid="{EC66C6FA-BA41-4428-BF89-0D04FD1AEF97}"/>
    <cellStyle name="Comma 10 2 2 4 2" xfId="2916" xr:uid="{C96E78BE-4234-4B01-86D2-3F353F922CC7}"/>
    <cellStyle name="Comma 10 2 2 4 3" xfId="3972" xr:uid="{40AE2901-102F-4457-B171-849BB6B4E67A}"/>
    <cellStyle name="Comma 10 2 2 5" xfId="2641" xr:uid="{4F403BDB-22F5-4859-8F0E-F5184E5CCC3F}"/>
    <cellStyle name="Comma 10 2 2 6" xfId="3182" xr:uid="{5A64C905-DD2C-4757-8A5C-24CCCDE8FA63}"/>
    <cellStyle name="Comma 10 2 2 7" xfId="3419" xr:uid="{A7D11AD2-7FC2-4CB8-9A8E-8CDF6040C463}"/>
    <cellStyle name="Comma 10 2 2 8" xfId="3475" xr:uid="{F9EBD37D-821C-42A6-8CAC-1A27E11CA6A8}"/>
    <cellStyle name="Comma 10 2 2 9" xfId="3706" xr:uid="{A6BBF270-FE38-4C2F-9AAD-7ED14D2C798F}"/>
    <cellStyle name="Comma 10 2 3" xfId="982" xr:uid="{1C417E02-2695-42D6-BCFA-C8F1825828DB}"/>
    <cellStyle name="Comma 10 2 3 2" xfId="1857" xr:uid="{C9DF006A-EB1A-4533-84DE-C2FB6E1C510D}"/>
    <cellStyle name="Comma 10 2 3 2 2" xfId="1944" xr:uid="{667C6181-CC83-44B1-9283-CC8B99D8BC08}"/>
    <cellStyle name="Comma 10 2 3 2 2 2" xfId="2311" xr:uid="{2CCD6BD8-2224-4C2A-A77D-D8B4B2110BCA}"/>
    <cellStyle name="Comma 10 2 3 2 2 3" xfId="3604" xr:uid="{B2D68F37-2589-4FB1-9CBC-47D0E1F0B2C8}"/>
    <cellStyle name="Comma 10 2 3 2 2 4" xfId="3838" xr:uid="{FE98CE20-8F01-4718-BAD3-4CFFF9272AFB}"/>
    <cellStyle name="Comma 10 2 3 2 3" xfId="2225" xr:uid="{0ED5CE5B-C9B4-496D-B131-680F210C6DF0}"/>
    <cellStyle name="Comma 10 2 3 2 4" xfId="3520" xr:uid="{B6B93E63-FA06-4873-AD4A-2319612B9400}"/>
    <cellStyle name="Comma 10 2 3 2 5" xfId="3752" xr:uid="{0D164715-950F-466E-9E37-6A04726FA882}"/>
    <cellStyle name="Comma 10 2 3 3" xfId="1899" xr:uid="{A456C93C-46A8-4F65-8C24-731A7250E968}"/>
    <cellStyle name="Comma 10 2 3 3 2" xfId="2266" xr:uid="{5771C725-AFAA-4F4D-83E7-EEFEE830AAF8}"/>
    <cellStyle name="Comma 10 2 3 3 3" xfId="3560" xr:uid="{7D9214C7-04B4-48B0-91F0-61F2F5B34F2A}"/>
    <cellStyle name="Comma 10 2 3 3 4" xfId="3793" xr:uid="{9B737152-263F-4BB1-A967-9B3E8B05A11B}"/>
    <cellStyle name="Comma 10 2 3 4" xfId="2179" xr:uid="{FCB67164-2242-494F-8757-96DE19A53FDF}"/>
    <cellStyle name="Comma 10 2 3 4 2" xfId="2940" xr:uid="{27CC9020-38D8-4B83-9CB2-CDC6F7B9D2B9}"/>
    <cellStyle name="Comma 10 2 3 4 3" xfId="3935" xr:uid="{FB8655A1-37B2-4E51-95E7-BD2997011C30}"/>
    <cellStyle name="Comma 10 2 3 5" xfId="2683" xr:uid="{AB529290-DD3B-4ACB-9E0E-A2AED035A190}"/>
    <cellStyle name="Comma 10 2 3 6" xfId="3145" xr:uid="{0CF33DF1-9516-40F6-BBEF-4D5E2A26071B}"/>
    <cellStyle name="Comma 10 2 3 7" xfId="3382" xr:uid="{E94F32F1-E662-422E-A738-D90961C96F44}"/>
    <cellStyle name="Comma 10 2 3 8" xfId="3476" xr:uid="{D249FDBC-D34D-4D4B-8FDD-EA911770486E}"/>
    <cellStyle name="Comma 10 2 3 9" xfId="3707" xr:uid="{B9C6180B-6BA8-45BC-99BC-A59149811560}"/>
    <cellStyle name="Comma 10 2 4" xfId="1841" xr:uid="{15C3F400-7635-43AE-B7F9-A5DFD6A502DA}"/>
    <cellStyle name="Comma 10 2 4 2" xfId="1928" xr:uid="{DC5EBC43-EC5D-4628-8BDC-254FFFCC4A56}"/>
    <cellStyle name="Comma 10 2 4 2 2" xfId="2295" xr:uid="{339B0185-4A4C-4347-88E8-832699169DEB}"/>
    <cellStyle name="Comma 10 2 4 2 3" xfId="3589" xr:uid="{CA3BD000-99E8-45B8-8D2A-178A9BE8939F}"/>
    <cellStyle name="Comma 10 2 4 2 4" xfId="3822" xr:uid="{D5F9DE44-AF67-4F85-B9FA-62034BE4371D}"/>
    <cellStyle name="Comma 10 2 4 3" xfId="2209" xr:uid="{92095F3E-5D1B-43BB-9112-E958820B6832}"/>
    <cellStyle name="Comma 10 2 4 4" xfId="2828" xr:uid="{799EF82A-F274-41C3-AD80-8FF9C3E02F33}"/>
    <cellStyle name="Comma 10 2 4 5" xfId="3505" xr:uid="{518FEDCB-1226-4D49-B05F-D1F3F5C65C06}"/>
    <cellStyle name="Comma 10 2 4 6" xfId="3736" xr:uid="{35E4479C-8ABA-46EE-9D7F-BDDB3DAF66DA}"/>
    <cellStyle name="Comma 10 2 5" xfId="1883" xr:uid="{31A79356-CDCA-440F-A9F8-72A979BA6124}"/>
    <cellStyle name="Comma 10 2 5 2" xfId="2250" xr:uid="{89A632E1-1B61-4AE2-BEDA-84A271DF5500}"/>
    <cellStyle name="Comma 10 2 5 3" xfId="3545" xr:uid="{04A93773-E4E6-4516-A4FE-93296FFD5B10}"/>
    <cellStyle name="Comma 10 2 5 4" xfId="3777" xr:uid="{73887EB1-A5E3-4C81-BA37-498D262FFC77}"/>
    <cellStyle name="Comma 10 2 6" xfId="2163" xr:uid="{35BF18F4-5607-41AF-BB3B-E36E94580618}"/>
    <cellStyle name="Comma 10 2 6 2" xfId="2864" xr:uid="{89DF25DC-9DDB-482E-8C34-53E4B89F4461}"/>
    <cellStyle name="Comma 10 2 6 3" xfId="3460" xr:uid="{B221952B-EEA2-44EE-9669-0647645D22AC}"/>
    <cellStyle name="Comma 10 2 6 4" xfId="3898" xr:uid="{1F0771B2-C26B-4128-947C-7CFFD80541AE}"/>
    <cellStyle name="Comma 10 2 7" xfId="2137" xr:uid="{846A2AC0-0B20-480A-9D23-C1E5BB5F9B05}"/>
    <cellStyle name="Comma 10 2 8" xfId="2605" xr:uid="{9D25EC51-69F8-4426-9F81-100F195AC27B}"/>
    <cellStyle name="Comma 10 2 9" xfId="3438" xr:uid="{73B3124A-FA97-4BCE-817C-EF73267805A3}"/>
    <cellStyle name="Comma 10 3" xfId="984" xr:uid="{F4CA8D14-3941-43D6-AFF4-25563AB24CA5}"/>
    <cellStyle name="Comma 10 3 10" xfId="3749" xr:uid="{170DF0FA-3E90-4F2A-929A-803437A5DC83}"/>
    <cellStyle name="Comma 10 3 2" xfId="1941" xr:uid="{10154807-5B1E-4E79-A3C2-F2286E49E77A}"/>
    <cellStyle name="Comma 10 3 2 2" xfId="2308" xr:uid="{F5C7EB1E-5182-4463-A0D4-3781C980BF0D}"/>
    <cellStyle name="Comma 10 3 2 3" xfId="3602" xr:uid="{6A7D2A2A-DDED-4CEC-A12C-8C06456AE834}"/>
    <cellStyle name="Comma 10 3 2 4" xfId="3835" xr:uid="{7E513C8A-152B-497D-83F0-16FA83EDF0B6}"/>
    <cellStyle name="Comma 10 3 3" xfId="1854" xr:uid="{2B9DB907-E98B-4F25-8EE9-4582F12728D7}"/>
    <cellStyle name="Comma 10 3 3 2" xfId="2928" xr:uid="{0BC365E5-4059-4045-9324-9712A855D50D}"/>
    <cellStyle name="Comma 10 3 3 3" xfId="3950" xr:uid="{6B88BEDE-18F0-4904-A6B6-9F48631B11EF}"/>
    <cellStyle name="Comma 10 3 4" xfId="2222" xr:uid="{AC9AB07A-F63D-4E5E-9E8E-74384104D4BA}"/>
    <cellStyle name="Comma 10 3 5" xfId="2424" xr:uid="{04B49DF1-6EA6-4301-9977-3958687C46F7}"/>
    <cellStyle name="Comma 10 3 6" xfId="2620" xr:uid="{4E20F1A9-9C16-493D-A528-373D78B3AD28}"/>
    <cellStyle name="Comma 10 3 7" xfId="3160" xr:uid="{C7B41267-A1D3-4ACC-BF51-4888507848B8}"/>
    <cellStyle name="Comma 10 3 8" xfId="3397" xr:uid="{1F983248-93DF-44CB-A243-50633930FA3A}"/>
    <cellStyle name="Comma 10 3 9" xfId="3518" xr:uid="{D543AD6B-981C-4E23-89CD-10E32A06E8E3}"/>
    <cellStyle name="Comma 10 4" xfId="1896" xr:uid="{DC61166B-7AC6-4FA9-94A8-88A7A1EC3C13}"/>
    <cellStyle name="Comma 10 4 2" xfId="2263" xr:uid="{C54A7811-DEC0-4AB5-92E4-5D3BD49CC99A}"/>
    <cellStyle name="Comma 10 4 2 2" xfId="2961" xr:uid="{76102985-C778-45C9-AA71-60AC860A5397}"/>
    <cellStyle name="Comma 10 4 2 3" xfId="3913" xr:uid="{30FE417B-2F04-4798-B7D5-33D83CD304DE}"/>
    <cellStyle name="Comma 10 4 3" xfId="2658" xr:uid="{563EC77F-D96F-4213-8F2D-49B6EB6BC599}"/>
    <cellStyle name="Comma 10 4 4" xfId="3123" xr:uid="{61FB9BF7-FF32-42B8-882E-304FC28A81BD}"/>
    <cellStyle name="Comma 10 4 5" xfId="179" xr:uid="{7DB33A23-B44D-41E8-9517-0E02A0E44962}"/>
    <cellStyle name="Comma 10 4 5 2" xfId="3360" xr:uid="{86B99A4E-D6FC-4699-8E3C-D2263EB1745B}"/>
    <cellStyle name="Comma 10 4 6" xfId="3558" xr:uid="{E144E772-FDD5-4CFC-B099-38868DFEF556}"/>
    <cellStyle name="Comma 10 4 7" xfId="3790" xr:uid="{C788BE71-7B09-433F-8624-56D20BC93EEE}"/>
    <cellStyle name="Comma 10 5" xfId="302" xr:uid="{B7A5469F-577A-4180-9F0F-3E59A491250B}"/>
    <cellStyle name="Comma 10 5 2" xfId="1973" xr:uid="{1A3FD35E-7BDC-43B5-AB94-F6E142B0A255}"/>
    <cellStyle name="Comma 10 5 3" xfId="2336" xr:uid="{007452D0-D74B-4A62-82C0-73602E92F5A6}"/>
    <cellStyle name="Comma 10 5 4" xfId="2690" xr:uid="{3AA96DBF-B9B6-4BE4-BDC9-7BBED9498E57}"/>
    <cellStyle name="Comma 10 5 5" xfId="3627" xr:uid="{EAC0DE3A-6907-4552-A5E3-C12FEF8E5484}"/>
    <cellStyle name="Comma 10 5 6" xfId="3861" xr:uid="{AFAC5234-A1FA-435F-BE0F-FA90F3327ADC}"/>
    <cellStyle name="Comma 10 6" xfId="1809" xr:uid="{47A12B0A-D75E-4261-84D6-01878B59CFB5}"/>
    <cellStyle name="Comma 10 6 2" xfId="2176" xr:uid="{03C0C14A-F162-45E8-8D15-DBB8BEB8BEDF}"/>
    <cellStyle name="Comma 10 6 3" xfId="2703" xr:uid="{9A2AE270-F7C5-4C7D-9D32-916F26B7DC05}"/>
    <cellStyle name="Comma 10 6 4" xfId="3473" xr:uid="{8FC4F547-85CD-44E0-A7D0-5E256C39BC07}"/>
    <cellStyle name="Comma 10 6 5" xfId="3872" xr:uid="{BE4ACD2D-EEA7-42A6-A56F-87D3BEBCE9D0}"/>
    <cellStyle name="Comma 10 7" xfId="2120" xr:uid="{48A87184-F863-4C20-82C7-6C097A17FBDF}"/>
    <cellStyle name="Comma 10 7 2" xfId="2479" xr:uid="{CD2FECDE-AAFC-4192-8DFF-7839AE19A24C}"/>
    <cellStyle name="Comma 10 7 3" xfId="2868" xr:uid="{EDD39F1E-DF1B-4F48-8501-8F9D4C4C2FB2}"/>
    <cellStyle name="Comma 10 8" xfId="2480" xr:uid="{DABB5D3B-CDB9-46E4-A338-67355AAB4525}"/>
    <cellStyle name="Comma 10 9" xfId="3322" xr:uid="{CFA888B4-650D-4A52-8EED-635C4E42B4C1}"/>
    <cellStyle name="Comma 100" xfId="275" xr:uid="{731BF126-32D5-4393-AF19-9BF899F4EDF5}"/>
    <cellStyle name="Comma 101" xfId="295" xr:uid="{7864D5EB-E276-48B0-9648-D86988079C1B}"/>
    <cellStyle name="Comma 102" xfId="213" xr:uid="{413E8AB3-54AE-4AA7-A37A-8BA5F810B6DC}"/>
    <cellStyle name="Comma 103" xfId="203" xr:uid="{A9015D47-1BD8-44E3-AC80-C921CEE80BDE}"/>
    <cellStyle name="Comma 104" xfId="4455" xr:uid="{895113BD-ACEB-4F7A-B257-42A593F9DDC9}"/>
    <cellStyle name="Comma 11" xfId="232" xr:uid="{3CDA9B90-3820-48C3-AD1A-7DB4ED0C6D1A}"/>
    <cellStyle name="Comma 11 10" xfId="3443" xr:uid="{82E2FC81-7CDF-484E-A5C3-7B567AE86A8D}"/>
    <cellStyle name="Comma 11 11" xfId="3705" xr:uid="{6E615E2D-9629-4321-971A-17DB195FE25B}"/>
    <cellStyle name="Comma 11 12" xfId="985" xr:uid="{B98E2D0E-EBB5-4C73-91EA-6CDA6BB51548}"/>
    <cellStyle name="Comma 11 13" xfId="4424" xr:uid="{31DE228C-607B-4A0D-851F-6542C6F6585A}"/>
    <cellStyle name="Comma 11 2" xfId="986" xr:uid="{BD0F01D9-9EE6-41E8-82ED-4B8E76DE8CA1}"/>
    <cellStyle name="Comma 11 2 10" xfId="2580" xr:uid="{63E26A02-11CD-4646-8903-1D1354D2381C}"/>
    <cellStyle name="Comma 11 2 11" xfId="3115" xr:uid="{D7917F0D-DD06-4079-9553-234CAE207E3F}"/>
    <cellStyle name="Comma 11 2 12" xfId="3346" xr:uid="{A1F70FC4-9019-476F-A217-FD22779BD1FD}"/>
    <cellStyle name="Comma 11 2 13" xfId="3750" xr:uid="{936CF387-D8F8-468E-B1D5-9E795DD6989A}"/>
    <cellStyle name="Comma 11 2 2" xfId="1942" xr:uid="{EA64EAE6-CB6A-4074-8750-2D38A2C423BF}"/>
    <cellStyle name="Comma 11 2 2 2" xfId="2309" xr:uid="{8B3DC01F-3F46-44D4-B08F-02E8D2A97DC6}"/>
    <cellStyle name="Comma 11 2 2 2 2" xfId="2645" xr:uid="{CA9DE699-CF01-429E-B5D2-2273357E1DF0}"/>
    <cellStyle name="Comma 11 2 2 2 3" xfId="3973" xr:uid="{827BF03B-7094-47D9-BB3A-E0DB594D6253}"/>
    <cellStyle name="Comma 11 2 2 3" xfId="2687" xr:uid="{C52C545F-7217-4A1A-801C-A4BBA9E94591}"/>
    <cellStyle name="Comma 11 2 2 4" xfId="2607" xr:uid="{968724D7-83F4-47A6-A47B-F96E7B50D066}"/>
    <cellStyle name="Comma 11 2 2 5" xfId="3183" xr:uid="{B4C0C218-F2EA-4802-9317-B0DD45E5960E}"/>
    <cellStyle name="Comma 11 2 2 6" xfId="3420" xr:uid="{F590A696-1516-418C-B99E-CDA4B81E3491}"/>
    <cellStyle name="Comma 11 2 2 7" xfId="3836" xr:uid="{1196EE29-0AC3-4946-87E3-97E3207E1E9A}"/>
    <cellStyle name="Comma 11 2 3" xfId="1855" xr:uid="{49C82A4A-C8EF-4D23-A24B-7216A167C598}"/>
    <cellStyle name="Comma 11 2 3 2" xfId="2223" xr:uid="{3AA5962F-5104-428D-BC3B-0DBA5DEE043D}"/>
    <cellStyle name="Comma 11 2 3 3" xfId="2542" xr:uid="{14BE70A8-34B0-4AEB-A4C5-BD3DA6DB0023}"/>
    <cellStyle name="Comma 11 2 3 4" xfId="3146" xr:uid="{B02669BD-CC35-4371-96C1-E700EE82C06C}"/>
    <cellStyle name="Comma 11 2 3 5" xfId="3383" xr:uid="{38D08A2B-CB37-403B-B0BF-9017D4ABB80B}"/>
    <cellStyle name="Comma 11 2 3 6" xfId="3936" xr:uid="{C35985F3-A594-4A2A-9D98-051A5B17D3DF}"/>
    <cellStyle name="Comma 11 2 4" xfId="2356" xr:uid="{5BA71036-2F31-43AD-8329-F29638BD1841}"/>
    <cellStyle name="Comma 11 2 4 2" xfId="3645" xr:uid="{ED244BAE-C990-4257-AF36-2B46F5D27131}"/>
    <cellStyle name="Comma 11 2 4 3" xfId="3899" xr:uid="{8092F0D9-BEC8-4333-A194-3E9FAB3A5871}"/>
    <cellStyle name="Comma 11 2 5" xfId="2372" xr:uid="{DE10F066-91DD-43AB-82F6-4CA35ADEA983}"/>
    <cellStyle name="Comma 11 2 5 2" xfId="3659" xr:uid="{1E49A745-FC8D-461E-9390-30CBEF66E152}"/>
    <cellStyle name="Comma 11 2 6" xfId="2128" xr:uid="{7DC03AC0-A8BA-47FC-A76C-D863FEB4A872}"/>
    <cellStyle name="Comma 11 2 6 2" xfId="3316" xr:uid="{9A9681CE-693C-4010-B5B9-70473CA900F8}"/>
    <cellStyle name="Comma 11 2 7" xfId="2093" xr:uid="{EF68DDB0-4D02-400E-9CF7-BAF83D9DD784}"/>
    <cellStyle name="Comma 11 2 8" xfId="2426" xr:uid="{ABE7A64C-BC6D-47B5-B18F-19A5AE230425}"/>
    <cellStyle name="Comma 11 2 9" xfId="2529" xr:uid="{499CDD4A-2507-4494-8E99-F39EBCD14F56}"/>
    <cellStyle name="Comma 11 3" xfId="1897" xr:uid="{52384BCE-1C5B-4C1C-9595-DF53056BD09E}"/>
    <cellStyle name="Comma 11 3 2" xfId="2264" xr:uid="{87AE86C1-7AC7-4488-8681-392FD68165C3}"/>
    <cellStyle name="Comma 11 3 2 2" xfId="3951" xr:uid="{EA78C290-94DF-4D3E-BF41-4DC96E22ACC8}"/>
    <cellStyle name="Comma 11 3 3" xfId="2668" xr:uid="{C6ECC279-C180-4E0A-ADA2-76F44D3C8DFA}"/>
    <cellStyle name="Comma 11 3 4" xfId="3161" xr:uid="{92207015-4779-4320-AAA3-17CCE28741D1}"/>
    <cellStyle name="Comma 11 3 5" xfId="3398" xr:uid="{62164256-0165-4CFD-8FB9-8599D5BF5FEB}"/>
    <cellStyle name="Comma 11 3 6" xfId="3791" xr:uid="{DE05669A-B6B2-4327-B119-3E616D2EDFE2}"/>
    <cellStyle name="Comma 11 4" xfId="1990" xr:uid="{AB70645D-C880-469B-AD1B-7015C50D229D}"/>
    <cellStyle name="Comma 11 4 2" xfId="2343" xr:uid="{BDB61F07-F65A-47EA-BDDA-BE60A5C53CB1}"/>
    <cellStyle name="Comma 11 4 2 2" xfId="2945" xr:uid="{87127903-C242-4E0E-AE3F-8540C3752BF0}"/>
    <cellStyle name="Comma 11 4 2 3" xfId="3914" xr:uid="{8761F00D-47EB-4B21-8499-D21CE3F64C71}"/>
    <cellStyle name="Comma 11 4 3" xfId="2704" xr:uid="{2CB7A002-94E0-49D9-996E-30FC0953102E}"/>
    <cellStyle name="Comma 11 4 4" xfId="3124" xr:uid="{98D75F2F-AFD5-4157-B2AD-43946B8CFD8E}"/>
    <cellStyle name="Comma 11 4 5" xfId="3361" xr:uid="{A34033FB-B666-43BA-A343-0474E1D03650}"/>
    <cellStyle name="Comma 11 4 6" xfId="3634" xr:uid="{2BDD4132-F538-4219-9CD8-3DF267338A04}"/>
    <cellStyle name="Comma 11 4 7" xfId="3868" xr:uid="{50BD982D-7B34-45B7-94FA-6A087D53881E}"/>
    <cellStyle name="Comma 11 5" xfId="1810" xr:uid="{763B94A7-CF64-4D03-829E-D2E89CFD1DED}"/>
    <cellStyle name="Comma 11 5 2" xfId="2177" xr:uid="{35E6A040-A640-4077-A84B-7C7BC6CA716F}"/>
    <cellStyle name="Comma 11 5 3" xfId="3474" xr:uid="{AE97432B-D48C-4DF5-8128-7FA031D90B94}"/>
    <cellStyle name="Comma 11 5 4" xfId="3873" xr:uid="{35A84E5B-DCE3-4EED-A0EF-A531164211EA}"/>
    <cellStyle name="Comma 11 6" xfId="2142" xr:uid="{D154256A-C8CA-4DEE-B5EE-24BF402EC1DC}"/>
    <cellStyle name="Comma 11 7" xfId="2425" xr:uid="{4257FC88-0316-4F52-820C-1BB4A2695A7A}"/>
    <cellStyle name="Comma 11 8" xfId="3090" xr:uid="{D864F95E-6FE6-46B8-8A42-92626345B7E8}"/>
    <cellStyle name="Comma 11 9" xfId="3289" xr:uid="{10670456-62D5-4DA3-81E3-FFB062597761}"/>
    <cellStyle name="Comma 112" xfId="2571" xr:uid="{86D989A0-5DD6-4ACC-B227-45446CBCF552}"/>
    <cellStyle name="Comma 112 2" xfId="2602" xr:uid="{DD912A08-EEA3-4994-9FBA-0EE1306010C7}"/>
    <cellStyle name="Comma 112 2 2" xfId="2638" xr:uid="{A62341BB-8721-428E-AB8A-A5B9ADE56EC9}"/>
    <cellStyle name="Comma 112 2 3" xfId="2680" xr:uid="{8429EAB6-54CF-465C-B1DA-1F397FDC29AA}"/>
    <cellStyle name="Comma 112 2 3 2" xfId="2702" xr:uid="{65A29C1D-F6B9-45BE-891E-76DF93B2EDCA}"/>
    <cellStyle name="Comma 112 3" xfId="2617" xr:uid="{6BB8C22F-350D-450E-A35D-CA4883FEC517}"/>
    <cellStyle name="Comma 112 4" xfId="2655" xr:uid="{3A2B27B5-5D27-4B00-8780-EF5238BA9210}"/>
    <cellStyle name="Comma 12" xfId="230" xr:uid="{72CE573F-6298-4BDD-8E81-6843B9D3D751}"/>
    <cellStyle name="Comma 12 10" xfId="3290" xr:uid="{82B50B5A-88BD-4C59-A76E-C07EBFC4A3D2}"/>
    <cellStyle name="Comma 12 11" xfId="3444" xr:uid="{3B92F6C8-39CF-478F-B333-C331224F07F7}"/>
    <cellStyle name="Comma 12 12" xfId="3708" xr:uid="{847D4B6F-6367-4ABC-81D4-2C9B4F04C3D7}"/>
    <cellStyle name="Comma 12 13" xfId="987" xr:uid="{5765817C-372B-44C6-BE58-3E0E8BB24A0F}"/>
    <cellStyle name="Comma 12 2" xfId="1858" xr:uid="{DDA1C663-503F-4EFE-8D2B-39B1BD40E267}"/>
    <cellStyle name="Comma 12 2 2" xfId="1945" xr:uid="{1B7E9EB1-FF14-444A-B47F-395F17C8F73A}"/>
    <cellStyle name="Comma 12 2 2 2" xfId="2312" xr:uid="{1FFC5F72-7933-432E-B334-91854957E6AE}"/>
    <cellStyle name="Comma 12 2 2 2 2" xfId="2915" xr:uid="{977A781D-F89B-44DD-A9CF-4CE54072D5C0}"/>
    <cellStyle name="Comma 12 2 2 2 3" xfId="3974" xr:uid="{EBE15715-E18F-4921-AF95-FBE0E69A747B}"/>
    <cellStyle name="Comma 12 2 2 3" xfId="2829" xr:uid="{C44CCE5B-5DFF-49DB-8E63-315F3B4F8A75}"/>
    <cellStyle name="Comma 12 2 2 4" xfId="3184" xr:uid="{288F2313-4F9C-48B5-B777-C1311C84BC7F}"/>
    <cellStyle name="Comma 12 2 2 5" xfId="3421" xr:uid="{9D81ACDD-B225-42A4-9990-87F589753FCE}"/>
    <cellStyle name="Comma 12 2 2 6" xfId="3605" xr:uid="{5C10FEDD-C359-4E9B-B62A-3897F394B19F}"/>
    <cellStyle name="Comma 12 2 2 7" xfId="3839" xr:uid="{F681F4A7-BD7B-4DDF-9694-C1D3A53AE3BB}"/>
    <cellStyle name="Comma 12 2 3" xfId="2226" xr:uid="{5253C280-B086-4C84-8F13-842A4104F0F7}"/>
    <cellStyle name="Comma 12 2 3 2" xfId="2939" xr:uid="{E9D6C193-9FB9-402D-9330-303E1C12C846}"/>
    <cellStyle name="Comma 12 2 3 3" xfId="3147" xr:uid="{4F4C5B22-6026-4A41-AED9-819F537766AF}"/>
    <cellStyle name="Comma 12 2 3 4" xfId="3384" xr:uid="{E604F01D-2863-4451-A984-FCC67F5FB403}"/>
    <cellStyle name="Comma 12 2 3 5" xfId="3937" xr:uid="{3D18E004-B459-4550-AF72-05C1EB58ACE8}"/>
    <cellStyle name="Comma 12 2 4" xfId="2623" xr:uid="{B33AE078-529C-486E-AE35-88696FE5B473}"/>
    <cellStyle name="Comma 12 2 4 2" xfId="3900" xr:uid="{1CFCB8DB-CCB4-47BA-A48F-AE3685BC750B}"/>
    <cellStyle name="Comma 12 2 5" xfId="3116" xr:uid="{3F8D469A-EF23-447B-B788-9998DB1C90DB}"/>
    <cellStyle name="Comma 12 2 6" xfId="3347" xr:uid="{A0B4BBE2-273E-4707-ADED-D8C5EDC2BAED}"/>
    <cellStyle name="Comma 12 2 7" xfId="3521" xr:uid="{6204FB26-7444-427C-A51D-5C9938162DD2}"/>
    <cellStyle name="Comma 12 2 8" xfId="3753" xr:uid="{3DF06CD0-8993-4AE5-9A97-9B074A3282D7}"/>
    <cellStyle name="Comma 12 3" xfId="1900" xr:uid="{45098757-30B5-40CB-A6BB-B90B1FBBFA7D}"/>
    <cellStyle name="Comma 12 3 2" xfId="2267" xr:uid="{40E9055C-4E0C-4389-809C-FCACC9A3FC30}"/>
    <cellStyle name="Comma 12 3 2 2" xfId="2927" xr:uid="{E649F4E3-7B9C-4672-8E40-29A26130AF9F}"/>
    <cellStyle name="Comma 12 3 2 3" xfId="3952" xr:uid="{1FEC538A-49A2-4ADF-91CA-0232B8569F28}"/>
    <cellStyle name="Comma 12 3 3" xfId="2663" xr:uid="{52EE43C7-A317-4699-BE7A-93CC253D03AC}"/>
    <cellStyle name="Comma 12 3 4" xfId="3162" xr:uid="{EAB02B99-D09D-4AFC-A0BB-364E43E7AF34}"/>
    <cellStyle name="Comma 12 3 5" xfId="3399" xr:uid="{5E29CD85-85F0-4647-BC13-D58493231966}"/>
    <cellStyle name="Comma 12 3 6" xfId="3561" xr:uid="{796BA977-E1C7-42D5-B0B8-FE723384F0F5}"/>
    <cellStyle name="Comma 12 3 7" xfId="3794" xr:uid="{6A3FE473-8247-4A4B-A280-DDB7FB1C29B5}"/>
    <cellStyle name="Comma 12 4" xfId="1991" xr:uid="{7F1C1DC0-A0A0-45CB-8B86-7742A1B7E0F4}"/>
    <cellStyle name="Comma 12 4 2" xfId="2344" xr:uid="{B4E715FE-30CE-4AC9-8F64-F4F778318F63}"/>
    <cellStyle name="Comma 12 4 2 2" xfId="2955" xr:uid="{04CFAA08-665F-42B0-AAA7-A0A15B19834D}"/>
    <cellStyle name="Comma 12 4 2 3" xfId="3915" xr:uid="{95A693E8-6D7D-4D9D-9626-B4ED9B40A5B7}"/>
    <cellStyle name="Comma 12 4 3" xfId="2705" xr:uid="{FC3D7B8D-E86E-4F26-A89C-1DCF563FC785}"/>
    <cellStyle name="Comma 12 4 4" xfId="3125" xr:uid="{EDF8FEB2-0E7D-4044-99AF-6D21D8AE2F2F}"/>
    <cellStyle name="Comma 12 4 5" xfId="3362" xr:uid="{AA871AB7-FD4F-4C6D-95FB-31D878C31950}"/>
    <cellStyle name="Comma 12 4 6" xfId="3635" xr:uid="{07E2ED7E-BF5C-4C18-B68D-750858F7A6BE}"/>
    <cellStyle name="Comma 12 4 7" xfId="3869" xr:uid="{5023D274-74B3-43E8-BE08-D17C875B532E}"/>
    <cellStyle name="Comma 12 5" xfId="1812" xr:uid="{D499AC5F-3821-4E27-91CD-A7FA817A27ED}"/>
    <cellStyle name="Comma 12 5 2" xfId="2180" xr:uid="{696BE753-6B67-4503-AFA3-0F7FDF924BE6}"/>
    <cellStyle name="Comma 12 5 3" xfId="2908" xr:uid="{A5E1DB73-67BC-4D4F-870A-0B1EEB616F4D}"/>
    <cellStyle name="Comma 12 5 4" xfId="3477" xr:uid="{F55D82C9-0FFB-4B14-B7C0-279A9A98F532}"/>
    <cellStyle name="Comma 12 5 5" xfId="3874" xr:uid="{FDB33CBC-912E-4DF6-A181-4DF6A3285B89}"/>
    <cellStyle name="Comma 12 6" xfId="2143" xr:uid="{CAA38804-7DF8-46E6-85DD-0D173FE12C29}"/>
    <cellStyle name="Comma 12 7" xfId="2491" xr:uid="{DC128D21-9FD1-4228-B5D6-DFE8BC7CFBDD}"/>
    <cellStyle name="Comma 12 8" xfId="2583" xr:uid="{7A15AA00-AF2C-4501-862D-87E842E3733B}"/>
    <cellStyle name="Comma 12 9" xfId="3091" xr:uid="{6314EDC1-A41D-434A-B6E1-10AE09F0F74C}"/>
    <cellStyle name="Comma 124" xfId="2567" xr:uid="{429D4942-D895-4BE4-91D6-5FB9CACA31CD}"/>
    <cellStyle name="Comma 124 2" xfId="2591" xr:uid="{4EB0DDDE-F922-4CFC-ADDE-D9BD26F48379}"/>
    <cellStyle name="Comma 124 2 2" xfId="2627" xr:uid="{A31C9533-DBD3-47CE-9516-503CC1E215E5}"/>
    <cellStyle name="Comma 124 2 3" xfId="2669" xr:uid="{F9BD53E3-5D39-4FB6-8818-B19A6DCBE961}"/>
    <cellStyle name="Comma 125" xfId="2553" xr:uid="{6A81C91A-F13D-4F2D-9D77-46D9509E1652}"/>
    <cellStyle name="Comma 125 2" xfId="2594" xr:uid="{15DE084F-5904-44B0-92DD-5773B26012AE}"/>
    <cellStyle name="Comma 125 2 2" xfId="2630" xr:uid="{6A415480-3720-4661-A7A3-9A54624C2C23}"/>
    <cellStyle name="Comma 125 2 3" xfId="2672" xr:uid="{5514F7E1-3126-4711-ADCE-C07227EFE165}"/>
    <cellStyle name="Comma 126" xfId="2564" xr:uid="{CC8D0005-FEC6-4649-B604-C511604F91AF}"/>
    <cellStyle name="Comma 126 2" xfId="2593" xr:uid="{C27CA894-3097-48ED-AC38-372B292290F1}"/>
    <cellStyle name="Comma 126 2 2" xfId="2629" xr:uid="{C68B43E0-54B6-4A9A-812C-9FF05E56D497}"/>
    <cellStyle name="Comma 126 2 3" xfId="2671" xr:uid="{3179221C-5609-4D7E-AB17-CCBF3868ECB7}"/>
    <cellStyle name="Comma 126 4" xfId="211" xr:uid="{920CB021-EA64-4C49-B8A0-A7C074454D56}"/>
    <cellStyle name="Comma 126 4 4" xfId="137" xr:uid="{FF974DF6-A609-4EB9-B872-0715B6EC8DF2}"/>
    <cellStyle name="Comma 126 4 4 2" xfId="209" xr:uid="{3E0CB9E2-89DE-43D3-8884-4F873B398FE7}"/>
    <cellStyle name="Comma 13" xfId="266" xr:uid="{B4632957-FF78-4EEB-A252-A355490690C9}"/>
    <cellStyle name="Comma 13 2" xfId="989" xr:uid="{CDFAB87D-EF44-4006-B395-41A573017883}"/>
    <cellStyle name="Comma 13 2 2" xfId="1948" xr:uid="{5130BA1D-5C32-4F05-8EA8-BBEC2614D653}"/>
    <cellStyle name="Comma 13 2 2 2" xfId="2315" xr:uid="{70D696B2-8422-4601-A55C-278F28408933}"/>
    <cellStyle name="Comma 13 2 2 3" xfId="3608" xr:uid="{843BD28C-F4BC-4E9E-BC20-D2D87947FE4D}"/>
    <cellStyle name="Comma 13 2 2 4" xfId="3842" xr:uid="{C1C83C71-A9B4-4603-B59E-6C3434C1BDC0}"/>
    <cellStyle name="Comma 13 2 2 8" xfId="139" xr:uid="{25367B33-ED35-482D-8E48-0715E9B93D16}"/>
    <cellStyle name="Comma 13 2 3" xfId="1861" xr:uid="{E653FC13-7141-4BBD-8FE1-22D07FFE142B}"/>
    <cellStyle name="Comma 13 2 4" xfId="2229" xr:uid="{173B2559-E9A2-4BA4-ABB6-0C73939779B1}"/>
    <cellStyle name="Comma 13 2 5" xfId="2624" xr:uid="{F22DF0DA-B4FD-4FBC-BC12-EB202191CF56}"/>
    <cellStyle name="Comma 13 2 6" xfId="3524" xr:uid="{43892C56-B953-45D9-B404-E6620AD745BC}"/>
    <cellStyle name="Comma 13 2 7" xfId="3756" xr:uid="{3A125B75-1EC5-41DA-881E-13960303FAA0}"/>
    <cellStyle name="Comma 13 3" xfId="1903" xr:uid="{E0C2B5FB-C7FA-44C1-8D23-38FBFE542348}"/>
    <cellStyle name="Comma 13 3 2" xfId="2270" xr:uid="{F4D575B6-6243-49CE-98EA-D5391BEAD6F7}"/>
    <cellStyle name="Comma 13 3 3" xfId="2664" xr:uid="{F5B18D69-1867-4251-9B81-8027983A7347}"/>
    <cellStyle name="Comma 13 3 4" xfId="3564" xr:uid="{AFF4DAFE-53A9-41AB-90F2-6EF5D3AE8A42}"/>
    <cellStyle name="Comma 13 3 5" xfId="3797" xr:uid="{D8786465-3DCF-4C87-9AA2-543A107CDFC3}"/>
    <cellStyle name="Comma 13 4" xfId="1814" xr:uid="{205836E8-6250-4625-9501-B07DC06D1378}"/>
    <cellStyle name="Comma 13 4 2" xfId="2706" xr:uid="{56373D77-CDCD-45B7-8868-8233EB84617F}"/>
    <cellStyle name="Comma 13 5" xfId="2183" xr:uid="{0FF34871-50AD-447C-99AE-9AF8DCBDFAE3}"/>
    <cellStyle name="Comma 13 6" xfId="2584" xr:uid="{6CEF3FAC-295D-495A-9B97-D183F6D4E70A}"/>
    <cellStyle name="Comma 13 7" xfId="3480" xr:uid="{C0F9DCAF-2BC7-47E2-AB2A-101A9239C416}"/>
    <cellStyle name="Comma 13 8" xfId="3711" xr:uid="{C7177F17-A7F6-4C5C-B6D2-8FFCB5069C66}"/>
    <cellStyle name="Comma 13 9" xfId="988" xr:uid="{514E20BB-98CD-4913-8D8B-628B9FFD1B4D}"/>
    <cellStyle name="Comma 14" xfId="271" xr:uid="{817201CE-5708-4282-B997-1CD6994AFA66}"/>
    <cellStyle name="Comma 14 16" xfId="2575" xr:uid="{088CC936-8488-4528-89E7-11EF7F79D489}"/>
    <cellStyle name="Comma 14 16 2" xfId="2604" xr:uid="{8CDF4B76-BF8D-4A6D-BD0D-D126F8C00A6E}"/>
    <cellStyle name="Comma 14 16 2 2" xfId="2640" xr:uid="{760DC8F6-8A57-485A-BD24-295B07942968}"/>
    <cellStyle name="Comma 14 16 2 3" xfId="2682" xr:uid="{BD43DCAC-654F-4393-917E-C4662088B87C}"/>
    <cellStyle name="Comma 14 16 3" xfId="2619" xr:uid="{2CEA72D3-F04F-4870-B063-2469D8B19161}"/>
    <cellStyle name="Comma 14 16 4" xfId="2657" xr:uid="{7CFEA478-9FBF-490E-A478-11208B271A41}"/>
    <cellStyle name="Comma 14 2" xfId="991" xr:uid="{619AA0A7-6094-4ABB-8CFD-4E0EF404A771}"/>
    <cellStyle name="Comma 14 2 2" xfId="1949" xr:uid="{595C1C3E-17C8-482E-B58A-0AD1B007D023}"/>
    <cellStyle name="Comma 14 2 2 2" xfId="2316" xr:uid="{B5CE07D5-D5AD-4A0A-9CAB-30C718B91A3F}"/>
    <cellStyle name="Comma 14 2 2 2 2" xfId="2914" xr:uid="{528C9141-84E2-4B36-AE6A-FC4EE4905B70}"/>
    <cellStyle name="Comma 14 2 2 2 3" xfId="3609" xr:uid="{446C2AE7-E45A-4371-95DB-74FBD04E5E50}"/>
    <cellStyle name="Comma 14 2 2 2 4" xfId="3975" xr:uid="{CFC11E24-257B-4873-9F0E-EED9B10AA499}"/>
    <cellStyle name="Comma 14 2 2 3" xfId="2119" xr:uid="{AD152CAD-438C-44E7-8580-B4C31010F092}"/>
    <cellStyle name="Comma 14 2 2 4" xfId="2830" xr:uid="{0CDE1BB6-CDB2-43AD-B7A5-F049C1B26C78}"/>
    <cellStyle name="Comma 14 2 2 5" xfId="3185" xr:uid="{9863D6C6-1248-4320-9DCF-E65B3C4B7DE1}"/>
    <cellStyle name="Comma 14 2 2 6" xfId="3422" xr:uid="{391FD17B-42B7-47DB-851F-AFDACEA8D8D6}"/>
    <cellStyle name="Comma 14 2 2 7" xfId="3323" xr:uid="{FCF6CB05-1301-4F86-9F1D-A53E9FEE6E57}"/>
    <cellStyle name="Comma 14 2 2 8" xfId="3843" xr:uid="{CA85A88F-1F87-42C2-9050-FEE5BA961DE7}"/>
    <cellStyle name="Comma 14 2 3" xfId="1862" xr:uid="{1DC0C3D4-A9A8-43D6-B495-C66EAF49EE5F}"/>
    <cellStyle name="Comma 14 2 3 2" xfId="2891" xr:uid="{8774142F-E190-4F00-9DC8-9826E0DD5455}"/>
    <cellStyle name="Comma 14 2 3 3" xfId="2938" xr:uid="{192620B4-0FBE-4858-BA2A-819380839046}"/>
    <cellStyle name="Comma 14 2 3 4" xfId="3148" xr:uid="{6C8C048B-DB5C-4B79-936C-3F50CBED7E03}"/>
    <cellStyle name="Comma 14 2 3 5" xfId="3385" xr:uid="{1C5D41D3-1C51-4F38-BCB4-8C7DEADE8C61}"/>
    <cellStyle name="Comma 14 2 3 6" xfId="3938" xr:uid="{426466B0-88FC-4CE8-8BB5-5F7782C64B1B}"/>
    <cellStyle name="Comma 14 2 4" xfId="2230" xr:uid="{6023F912-E189-46B3-9E93-5DB8421F3913}"/>
    <cellStyle name="Comma 14 2 4 2" xfId="2578" xr:uid="{303DBDB4-E7D4-4174-8A11-DBA72B7D31AE}"/>
    <cellStyle name="Comma 14 2 4 3" xfId="3901" xr:uid="{67EE65C3-A4DA-44D2-9ED1-91DAC44DB51F}"/>
    <cellStyle name="Comma 14 2 5" xfId="3525" xr:uid="{8FCA6FF8-4C87-4841-BE8F-10C648B1E9CD}"/>
    <cellStyle name="Comma 14 2 6" xfId="3757" xr:uid="{9ECF9975-CAF4-4212-86C9-C951325783CF}"/>
    <cellStyle name="Comma 14 3" xfId="992" xr:uid="{AB97F886-7717-4585-8FE1-EF49DDB564BE}"/>
    <cellStyle name="Comma 14 3 2" xfId="1904" xr:uid="{C4AC0FD9-8D3A-415B-825D-C06DE62F12F9}"/>
    <cellStyle name="Comma 14 3 2 2" xfId="2926" xr:uid="{BF78F43A-F953-46A1-A579-28B2D9AF1ED5}"/>
    <cellStyle name="Comma 14 3 2 3" xfId="3953" xr:uid="{0E6F7219-9C33-4171-816A-40D51A95C612}"/>
    <cellStyle name="Comma 14 3 3" xfId="2271" xr:uid="{CB3F4966-785C-43FF-A40C-CE206733F9C3}"/>
    <cellStyle name="Comma 14 3 4" xfId="2428" xr:uid="{2A21614A-463A-4D49-B4A9-83B7CA15F5F4}"/>
    <cellStyle name="Comma 14 3 5" xfId="3163" xr:uid="{1973C9F4-CB8D-4DAB-BB3F-7239269456AE}"/>
    <cellStyle name="Comma 14 3 6" xfId="3400" xr:uid="{69698514-2A1A-4D52-9DDE-CAD04D41F494}"/>
    <cellStyle name="Comma 14 3 7" xfId="3565" xr:uid="{D5958B5A-6746-40E1-8124-92BB382FC0AF}"/>
    <cellStyle name="Comma 14 3 8" xfId="3798" xr:uid="{606257A9-B107-4627-B1BF-39BBFA724EF4}"/>
    <cellStyle name="Comma 14 4" xfId="1815" xr:uid="{D01F715A-93DC-4665-85C3-1FC18D12C467}"/>
    <cellStyle name="Comma 14 4 2" xfId="2707" xr:uid="{23C8A19F-EBF3-4B7C-8B1B-2950C8E337EC}"/>
    <cellStyle name="Comma 14 4 3" xfId="3126" xr:uid="{C1C1FAC9-C637-4E0B-BDD4-212CDDFD5169}"/>
    <cellStyle name="Comma 14 4 4" xfId="3363" xr:uid="{A6C3A750-8DED-45B0-9D74-E0F7925976DD}"/>
    <cellStyle name="Comma 14 4 5" xfId="3916" xr:uid="{2B7985AB-E0B1-4803-8FF8-99CF2B8ACC43}"/>
    <cellStyle name="Comma 14 5" xfId="2184" xr:uid="{DB502AA7-EC94-42FC-8ECD-1FCCD3986420}"/>
    <cellStyle name="Comma 14 5 2" xfId="2950" xr:uid="{747A74F6-15F4-4BB8-9250-C9D8ED394E84}"/>
    <cellStyle name="Comma 14 5 3" xfId="3875" xr:uid="{20401B91-374D-478C-B71F-1D2FB2A9EEA7}"/>
    <cellStyle name="Comma 14 6" xfId="2427" xr:uid="{6EA2E73E-028F-42AA-AEEA-F1ED9A09DA89}"/>
    <cellStyle name="Comma 14 7" xfId="3481" xr:uid="{23BF67AB-3FE1-49C1-8364-F5FE413A35B8}"/>
    <cellStyle name="Comma 14 8" xfId="3712" xr:uid="{7996EC56-FB87-4DB7-944F-075E8FC10D8C}"/>
    <cellStyle name="Comma 14 9" xfId="990" xr:uid="{50158081-C422-4750-AA59-C5A4324859A9}"/>
    <cellStyle name="Comma 143" xfId="1964" xr:uid="{2CC9D660-C18C-479B-BAC9-C4B4BEC09FCA}"/>
    <cellStyle name="Comma 143 2" xfId="2330" xr:uid="{87E9B22B-E0B7-4AC1-B3BE-4152CC6ED5C2}"/>
    <cellStyle name="Comma 143 2 2" xfId="3623" xr:uid="{BE38515F-EFC0-4AB1-9082-4FA1480DBF2A}"/>
    <cellStyle name="Comma 143 3" xfId="2109" xr:uid="{EFF8D257-0A48-476A-BB91-F5438B1A55F8}"/>
    <cellStyle name="Comma 143 4" xfId="3291" xr:uid="{A84F8E18-124F-4BBA-A1B2-BBBA850EF177}"/>
    <cellStyle name="Comma 143 5" xfId="3857" xr:uid="{686B8F44-2F9C-4E1D-AD12-D75CBF83D507}"/>
    <cellStyle name="Comma 15" xfId="273" xr:uid="{C1D1B568-2CD5-40DF-A646-8365F14D69AC}"/>
    <cellStyle name="Comma 15 2" xfId="994" xr:uid="{7948FA86-0607-499E-B4B8-4E16C5100047}"/>
    <cellStyle name="Comma 15 2 2" xfId="2708" xr:uid="{D41243CE-DBBD-4C9D-91CE-45CDC4D33204}"/>
    <cellStyle name="Comma 15 3" xfId="993" xr:uid="{8701B896-B8B9-40A3-AB8F-003481977BE5}"/>
    <cellStyle name="Comma 15 3 2" xfId="2865" xr:uid="{0FDECCFE-1728-450E-9960-E0F8E01060E9}"/>
    <cellStyle name="Comma 15 4" xfId="373" xr:uid="{4A21BC0B-DB7D-4FAB-85B9-26B6C97EA091}"/>
    <cellStyle name="Comma 15 5" xfId="2492" xr:uid="{C9D753CF-9545-4CF0-B216-6A2E9577E938}"/>
    <cellStyle name="Comma 15 6" xfId="333" xr:uid="{F6E78D0E-2926-4E38-8AA8-7D6939FE2081}"/>
    <cellStyle name="Comma 15 9" xfId="2573" xr:uid="{AF44B291-8744-4DDD-8313-70F44CFB57BE}"/>
    <cellStyle name="Comma 158 5" xfId="65" xr:uid="{00AFD2ED-AD69-4FBE-9530-81D94FC2B0CF}"/>
    <cellStyle name="Comma 158 5 2" xfId="4440" xr:uid="{FC64D3D8-FB2D-4D6E-A0B0-DA4F030B96D3}"/>
    <cellStyle name="Comma 158 5 3" xfId="4406" xr:uid="{A4BF8C75-ECCC-440E-8494-C763EA4288D9}"/>
    <cellStyle name="Comma 158 5 4" xfId="4105" xr:uid="{5845343C-BB66-453E-BBB1-CEA947F6A98E}"/>
    <cellStyle name="Comma 16" xfId="995" xr:uid="{D9529224-7C7F-47E7-86B0-DCDD1E9D34E2}"/>
    <cellStyle name="Comma 16 10" xfId="3489" xr:uid="{0C962897-FEA0-44D4-9FA1-2C3C8416366C}"/>
    <cellStyle name="Comma 16 11" xfId="3720" xr:uid="{EDBEE011-75EB-425A-9E82-746B1BFC0920}"/>
    <cellStyle name="Comma 16 2" xfId="996" xr:uid="{32393B14-817E-4224-B85E-AC94D11351D1}"/>
    <cellStyle name="Comma 16 2 2" xfId="1957" xr:uid="{5F043CD5-34C7-4036-9576-F7E8EFAE4FF8}"/>
    <cellStyle name="Comma 16 2 2 2" xfId="2324" xr:uid="{CAFA1281-C629-4773-859F-B3D8754E407A}"/>
    <cellStyle name="Comma 16 2 2 2 2" xfId="2971" xr:uid="{FE56EBED-6331-48B2-94DA-34A7CD63FBDF}"/>
    <cellStyle name="Comma 16 2 2 2 3" xfId="3976" xr:uid="{32E8AB47-8A6F-416A-8C27-DB03B5AED200}"/>
    <cellStyle name="Comma 16 2 2 3" xfId="3186" xr:uid="{F17EE7B0-FCC5-4144-BBA4-0F3C2254C647}"/>
    <cellStyle name="Comma 16 2 2 4" xfId="3423" xr:uid="{9BA69193-DCBD-48B3-9F01-104406808F69}"/>
    <cellStyle name="Comma 16 2 2 5" xfId="3617" xr:uid="{089CAD6A-40E3-4F46-B69C-1BC400EC5F61}"/>
    <cellStyle name="Comma 16 2 2 6" xfId="3851" xr:uid="{C64B7F55-8A49-47D6-84BB-847D2BAA2DD7}"/>
    <cellStyle name="Comma 16 2 3" xfId="1870" xr:uid="{185115FF-19A4-481B-8175-BD14187BDA88}"/>
    <cellStyle name="Comma 16 2 3 2" xfId="2937" xr:uid="{F3C0AE70-D229-4188-83C7-82456D11346D}"/>
    <cellStyle name="Comma 16 2 3 3" xfId="3149" xr:uid="{A45F00D9-DEDD-40E4-8333-708886F0D206}"/>
    <cellStyle name="Comma 16 2 3 4" xfId="3386" xr:uid="{A35FC70C-0B19-4D84-9788-D9E1500EC928}"/>
    <cellStyle name="Comma 16 2 3 5" xfId="3939" xr:uid="{CC7421BA-27CD-4E20-83BB-0778FFA06D1A}"/>
    <cellStyle name="Comma 16 2 4" xfId="2238" xr:uid="{8C36B220-4D76-4BEE-98D1-AF5328C0AD38}"/>
    <cellStyle name="Comma 16 2 4 2" xfId="2582" xr:uid="{3BA3D540-A454-4E90-A20A-8F9E99037DE4}"/>
    <cellStyle name="Comma 16 2 4 3" xfId="3902" xr:uid="{F446316C-4DA6-4B07-9CFA-FAA9668E35C7}"/>
    <cellStyle name="Comma 16 2 5" xfId="2831" xr:uid="{32665685-CEF5-40B1-ACAE-F4E9C0EDB7BA}"/>
    <cellStyle name="Comma 16 2 6" xfId="3117" xr:uid="{B8AE485D-2395-4C22-8CB2-3B22BE00248E}"/>
    <cellStyle name="Comma 16 2 7" xfId="3349" xr:uid="{F9B483AA-76F3-4C7C-84B0-9B4B3B2F4B01}"/>
    <cellStyle name="Comma 16 2 8" xfId="3533" xr:uid="{8F11BADC-18A8-4F3E-B6C8-AD093D2F961F}"/>
    <cellStyle name="Comma 16 2 9" xfId="3765" xr:uid="{F9B252F6-25B0-4152-B1F1-0E4A242E9B57}"/>
    <cellStyle name="Comma 16 3" xfId="1912" xr:uid="{694B86C0-EE4A-4015-A218-090C80B2AE6D}"/>
    <cellStyle name="Comma 16 3 2" xfId="2279" xr:uid="{9A494A79-4088-4BC3-AEC4-51145F5BD9D4}"/>
    <cellStyle name="Comma 16 3 2 2" xfId="2925" xr:uid="{462EE9B0-B3CB-4205-9806-3CCACBE1E799}"/>
    <cellStyle name="Comma 16 3 2 3" xfId="3954" xr:uid="{4DA184BF-2EC6-4A67-935C-2BBB74B42F5C}"/>
    <cellStyle name="Comma 16 3 3" xfId="2709" xr:uid="{B1F5A69B-6B71-45B3-9304-8DE337ED40B5}"/>
    <cellStyle name="Comma 16 3 4" xfId="3164" xr:uid="{0763519B-FCD0-41CF-A311-4B38D4CABA45}"/>
    <cellStyle name="Comma 16 3 5" xfId="3401" xr:uid="{00420CF8-6B75-4BB0-8749-6BBC2BFA0D3A}"/>
    <cellStyle name="Comma 16 3 6" xfId="3573" xr:uid="{0E286A3D-E455-422A-9658-61C73FF71666}"/>
    <cellStyle name="Comma 16 3 7" xfId="3806" xr:uid="{EEF28DC1-940A-4DE0-9E55-0D8E9983BCAE}"/>
    <cellStyle name="Comma 16 4" xfId="1822" xr:uid="{8662A13F-B7E8-4027-BC62-0826E298ED73}"/>
    <cellStyle name="Comma 16 4 2" xfId="2906" xr:uid="{B7F8348D-6ED0-48A2-8EA8-0FE8F07D663B}"/>
    <cellStyle name="Comma 16 4 3" xfId="3127" xr:uid="{ED9715F7-E144-42AB-B57E-9513F2C728D7}"/>
    <cellStyle name="Comma 16 4 4" xfId="3364" xr:uid="{99D7BC21-E3A6-4F30-A2AA-9284956F6DED}"/>
    <cellStyle name="Comma 16 4 5" xfId="3917" xr:uid="{C29E06B9-C38C-4767-85C2-B689312859FD}"/>
    <cellStyle name="Comma 16 5" xfId="2193" xr:uid="{9D79C90F-6434-43B6-AC49-29866D8D0589}"/>
    <cellStyle name="Comma 16 5 2" xfId="2949" xr:uid="{47630CFF-5632-46B9-A1E0-D07785E13ED6}"/>
    <cellStyle name="Comma 16 5 3" xfId="3876" xr:uid="{39B367AF-3A74-4622-B322-DD87373E3708}"/>
    <cellStyle name="Comma 16 6" xfId="2429" xr:uid="{22CBA5A1-6CCF-43EB-9B46-7BF43C205D3F}"/>
    <cellStyle name="Comma 16 7" xfId="2995" xr:uid="{8D5C1892-2355-4368-A735-B24FE9429A67}"/>
    <cellStyle name="Comma 16 8" xfId="3092" xr:uid="{03C3D9A6-7D36-45FC-AB7F-45953BA78070}"/>
    <cellStyle name="Comma 16 9" xfId="3294" xr:uid="{CC8C44AD-F6DD-4CC4-BDD0-E632596C6401}"/>
    <cellStyle name="Comma 161 5" xfId="166" xr:uid="{6F5B45BF-42F1-4F40-9532-F934E0CC71B3}"/>
    <cellStyle name="Comma 17" xfId="997" xr:uid="{94CE3B64-FBBA-415A-9398-F880E953565B}"/>
    <cellStyle name="Comma 17 2" xfId="998" xr:uid="{171A3EAE-53FC-482B-9B02-2F3F0BD5008D}"/>
    <cellStyle name="Comma 17 2 2" xfId="1951" xr:uid="{57D701D4-39C1-4DDA-B443-250F3ABA4F23}"/>
    <cellStyle name="Comma 17 2 2 2" xfId="2318" xr:uid="{2EB50335-6C32-483E-AB78-3311B104309F}"/>
    <cellStyle name="Comma 17 2 2 2 2" xfId="2972" xr:uid="{DEF0DAE9-4216-4D20-8F10-1374692B9996}"/>
    <cellStyle name="Comma 17 2 2 2 3" xfId="3977" xr:uid="{C6AC5979-55E0-40A2-A351-CD7B7D655B7C}"/>
    <cellStyle name="Comma 17 2 2 3" xfId="3187" xr:uid="{5DA7BAD3-5551-4770-B206-B0929A3FE2BD}"/>
    <cellStyle name="Comma 17 2 2 4" xfId="3424" xr:uid="{437FA0F6-9445-40C1-8D48-58BC7DB88EAD}"/>
    <cellStyle name="Comma 17 2 2 5" xfId="3611" xr:uid="{2A5518E6-66D9-441E-93B1-F4A1B4A46E64}"/>
    <cellStyle name="Comma 17 2 2 6" xfId="3845" xr:uid="{7D322D84-90DB-4EAF-92ED-099C135140D8}"/>
    <cellStyle name="Comma 17 2 3" xfId="1864" xr:uid="{09952B25-7E6A-4C55-BDEE-D07448C6A938}"/>
    <cellStyle name="Comma 17 2 3 2" xfId="2936" xr:uid="{9721352F-948B-4E3A-8112-DE68A3FF2055}"/>
    <cellStyle name="Comma 17 2 3 3" xfId="3150" xr:uid="{CDD59B36-309D-4ECA-96A6-2D83C6BC44BC}"/>
    <cellStyle name="Comma 17 2 3 4" xfId="3387" xr:uid="{F8744AA6-4F54-41B4-966F-8F02F2FAB127}"/>
    <cellStyle name="Comma 17 2 3 5" xfId="3940" xr:uid="{75AC8A01-884D-4637-BAC6-8F153B13DE38}"/>
    <cellStyle name="Comma 17 2 4" xfId="2232" xr:uid="{8A0AF782-7220-40A1-811D-EB1B615C6CEC}"/>
    <cellStyle name="Comma 17 2 4 2" xfId="2956" xr:uid="{2911AD51-6233-41E1-BC6C-FC10F7760A84}"/>
    <cellStyle name="Comma 17 2 4 3" xfId="3903" xr:uid="{7E256E82-FD54-42A3-822B-3354503DC27D}"/>
    <cellStyle name="Comma 17 2 5" xfId="2832" xr:uid="{73F436D9-4949-49CA-8E71-9233508252C6}"/>
    <cellStyle name="Comma 17 2 6" xfId="3527" xr:uid="{8FFEAFF0-7728-4834-A137-BC9F8549DF92}"/>
    <cellStyle name="Comma 17 2 7" xfId="3759" xr:uid="{609692FF-7574-422D-9CD2-C33068EADF21}"/>
    <cellStyle name="Comma 17 3" xfId="1906" xr:uid="{576FDF02-94A8-4359-8A87-1C532BDB9218}"/>
    <cellStyle name="Comma 17 3 2" xfId="2273" xr:uid="{2016B24B-DF0F-45D0-BED0-23A55B5FADFE}"/>
    <cellStyle name="Comma 17 3 2 2" xfId="2924" xr:uid="{42A19F26-757B-48E4-BD9F-1C9E17D882F1}"/>
    <cellStyle name="Comma 17 3 2 3" xfId="3955" xr:uid="{C0953E17-D3C5-4EBF-91D4-18C6BEA928E8}"/>
    <cellStyle name="Comma 17 3 3" xfId="2710" xr:uid="{41DB00A8-7079-48D0-88EA-8F7FD377FA5E}"/>
    <cellStyle name="Comma 17 3 4" xfId="3165" xr:uid="{92173705-EA40-4506-825E-03B940C8DB9F}"/>
    <cellStyle name="Comma 17 3 5" xfId="3402" xr:uid="{835BD650-BE85-4D09-B917-FDEF35694516}"/>
    <cellStyle name="Comma 17 3 6" xfId="3567" xr:uid="{C3770FFB-80C7-41B8-999A-7AB4D2B308CF}"/>
    <cellStyle name="Comma 17 3 7" xfId="3800" xr:uid="{196DA2F6-1219-44EA-BEB7-D9176D08C2A7}"/>
    <cellStyle name="Comma 17 4" xfId="1817" xr:uid="{98D50F3E-BD46-49C4-BC46-BD2D21160BAB}"/>
    <cellStyle name="Comma 17 4 2" xfId="2893" xr:uid="{27AD01F0-3EDE-497E-8F9D-3D3414E077E9}"/>
    <cellStyle name="Comma 17 4 3" xfId="2954" xr:uid="{E15A5889-9A85-45AE-8E56-5217E39F73FF}"/>
    <cellStyle name="Comma 17 4 4" xfId="3128" xr:uid="{3ED99B6E-A620-4A2F-98FA-28EE7059DE58}"/>
    <cellStyle name="Comma 17 4 5" xfId="3365" xr:uid="{0597865B-8E6C-4D10-B8A6-BACA21AF840D}"/>
    <cellStyle name="Comma 17 4 6" xfId="3918" xr:uid="{5BF58EF0-6BDD-48B4-9402-1B705A971CAC}"/>
    <cellStyle name="Comma 17 5" xfId="2186" xr:uid="{524F9CF9-AC5D-4BA8-80F1-CBC884B13E40}"/>
    <cellStyle name="Comma 17 5 2" xfId="2913" xr:uid="{E783F95B-1E04-49D4-88D4-2685C846E735}"/>
    <cellStyle name="Comma 17 5 3" xfId="3877" xr:uid="{50F4B912-827F-4006-ABF4-F0ACD43D2E5B}"/>
    <cellStyle name="Comma 17 6" xfId="2430" xr:uid="{F4A2F4B2-835E-4F5D-8FA2-83992682DA8E}"/>
    <cellStyle name="Comma 17 7" xfId="2648" xr:uid="{AF01EA3A-5E4C-4B43-9D9A-0E5BD6A0E14F}"/>
    <cellStyle name="Comma 17 8" xfId="3483" xr:uid="{B8FC33C2-6BA8-44F2-89BC-15E49AAC55B9}"/>
    <cellStyle name="Comma 17 9" xfId="3714" xr:uid="{ED24FEA0-D8BD-4277-9B47-09D04B6D63A5}"/>
    <cellStyle name="Comma 171 5" xfId="109" xr:uid="{A381592F-2AB7-40AB-A6B0-6DC4EFA9EC54}"/>
    <cellStyle name="Comma 179 3" xfId="142" xr:uid="{B073A915-1B3F-4D78-A578-912679943D20}"/>
    <cellStyle name="Comma 18" xfId="999" xr:uid="{254C1E6D-D0FC-46F7-931E-4276576F2E96}"/>
    <cellStyle name="Comma 18 2" xfId="1000" xr:uid="{B1CDC8A1-0F09-4174-AA22-AB195D8AE3D9}"/>
    <cellStyle name="Comma 18 2 2" xfId="2281" xr:uid="{4B054DEC-428F-4E13-A762-8F6AEA6D21D3}"/>
    <cellStyle name="Comma 18 2 3" xfId="2711" xr:uid="{59B79428-FB72-41F0-BFB7-EBAE70AB165C}"/>
    <cellStyle name="Comma 18 2 4" xfId="3575" xr:uid="{ACE06A3E-0012-4164-AB75-755640CD1A73}"/>
    <cellStyle name="Comma 18 2 5" xfId="3808" xr:uid="{3010F9AF-A46F-419A-B307-64E96701EC4D}"/>
    <cellStyle name="Comma 18 3" xfId="2090" xr:uid="{171CAB04-9691-4138-8C66-5E44A062CA06}"/>
    <cellStyle name="Comma 18 3 2" xfId="2959" xr:uid="{F255CD22-9DF0-439D-8A0E-2A8944CCF989}"/>
    <cellStyle name="Comma 18 3 3" xfId="3304" xr:uid="{34CCF1FB-EA93-4514-8CC6-9677683644D9}"/>
    <cellStyle name="Comma 18 4" xfId="2195" xr:uid="{F3C8F878-48F6-431A-869E-51288FF049CF}"/>
    <cellStyle name="Comma 18 5" xfId="3491" xr:uid="{6526CE7B-E4E4-4766-BFEF-9DFBC4AC57A8}"/>
    <cellStyle name="Comma 18 6" xfId="3722" xr:uid="{F1331DE7-38DB-4387-BC52-075415FBCDD0}"/>
    <cellStyle name="Comma 187 3" xfId="4357" xr:uid="{75CAA024-C7C7-4547-A9C5-E876C207939C}"/>
    <cellStyle name="Comma 187 3 2" xfId="4425" xr:uid="{37725565-73DF-4A0A-AAD4-BF6C9C0F4787}"/>
    <cellStyle name="Comma 187 3 2 2" xfId="176" xr:uid="{C9C78911-9D60-4895-9D40-744428C282DD}"/>
    <cellStyle name="Comma 187 3 2 2 2" xfId="254" xr:uid="{5CCA0B7C-EDCC-4655-8005-A5D2946BB935}"/>
    <cellStyle name="Comma 187 3 2 2 3" xfId="217" xr:uid="{97B49D0A-BFEC-4F80-B64A-B19A1DEE1446}"/>
    <cellStyle name="Comma 19" xfId="1001" xr:uid="{64AFAB25-F4CD-4EAB-94B5-4F773A85088C}"/>
    <cellStyle name="Comma 19 10" xfId="3727" xr:uid="{9349F829-C376-4D9E-A76E-6B4831F7C29F}"/>
    <cellStyle name="Comma 19 2" xfId="1919" xr:uid="{1491B355-9CF8-4770-BC87-0EBAB95EE250}"/>
    <cellStyle name="Comma 19 2 2" xfId="2286" xr:uid="{F2B0F3A3-220B-480B-ABFB-0A8F0F33F5E6}"/>
    <cellStyle name="Comma 19 2 2 2" xfId="2973" xr:uid="{5E512D13-57E3-406F-8D8D-CDEFE15B623E}"/>
    <cellStyle name="Comma 19 2 2 3" xfId="3188" xr:uid="{20850D69-12F1-4C50-A3E1-994800A23734}"/>
    <cellStyle name="Comma 19 2 2 4" xfId="3425" xr:uid="{79476AE6-8B15-4BCA-90D1-D7C3F2A4BCAA}"/>
    <cellStyle name="Comma 19 2 2 5" xfId="3978" xr:uid="{B273DF1C-85D4-480D-9D4D-EAC1C6F21E6C}"/>
    <cellStyle name="Comma 19 2 3" xfId="2833" xr:uid="{78D65930-81FB-47BA-AD46-5C09065D4822}"/>
    <cellStyle name="Comma 19 2 3 2" xfId="3151" xr:uid="{BB11F03C-9BB9-4B05-A5F6-A644052BDECB}"/>
    <cellStyle name="Comma 19 2 3 3" xfId="3388" xr:uid="{BFDCD2A0-C4E3-43EC-923A-C35745D5D20F}"/>
    <cellStyle name="Comma 19 2 3 4" xfId="3941" xr:uid="{96DB77D6-8A4A-47DD-A222-C297598BC379}"/>
    <cellStyle name="Comma 19 2 4" xfId="2909" xr:uid="{65D512D5-9D11-4987-B099-E6FA7BC97F94}"/>
    <cellStyle name="Comma 19 2 4 2" xfId="3904" xr:uid="{A32576DF-CAB4-429A-B295-79D0AFED7A86}"/>
    <cellStyle name="Comma 19 2 5" xfId="3118" xr:uid="{79FF67CE-4797-44BE-95F9-92077632B3CA}"/>
    <cellStyle name="Comma 19 2 6" xfId="3350" xr:uid="{B197CC34-2570-4103-B9F6-327FC3753FB3}"/>
    <cellStyle name="Comma 19 2 7" xfId="3580" xr:uid="{7351A3DA-A3E6-46CC-8238-113F49FFBF77}"/>
    <cellStyle name="Comma 19 2 8" xfId="3813" xr:uid="{0B70CE07-C38C-4B0B-B3F3-5F27B5E8F5A3}"/>
    <cellStyle name="Comma 19 3" xfId="1832" xr:uid="{293939E2-15AA-46A2-A61E-E37DC10DCC06}"/>
    <cellStyle name="Comma 19 3 2" xfId="2402" xr:uid="{7DF4CCF1-776E-4215-B416-DCBC1BF59762}"/>
    <cellStyle name="Comma 19 3 3" xfId="2712" xr:uid="{44A3097A-6EDE-4010-B501-87A0C6DB4970}"/>
    <cellStyle name="Comma 19 3 4" xfId="3166" xr:uid="{2B8B76E6-F5CA-464C-81C1-D81D2D87D96C}"/>
    <cellStyle name="Comma 19 3 5" xfId="3403" xr:uid="{D2C5FCEC-7876-404D-B32A-EBAE4E679D49}"/>
    <cellStyle name="Comma 19 3 6" xfId="3675" xr:uid="{FD3349DB-F3D0-45FD-99F2-CDED338152E8}"/>
    <cellStyle name="Comma 19 3 7" xfId="3956" xr:uid="{AE418732-743C-4493-9329-A9F0B16A5D35}"/>
    <cellStyle name="Comma 19 4" xfId="2200" xr:uid="{F0D893C2-1947-4269-AA86-3C501DB42628}"/>
    <cellStyle name="Comma 19 4 2" xfId="2964" xr:uid="{1ADC0197-6B2B-41A6-888C-3BDDB27BD976}"/>
    <cellStyle name="Comma 19 4 3" xfId="3129" xr:uid="{02F0F8C1-7F39-4DAF-B576-E638747C3487}"/>
    <cellStyle name="Comma 19 4 4" xfId="3366" xr:uid="{9640A81E-2E19-4F9E-B8E5-69D81A396DCB}"/>
    <cellStyle name="Comma 19 4 5" xfId="3919" xr:uid="{8A5A27C6-2E19-42B7-ADEA-DDC44B563E96}"/>
    <cellStyle name="Comma 19 5" xfId="2431" xr:uid="{D2CA6B5E-BDD4-4B3D-A4B8-B875359085FD}"/>
    <cellStyle name="Comma 19 5 2" xfId="2912" xr:uid="{0EA4DBA3-1505-45C3-87C5-24D49797283C}"/>
    <cellStyle name="Comma 19 5 3" xfId="3878" xr:uid="{E1373BFB-44F2-42ED-8E19-7D8B06CA708E}"/>
    <cellStyle name="Comma 19 6" xfId="2696" xr:uid="{D0D8F7B3-9445-463B-99AD-103DB678279B}"/>
    <cellStyle name="Comma 19 7" xfId="3093" xr:uid="{0192D546-4742-46F6-A337-3B7A72F146A9}"/>
    <cellStyle name="Comma 19 8" xfId="3296" xr:uid="{67AFF9FB-363B-4B34-85BE-C22F8D8916D5}"/>
    <cellStyle name="Comma 19 9" xfId="3496" xr:uid="{A0020F44-29B4-4BF7-96A4-6DAB87AC4ACB}"/>
    <cellStyle name="Comma 195" xfId="50" xr:uid="{54D415A9-5759-47F8-98FA-F61D08ABE1E7}"/>
    <cellStyle name="Comma 195 2" xfId="175" xr:uid="{EACEB474-B8FF-41F4-BD38-7AB95C99BEEF}"/>
    <cellStyle name="Comma 195 3" xfId="252" xr:uid="{1DEDC56A-49BF-42CF-8D95-DC4DD60FD64D}"/>
    <cellStyle name="Comma 195 4" xfId="123" xr:uid="{FADEEE05-3D69-42EF-9EEE-996C039DD4FB}"/>
    <cellStyle name="Comma 197 2" xfId="144" xr:uid="{46B313DE-A1DE-430D-A6F8-335CC9F4A6AC}"/>
    <cellStyle name="Comma 2" xfId="75" xr:uid="{8ED8C0E9-9113-4EEF-81EF-E28F526D8C0C}"/>
    <cellStyle name="Comma 2 10" xfId="1003" xr:uid="{6FC363E5-3A64-437F-A570-4FEFE6BBB817}"/>
    <cellStyle name="Comma 2 10 2" xfId="2153" xr:uid="{C323B2CC-5554-49B5-898F-FBF1E27075EE}"/>
    <cellStyle name="Comma 2 10 3" xfId="2493" xr:uid="{A9DA4F5C-C19E-4541-B391-C2762A713B3C}"/>
    <cellStyle name="Comma 2 10 4" xfId="2963" xr:uid="{62AF52D5-2F35-4BFF-8419-0757FA5EA9E3}"/>
    <cellStyle name="Comma 2 10 5" xfId="3452" xr:uid="{642FF066-2B19-497E-83F0-EBF3A968DBF5}"/>
    <cellStyle name="Comma 2 11" xfId="1002" xr:uid="{5267D3E0-6EBE-4A86-A53E-D16794653DF0}"/>
    <cellStyle name="Comma 2 11 11" xfId="178" xr:uid="{3D0ADACF-45CB-43CC-906E-7EA3997D1421}"/>
    <cellStyle name="Comma 2 11 2" xfId="2357" xr:uid="{196C06B8-A36F-4125-BC66-CEB11CBF7086}"/>
    <cellStyle name="Comma 2 11 3" xfId="2494" xr:uid="{9DB6F0F1-04A0-4B22-8932-69BE753CEA8C}"/>
    <cellStyle name="Comma 2 11 4" xfId="3646" xr:uid="{39ADC2D1-5D02-4109-96C3-AE08308CF735}"/>
    <cellStyle name="Comma 2 12" xfId="1785" xr:uid="{47C96794-360E-4C3D-A701-6E42E9A55E73}"/>
    <cellStyle name="Comma 2 12 2" xfId="2373" xr:uid="{913A2E0D-E02F-41E1-BB4C-043E8396087F}"/>
    <cellStyle name="Comma 2 12 3" xfId="2495" xr:uid="{B367AD73-BDD1-4A60-97E7-ED3E402C7A70}"/>
    <cellStyle name="Comma 2 12 4" xfId="3660" xr:uid="{D6A41C1D-9D11-4CB7-B3AB-5DAB803E2A35}"/>
    <cellStyle name="Comma 2 13" xfId="359" xr:uid="{0C9001A0-575E-4E1E-82F3-64E5A5313C0A}"/>
    <cellStyle name="Comma 2 13 2" xfId="2098" xr:uid="{FAFD26E2-91CA-4712-BAF7-D6C467E207EB}"/>
    <cellStyle name="Comma 2 13 3" xfId="2496" xr:uid="{6AB601D8-CC69-4B98-AB83-9AC7BF4269E2}"/>
    <cellStyle name="Comma 2 13 4" xfId="3302" xr:uid="{8998515F-59C3-41BF-A15C-0820FC1C4C61}"/>
    <cellStyle name="Comma 2 14" xfId="2033" xr:uid="{4AEDF9AA-013F-4659-8070-8230043ADEA6}"/>
    <cellStyle name="Comma 2 15" xfId="2094" xr:uid="{EF6A2A67-60F9-4239-9687-7653974F8C85}"/>
    <cellStyle name="Comma 2 16" xfId="2484" xr:uid="{BEE43567-17B6-40E8-89EB-61EC347E39F9}"/>
    <cellStyle name="Comma 2 17" xfId="3353" xr:uid="{31FDE2E5-9B5A-47D4-A57E-B87DEB346473}"/>
    <cellStyle name="Comma 2 18" xfId="3683" xr:uid="{DE0EADC2-C916-4C27-8827-A9E420BB3505}"/>
    <cellStyle name="Comma 2 19" xfId="280" xr:uid="{5F968177-6319-4174-8492-6C08CB8F38B2}"/>
    <cellStyle name="Comma 2 2" xfId="169" xr:uid="{FBC2EBEE-E749-45B1-9AD5-9E7A6BDC8FE7}"/>
    <cellStyle name="Comma 2 2 10" xfId="2042" xr:uid="{61C4031E-2DA7-403E-9998-618C7883016E}"/>
    <cellStyle name="Comma 2 2 11" xfId="2102" xr:uid="{DD733D85-7021-4B77-AD28-5CC9AF0CC87A}"/>
    <cellStyle name="Comma 2 2 12" xfId="2472" xr:uid="{54C29D5C-E941-413C-B55C-EADDD9037284}"/>
    <cellStyle name="Comma 2 2 13" xfId="2487" xr:uid="{D1250354-5D3B-4990-8811-427CD47BFB71}"/>
    <cellStyle name="Comma 2 2 14" xfId="3341" xr:uid="{04B1A064-990B-4FB1-8353-9192ACB573C7}"/>
    <cellStyle name="Comma 2 2 15" xfId="3688" xr:uid="{52F5AB17-B615-438E-BF61-1EBFB92C1778}"/>
    <cellStyle name="Comma 2 2 15 2 2 2" xfId="183" xr:uid="{1ABDEE55-F410-451C-BF03-6700D4AA82DF}"/>
    <cellStyle name="Comma 2 2 16" xfId="287" xr:uid="{AEDF720A-AD2A-4376-AAA3-39A7593BB25B}"/>
    <cellStyle name="Comma 2 2 17" xfId="4344" xr:uid="{1BF584E3-9EE8-4CD9-BEDB-52C36A341107}"/>
    <cellStyle name="Comma 2 2 18" xfId="269" xr:uid="{2C8F3041-412F-47C5-90D6-0E73DE7ECE54}"/>
    <cellStyle name="Comma 2 2 18 2 2" xfId="9" xr:uid="{2BA50F2C-2EAD-41FC-818F-F3C63C25DFD8}"/>
    <cellStyle name="Comma 2 2 18 2 2 2" xfId="205" xr:uid="{5A2329DB-44BD-4CA1-936F-158D7A065666}"/>
    <cellStyle name="Comma 2 2 18 2 2 3" xfId="134" xr:uid="{3EEEF8CB-2537-4D02-A367-037844036943}"/>
    <cellStyle name="Comma 2 2 18 2 2 4" xfId="52" xr:uid="{62972EAF-B4B0-4FFF-BDF1-5113EBB71B83}"/>
    <cellStyle name="Comma 2 2 2" xfId="330" xr:uid="{03ACAD07-90C0-4B45-B5ED-B830DA7144B3}"/>
    <cellStyle name="Comma 2 2 2 2" xfId="293" xr:uid="{A81834ED-D7A8-4E4B-BE89-4BFA2ABF0754}"/>
    <cellStyle name="Comma 2 2 2 2 10" xfId="4388" xr:uid="{1EAE8C52-6B97-4CE3-A031-5D28C6A6DB3B}"/>
    <cellStyle name="Comma 2 2 2 2 2" xfId="1005" xr:uid="{C9DF4B4D-7C70-4EF9-98B8-0817266769E0}"/>
    <cellStyle name="Comma 2 2 2 2 2 2" xfId="1921" xr:uid="{ED33AC14-7E3C-4FF4-87A4-690DE73D7B9B}"/>
    <cellStyle name="Comma 2 2 2 2 2 3" xfId="2288" xr:uid="{6ECB4FBB-78A8-4CAB-ADC0-150D14C923C8}"/>
    <cellStyle name="Comma 2 2 2 2 2 4" xfId="2637" xr:uid="{65D9383A-F909-4B34-99B7-E6912FC25C56}"/>
    <cellStyle name="Comma 2 2 2 2 2 5" xfId="3582" xr:uid="{C6787945-7AEB-4EA5-8DB5-1632A45B1716}"/>
    <cellStyle name="Comma 2 2 2 2 2 6" xfId="3815" xr:uid="{FD75A546-C8A7-412E-AB6C-0B66C5066FE2}"/>
    <cellStyle name="Comma 2 2 2 2 3" xfId="1834" xr:uid="{64E87EE1-C3DE-4E2B-AF4A-09BD288DC5B6}"/>
    <cellStyle name="Comma 2 2 2 2 3 2" xfId="2202" xr:uid="{4E44DB5A-CEA8-4B4A-A52E-1958FF96941B}"/>
    <cellStyle name="Comma 2 2 2 2 3 3" xfId="2679" xr:uid="{E11F7D95-A656-4AC9-8038-0481020430E5}"/>
    <cellStyle name="Comma 2 2 2 2 3 4" xfId="2659" xr:uid="{DDDDDE87-254F-4327-AA6D-45B54D8DE2A3}"/>
    <cellStyle name="Comma 2 2 2 2 3 5" xfId="3498" xr:uid="{80AB5F26-2E05-4528-A564-82BF02BD57B1}"/>
    <cellStyle name="Comma 2 2 2 2 4" xfId="360" xr:uid="{93AC3373-B961-4E91-BAD4-8659486AFEB7}"/>
    <cellStyle name="Comma 2 2 2 2 4 2" xfId="2347" xr:uid="{9F8830A1-4165-4079-913F-1CDCC8BA2720}"/>
    <cellStyle name="Comma 2 2 2 2 4 3" xfId="2824" xr:uid="{E72BE47B-A474-4F77-A7B6-6A715D7B2CD5}"/>
    <cellStyle name="Comma 2 2 2 2 4 4" xfId="3637" xr:uid="{F2CA0AAE-E3C0-4D80-AD67-BDEA65BDE0A5}"/>
    <cellStyle name="Comma 2 2 2 2 5" xfId="2363" xr:uid="{99380BAC-6FAD-4849-9331-C716F50C4362}"/>
    <cellStyle name="Comma 2 2 2 2 5 2" xfId="3651" xr:uid="{535E5973-53FF-4BFD-A93D-D6CC4E517F8A}"/>
    <cellStyle name="Comma 2 2 2 2 6" xfId="2099" xr:uid="{B807E081-0911-4682-BEA5-EA629F993010}"/>
    <cellStyle name="Comma 2 2 2 2 6 2" xfId="3344" xr:uid="{F66970CD-2B20-4C5E-92D7-D40E2828F6C9}"/>
    <cellStyle name="Comma 2 2 2 2 7" xfId="387" xr:uid="{C45A259E-32BE-4A30-972C-5B9A5A0E78AF}"/>
    <cellStyle name="Comma 2 2 2 2 7 2" xfId="2082" xr:uid="{88DD45B8-B241-4DE9-B609-4943A843D281}"/>
    <cellStyle name="Comma 2 2 2 2 7 3" xfId="3311" xr:uid="{E25E48D6-868B-493A-96E4-BEE687E36BD0}"/>
    <cellStyle name="Comma 2 2 2 2 8" xfId="2601" xr:uid="{078A5E81-CC3F-4150-BB28-7472C7854E32}"/>
    <cellStyle name="Comma 2 2 2 2 9" xfId="3729" xr:uid="{94A76776-2823-499E-B7BC-AB211F0B0016}"/>
    <cellStyle name="Comma 2 2 2 3" xfId="1876" xr:uid="{8DB60072-11F3-4F0A-8E51-46B20D6B5566}"/>
    <cellStyle name="Comma 2 2 2 3 2" xfId="2243" xr:uid="{10D7CEEF-B2F3-4731-B1A8-52828A2BB964}"/>
    <cellStyle name="Comma 2 2 2 3 3" xfId="2616" xr:uid="{54F7AE9D-E15E-4782-A12C-92C6CD4D07B8}"/>
    <cellStyle name="Comma 2 2 2 3 4" xfId="3538" xr:uid="{48C47470-4469-4D88-8DB1-B78BCDDB4A10}"/>
    <cellStyle name="Comma 2 2 2 3 5" xfId="3770" xr:uid="{A30C9ACE-BD85-475D-9FF4-92F755BDFEEA}"/>
    <cellStyle name="Comma 2 2 2 4" xfId="1786" xr:uid="{EDE4EFA5-4B8F-418B-9707-6B5800FE107D}"/>
    <cellStyle name="Comma 2 2 2 4 2" xfId="2155" xr:uid="{5E149A18-4DCF-40D5-BDA9-AC8E56A2A4D1}"/>
    <cellStyle name="Comma 2 2 2 4 3" xfId="2654" xr:uid="{D8E45AF9-B659-42E4-A87C-A1CD23EFF308}"/>
    <cellStyle name="Comma 2 2 2 4 4" xfId="2957" xr:uid="{445D0137-FF9E-48E5-BBBB-1BDEC02B2C12}"/>
    <cellStyle name="Comma 2 2 2 4 5" xfId="3453" xr:uid="{5A8D1489-5C23-46BE-AD77-E750657DEFE5}"/>
    <cellStyle name="Comma 2 2 2 5" xfId="2130" xr:uid="{DD03AFAC-D305-47FA-818A-834DCBBFBF65}"/>
    <cellStyle name="Comma 2 2 2 5 2" xfId="2715" xr:uid="{446010DD-99CF-440C-8CFD-D1C066446D8B}"/>
    <cellStyle name="Comma 2 2 2 6" xfId="2432" xr:uid="{4FDB7FC5-D217-43E1-9745-EE72DAE02CEE}"/>
    <cellStyle name="Comma 2 2 2 6 2" xfId="2854" xr:uid="{1C921590-900D-419A-8ED1-9BECEB051BB1}"/>
    <cellStyle name="Comma 2 2 2 7" xfId="3315" xr:uid="{1BBE681A-802C-494D-959C-DCEC9BA712BD}"/>
    <cellStyle name="Comma 2 2 2 8" xfId="3684" xr:uid="{0083DEF9-4D2B-4130-A7D2-69ABCF66EFD9}"/>
    <cellStyle name="Comma 2 2 2 9" xfId="4348" xr:uid="{F847EAF2-5E74-4435-8E8D-E674EEF51E78}"/>
    <cellStyle name="Comma 2 2 28" xfId="4379" xr:uid="{9F6653B0-8875-4B84-A77E-741232EAFB69}"/>
    <cellStyle name="Comma 2 2 28 2" xfId="4436" xr:uid="{463D3878-A624-4FE3-8E46-2F688ABF783D}"/>
    <cellStyle name="Comma 2 2 3" xfId="1006" xr:uid="{57000B6F-3196-4451-8B2F-A70CEC58187B}"/>
    <cellStyle name="Comma 2 2 3 2" xfId="1916" xr:uid="{F825198B-A9F2-447A-8D8D-55841BA60FB0}"/>
    <cellStyle name="Comma 2 2 3 2 2" xfId="2283" xr:uid="{C72220A9-EAF3-4BFE-BFDC-AB3B35FC1770}"/>
    <cellStyle name="Comma 2 2 3 2 2 2" xfId="2639" xr:uid="{D97DA85B-BC90-4EC5-8039-9ABFAA1C4523}"/>
    <cellStyle name="Comma 2 2 3 2 2 3" xfId="2974" xr:uid="{30327088-1C23-40B3-A3EC-1EA4278B18A2}"/>
    <cellStyle name="Comma 2 2 3 2 2 4" xfId="3979" xr:uid="{1712A16B-0027-4A4C-86D1-2EC65BBEE699}"/>
    <cellStyle name="Comma 2 2 3 2 3" xfId="2681" xr:uid="{3CE99132-7B66-4D88-ADB6-895770B5DAE3}"/>
    <cellStyle name="Comma 2 2 3 2 4" xfId="2603" xr:uid="{73358A05-971D-459A-A400-00038BBEF820}"/>
    <cellStyle name="Comma 2 2 3 2 5" xfId="3189" xr:uid="{230D9CFE-B165-4150-81F5-2B17FB3BE298}"/>
    <cellStyle name="Comma 2 2 3 2 6" xfId="3426" xr:uid="{1B445EDD-7904-4E6D-B085-10924E152F3A}"/>
    <cellStyle name="Comma 2 2 3 2 7" xfId="3577" xr:uid="{9E13BE4E-BFB0-48DE-A1FF-550F82E30274}"/>
    <cellStyle name="Comma 2 2 3 2 8" xfId="3810" xr:uid="{B67C3ECC-DFA8-4631-8AEC-1964BF4CAC32}"/>
    <cellStyle name="Comma 2 2 3 3" xfId="1827" xr:uid="{F97648C6-D828-4A4A-AAA5-F05C2F0E1814}"/>
    <cellStyle name="Comma 2 2 3 3 2" xfId="2381" xr:uid="{68FD9396-5E52-443C-B041-A361B1EFC8D3}"/>
    <cellStyle name="Comma 2 2 3 3 3" xfId="2618" xr:uid="{C4CFB309-3A71-45D0-8FD2-9EB3B81054E1}"/>
    <cellStyle name="Comma 2 2 3 3 4" xfId="2935" xr:uid="{4BCFA317-35FB-4B47-9729-2A6FBA1A3CE8}"/>
    <cellStyle name="Comma 2 2 3 3 5" xfId="3152" xr:uid="{EF858E3B-4386-4AC1-A6AE-12BC1EF7295D}"/>
    <cellStyle name="Comma 2 2 3 3 6" xfId="3389" xr:uid="{029E902F-9244-45B7-95EE-9F7C2555E56A}"/>
    <cellStyle name="Comma 2 2 3 3 7" xfId="3664" xr:uid="{A96DDAA0-DEDB-46FE-9EA1-B1A1C7F52C6E}"/>
    <cellStyle name="Comma 2 2 3 3 8" xfId="3942" xr:uid="{26A3FDBF-64EF-4FEB-A19E-DBDBB369BAE5}"/>
    <cellStyle name="Comma 2 2 3 4" xfId="2197" xr:uid="{496F8746-55B9-4F87-A665-CB07C1F8B920}"/>
    <cellStyle name="Comma 2 2 3 4 2" xfId="2656" xr:uid="{051EF963-205C-4ABD-90E5-3510DED88FD1}"/>
    <cellStyle name="Comma 2 2 3 4 3" xfId="2901" xr:uid="{0F853519-4E02-473B-8CBB-1F2E7CA26535}"/>
    <cellStyle name="Comma 2 2 3 4 4" xfId="3905" xr:uid="{979541C1-881C-4722-A937-30EA0D2E4CB6}"/>
    <cellStyle name="Comma 2 2 3 5" xfId="2433" xr:uid="{8576C898-FF51-4A55-834A-837B14E01FA1}"/>
    <cellStyle name="Comma 2 2 3 6" xfId="2881" xr:uid="{D68A9955-CBC2-4D30-84CD-02B9BF945BCF}"/>
    <cellStyle name="Comma 2 2 3 7" xfId="2574" xr:uid="{26A66295-E32A-41CF-9035-DDDA9E8384F3}"/>
    <cellStyle name="Comma 2 2 3 8" xfId="3493" xr:uid="{0FF8D46C-DAE0-4BED-BE9D-0A8BB71900AD}"/>
    <cellStyle name="Comma 2 2 3 9" xfId="3724" xr:uid="{6A958D22-0606-410B-A78B-5F1EE27EF7C9}"/>
    <cellStyle name="Comma 2 2 4" xfId="1007" xr:uid="{91F2AD97-7ED3-434B-8AF0-9651F6C1EDD3}"/>
    <cellStyle name="Comma 2 2 4 10" xfId="3733" xr:uid="{C0F968CF-B409-46D6-8EF4-20C47868F06E}"/>
    <cellStyle name="Comma 2 2 4 2" xfId="1925" xr:uid="{F5B2BFA6-2FD0-4D37-9434-3894ABF88628}"/>
    <cellStyle name="Comma 2 2 4 2 2" xfId="2292" xr:uid="{7277423E-ED00-4FCA-A3F2-56014FC4F0CA}"/>
    <cellStyle name="Comma 2 2 4 2 3" xfId="2634" xr:uid="{3918524F-19CC-4F7E-AA94-38DB8F79E9C5}"/>
    <cellStyle name="Comma 2 2 4 2 4" xfId="3586" xr:uid="{9B83047F-F0E5-459C-9B15-6AE75DB6E319}"/>
    <cellStyle name="Comma 2 2 4 2 5" xfId="3819" xr:uid="{12935044-5D9E-4239-8C5D-A89DB1091B49}"/>
    <cellStyle name="Comma 2 2 4 3" xfId="1838" xr:uid="{B88F3FA3-91B2-4873-8F49-A654854008F9}"/>
    <cellStyle name="Comma 2 2 4 3 2" xfId="2676" xr:uid="{0A262CDE-D667-4128-BCCE-A0AC04AC0469}"/>
    <cellStyle name="Comma 2 2 4 3 3" xfId="2923" xr:uid="{1380B141-B767-4780-9E44-394F0E25CD77}"/>
    <cellStyle name="Comma 2 2 4 3 4" xfId="3957" xr:uid="{B4BF3993-6BA4-4A1A-8A1A-A7FFBC559C1F}"/>
    <cellStyle name="Comma 2 2 4 4" xfId="2206" xr:uid="{322E2F3C-6BF8-4EDE-BB89-B1D9C20018B3}"/>
    <cellStyle name="Comma 2 2 4 5" xfId="2434" xr:uid="{83ECF1C7-23F5-401C-8645-E2044CA6AE5B}"/>
    <cellStyle name="Comma 2 2 4 6" xfId="2598" xr:uid="{23B5B780-D68D-4C7D-A59F-2F5624D81148}"/>
    <cellStyle name="Comma 2 2 4 7" xfId="3167" xr:uid="{DD0DC625-55DC-4022-8878-02E26E3F0B5A}"/>
    <cellStyle name="Comma 2 2 4 8" xfId="3404" xr:uid="{5D1C5E47-54C1-40AE-8D74-9E6009650879}"/>
    <cellStyle name="Comma 2 2 4 9" xfId="3502" xr:uid="{0B0999A7-7CA7-4CAB-87CE-91F79BD4A6A1}"/>
    <cellStyle name="Comma 2 2 5" xfId="1008" xr:uid="{56FD004B-9D2F-4C3E-9161-D431C23446C8}"/>
    <cellStyle name="Comma 2 2 5 2" xfId="1880" xr:uid="{3A588104-DB28-410A-AFD4-8825F3B8AC08}"/>
    <cellStyle name="Comma 2 2 5 2 2" xfId="2876" xr:uid="{5DFF9015-80A6-4695-B4FD-F5AC8FC1DE4B}"/>
    <cellStyle name="Comma 2 2 5 2 3" xfId="3920" xr:uid="{C44A6CBE-D29B-4E1C-B49F-F8965A8E8E0F}"/>
    <cellStyle name="Comma 2 2 5 3" xfId="2247" xr:uid="{18A1C08C-C06D-4A91-BF95-C1EDB4C33629}"/>
    <cellStyle name="Comma 2 2 5 4" xfId="2435" xr:uid="{F59CD911-6FDF-44E5-A4A2-411D9B9405E2}"/>
    <cellStyle name="Comma 2 2 5 5" xfId="2614" xr:uid="{601C3840-154A-4982-A693-E23E0C0D13D0}"/>
    <cellStyle name="Comma 2 2 5 6" xfId="3130" xr:uid="{6D06795A-FB93-4D66-9E1A-18F51AB19322}"/>
    <cellStyle name="Comma 2 2 5 7" xfId="3367" xr:uid="{6905A222-8E6A-4CAE-8E51-32863F4CA7F3}"/>
    <cellStyle name="Comma 2 2 5 8" xfId="3542" xr:uid="{9D1DA734-F9E2-4E03-AC0F-9CB7B1DF48E9}"/>
    <cellStyle name="Comma 2 2 5 9" xfId="3774" xr:uid="{308952DD-77B7-4C8B-A2C6-E4C09D3C84AC}"/>
    <cellStyle name="Comma 2 2 6" xfId="1009" xr:uid="{ABD13A89-392B-46A5-B2BA-AE6C28CDE54B}"/>
    <cellStyle name="Comma 2 2 6 2" xfId="2160" xr:uid="{072170F9-0DE5-410B-ACAB-AAE000527E2C}"/>
    <cellStyle name="Comma 2 2 6 3" xfId="2653" xr:uid="{E8B67BB2-E7F2-4B4B-94CC-4DEF5E82A348}"/>
    <cellStyle name="Comma 2 2 6 4" xfId="2907" xr:uid="{F6400FD3-1CA1-4D33-A7FE-4454B8D903FD}"/>
    <cellStyle name="Comma 2 2 6 5" xfId="3457" xr:uid="{F1DD5877-C4FE-476A-8A73-B70E8DE7396A}"/>
    <cellStyle name="Comma 2 2 6 6" xfId="3879" xr:uid="{E18DDE07-F892-4771-80A8-7D52857C8CFB}"/>
    <cellStyle name="Comma 2 2 7" xfId="1004" xr:uid="{103FCF60-A91B-4899-B69D-E9F49329FFA0}"/>
    <cellStyle name="Comma 2 2 7 2" xfId="2391" xr:uid="{87B1FB5E-B270-4100-8ED4-34E3668E7AE5}"/>
    <cellStyle name="Comma 2 2 7 3" xfId="2714" xr:uid="{22415859-B725-4DA5-B15A-25C6964721B3}"/>
    <cellStyle name="Comma 2 2 7 4" xfId="3670" xr:uid="{C568C575-176B-4ABC-AE34-FF681AD597CB}"/>
    <cellStyle name="Comma 2 2 8" xfId="1791" xr:uid="{B644AA0C-8DD8-44F7-80FF-EDBFF723BD31}"/>
    <cellStyle name="Comma 2 2 8 2" xfId="2857" xr:uid="{074CD3A4-9FD8-4C3F-B9AD-7D80F9DFFE90}"/>
    <cellStyle name="Comma 2 2 9" xfId="365" xr:uid="{0AEC4CC8-6B62-4AD5-AECF-D33C3E37DD29}"/>
    <cellStyle name="Comma 2 2_WP(BS)-System" xfId="1010" xr:uid="{A8ECC8E2-10A3-4AF2-BC4C-3D0B0C71E58F}"/>
    <cellStyle name="Comma 2 20" xfId="4340" xr:uid="{F83FA057-EC75-4E2C-9D69-A255A64B6B63}"/>
    <cellStyle name="Comma 2 3" xfId="239" xr:uid="{4494C656-108D-42FC-95D1-8810C406DF80}"/>
    <cellStyle name="Comma 2 3 10" xfId="2106" xr:uid="{19204F3F-6B43-483B-ABD6-EFA6493C5BA8}"/>
    <cellStyle name="Comma 2 3 10 2" xfId="3293" xr:uid="{9F8327A8-5F1D-485E-869A-E8D3FBAD587B}"/>
    <cellStyle name="Comma 2 3 11" xfId="2087" xr:uid="{AEDB9968-3779-46CC-9735-9D31927677EB}"/>
    <cellStyle name="Comma 2 3 11 2" xfId="3307" xr:uid="{EB6BFEC2-5257-4620-B990-378051A7E37D}"/>
    <cellStyle name="Comma 2 3 12" xfId="2497" xr:uid="{37C12C6C-C36A-438A-BDCE-26FF96940C1D}"/>
    <cellStyle name="Comma 2 3 12 2 2 2" xfId="180" xr:uid="{F91A2E10-FC64-4C83-AEAD-110559F8CBD1}"/>
    <cellStyle name="Comma 2 3 13" xfId="3285" xr:uid="{A92E875D-BA96-462D-8E9A-F6FC09C2CEAA}"/>
    <cellStyle name="Comma 2 3 14" xfId="3690" xr:uid="{220441DF-C02C-49ED-8D53-828C9301B4A6}"/>
    <cellStyle name="Comma 2 3 15" xfId="356" xr:uid="{A183BEBA-8B0C-4F64-BF4A-1E2C39E7646F}"/>
    <cellStyle name="Comma 2 3 16" xfId="4389" xr:uid="{73B56BBE-01E1-44B1-ABA5-D49EA31DBF7D}"/>
    <cellStyle name="Comma 2 3 2" xfId="312" xr:uid="{7F4EB9AE-6749-4BB2-89B1-5C24EC4AF263}"/>
    <cellStyle name="Comma 2 3 2 10" xfId="3359" xr:uid="{313B8E62-EFD7-44AE-AADF-A84458A36547}"/>
    <cellStyle name="Comma 2 3 2 11" xfId="3681" xr:uid="{5DCC2EB0-DCB9-4F7F-AC17-ECDD286BA157}"/>
    <cellStyle name="Comma 2 3 2 12" xfId="4405" xr:uid="{581FF0B9-2380-442A-B7CF-3E4C23B494B5}"/>
    <cellStyle name="Comma 2 3 2 2" xfId="401" xr:uid="{12B3E997-2F7B-428A-BCEB-28EC6699DD28}"/>
    <cellStyle name="Comma 2 3 2 2 10" xfId="3433" xr:uid="{38108756-6574-4ABF-BC3A-DE0F4B85D249}"/>
    <cellStyle name="Comma 2 3 2 2 11" xfId="3702" xr:uid="{00CE2E00-4D51-49EE-A9D5-1F695F1FA9EF}"/>
    <cellStyle name="Comma 2 3 2 2 2" xfId="1776" xr:uid="{47EC7D69-39F7-43A0-8530-DA2E9EEFFC4A}"/>
    <cellStyle name="Comma 2 3 2 2 2 2" xfId="1939" xr:uid="{934AD217-CEF6-4202-AC24-C7D1523E843F}"/>
    <cellStyle name="Comma 2 3 2 2 2 2 2" xfId="2306" xr:uid="{F0D2CD33-59B7-459E-B114-8E26903C2BB9}"/>
    <cellStyle name="Comma 2 3 2 2 2 2 3" xfId="3600" xr:uid="{836C6F98-83AF-40F3-A64D-539B51A84FE0}"/>
    <cellStyle name="Comma 2 3 2 2 2 2 4" xfId="3833" xr:uid="{C45479CD-F492-43B9-A0CE-4D705A30CF96}"/>
    <cellStyle name="Comma 2 3 2 2 2 3" xfId="1852" xr:uid="{9349C128-55D4-4AC3-A887-CD75ADBF42D7}"/>
    <cellStyle name="Comma 2 3 2 2 2 4" xfId="2220" xr:uid="{1746AFDC-891E-43A5-9FEC-60F70DDD2482}"/>
    <cellStyle name="Comma 2 3 2 2 2 5" xfId="3516" xr:uid="{5CD2D6BB-049B-4CE7-BCB6-3C0CF56315B3}"/>
    <cellStyle name="Comma 2 3 2 2 2 6" xfId="3747" xr:uid="{8E32C776-7591-4074-8366-7764AF30B162}"/>
    <cellStyle name="Comma 2 3 2 2 3" xfId="1894" xr:uid="{6BF95637-FF33-4DC7-B168-1ED27C833F23}"/>
    <cellStyle name="Comma 2 3 2 2 3 2" xfId="2261" xr:uid="{86333B03-6F41-47A8-B113-45B97D6D2D11}"/>
    <cellStyle name="Comma 2 3 2 2 3 3" xfId="3556" xr:uid="{06E8F502-33FE-4257-83A5-C0C5CC8EAA8F}"/>
    <cellStyle name="Comma 2 3 2 2 3 4" xfId="3788" xr:uid="{3B4BD838-4DA2-4CB2-8027-1F723FBE7BBE}"/>
    <cellStyle name="Comma 2 3 2 2 4" xfId="1807" xr:uid="{37496685-C2D0-4306-8DA1-A67F63C771D8}"/>
    <cellStyle name="Comma 2 3 2 2 4 2" xfId="2174" xr:uid="{6D91789D-71FD-4A1B-8AEB-5F3D4C51C24D}"/>
    <cellStyle name="Comma 2 3 2 2 4 3" xfId="3471" xr:uid="{9F2D78AF-9579-45EE-84FB-439B43024E54}"/>
    <cellStyle name="Comma 2 3 2 2 4 4" xfId="3986" xr:uid="{417EFB63-3BE8-464A-9E01-0560AE6B3199}"/>
    <cellStyle name="Comma 2 3 2 2 5" xfId="2355" xr:uid="{F6046276-FC73-4D6F-BEAC-D20D6F50DA67}"/>
    <cellStyle name="Comma 2 3 2 2 5 2" xfId="3644" xr:uid="{2CE337E7-1529-4370-BA3B-697849729537}"/>
    <cellStyle name="Comma 2 3 2 2 6" xfId="2371" xr:uid="{B81773DB-69B7-4F70-BE81-948D69B4D532}"/>
    <cellStyle name="Comma 2 3 2 2 6 2" xfId="3658" xr:uid="{B1C37404-DB6C-4A3A-91CC-408869D278AA}"/>
    <cellStyle name="Comma 2 3 2 2 7" xfId="2127" xr:uid="{9283231E-F444-4FC8-82D9-C7EA21B42DB8}"/>
    <cellStyle name="Comma 2 3 2 2 7 2" xfId="3317" xr:uid="{9BD0A446-8893-4B76-8E40-336D4FEA0B11}"/>
    <cellStyle name="Comma 2 3 2 2 8" xfId="2092" xr:uid="{4589B619-CC12-4B5E-90D6-53EA5D5D580F}"/>
    <cellStyle name="Comma 2 3 2 2 9" xfId="3196" xr:uid="{11BA21B3-4FBE-47BF-B42F-D04F5C6D4CF9}"/>
    <cellStyle name="Comma 2 3 2 3" xfId="1821" xr:uid="{4C13E9D0-87D7-4785-A702-7B4FF89330D9}"/>
    <cellStyle name="Comma 2 3 2 3 2" xfId="1869" xr:uid="{6E7C74D8-B64A-4123-8344-2F36FE43D452}"/>
    <cellStyle name="Comma 2 3 2 3 2 2" xfId="1956" xr:uid="{9AA33D4D-B243-416D-B262-9C7FF8888702}"/>
    <cellStyle name="Comma 2 3 2 3 2 2 2" xfId="2323" xr:uid="{E327CACD-B784-4C35-816F-DD9FE2EDB4DD}"/>
    <cellStyle name="Comma 2 3 2 3 2 2 3" xfId="3616" xr:uid="{0AF410DE-474D-4F75-ABD0-B0B70E73D5B7}"/>
    <cellStyle name="Comma 2 3 2 3 2 2 4" xfId="3850" xr:uid="{3D9A9720-FF26-4481-8C9B-098A9BBD11F5}"/>
    <cellStyle name="Comma 2 3 2 3 2 3" xfId="2237" xr:uid="{033CEC8A-1020-4DE7-A7C3-8F5B090222EF}"/>
    <cellStyle name="Comma 2 3 2 3 2 4" xfId="3532" xr:uid="{9CC16BAC-9FAF-4AF8-9CE4-0FDC19412B73}"/>
    <cellStyle name="Comma 2 3 2 3 2 5" xfId="3764" xr:uid="{630C8B38-A3C8-45B5-8C1A-293DC6D28DFA}"/>
    <cellStyle name="Comma 2 3 2 3 3" xfId="1911" xr:uid="{8DCF47D6-5253-4647-85B7-F5E3B924A1D9}"/>
    <cellStyle name="Comma 2 3 2 3 3 2" xfId="2278" xr:uid="{49968294-C648-423B-90DF-48BFD4DFC88B}"/>
    <cellStyle name="Comma 2 3 2 3 3 3" xfId="3572" xr:uid="{CFDD6CE9-A836-4F7B-BD44-E586B18520D4}"/>
    <cellStyle name="Comma 2 3 2 3 3 4" xfId="3805" xr:uid="{CC958D5C-EAF4-4F87-909C-F0C9362AC427}"/>
    <cellStyle name="Comma 2 3 2 3 4" xfId="2192" xr:uid="{4A6183E8-D521-4D02-9F66-1F7FE91EFBB1}"/>
    <cellStyle name="Comma 2 3 2 3 4 2" xfId="3488" xr:uid="{DBA0B733-440B-4AC4-837E-8E4B3A740628}"/>
    <cellStyle name="Comma 2 3 2 3 4 3" xfId="3949" xr:uid="{BE29EA17-3F41-4BFB-B40A-F05E805599D9}"/>
    <cellStyle name="Comma 2 3 2 3 5" xfId="2134" xr:uid="{3CBACECC-E75D-4D55-A7AC-C892AAE7BD33}"/>
    <cellStyle name="Comma 2 3 2 3 6" xfId="3159" xr:uid="{3491ECBA-0107-4897-9014-E885EE23CC96}"/>
    <cellStyle name="Comma 2 3 2 3 7" xfId="3396" xr:uid="{C4A4EE3B-589E-4C8C-B43D-353D3B277F48}"/>
    <cellStyle name="Comma 2 3 2 3 8" xfId="3719" xr:uid="{0CD22AA3-D49C-49FE-8406-BEFC3DAB53EB}"/>
    <cellStyle name="Comma 2 3 2 4" xfId="1831" xr:uid="{F6F2AFAD-E3C0-4FF2-8FEE-3C47FC9F2E66}"/>
    <cellStyle name="Comma 2 3 2 4 2" xfId="1918" xr:uid="{3F9A54C6-ABC7-48E4-89B2-F844C0DE4BAA}"/>
    <cellStyle name="Comma 2 3 2 4 2 2" xfId="2285" xr:uid="{73578959-9F8C-4A5D-82E6-9CC37582A3EF}"/>
    <cellStyle name="Comma 2 3 2 4 2 3" xfId="3579" xr:uid="{F489ABDD-A470-432F-8975-4066D9B54B89}"/>
    <cellStyle name="Comma 2 3 2 4 2 4" xfId="3812" xr:uid="{4EA36E92-52B8-4165-AC70-7749C07F49C8}"/>
    <cellStyle name="Comma 2 3 2 4 3" xfId="2199" xr:uid="{D9CE3E0E-22B0-42C4-8481-F56FFC6E8F02}"/>
    <cellStyle name="Comma 2 3 2 4 4" xfId="3495" xr:uid="{8F2ADA98-C582-4766-821B-249AE081A482}"/>
    <cellStyle name="Comma 2 3 2 4 5" xfId="3726" xr:uid="{C79709CE-A6E6-46A7-951E-74CA24596BDC}"/>
    <cellStyle name="Comma 2 3 2 5" xfId="1873" xr:uid="{E2DEF307-68BC-4C45-95B9-D132725CFCF4}"/>
    <cellStyle name="Comma 2 3 2 5 2" xfId="2240" xr:uid="{8CDE8A0E-C6E2-4177-B56A-BDEB4AC082C0}"/>
    <cellStyle name="Comma 2 3 2 5 3" xfId="3535" xr:uid="{1E898AF2-E7B4-4C69-A417-C32B30E627DF}"/>
    <cellStyle name="Comma 2 3 2 5 4" xfId="3767" xr:uid="{2C434D03-2D70-4EBB-A57C-A7B8BB987615}"/>
    <cellStyle name="Comma 2 3 2 6" xfId="1783" xr:uid="{0EE3AFC6-CEE0-400B-897F-2B850285BE0D}"/>
    <cellStyle name="Comma 2 3 2 6 2" xfId="2151" xr:uid="{18F1DCB4-3206-4DC8-8FD2-7F53AD7FBBF3}"/>
    <cellStyle name="Comma 2 3 2 6 3" xfId="3450" xr:uid="{F9CD196C-3ECA-4184-B1FA-CEDBD7D9BA14}"/>
    <cellStyle name="Comma 2 3 2 6 4" xfId="3912" xr:uid="{070FDD41-90E5-458C-8B45-3746E718E26C}"/>
    <cellStyle name="Comma 2 3 2 7" xfId="388" xr:uid="{A967C119-C9D2-48AB-98A0-F712B0B32B48}"/>
    <cellStyle name="Comma 2 3 2 7 2" xfId="2110" xr:uid="{22CDBE4B-4A6E-4EC8-8094-8578FDA5D26D}"/>
    <cellStyle name="Comma 2 3 2 7 3" xfId="3288" xr:uid="{C4740153-502E-460D-8286-05A48061D53A}"/>
    <cellStyle name="Comma 2 3 2 8" xfId="2079" xr:uid="{1D6B1612-5173-482F-933C-04E1CEC806B4}"/>
    <cellStyle name="Comma 2 3 2 9" xfId="3122" xr:uid="{327EC7B7-B835-4966-8C38-595A81076975}"/>
    <cellStyle name="Comma 2 3 3" xfId="1011" xr:uid="{050335B2-0DDB-4A61-8283-0D206C480B00}"/>
    <cellStyle name="Comma 2 3 3 2" xfId="1845" xr:uid="{A6ACBFB2-BC59-40A4-B498-84CD1225F9DA}"/>
    <cellStyle name="Comma 2 3 3 2 2" xfId="1932" xr:uid="{79C027ED-76DC-45F2-8C96-057473EFF031}"/>
    <cellStyle name="Comma 2 3 3 2 2 2" xfId="2299" xr:uid="{BAEE1AEF-B05F-4B08-9230-49F798675E0F}"/>
    <cellStyle name="Comma 2 3 3 2 2 3" xfId="3593" xr:uid="{3857CCBC-0B74-42C5-B095-67BCEA59176B}"/>
    <cellStyle name="Comma 2 3 3 2 2 4" xfId="3826" xr:uid="{A4CDB177-3703-40A6-8DFF-060C5C51FAF3}"/>
    <cellStyle name="Comma 2 3 3 2 3" xfId="2213" xr:uid="{FD6F4309-54C2-47E6-9777-AF5590416553}"/>
    <cellStyle name="Comma 2 3 3 2 4" xfId="3509" xr:uid="{A24232A0-D432-463E-9486-B5251B35F04C}"/>
    <cellStyle name="Comma 2 3 3 2 5" xfId="3740" xr:uid="{F8D6062C-57CD-4DA4-83F8-F3F0FF91A047}"/>
    <cellStyle name="Comma 2 3 3 3" xfId="1887" xr:uid="{27590AD3-1BA1-4A30-9B03-95BCF415E348}"/>
    <cellStyle name="Comma 2 3 3 3 2" xfId="2254" xr:uid="{8830913B-AAC9-47A3-A9D5-C9AA4D34F659}"/>
    <cellStyle name="Comma 2 3 3 3 3" xfId="3549" xr:uid="{1EBB7790-8B88-4DF2-A69B-9D50222D7C55}"/>
    <cellStyle name="Comma 2 3 3 3 4" xfId="3781" xr:uid="{12C090CF-33AA-431E-82F9-3B26BF6BE8E7}"/>
    <cellStyle name="Comma 2 3 3 4" xfId="1982" xr:uid="{D22E2B78-59D6-4AAA-87C9-6668ABB381FB}"/>
    <cellStyle name="Comma 2 3 3 5" xfId="1797" xr:uid="{E62A21E9-5105-4675-BE2F-AAFFBE929C06}"/>
    <cellStyle name="Comma 2 3 3 5 2" xfId="2167" xr:uid="{FE801F97-475A-4345-8059-5A8238DC8B0E}"/>
    <cellStyle name="Comma 2 3 3 5 3" xfId="3464" xr:uid="{D9BBE9A5-79BF-4D69-B21A-E897E0158B37}"/>
    <cellStyle name="Comma 2 3 3 6" xfId="2716" xr:uid="{ED38451A-DB47-4A8F-A28D-5F39AC67B7C6}"/>
    <cellStyle name="Comma 2 3 3 7" xfId="3695" xr:uid="{4EA1515D-D215-466D-81C5-DAFFB02708AB}"/>
    <cellStyle name="Comma 2 3 4" xfId="1829" xr:uid="{898D119E-FDF9-4483-96BE-3FD08CD552E9}"/>
    <cellStyle name="Comma 2 3 4 2" xfId="1917" xr:uid="{EF247529-C320-4E0C-B220-E5A05CBB3A64}"/>
    <cellStyle name="Comma 2 3 4 2 2" xfId="2284" xr:uid="{359BB226-0ABE-48AC-B87F-D1592B6014F9}"/>
    <cellStyle name="Comma 2 3 4 2 3" xfId="3578" xr:uid="{6F9D3F19-1FE4-4713-A3E2-D928A84C7177}"/>
    <cellStyle name="Comma 2 3 4 2 4" xfId="3811" xr:uid="{EC0AFD9C-4B5A-4CDC-8E97-89BC36B3CA1A}"/>
    <cellStyle name="Comma 2 3 4 3" xfId="2085" xr:uid="{9F775678-562F-421F-9E78-C7B196714891}"/>
    <cellStyle name="Comma 2 3 4 3 2" xfId="3308" xr:uid="{8F345BF6-2054-4465-A5B0-92F754DAD38D}"/>
    <cellStyle name="Comma 2 3 4 4" xfId="2198" xr:uid="{75C65C03-3718-4B03-8FF2-02FA5B91A4F4}"/>
    <cellStyle name="Comma 2 3 4 5" xfId="3494" xr:uid="{BAF962E5-01C1-4058-AB45-E660DAB75195}"/>
    <cellStyle name="Comma 2 3 4 6" xfId="3725" xr:uid="{5B0D6C2F-0F6C-4FB1-805A-96589D5629DE}"/>
    <cellStyle name="Comma 2 3 5" xfId="1840" xr:uid="{6E55CCAB-1950-4EB7-A958-325299180D0C}"/>
    <cellStyle name="Comma 2 3 5 2" xfId="1927" xr:uid="{28157FAC-A5A0-466C-960A-0F558395BAA6}"/>
    <cellStyle name="Comma 2 3 5 2 2" xfId="2294" xr:uid="{764009E5-766E-4912-B9E8-A3E522533BB1}"/>
    <cellStyle name="Comma 2 3 5 2 3" xfId="3588" xr:uid="{D79EE9A7-A547-4C0B-AEA1-4B63C330CE2D}"/>
    <cellStyle name="Comma 2 3 5 2 4" xfId="3821" xr:uid="{A46BF300-98D8-4068-B3E7-06DB717222D1}"/>
    <cellStyle name="Comma 2 3 5 3" xfId="2208" xr:uid="{BF69DA1E-8C6B-43CD-AB2B-440C00E30175}"/>
    <cellStyle name="Comma 2 3 5 4" xfId="3504" xr:uid="{6ACB4B68-6DAB-4064-8107-27202D9283DD}"/>
    <cellStyle name="Comma 2 3 5 5" xfId="3735" xr:uid="{4DACAB2B-F8F0-41A6-82A6-510FA4B4FE0D}"/>
    <cellStyle name="Comma 2 3 6" xfId="1882" xr:uid="{FE679872-A5A7-43FA-8CD7-4E8ACA3EF2D0}"/>
    <cellStyle name="Comma 2 3 6 2" xfId="2249" xr:uid="{5E6DD3ED-3CBB-4254-83BE-54B95F3A5F97}"/>
    <cellStyle name="Comma 2 3 6 3" xfId="3544" xr:uid="{8A824CDF-7D96-4B0B-A992-58F86B45F63C}"/>
    <cellStyle name="Comma 2 3 6 4" xfId="3776" xr:uid="{7B2CBA88-7250-42DF-B18A-3A1D5332D06E}"/>
    <cellStyle name="Comma 2 3 7" xfId="1793" xr:uid="{86231076-A1D8-4EEC-AF90-729398C91ED6}"/>
    <cellStyle name="Comma 2 3 7 2" xfId="2162" xr:uid="{5955ADC7-A21C-4B5F-B96E-7EC3199F4455}"/>
    <cellStyle name="Comma 2 3 7 3" xfId="3459" xr:uid="{8EF9409E-176A-4631-9D3D-7BD4658E2991}"/>
    <cellStyle name="Comma 2 3 8" xfId="376" xr:uid="{1F49EE0A-7037-4A2C-AD89-78C9609B02FE}"/>
    <cellStyle name="Comma 2 3 8 2" xfId="2352" xr:uid="{C67DF235-2443-41E1-8C40-20FFA12171F9}"/>
    <cellStyle name="Comma 2 3 8 3" xfId="3641" xr:uid="{A415965B-5B4D-45F2-88F7-161F8464187D}"/>
    <cellStyle name="Comma 2 3 9" xfId="2368" xr:uid="{A171DAFA-5A92-456E-9C80-B19E92F00A74}"/>
    <cellStyle name="Comma 2 3 9 2" xfId="3655" xr:uid="{A42604AB-591D-4CC5-A7DF-CBCDED9884D8}"/>
    <cellStyle name="Comma 2 4" xfId="327" xr:uid="{BCC6277B-FC5A-4420-A89C-932BB54B249E}"/>
    <cellStyle name="Comma 2 4 10" xfId="4390" xr:uid="{7BC1A98E-CFAB-49AE-A5D7-D5158DEE7208}"/>
    <cellStyle name="Comma 2 4 2" xfId="1860" xr:uid="{34EB85D2-0AE9-40AC-8D1E-E8EA20CBAFE6}"/>
    <cellStyle name="Comma 2 4 2 2" xfId="1947" xr:uid="{5BEF3EE3-B555-46B7-A021-6CBB00C83775}"/>
    <cellStyle name="Comma 2 4 2 2 2" xfId="2314" xr:uid="{C43A04CE-C099-4244-A49B-DC716B0B0F1D}"/>
    <cellStyle name="Comma 2 4 2 2 3" xfId="3607" xr:uid="{5631D3A7-CA0E-458A-B083-25CA5B3AA680}"/>
    <cellStyle name="Comma 2 4 2 2 4" xfId="3841" xr:uid="{1EED48E2-8032-4731-9C31-98BAD44405BA}"/>
    <cellStyle name="Comma 2 4 2 3" xfId="1976" xr:uid="{0FDB9924-FE38-4F6F-86D0-1070E4106D90}"/>
    <cellStyle name="Comma 2 4 2 3 2" xfId="2337" xr:uid="{CCEEF6E4-A7D2-44BF-846E-A6EA693E47EE}"/>
    <cellStyle name="Comma 2 4 2 3 3" xfId="2684" xr:uid="{68942ACB-1490-450C-AA4A-0FF0191ACBE3}"/>
    <cellStyle name="Comma 2 4 2 3 4" xfId="3628" xr:uid="{496F6CA8-AF46-4A8A-9707-F0B84A1FF567}"/>
    <cellStyle name="Comma 2 4 2 3 5" xfId="3862" xr:uid="{38F5FA46-2B61-425C-A2E5-F871CBCD8338}"/>
    <cellStyle name="Comma 2 4 2 4" xfId="2228" xr:uid="{2F3A2885-7282-42FC-8D5E-E600D948EFFF}"/>
    <cellStyle name="Comma 2 4 2 4 2" xfId="3523" xr:uid="{23639230-A446-41CC-AC6C-AEFE0EF8601A}"/>
    <cellStyle name="Comma 2 4 2 5" xfId="2124" xr:uid="{C195CA6C-AD7E-4CA5-99C1-6B3A81A6EDE1}"/>
    <cellStyle name="Comma 2 4 2 6" xfId="3319" xr:uid="{11EEF1D2-162B-4DAB-9939-5DD7ABA22FFE}"/>
    <cellStyle name="Comma 2 4 2 7" xfId="3755" xr:uid="{C117DDF8-69D9-4AAA-A1BE-0A62BD1EDCEA}"/>
    <cellStyle name="Comma 2 4 3" xfId="1902" xr:uid="{0067FC57-E74E-4275-B243-1E1BCE1611A3}"/>
    <cellStyle name="Comma 2 4 3 2" xfId="2269" xr:uid="{147292E4-AA57-4F4D-BC23-4579D085CF27}"/>
    <cellStyle name="Comma 2 4 3 3" xfId="3563" xr:uid="{0E57C35A-353D-4439-B1AB-5798BDABD168}"/>
    <cellStyle name="Comma 2 4 3 4" xfId="3796" xr:uid="{B25BEB87-2534-4C0E-AB43-8BBCF60B21A6}"/>
    <cellStyle name="Comma 2 4 4" xfId="1813" xr:uid="{AB38105F-26DF-43D7-AF0A-C21F239D693F}"/>
    <cellStyle name="Comma 2 4 4 2" xfId="2182" xr:uid="{7859A973-17A9-4BC8-8997-E9461473FACB}"/>
    <cellStyle name="Comma 2 4 4 3" xfId="2965" xr:uid="{982F8ABD-2ACA-4F6D-ACAD-89F531B889FD}"/>
    <cellStyle name="Comma 2 4 4 4" xfId="3479" xr:uid="{8F464AD8-5ABF-41E4-A9DF-C0326F705EE3}"/>
    <cellStyle name="Comma 2 4 5" xfId="1012" xr:uid="{F3F021B1-F318-45D4-BC55-535F9C7BA734}"/>
    <cellStyle name="Comma 2 4 5 2" xfId="2387" xr:uid="{45C53188-5D79-47E4-B390-742A9CC4F0F0}"/>
    <cellStyle name="Comma 2 4 5 3" xfId="2717" xr:uid="{4D32ACEF-2BEC-4562-B6B9-1BA907FF6690}"/>
    <cellStyle name="Comma 2 4 5 4" xfId="3668" xr:uid="{A21E8D11-B9EF-48C4-97AE-10ED1109980F}"/>
    <cellStyle name="Comma 2 4 6" xfId="2140" xr:uid="{F71CEF67-7300-4858-936B-E13AF71B521A}"/>
    <cellStyle name="Comma 2 4 7" xfId="2498" xr:uid="{E17AAC7C-5CFD-4A3B-BFDF-1FC55988EFBE}"/>
    <cellStyle name="Comma 2 4 8" xfId="3441" xr:uid="{CD794EB6-6E50-4A46-A5FD-F828751E8470}"/>
    <cellStyle name="Comma 2 4 9" xfId="3710" xr:uid="{41F702DC-BFEB-46A9-8F34-B7F27B001CB5}"/>
    <cellStyle name="Comma 2 5" xfId="367" xr:uid="{F1019286-2450-4461-8C39-441FDC2ADFD5}"/>
    <cellStyle name="Comma 2 5 10" xfId="3298" xr:uid="{2D836F6F-CBB6-454F-97AB-5034FE054EAF}"/>
    <cellStyle name="Comma 2 5 11" xfId="3721" xr:uid="{26008740-E4CC-4F74-9A27-48BBA6DC8903}"/>
    <cellStyle name="Comma 2 5 12" xfId="4391" xr:uid="{53C39CAF-B591-47B4-8BA5-7D1E67F9EE30}"/>
    <cellStyle name="Comma 2 5 2" xfId="1013" xr:uid="{2284C2A0-51F6-4C26-B9F1-BB4FA562D0DE}"/>
    <cellStyle name="Comma 2 5 2 2" xfId="1958" xr:uid="{F99A7675-98FC-4221-AEBD-AFC6A9C9865B}"/>
    <cellStyle name="Comma 2 5 2 2 2" xfId="2325" xr:uid="{185E7745-F02F-49BB-9FBA-C219F52E0183}"/>
    <cellStyle name="Comma 2 5 2 2 3" xfId="3618" xr:uid="{B9F84DE2-2E35-4778-A250-DD89FB80511E}"/>
    <cellStyle name="Comma 2 5 2 2 4" xfId="3852" xr:uid="{F4F6CF33-DA99-40AB-8D04-32436BC861AB}"/>
    <cellStyle name="Comma 2 5 2 3" xfId="1871" xr:uid="{6691F1C2-E8D4-4FE3-BC48-DDCB44DFE94E}"/>
    <cellStyle name="Comma 2 5 2 4" xfId="2239" xr:uid="{139790FD-40A7-4444-8D6D-21427F1F5369}"/>
    <cellStyle name="Comma 2 5 2 5" xfId="3534" xr:uid="{0190AB3E-23AC-41D3-8185-AE0E1502CC44}"/>
    <cellStyle name="Comma 2 5 2 6" xfId="3766" xr:uid="{D06449BF-7C0D-40C3-8E90-4814CC489D32}"/>
    <cellStyle name="Comma 2 5 2 7" xfId="4392" xr:uid="{7EEFB34F-D267-4131-9AA3-132BB16162F6}"/>
    <cellStyle name="Comma 2 5 3" xfId="1913" xr:uid="{6BC4BDC1-29D9-4391-A701-FA3CAD1E65E9}"/>
    <cellStyle name="Comma 2 5 3 2" xfId="2280" xr:uid="{B92F1B9A-FBA3-4082-836A-D122E7208791}"/>
    <cellStyle name="Comma 2 5 3 3" xfId="3574" xr:uid="{C7D879CA-770A-4A15-9D67-3E831CB684AE}"/>
    <cellStyle name="Comma 2 5 3 4" xfId="3807" xr:uid="{3CB9FB3D-3C88-4FC9-9E6D-AF15560359A1}"/>
    <cellStyle name="Comma 2 5 4" xfId="1960" xr:uid="{102A0196-3C15-4F6B-A75C-5790B5370175}"/>
    <cellStyle name="Comma 2 5 4 2" xfId="2326" xr:uid="{E4E6FA1A-A829-4110-A02F-5EC437762AAE}"/>
    <cellStyle name="Comma 2 5 4 3" xfId="3619" xr:uid="{8E08A90C-AEAC-4352-AF00-9E5F835DA397}"/>
    <cellStyle name="Comma 2 5 4 4" xfId="3853" xr:uid="{3334DC96-923D-4837-8863-5FB0CCA4A413}"/>
    <cellStyle name="Comma 2 5 5" xfId="1823" xr:uid="{F3DE285E-C237-4F8E-AECD-2CD66FFFC40C}"/>
    <cellStyle name="Comma 2 5 5 2" xfId="2194" xr:uid="{A51F914B-A0A7-4B19-9553-453012E412FE}"/>
    <cellStyle name="Comma 2 5 5 3" xfId="2889" xr:uid="{37A3BAEC-1548-45C6-AE46-10EB6EBF5A4D}"/>
    <cellStyle name="Comma 2 5 5 4" xfId="3490" xr:uid="{ACE85F2F-8F11-4D6D-B173-E40EA05F032F}"/>
    <cellStyle name="Comma 2 5 6" xfId="2103" xr:uid="{94F066D4-1C53-4458-B5D2-F85EA9D20491}"/>
    <cellStyle name="Comma 2 5 7" xfId="2436" xr:uid="{DA139C0C-FAB9-4081-85A5-29D694042945}"/>
    <cellStyle name="Comma 2 5 8" xfId="2499" xr:uid="{4EDCD05E-216B-49E0-8640-89EF5C993C8D}"/>
    <cellStyle name="Comma 2 5 9" xfId="2718" xr:uid="{0360F12E-9D34-40F9-B434-769C6D7FBD6A}"/>
    <cellStyle name="Comma 2 6" xfId="1014" xr:uid="{459B4398-AC90-4FC3-9EB1-67DE04DE522F}"/>
    <cellStyle name="Comma 2 6 10" xfId="3687" xr:uid="{47CC08D9-2A40-4B39-9CDB-9C6C682F1D25}"/>
    <cellStyle name="Comma 2 6 11" xfId="4386" xr:uid="{92666DBE-0CF9-41BF-AEEF-8502386E726A}"/>
    <cellStyle name="Comma 2 6 2" xfId="1837" xr:uid="{1D78B5CA-173F-4C58-96FA-87BAA004A7F7}"/>
    <cellStyle name="Comma 2 6 2 2" xfId="1924" xr:uid="{917A5308-2181-4927-A9DB-608C0E9B7BCF}"/>
    <cellStyle name="Comma 2 6 2 2 2" xfId="2291" xr:uid="{16A2FBBC-2283-437C-AD49-A26E6C7C2CE1}"/>
    <cellStyle name="Comma 2 6 2 2 3" xfId="3585" xr:uid="{B54B601F-2B07-4D6A-898A-D128B9120485}"/>
    <cellStyle name="Comma 2 6 2 2 4" xfId="3818" xr:uid="{199AAA0C-F3B0-44A2-91B7-C2AD828C8039}"/>
    <cellStyle name="Comma 2 6 2 3" xfId="2205" xr:uid="{DFCDA57F-3C47-4C50-B004-982C56F6D893}"/>
    <cellStyle name="Comma 2 6 2 4" xfId="3501" xr:uid="{9B69BC3B-1F86-4782-A06B-E22D522E852F}"/>
    <cellStyle name="Comma 2 6 2 5" xfId="3732" xr:uid="{72F9B05E-9819-47E4-ADC4-F459BBC23ADC}"/>
    <cellStyle name="Comma 2 6 3" xfId="1879" xr:uid="{48487CC2-2FDF-4E07-9234-C24EB1DEB29C}"/>
    <cellStyle name="Comma 2 6 3 2" xfId="2246" xr:uid="{8DB580F3-9442-4CE2-83BC-1E2D83FD39C5}"/>
    <cellStyle name="Comma 2 6 3 3" xfId="3541" xr:uid="{27D7FF2F-E920-41CA-A697-C11154A4315C}"/>
    <cellStyle name="Comma 2 6 3 4" xfId="3773" xr:uid="{7E7B7D44-377D-40B7-8EE9-9E2F220433A0}"/>
    <cellStyle name="Comma 2 6 4" xfId="1790" xr:uid="{22932AC1-D1EC-4546-9654-5CFBD5618523}"/>
    <cellStyle name="Comma 2 6 5" xfId="2159" xr:uid="{FC1F91ED-EDC5-44D4-89D6-C7E338DEA92A}"/>
    <cellStyle name="Comma 2 6 6" xfId="2437" xr:uid="{253BF451-969A-4E60-9F95-ECB7F743AF87}"/>
    <cellStyle name="Comma 2 6 7" xfId="2500" xr:uid="{43077D13-98CA-42AC-881D-C68BF8838995}"/>
    <cellStyle name="Comma 2 6 8" xfId="2713" xr:uid="{56F0AA6C-A7A8-4989-97F0-B3FD508C1F62}"/>
    <cellStyle name="Comma 2 6 9" xfId="3456" xr:uid="{DD4ABD90-9946-4C07-9F36-F48352B4E4ED}"/>
    <cellStyle name="Comma 2 7" xfId="210" xr:uid="{BA12B2E9-A040-42ED-87F9-51731B81EB9A}"/>
    <cellStyle name="Comma 2 7 10" xfId="4341" xr:uid="{20B40443-3496-42AC-96F4-173E1BD80730}"/>
    <cellStyle name="Comma 2 7 11" xfId="1015" xr:uid="{83585800-ECA2-4CEC-93F0-799B718D5823}"/>
    <cellStyle name="Comma 2 7 19" xfId="297" xr:uid="{0DC45DFA-9963-45D6-A2F3-69E568668087}"/>
    <cellStyle name="Comma 2 7 19 2" xfId="1839" xr:uid="{9D2FBCA6-3A92-4DB1-A4F6-BDA4A2BF4B6E}"/>
    <cellStyle name="Comma 2 7 19 2 2" xfId="1926" xr:uid="{7F3792C7-F9B6-488C-BCBF-8B7C91E7428F}"/>
    <cellStyle name="Comma 2 7 19 2 2 2" xfId="2293" xr:uid="{21839351-A7C0-41DE-9BA6-E786E38225F8}"/>
    <cellStyle name="Comma 2 7 19 2 2 3" xfId="3587" xr:uid="{92025254-7F4B-469C-8467-BA10C1F3E686}"/>
    <cellStyle name="Comma 2 7 19 2 2 4" xfId="3820" xr:uid="{DA3947E5-7AE3-45F8-8418-E9B0F1F7A711}"/>
    <cellStyle name="Comma 2 7 19 2 3" xfId="2207" xr:uid="{2F482588-56C9-4BAA-8703-709DAA5055C0}"/>
    <cellStyle name="Comma 2 7 19 2 3 2" xfId="3503" xr:uid="{C3B8F349-6D08-420A-A99F-423045ACCFAC}"/>
    <cellStyle name="Comma 2 7 19 2 4" xfId="2133" xr:uid="{BC6BF67A-61DF-4D35-8709-F1DBE8B7A58D}"/>
    <cellStyle name="Comma 2 7 19 2 5" xfId="3435" xr:uid="{CF68D8DA-704F-4FFB-8429-285A51E01C11}"/>
    <cellStyle name="Comma 2 7 19 2 6" xfId="3734" xr:uid="{853DA59B-DB33-409C-953A-C09624260478}"/>
    <cellStyle name="Comma 2 7 19 3" xfId="1881" xr:uid="{90606102-DA48-45C9-A311-F49B536BAF28}"/>
    <cellStyle name="Comma 2 7 19 3 2" xfId="2248" xr:uid="{F9977005-EB50-4169-8BAB-7C61C9E9189B}"/>
    <cellStyle name="Comma 2 7 19 3 3" xfId="3543" xr:uid="{3C02AF5C-46DD-45BA-B6FC-7ABE9F959797}"/>
    <cellStyle name="Comma 2 7 19 3 4" xfId="3775" xr:uid="{39C734C4-8483-4642-96E9-3BD8900D2836}"/>
    <cellStyle name="Comma 2 7 19 4" xfId="1792" xr:uid="{207C46A2-63EF-4956-86BF-A09DC9518576}"/>
    <cellStyle name="Comma 2 7 19 4 2" xfId="2161" xr:uid="{013CDE98-7A79-49D7-B7D1-59A5CFC775E9}"/>
    <cellStyle name="Comma 2 7 19 4 3" xfId="3458" xr:uid="{D0447B08-3A48-4AD3-8E6F-BD7754181DCB}"/>
    <cellStyle name="Comma 2 7 19 5" xfId="384" xr:uid="{3A1BB48D-4707-4F24-A646-DB99835B95ED}"/>
    <cellStyle name="Comma 2 7 19 5 2" xfId="2350" xr:uid="{85938740-738E-466D-A713-493153331915}"/>
    <cellStyle name="Comma 2 7 19 5 3" xfId="3639" xr:uid="{B14F13AE-409E-4F72-B8E7-D71C4D67CF19}"/>
    <cellStyle name="Comma 2 7 19 6" xfId="2366" xr:uid="{1ADC06B7-6788-4BC5-9AF4-3B91B907D847}"/>
    <cellStyle name="Comma 2 7 19 6 2" xfId="3653" xr:uid="{ECC0278E-7984-40C9-82D1-1B1CAED2F4F8}"/>
    <cellStyle name="Comma 2 7 19 7" xfId="2105" xr:uid="{713408F8-ABE6-4936-AEF3-D3F85300684F}"/>
    <cellStyle name="Comma 2 7 19 7 2" xfId="3295" xr:uid="{5974EEDA-1C20-42F5-94E6-EA1CA25CB9C8}"/>
    <cellStyle name="Comma 2 7 19 8" xfId="386" xr:uid="{F7427F8B-09F2-4865-85BF-346928853123}"/>
    <cellStyle name="Comma 2 7 19 8 2" xfId="2084" xr:uid="{A8D91F89-AB93-49F4-804D-D32B7AAEF45F}"/>
    <cellStyle name="Comma 2 7 19 8 3" xfId="3313" xr:uid="{8723D5BC-9561-4CFC-90F3-DB5A829AFD34}"/>
    <cellStyle name="Comma 2 7 19 9" xfId="3689" xr:uid="{3D4B360E-83CC-4D09-B0C5-3CB0B3865E0F}"/>
    <cellStyle name="Comma 2 7 2" xfId="5" xr:uid="{B62B0CA6-DBAF-4A68-912F-3EDAC4C2BA14}"/>
    <cellStyle name="Comma 2 7 2 10" xfId="133" xr:uid="{54B749DE-DA12-4274-AF81-55BF91A0CF34}"/>
    <cellStyle name="Comma 2 7 2 11" xfId="56" xr:uid="{4F33612F-FDEB-40AE-B801-32B369B7186A}"/>
    <cellStyle name="Comma 2 7 2 2" xfId="6" xr:uid="{795FB9EB-9AC6-4821-A41F-F18AD94FA529}"/>
    <cellStyle name="Comma 2 7 2 2 2" xfId="3676" xr:uid="{47BB32F1-D9B7-4077-A9F8-39670D0BEAE1}"/>
    <cellStyle name="Comma 2 7 2 2 3" xfId="2407" xr:uid="{1DD84645-5072-4178-9B92-BC71A47015ED}"/>
    <cellStyle name="Comma 2 7 2 2 4" xfId="206" xr:uid="{953EF078-4410-44F7-9AA4-3B768A09B58D}"/>
    <cellStyle name="Comma 2 7 2 2 5" xfId="196" xr:uid="{885D6175-CBB1-4B3E-B98E-3258428320BE}"/>
    <cellStyle name="Comma 2 7 2 2 6" xfId="57" xr:uid="{FBB9D172-26F5-453C-8845-61B82588B078}"/>
    <cellStyle name="Comma 2 7 2 3" xfId="2282" xr:uid="{E9C2D741-7A0A-4787-8636-87C6C4B4C631}"/>
    <cellStyle name="Comma 2 7 2 4" xfId="2877" xr:uid="{D3C430D2-08E5-4A78-B6FB-FC7B3DF4EB00}"/>
    <cellStyle name="Comma 2 7 2 5" xfId="3576" xr:uid="{CD5D44A4-171F-4AE4-92A5-CF8354D5A311}"/>
    <cellStyle name="Comma 2 7 2 6" xfId="3809" xr:uid="{B09B1637-1709-4546-84E4-2D5C65A1B8B4}"/>
    <cellStyle name="Comma 2 7 2 7" xfId="1915" xr:uid="{686B7DD0-20B3-40F6-814A-82D224DF53F2}"/>
    <cellStyle name="Comma 2 7 2 8" xfId="4343" xr:uid="{C2E5F4C5-ADD7-431A-9054-25E410AD2DDA}"/>
    <cellStyle name="Comma 2 7 2 9" xfId="225" xr:uid="{8B6EC8C3-774A-4D53-BCDA-93F723E5B99A}"/>
    <cellStyle name="Comma 2 7 3" xfId="1826" xr:uid="{A84A67E2-9A15-458A-A2A7-8CF90C8264C5}"/>
    <cellStyle name="Comma 2 7 3 2" xfId="2397" xr:uid="{E6327D06-EBA3-4018-8A29-A7FEFAA9654C}"/>
    <cellStyle name="Comma 2 7 3 3" xfId="2610" xr:uid="{519F0E4F-F9EC-42D7-93FE-BE4EB455B926}"/>
    <cellStyle name="Comma 2 7 3 4" xfId="3672" xr:uid="{15C5B405-B544-4B7C-A0F3-44292DF7A1FD}"/>
    <cellStyle name="Comma 2 7 4" xfId="2377" xr:uid="{81BCF377-5970-458C-8953-4482066FAF6B}"/>
    <cellStyle name="Comma 2 7 4 2" xfId="3662" xr:uid="{E00D1C69-2333-4060-AFF6-EBBB552C072F}"/>
    <cellStyle name="Comma 2 7 5" xfId="2196" xr:uid="{471572F9-21A4-49B7-8897-CCC5B08E0FDA}"/>
    <cellStyle name="Comma 2 7 6" xfId="2438" xr:uid="{2434D0AC-F13C-4C56-8ABF-1B4A53AF3633}"/>
    <cellStyle name="Comma 2 7 7" xfId="2827" xr:uid="{5E70BBC9-678C-4B36-9BC9-33382D0057BF}"/>
    <cellStyle name="Comma 2 7 8" xfId="3492" xr:uid="{0EAC5647-00FB-4CEB-92F4-7D70E173AC54}"/>
    <cellStyle name="Comma 2 7 9" xfId="3723" xr:uid="{770782C2-3C3F-47F1-807B-7BAA1B1856EE}"/>
    <cellStyle name="Comma 2 8" xfId="1016" xr:uid="{3466CD40-CBCD-496E-A261-2809A49AF9DF}"/>
    <cellStyle name="Comma 2 8 10" xfId="3728" xr:uid="{A3E9B262-6DE7-4F16-A9F2-D8E85DE750F3}"/>
    <cellStyle name="Comma 2 8 2" xfId="1920" xr:uid="{613B9E95-49B2-4280-9180-CFD57151AB3A}"/>
    <cellStyle name="Comma 2 8 2 2" xfId="2287" xr:uid="{65128DEF-85D1-4DAD-9AED-73D682155D13}"/>
    <cellStyle name="Comma 2 8 2 3" xfId="3581" xr:uid="{691ECA43-F04C-4BCE-9227-BA45C07179B8}"/>
    <cellStyle name="Comma 2 8 2 4" xfId="3814" xr:uid="{F33FC0C3-34C5-42F2-AF87-86AF4C3ACB5F}"/>
    <cellStyle name="Comma 2 8 3" xfId="1968" xr:uid="{3F343934-25AF-4A30-AC1D-ECAFC0D698EB}"/>
    <cellStyle name="Comma 2 8 3 2" xfId="2333" xr:uid="{A9DD3D27-725C-497E-960F-9A6AE91B5BA9}"/>
    <cellStyle name="Comma 2 8 3 3" xfId="3625" xr:uid="{A0C29FE1-FF43-43EF-A6AA-A216AB43D9B0}"/>
    <cellStyle name="Comma 2 8 3 4" xfId="3859" xr:uid="{74D4A523-EA15-4014-AF11-49D966166520}"/>
    <cellStyle name="Comma 2 8 4" xfId="1833" xr:uid="{DDBA1497-0A20-4FE9-8EBC-7277F7020D83}"/>
    <cellStyle name="Comma 2 8 4 2" xfId="2201" xr:uid="{ADE463A4-DD93-4B0D-9B94-253D97F55FA9}"/>
    <cellStyle name="Comma 2 8 4 3" xfId="3497" xr:uid="{CEE4CF26-5220-4EDF-B5E0-0CC3F6AB50C8}"/>
    <cellStyle name="Comma 2 8 5" xfId="2384" xr:uid="{8EC4467A-C9E7-4821-9535-4DF719BA092A}"/>
    <cellStyle name="Comma 2 8 5 2" xfId="3666" xr:uid="{5801604D-2531-428A-918E-26B909F56EDA}"/>
    <cellStyle name="Comma 2 8 6" xfId="2115" xr:uid="{51E821D8-6755-41A7-A4D4-BF7A4CF10CC8}"/>
    <cellStyle name="Comma 2 8 7" xfId="2439" xr:uid="{944A9AF2-58EE-4CE9-B5AE-8B930CCE5745}"/>
    <cellStyle name="Comma 2 8 8" xfId="2526" xr:uid="{F538263C-AFA9-4EBA-A433-66D1F24ED29B}"/>
    <cellStyle name="Comma 2 8 9" xfId="3326" xr:uid="{73F96E34-8073-4153-8FD9-FFE30796A0DA}"/>
    <cellStyle name="Comma 2 9" xfId="1017" xr:uid="{00F74C82-89A9-44AA-93CD-58C6E5CC28AE}"/>
    <cellStyle name="Comma 2 9 2" xfId="1875" xr:uid="{0F14837B-C041-4F85-AB29-7F73EC09BB1B}"/>
    <cellStyle name="Comma 2 9 3" xfId="2242" xr:uid="{3425CB65-7957-416D-B091-403A7055FA52}"/>
    <cellStyle name="Comma 2 9 4" xfId="2501" xr:uid="{2AB1A62C-98CD-4D2C-9F8F-E1D86B11F2F4}"/>
    <cellStyle name="Comma 2 9 5" xfId="3537" xr:uid="{6F13C37D-E50F-4100-BF2F-10476289B434}"/>
    <cellStyle name="Comma 2 9 6" xfId="3769" xr:uid="{432C05FB-F908-4454-962E-587AE5ABD622}"/>
    <cellStyle name="Comma 2_BB VPP Q3'52" xfId="1018" xr:uid="{5CFDE746-D2B9-4E13-8953-D74AB8D63AE7}"/>
    <cellStyle name="Comma 20" xfId="1019" xr:uid="{0BB1B4D6-B0ED-48C4-9C98-3056A4F5B645}"/>
    <cellStyle name="Comma 20 2" xfId="1874" xr:uid="{DCCA3B6D-4B69-499F-9B16-7EC65BDC1D7A}"/>
    <cellStyle name="Comma 20 2 2" xfId="2834" xr:uid="{24CE8DA8-F12E-418B-9773-505B747BFFAA}"/>
    <cellStyle name="Comma 20 2 2 2" xfId="3190" xr:uid="{FFA1A009-ECFD-4163-A823-8F77D26C93D2}"/>
    <cellStyle name="Comma 20 2 2 3" xfId="3427" xr:uid="{DD59A891-0FAF-4D51-8610-2032D050511C}"/>
    <cellStyle name="Comma 20 2 2 4" xfId="3980" xr:uid="{B87550AF-F8B3-4893-ACB1-66476D4D02AB}"/>
    <cellStyle name="Comma 20 2 3" xfId="2934" xr:uid="{96F39EDF-75DB-4631-9A35-8BAA5B150629}"/>
    <cellStyle name="Comma 20 2 3 2" xfId="3153" xr:uid="{A286C38A-FC41-49EC-8229-6A79CC27F543}"/>
    <cellStyle name="Comma 20 2 3 3" xfId="3390" xr:uid="{63D0AD8A-8A18-4FA9-87FB-76EFD5D5BDD6}"/>
    <cellStyle name="Comma 20 2 3 4" xfId="3943" xr:uid="{71822CD3-4345-4A02-A488-0CC2CC226BE0}"/>
    <cellStyle name="Comma 20 2 4" xfId="3119" xr:uid="{DF72D55A-906F-49EE-9326-5E3F040AAAD2}"/>
    <cellStyle name="Comma 20 2 5" xfId="3351" xr:uid="{C813DFDE-EC8E-49EE-A494-89BA1D27A535}"/>
    <cellStyle name="Comma 20 2 6" xfId="3906" xr:uid="{E5B77D0F-1D2D-4ADE-B98D-AFEE01DACF6E}"/>
    <cellStyle name="Comma 20 3" xfId="2241" xr:uid="{8DE118E5-C4EA-40C6-8100-793BC1813AA9}"/>
    <cellStyle name="Comma 20 3 2" xfId="2922" xr:uid="{22764FB0-C290-4EBC-914B-AE3CD75631D3}"/>
    <cellStyle name="Comma 20 3 3" xfId="3168" xr:uid="{7EF431D4-6A5C-490C-89ED-941DF0851D00}"/>
    <cellStyle name="Comma 20 3 4" xfId="3405" xr:uid="{6581301C-6213-49D1-A0BB-C94CF7179814}"/>
    <cellStyle name="Comma 20 3 5" xfId="3958" xr:uid="{535010E0-8525-400A-9DA7-A5126B0F5665}"/>
    <cellStyle name="Comma 20 4" xfId="2719" xr:uid="{D99D4154-E224-42A7-B950-A618E682A079}"/>
    <cellStyle name="Comma 20 4 2" xfId="3131" xr:uid="{29CFE8F1-9496-46F6-9CCE-78735D715F9E}"/>
    <cellStyle name="Comma 20 4 3" xfId="3368" xr:uid="{87F2EF64-B87D-456F-ACE6-C77F81809D38}"/>
    <cellStyle name="Comma 20 4 4" xfId="3921" xr:uid="{0726EA23-EE21-41AA-80C7-168015E238EE}"/>
    <cellStyle name="Comma 20 5" xfId="2953" xr:uid="{80CF7541-F020-4003-8EAE-44C0D3E71D3D}"/>
    <cellStyle name="Comma 20 5 2" xfId="3880" xr:uid="{B5544FA2-5F03-476E-9F61-3DAF4C0EECCD}"/>
    <cellStyle name="Comma 20 6" xfId="3094" xr:uid="{84F243F8-0F13-4DAC-94E9-6028620CBBB7}"/>
    <cellStyle name="Comma 20 7" xfId="3301" xr:uid="{3E3D194A-B99D-4276-AC2B-DA4285354E05}"/>
    <cellStyle name="Comma 20 8" xfId="3536" xr:uid="{DD617394-0DB7-467B-8864-E803AC216F54}"/>
    <cellStyle name="Comma 20 9" xfId="3768" xr:uid="{76D7A402-63C9-431E-A6E8-94391BF99AEA}"/>
    <cellStyle name="Comma 200" xfId="93" xr:uid="{33D6C18A-AF7C-4176-8E6A-20CFFEDD521C}"/>
    <cellStyle name="Comma 200 2" xfId="4432" xr:uid="{523FE987-A0D7-4ECF-9043-A695FD65C62F}"/>
    <cellStyle name="Comma 200 3" xfId="4373" xr:uid="{D4DE092B-C5EB-4543-9611-A405BF608934}"/>
    <cellStyle name="Comma 201" xfId="95" xr:uid="{935ECBDF-E140-45F8-B4AC-D15A75A92626}"/>
    <cellStyle name="Comma 202" xfId="138" xr:uid="{B80263B1-0C30-4A4B-9D77-2E9A3E433538}"/>
    <cellStyle name="Comma 202 2" xfId="4430" xr:uid="{B39DB19F-BE13-431C-B5B1-BB7CD06EAA17}"/>
    <cellStyle name="Comma 202 3" xfId="4369" xr:uid="{BE8587A5-9654-41F5-B8F4-C5A72962CF1C}"/>
    <cellStyle name="Comma 203" xfId="4366" xr:uid="{847FBD0A-A409-477F-849D-5920E929EB62}"/>
    <cellStyle name="Comma 203 2" xfId="4428" xr:uid="{A102D94C-683F-4048-A386-641BA45441C1}"/>
    <cellStyle name="Comma 205" xfId="102" xr:uid="{8EC96512-48CF-4990-94D4-EA591BF9A2F5}"/>
    <cellStyle name="Comma 206" xfId="97" xr:uid="{6DE9C7F9-9BD6-4BE5-8433-B38F1A62E6DF}"/>
    <cellStyle name="Comma 207" xfId="99" xr:uid="{392A24C8-1C00-4A57-A77C-A6ADA254029A}"/>
    <cellStyle name="Comma 208" xfId="91" xr:uid="{C380FAD9-6A64-4132-B125-94C53AF281A0}"/>
    <cellStyle name="Comma 209" xfId="101" xr:uid="{DC8957AA-63B1-49E2-A904-BF0054C482B2}"/>
    <cellStyle name="Comma 21" xfId="348" xr:uid="{CAF42563-D5F6-4CEE-A2AC-CE5FEF9AEECA}"/>
    <cellStyle name="Comma 21 10" xfId="4364" xr:uid="{1C8AA9F7-28A8-4591-ACF0-3AEA1B89E5ED}"/>
    <cellStyle name="Comma 21 2" xfId="1020" xr:uid="{A205F047-1F9D-4EC4-8BF9-1E535471D464}"/>
    <cellStyle name="Comma 21 2 2" xfId="2835" xr:uid="{633BED9E-75B7-471A-B919-FE995D47FABA}"/>
    <cellStyle name="Comma 21 2 2 2" xfId="3191" xr:uid="{A6FF2115-9505-4D49-AADD-CA899F639B84}"/>
    <cellStyle name="Comma 21 2 2 3" xfId="3428" xr:uid="{4B7AEEC9-FB48-47CE-A850-80A8EB1E6A6B}"/>
    <cellStyle name="Comma 21 2 2 4" xfId="3981" xr:uid="{69EDE61F-0484-4EA7-BAC7-6DAB8271DA26}"/>
    <cellStyle name="Comma 21 2 3" xfId="2933" xr:uid="{B4304F35-06CB-4533-9F0B-D02F733A415A}"/>
    <cellStyle name="Comma 21 2 3 2" xfId="3154" xr:uid="{67E9FB16-01DD-4CC2-8F78-0CDE1EBA98FF}"/>
    <cellStyle name="Comma 21 2 3 3" xfId="3391" xr:uid="{B545B639-8CA1-40D7-AAC7-FCB7EAD9FAC0}"/>
    <cellStyle name="Comma 21 2 3 4" xfId="3944" xr:uid="{A47BCB08-B616-4578-8D6E-06ED1986C234}"/>
    <cellStyle name="Comma 21 2 4" xfId="3907" xr:uid="{1B283E51-C6CE-4411-8477-B5D6412621F8}"/>
    <cellStyle name="Comma 21 2 5" xfId="4427" xr:uid="{F948688C-FA4B-4BD7-BFBB-4032011E8E25}"/>
    <cellStyle name="Comma 21 3" xfId="1993" xr:uid="{D40EFA00-89C9-4E68-9C81-E7BDCEEA62E6}"/>
    <cellStyle name="Comma 21 3 2" xfId="2921" xr:uid="{33163395-D982-4E56-8AE2-6D6284ECD02C}"/>
    <cellStyle name="Comma 21 3 3" xfId="3169" xr:uid="{4B05C605-A738-4156-9D2F-40B84690BB52}"/>
    <cellStyle name="Comma 21 3 4" xfId="3406" xr:uid="{8332776F-4CC1-4DAE-9CFF-CF788E6DC3DE}"/>
    <cellStyle name="Comma 21 3 5" xfId="3959" xr:uid="{E1E2178A-7430-46E0-B788-55EEE2ACAED9}"/>
    <cellStyle name="Comma 21 4" xfId="403" xr:uid="{6D459811-EC9D-40C6-8FF6-DD383363618D}"/>
    <cellStyle name="Comma 21 4 2" xfId="2855" xr:uid="{DE0217AF-2710-488E-A69E-FB6466046B36}"/>
    <cellStyle name="Comma 21 4 3" xfId="3132" xr:uid="{0F6E16C4-B97A-4FF6-B26B-2EDBBD4D15DA}"/>
    <cellStyle name="Comma 21 4 4" xfId="3369" xr:uid="{264CFC09-9014-4168-AA93-7FDBD38F1D74}"/>
    <cellStyle name="Comma 21 4 5" xfId="3922" xr:uid="{3F790B44-67D5-424C-8095-20B1A2332CF9}"/>
    <cellStyle name="Comma 21 5" xfId="2152" xr:uid="{A7F0DF2E-D2CD-4A00-820B-31773D48E776}"/>
    <cellStyle name="Comma 21 5 2" xfId="2962" xr:uid="{ABA04C3C-2942-4D56-B628-FB3D7A448EC0}"/>
    <cellStyle name="Comma 21 5 3" xfId="3881" xr:uid="{8EA3C7C8-7C9E-4822-8BC0-50AEE7403D09}"/>
    <cellStyle name="Comma 21 6" xfId="2440" xr:uid="{ECBF6ED9-C22F-4E81-B412-99B0026BACF4}"/>
    <cellStyle name="Comma 21 7" xfId="2969" xr:uid="{18D41C82-4368-4F1C-82C3-BAFA2B94F6D6}"/>
    <cellStyle name="Comma 21 8" xfId="3451" xr:uid="{C4422383-B204-442D-8739-F1E8E2BD6C00}"/>
    <cellStyle name="Comma 21 9" xfId="3870" xr:uid="{008C135B-6E0C-4CC1-94DC-EC6242F3D25C}"/>
    <cellStyle name="Comma 22" xfId="1021" xr:uid="{4B1243D9-A6D9-4407-9B65-9B9F6E5E9DC7}"/>
    <cellStyle name="Comma 22 2" xfId="1022" xr:uid="{F0728DF0-4818-4BEC-837C-DD35AAA4D09C}"/>
    <cellStyle name="Comma 22 2 2" xfId="2442" xr:uid="{2B970B54-C1FA-4F03-BC62-96ED6D47FE7E}"/>
    <cellStyle name="Comma 22 2 3" xfId="2887" xr:uid="{8A3C86C5-905B-4E5A-83F7-FD7554C3BA9D}"/>
    <cellStyle name="Comma 22 3" xfId="1994" xr:uid="{9D629EAA-EE56-45CE-98C4-8849E7D440E0}"/>
    <cellStyle name="Comma 22 4" xfId="2346" xr:uid="{B83DE0AB-2F55-4858-9D48-A0EF084BD4C2}"/>
    <cellStyle name="Comma 22 5" xfId="2441" xr:uid="{BAFC83F9-3836-4E1B-957F-4A623D81242E}"/>
    <cellStyle name="Comma 22 6" xfId="2721" xr:uid="{B884984D-3084-4819-B0F3-EBFBBCCF842C}"/>
    <cellStyle name="Comma 22 7" xfId="2968" xr:uid="{75AB3CD6-5E78-48D0-BB03-2BC2CD08F9C5}"/>
    <cellStyle name="Comma 22 8" xfId="3636" xr:uid="{C00A78EC-66FC-49C7-B42C-10745B067885}"/>
    <cellStyle name="Comma 22 9" xfId="3871" xr:uid="{B7DB47F8-FF3B-4C7E-A196-A9750AAA9C66}"/>
    <cellStyle name="Comma 23" xfId="1023" xr:uid="{F1F9B3A5-7297-49A9-982B-08C8768AAD3C}"/>
    <cellStyle name="Comma 23 2" xfId="2358" xr:uid="{B9694678-945F-4251-BAEE-3DAFB880A1C3}"/>
    <cellStyle name="Comma 23 2 2" xfId="2836" xr:uid="{70C2B97B-12E9-4288-9561-8C3D4D1FF57B}"/>
    <cellStyle name="Comma 23 2 2 2" xfId="3192" xr:uid="{516592E2-4BDC-4D9F-AB62-513E21695605}"/>
    <cellStyle name="Comma 23 2 2 3" xfId="3429" xr:uid="{D5CE5620-CAF1-4810-A825-99C994155087}"/>
    <cellStyle name="Comma 23 2 2 4" xfId="3982" xr:uid="{967458B3-52E1-45C2-A0C5-81766FA6D3FE}"/>
    <cellStyle name="Comma 23 2 3" xfId="2932" xr:uid="{4B3AD594-E7EE-472F-9086-AB7705E5CB4A}"/>
    <cellStyle name="Comma 23 2 3 2" xfId="3155" xr:uid="{002F4F2F-993A-4DDD-95B0-68EF74F32A05}"/>
    <cellStyle name="Comma 23 2 3 3" xfId="3392" xr:uid="{BBFFE06D-3466-4962-B2BB-F978D90E93E3}"/>
    <cellStyle name="Comma 23 2 3 4" xfId="3945" xr:uid="{5796970B-DF47-4210-B25F-2BCF983AC56E}"/>
    <cellStyle name="Comma 23 2 4" xfId="3908" xr:uid="{8309D2D5-781D-4288-B259-EAC4D8969CA3}"/>
    <cellStyle name="Comma 23 3" xfId="2722" xr:uid="{D23C2783-5521-4942-8814-6E03EE121D50}"/>
    <cellStyle name="Comma 23 3 2" xfId="3170" xr:uid="{1831C5F7-FD9E-42E5-AD20-1DB7C62F8E32}"/>
    <cellStyle name="Comma 23 3 3" xfId="3407" xr:uid="{A0EC86F7-262A-4787-8ED2-936AE373DB9B}"/>
    <cellStyle name="Comma 23 3 4" xfId="3960" xr:uid="{DD1AA7DF-BB28-4950-836D-2267C44D34C7}"/>
    <cellStyle name="Comma 23 4" xfId="2903" xr:uid="{45740D32-A24C-4499-AF8A-E445B8FC09D8}"/>
    <cellStyle name="Comma 23 4 2" xfId="3133" xr:uid="{B1FB8CFE-1ACE-4473-AC88-0887BA805C18}"/>
    <cellStyle name="Comma 23 4 3" xfId="3370" xr:uid="{A2FC8DD5-D22C-4630-B212-80D58C46CAF8}"/>
    <cellStyle name="Comma 23 4 4" xfId="3923" xr:uid="{F452D0EF-4945-4F0C-98F1-6BCFFE8F3A2A}"/>
    <cellStyle name="Comma 23 5" xfId="3647" xr:uid="{E261B220-0E50-4D62-8550-71196389F0AA}"/>
    <cellStyle name="Comma 23 6" xfId="3882" xr:uid="{068A6B5F-F784-41A5-A207-9CA9BAE403D1}"/>
    <cellStyle name="Comma 24" xfId="1024" xr:uid="{7EC48403-997B-48DE-8CEE-E314F3C029A7}"/>
    <cellStyle name="Comma 24 2" xfId="2360" xr:uid="{702DAE38-D2F7-400E-BDF3-5CA1DC72FAE8}"/>
    <cellStyle name="Comma 24 3" xfId="2723" xr:uid="{F835A0F5-60AD-4851-9C28-683702526355}"/>
    <cellStyle name="Comma 24 4" xfId="3649" xr:uid="{1AAFCD2D-55C7-49AF-AC5E-13CC37B3A63A}"/>
    <cellStyle name="Comma 25" xfId="1025" xr:uid="{62B555B1-7491-4D26-8C34-F7034E89C7B9}"/>
    <cellStyle name="Comma 25 2" xfId="2362" xr:uid="{26B4F83F-FFF6-4F3C-A093-023396E4AADE}"/>
    <cellStyle name="Comma 25 2 2" xfId="2837" xr:uid="{354E7BBC-8AF9-4526-B44E-0B9D17DDF882}"/>
    <cellStyle name="Comma 25 3" xfId="2443" xr:uid="{93FCF9F2-08BB-4FA9-8042-80753B76E595}"/>
    <cellStyle name="Comma 25 4" xfId="2724" xr:uid="{00A5B077-898C-4343-8E24-715D9F1B466E}"/>
    <cellStyle name="Comma 25 5" xfId="3650" xr:uid="{7B98BFCF-119C-4CC4-8233-7381731AF736}"/>
    <cellStyle name="Comma 26" xfId="1026" xr:uid="{5E16DD62-9E5A-4350-BA82-5CD40C1192A8}"/>
    <cellStyle name="Comma 26 2" xfId="2096" xr:uid="{262D3BD1-B721-4229-B8B0-AE2E3E91F137}"/>
    <cellStyle name="Comma 26 2 2" xfId="2838" xr:uid="{E42A3ACD-FE8F-4EE8-8F42-05DA2EB96F06}"/>
    <cellStyle name="Comma 26 3" xfId="2444" xr:uid="{39BED6BE-016F-48EB-91DD-8F4F86D6A153}"/>
    <cellStyle name="Comma 26 4" xfId="2725" xr:uid="{01555EFF-4F9D-4DC0-A2E2-608CEABD170D}"/>
    <cellStyle name="Comma 26 5" xfId="3303" xr:uid="{FBA02E2B-05B7-41A0-B6B6-7F1FF1379D0B}"/>
    <cellStyle name="Comma 27" xfId="1027" xr:uid="{3244AC5A-C09D-4F55-8FD9-A030488D5965}"/>
    <cellStyle name="Comma 27 2" xfId="2081" xr:uid="{52995D72-DD20-4951-89FC-531444BA1CC9}"/>
    <cellStyle name="Comma 27 2 2" xfId="2839" xr:uid="{31A5EDA3-1FE8-4006-9A88-E97EA0B84A8D}"/>
    <cellStyle name="Comma 27 3" xfId="2726" xr:uid="{8981D6F7-24D9-470A-B949-AAFB5CBCEA17}"/>
    <cellStyle name="Comma 27 4" xfId="3356" xr:uid="{23DED5ED-9AD6-4C7F-91B7-AD4A16BC61A6}"/>
    <cellStyle name="Comma 28" xfId="1028" xr:uid="{46CD2091-FC35-4164-878B-397ACFAE3406}"/>
    <cellStyle name="Comma 28 2" xfId="2727" xr:uid="{47824542-31AF-4AC1-9457-A80CBC735CFB}"/>
    <cellStyle name="Comma 28 2 2" xfId="3171" xr:uid="{E1F36E74-78ED-4575-9D1C-599C4E7CDA3E}"/>
    <cellStyle name="Comma 28 2 3" xfId="3408" xr:uid="{A5723DBF-CF45-4C58-A303-A3CFFA56B643}"/>
    <cellStyle name="Comma 28 2 4" xfId="3961" xr:uid="{3614D71C-8E60-477D-A14E-DE086495C9CC}"/>
    <cellStyle name="Comma 28 3" xfId="2666" xr:uid="{4576047D-66BC-45C8-A23E-90E2B559EC1D}"/>
    <cellStyle name="Comma 28 3 2" xfId="3134" xr:uid="{CE71060E-A830-4C8E-ABC2-4149F269914E}"/>
    <cellStyle name="Comma 28 3 3" xfId="3371" xr:uid="{599D6AD6-FFA4-40B8-A675-17EBD76B0338}"/>
    <cellStyle name="Comma 28 3 4" xfId="3924" xr:uid="{3E4BDA7F-69E7-4E38-8336-6B296452FF91}"/>
    <cellStyle name="Comma 28 4" xfId="3095" xr:uid="{DC63E54E-E1FB-43FD-9CDE-B36F34EE6F2F}"/>
    <cellStyle name="Comma 28 5" xfId="3305" xr:uid="{F5C9ADCD-56BD-4B39-B7BD-D270472DC00E}"/>
    <cellStyle name="Comma 28 6" xfId="3883" xr:uid="{4DF638F6-CF02-41D7-888C-D7DD331F6D80}"/>
    <cellStyle name="Comma 29" xfId="1029" xr:uid="{0269500B-D62D-4202-9D9D-5AEE1992E0F4}"/>
    <cellStyle name="Comma 29 2" xfId="2728" xr:uid="{D922E34A-0BD5-496E-A7C0-FC7653B9B7F7}"/>
    <cellStyle name="Comma 3" xfId="76" xr:uid="{19878206-F4D0-4777-94A8-DB0F825D6607}"/>
    <cellStyle name="Comma 3 10" xfId="1031" xr:uid="{A8DAE8ED-59E9-4188-AF60-61A4D8351877}"/>
    <cellStyle name="Comma 3 10 2" xfId="2446" xr:uid="{9A977D0D-FA41-4C37-AF22-A2D3FB6F42E9}"/>
    <cellStyle name="Comma 3 11" xfId="1030" xr:uid="{9EDAA4BE-1B3C-4EC2-96AD-09A4E50F6C35}"/>
    <cellStyle name="Comma 3 12" xfId="1780" xr:uid="{890536B3-5BFF-41C3-92B9-C6DFF740D61A}"/>
    <cellStyle name="Comma 3 12 2" xfId="3988" xr:uid="{01AC5697-A077-404C-9A68-B0A533E14216}"/>
    <cellStyle name="Comma 3 13" xfId="372" xr:uid="{D8A10837-2003-4558-AB88-1E9F11E5FDEB}"/>
    <cellStyle name="Comma 3 14" xfId="2035" xr:uid="{A58F729A-A814-4435-9198-3D7385017875}"/>
    <cellStyle name="Comma 3 15" xfId="2122" xr:uid="{87BB0F25-C474-4786-A62E-57C642D7E62B}"/>
    <cellStyle name="Comma 3 16" xfId="2445" xr:uid="{8E00014B-92F2-4E35-8E68-04845EE4955D}"/>
    <cellStyle name="Comma 3 17" xfId="2488" xr:uid="{DDC9B64F-FAA5-4F49-954D-AB5AF360FFCC}"/>
    <cellStyle name="Comma 3 18" xfId="3321" xr:uid="{56DACBFC-F16D-41BF-9F00-034B1E0A2E54}"/>
    <cellStyle name="Comma 3 19" xfId="284" xr:uid="{B9B8AA1A-F6F7-445A-8D51-A2C8AB8A9182}"/>
    <cellStyle name="Comma 3 2" xfId="12" xr:uid="{B80E9668-A10B-430B-88DB-FF7B34B8FEE8}"/>
    <cellStyle name="Comma 3 2 10" xfId="314" xr:uid="{1CE7D0FF-A7FE-46EF-8DD3-E55F9884E2AD}"/>
    <cellStyle name="Comma 3 2 11" xfId="4346" xr:uid="{DF41E9F2-AECF-4663-A868-0CB93F777A45}"/>
    <cellStyle name="Comma 3 2 12" xfId="207" xr:uid="{CB270BED-81BA-4450-B4A2-D907555AA87B}"/>
    <cellStyle name="Comma 3 2 13" xfId="195" xr:uid="{FF6CF15B-41D0-485A-A9CD-A712EB186BC7}"/>
    <cellStyle name="Comma 3 2 13 2" xfId="197" xr:uid="{C023433B-89FF-468B-A08B-88F35D4FBD50}"/>
    <cellStyle name="Comma 3 2 14" xfId="59" xr:uid="{2154A95E-98B2-411D-A119-1C213593F668}"/>
    <cellStyle name="Comma 3 2 2" xfId="185" xr:uid="{6EB860D5-7F51-4719-8A9C-65531474629C}"/>
    <cellStyle name="Comma 3 2 2 10" xfId="3731" xr:uid="{24F12E57-EF44-4400-A73E-1F14738C9B29}"/>
    <cellStyle name="Comma 3 2 2 11" xfId="4393" xr:uid="{43E50074-6447-4F14-B6D3-FF9535060A1F}"/>
    <cellStyle name="Comma 3 2 2 12" xfId="389" xr:uid="{F3DA0B47-BCF3-464A-B45E-B1F352AA779D}"/>
    <cellStyle name="Comma 3 2 2 2" xfId="1033" xr:uid="{6CAEECB9-7122-4C25-B3D6-D66AAC7F76EC}"/>
    <cellStyle name="Comma 3 2 2 2 2" xfId="1923" xr:uid="{F2F5D5A6-BF97-48D9-AA21-D5C6F7B8E81F}"/>
    <cellStyle name="Comma 3 2 2 2 3" xfId="2290" xr:uid="{60899FAF-7BAB-40C9-8A5B-3B1255938102}"/>
    <cellStyle name="Comma 3 2 2 2 4" xfId="3584" xr:uid="{FA890CA3-4108-4744-AD6D-6635435907CD}"/>
    <cellStyle name="Comma 3 2 2 2 5" xfId="3817" xr:uid="{35D45E49-0E79-4BD1-8990-87C93F59DD33}"/>
    <cellStyle name="Comma 3 2 2 3" xfId="1962" xr:uid="{BDEA2962-40BC-4F9C-AD79-CC6E2E33914D}"/>
    <cellStyle name="Comma 3 2 2 3 2" xfId="2328" xr:uid="{4660A3CB-4303-4F7E-80BB-6E1F8F7314B5}"/>
    <cellStyle name="Comma 3 2 2 3 3" xfId="3621" xr:uid="{CDC32928-2AE1-4794-A038-F2BA981E354A}"/>
    <cellStyle name="Comma 3 2 2 3 4" xfId="3855" xr:uid="{AA2CFA5E-1D68-4AC0-8363-505F55F84C16}"/>
    <cellStyle name="Comma 3 2 2 4" xfId="1836" xr:uid="{FEB96981-86FC-47BF-9CCA-C9BE7C0D46BA}"/>
    <cellStyle name="Comma 3 2 2 4 2" xfId="2204" xr:uid="{1AC7202F-9D6C-4A09-8E73-BF1FC75483D8}"/>
    <cellStyle name="Comma 3 2 2 4 3" xfId="3500" xr:uid="{7DED8D43-413B-412A-B680-C4CD8EBA8DDC}"/>
    <cellStyle name="Comma 3 2 2 5" xfId="2353" xr:uid="{141E8DCE-3981-4567-B0DC-B934466A2C5B}"/>
    <cellStyle name="Comma 3 2 2 5 2" xfId="3642" xr:uid="{3236CECE-9F7B-4460-B000-A6E052712712}"/>
    <cellStyle name="Comma 3 2 2 6" xfId="2369" xr:uid="{8B1FA70B-9BD2-49D9-8022-F274394A946C}"/>
    <cellStyle name="Comma 3 2 2 6 2" xfId="3656" xr:uid="{1A0B7EE8-6161-4E52-B790-23947E8C1A30}"/>
    <cellStyle name="Comma 3 2 2 7" xfId="2107" xr:uid="{79CC7B05-724A-4FC3-8275-12E8E1062204}"/>
    <cellStyle name="Comma 3 2 2 7 2" xfId="3348" xr:uid="{052F2E46-502D-42F2-9860-53DB2C7AC372}"/>
    <cellStyle name="Comma 3 2 2 8" xfId="2088" xr:uid="{8C432D04-028C-4515-9A3B-10D88ED516D0}"/>
    <cellStyle name="Comma 3 2 2 8 2" xfId="3306" xr:uid="{32DD2225-9CCE-47AC-9936-3389254D9114}"/>
    <cellStyle name="Comma 3 2 2 9" xfId="2625" xr:uid="{7E9A4015-76A1-4F74-AC20-ADA26B8630D3}"/>
    <cellStyle name="Comma 3 2 3" xfId="1032" xr:uid="{C88ADCCE-F651-4786-96A7-A9C1B65B6C9C}"/>
    <cellStyle name="Comma 3 2 3 2" xfId="1878" xr:uid="{B5A1C864-5E02-4E7B-9483-58CFC2ABEA8A}"/>
    <cellStyle name="Comma 3 2 3 3" xfId="2245" xr:uid="{87B18000-5DDF-4C4D-9654-7EDD339EBE71}"/>
    <cellStyle name="Comma 3 2 3 4" xfId="3540" xr:uid="{BAFDA6B2-401B-417F-9207-4C9BF0FEDBC4}"/>
    <cellStyle name="Comma 3 2 3 5" xfId="3772" xr:uid="{B1808B36-F646-4B80-B0D6-427BF1F81590}"/>
    <cellStyle name="Comma 3 2 4" xfId="1789" xr:uid="{3F4E0923-9C75-4289-B49E-4BFD49890622}"/>
    <cellStyle name="Comma 3 2 4 2" xfId="2158" xr:uid="{2253564E-121C-4F67-BB81-91D43B544E2F}"/>
    <cellStyle name="Comma 3 2 4 3" xfId="3455" xr:uid="{94865840-B1A6-4322-B593-EFC1DDB61F29}"/>
    <cellStyle name="Comma 3 2 5" xfId="358" xr:uid="{BBA2D832-D90D-4A8B-8523-26D14378BE0A}"/>
    <cellStyle name="Comma 3 2 6" xfId="2097" xr:uid="{1FA23E81-7981-4EDB-9770-3439ADA5D2E0}"/>
    <cellStyle name="Comma 3 2 7" xfId="2587" xr:uid="{8DB2DF26-3E32-4B74-B5E3-1428B9E24282}"/>
    <cellStyle name="Comma 3 2 8" xfId="3352" xr:uid="{C06A5A7E-E383-4931-989E-371F8820A3A1}"/>
    <cellStyle name="Comma 3 2 9" xfId="3686" xr:uid="{31C1EF68-9470-4C2B-8382-862DFD02E338}"/>
    <cellStyle name="Comma 3 20" xfId="4350" xr:uid="{5D22F54E-719F-492C-A505-2C93051E142B}"/>
    <cellStyle name="Comma 3 21" xfId="212" xr:uid="{884679F3-BFBA-43DD-AC4E-B6FD498059AB}"/>
    <cellStyle name="Comma 3 3" xfId="397" xr:uid="{218E0B7D-42BC-44F0-9838-B6FBDB3802D2}"/>
    <cellStyle name="Comma 3 3 2" xfId="1034" xr:uid="{9AD3CABF-0864-44CD-87B6-C7D74C89A983}"/>
    <cellStyle name="Comma 3 3 2 2" xfId="2626" xr:uid="{A29C8342-2ECC-49BE-88AE-FDDF941DCBDC}"/>
    <cellStyle name="Comma 3 3 3" xfId="1794" xr:uid="{07D06BD6-7FBF-4C5B-9C40-E9BBF8CBAE0B}"/>
    <cellStyle name="Comma 3 3 3 2" xfId="2667" xr:uid="{77029AEE-DB13-4262-9FD8-DE0DE779CE2E}"/>
    <cellStyle name="Comma 3 3 4" xfId="2862" xr:uid="{64DFDA9C-1959-46B0-9FC2-588BBC097EFA}"/>
    <cellStyle name="Comma 3 3 5" xfId="2589" xr:uid="{F19B9E60-543E-4258-9F60-FE95EC2D7CB2}"/>
    <cellStyle name="Comma 3 4" xfId="1035" xr:uid="{8307ED89-59EC-4229-BD21-D146E3ED1882}"/>
    <cellStyle name="Comma 3 4 2" xfId="1849" xr:uid="{00BACEC2-37A1-4B5D-8394-EF3EE125969F}"/>
    <cellStyle name="Comma 3 4 2 2" xfId="1936" xr:uid="{6AD7B1A3-C2F2-4E3B-AFC8-8076EB6521E2}"/>
    <cellStyle name="Comma 3 4 2 2 2" xfId="2303" xr:uid="{CAAA363D-E3B1-4102-838F-9D8BBFFFFC42}"/>
    <cellStyle name="Comma 3 4 2 2 3" xfId="3597" xr:uid="{AEEF1533-481D-414E-BD76-6636C363A04B}"/>
    <cellStyle name="Comma 3 4 2 2 4" xfId="3830" xr:uid="{6FCAE9D6-2D7E-4D78-BE7A-10A340D22D38}"/>
    <cellStyle name="Comma 3 4 2 3" xfId="2217" xr:uid="{408912C6-75BC-452B-ADDD-E6523DCB0CCC}"/>
    <cellStyle name="Comma 3 4 2 4" xfId="3513" xr:uid="{609065DB-3348-4DE2-9448-C52544F7128F}"/>
    <cellStyle name="Comma 3 4 2 5" xfId="3744" xr:uid="{44AF41A2-4607-4290-A3E7-C3A2D7932BFB}"/>
    <cellStyle name="Comma 3 4 3" xfId="1891" xr:uid="{959A3FAC-8F5A-416F-9B53-FFAE14FC9E71}"/>
    <cellStyle name="Comma 3 4 3 2" xfId="2258" xr:uid="{010FE7E6-F878-4A1F-9F61-66C1AA78D0F1}"/>
    <cellStyle name="Comma 3 4 3 3" xfId="3553" xr:uid="{21CA74F2-F1AA-4255-B2CF-CD1AA5050291}"/>
    <cellStyle name="Comma 3 4 3 4" xfId="3785" xr:uid="{67872436-4503-4A27-9215-D4B5E1E015F9}"/>
    <cellStyle name="Comma 3 4 4" xfId="1804" xr:uid="{A8CC0ED7-B721-4CF8-9101-EEB0CF162032}"/>
    <cellStyle name="Comma 3 4 5" xfId="2171" xr:uid="{CD05C513-73CC-47A5-B1D9-195D4E193BA4}"/>
    <cellStyle name="Comma 3 4 6" xfId="2611" xr:uid="{C022A411-1F63-493D-AF07-3D426201974B}"/>
    <cellStyle name="Comma 3 4 7" xfId="3468" xr:uid="{7CC702EC-7F44-4228-BEA3-56C73D76B7B3}"/>
    <cellStyle name="Comma 3 4 8" xfId="3699" xr:uid="{E387EB77-F227-4976-A573-D25DCA856AF1}"/>
    <cellStyle name="Comma 3 5" xfId="1036" xr:uid="{4EF6789F-E4B6-436B-B7AD-9187D35FDF7D}"/>
    <cellStyle name="Comma 3 5 2" xfId="1866" xr:uid="{ACCE2B5E-D120-4E1D-A471-78DFD6DB8138}"/>
    <cellStyle name="Comma 3 5 2 2" xfId="1953" xr:uid="{3185BDB9-2A81-483A-BAAA-768B6C353422}"/>
    <cellStyle name="Comma 3 5 2 2 2" xfId="2320" xr:uid="{37E7CA9A-5E30-4D0B-A54B-9F8C908AD736}"/>
    <cellStyle name="Comma 3 5 2 2 3" xfId="3613" xr:uid="{16859C1F-968D-43F3-8A72-A099734F513C}"/>
    <cellStyle name="Comma 3 5 2 2 4" xfId="3847" xr:uid="{93C4C0A3-FB9F-4539-B924-50E8C3357C63}"/>
    <cellStyle name="Comma 3 5 2 3" xfId="2234" xr:uid="{C54A0632-C194-4CF0-935A-CB99C1F71589}"/>
    <cellStyle name="Comma 3 5 2 4" xfId="3529" xr:uid="{C835E4B1-B0FE-4B89-AC3E-0E29D9B774E3}"/>
    <cellStyle name="Comma 3 5 2 5" xfId="3761" xr:uid="{14DF9786-1556-4525-8EBE-E323077AA3EF}"/>
    <cellStyle name="Comma 3 5 3" xfId="1908" xr:uid="{7A53C9B5-052E-48AB-AB63-CF288F0EDD01}"/>
    <cellStyle name="Comma 3 5 3 2" xfId="2275" xr:uid="{776A5548-C604-425C-92E9-5CA653962EDD}"/>
    <cellStyle name="Comma 3 5 3 3" xfId="3569" xr:uid="{727DBBD8-697A-4C28-BD81-39237DF55B25}"/>
    <cellStyle name="Comma 3 5 3 4" xfId="3802" xr:uid="{8F7044C3-CC58-4573-BA4C-B6EFB193A5A1}"/>
    <cellStyle name="Comma 3 5 4" xfId="2189" xr:uid="{2857F3C7-B01B-4844-A834-A87F4B791151}"/>
    <cellStyle name="Comma 3 5 5" xfId="2650" xr:uid="{740A22DF-779E-4661-8BE7-88DC1B097A58}"/>
    <cellStyle name="Comma 3 5 6" xfId="3485" xr:uid="{341B2936-7CED-4E55-89D0-04A9C45CA5EE}"/>
    <cellStyle name="Comma 3 5 7" xfId="3716" xr:uid="{5143D093-0B40-41D5-9A63-7F85D3CAE000}"/>
    <cellStyle name="Comma 3 6" xfId="1037" xr:uid="{3FF18ACD-78C6-420F-BC6C-7B59099EEAC8}"/>
    <cellStyle name="Comma 3 6 2" xfId="1850" xr:uid="{DC9881E6-65E5-46A2-AAEC-94FD1A12252B}"/>
    <cellStyle name="Comma 3 6 2 2" xfId="1937" xr:uid="{09B17DA7-B483-4D23-BA3D-1365AA40F860}"/>
    <cellStyle name="Comma 3 6 2 2 2" xfId="2304" xr:uid="{804A0440-526E-4F30-A258-0E27A7030D60}"/>
    <cellStyle name="Comma 3 6 2 2 3" xfId="3598" xr:uid="{D92807BD-5A92-4B8C-AB0D-7A68A889D291}"/>
    <cellStyle name="Comma 3 6 2 2 4" xfId="3831" xr:uid="{34FC2EE7-C686-43DB-8389-D193924E3B24}"/>
    <cellStyle name="Comma 3 6 2 3" xfId="2218" xr:uid="{6A81BD35-F2D6-474C-AF2C-11CBC57B0B99}"/>
    <cellStyle name="Comma 3 6 2 4" xfId="3514" xr:uid="{1DEB3A97-F6F1-4E7A-B38D-C9EC640C03A7}"/>
    <cellStyle name="Comma 3 6 2 5" xfId="3745" xr:uid="{93ED0650-31EC-4B1E-B92F-F9C80E3372AC}"/>
    <cellStyle name="Comma 3 6 3" xfId="1892" xr:uid="{BF7A2D5B-8265-4DF4-9C6C-63FFD0C5C64F}"/>
    <cellStyle name="Comma 3 6 3 2" xfId="2259" xr:uid="{0B2678DF-4E22-456D-A474-5043CCA98CE3}"/>
    <cellStyle name="Comma 3 6 3 3" xfId="3554" xr:uid="{40F7F752-1845-4D7D-A4DB-97B8BF6CB3FF}"/>
    <cellStyle name="Comma 3 6 3 4" xfId="3786" xr:uid="{2349A06E-D9FB-46C5-8DCA-4231D5AB4886}"/>
    <cellStyle name="Comma 3 6 4" xfId="1805" xr:uid="{1AD1F1F7-85AB-4B3B-9883-DD73FC877F12}"/>
    <cellStyle name="Comma 3 6 5" xfId="2172" xr:uid="{57F45FEA-424A-46F6-92D0-BC807CC01798}"/>
    <cellStyle name="Comma 3 6 6" xfId="2447" xr:uid="{7257A601-2AA0-48DB-A25D-41CEFE9C8EFB}"/>
    <cellStyle name="Comma 3 6 7" xfId="2698" xr:uid="{4A8D7347-AE0A-486B-B4EA-8BBD180A01A5}"/>
    <cellStyle name="Comma 3 6 8" xfId="3469" xr:uid="{F44B0677-AA7A-48C6-832A-CE6C564C33F7}"/>
    <cellStyle name="Comma 3 6 9" xfId="3700" xr:uid="{872AA830-29AA-431C-B9CC-84F645ED9359}"/>
    <cellStyle name="Comma 3 7" xfId="1038" xr:uid="{1C11D2DF-45E5-4C01-8214-8A1CA1A45AA5}"/>
    <cellStyle name="Comma 3 7 2" xfId="2146" xr:uid="{33A1DA9E-E360-48CA-A7FE-9CEE02E6A4D2}"/>
    <cellStyle name="Comma 3 7 3" xfId="2729" xr:uid="{683BB0AF-AA68-43AD-ABC8-EF46D74852CD}"/>
    <cellStyle name="Comma 3 7 4" xfId="3447" xr:uid="{F52DDB20-04EA-40DC-A163-07E397B48A1C}"/>
    <cellStyle name="Comma 3 8" xfId="1039" xr:uid="{12FA2499-4A44-43E2-BB74-A6436D19AE7F}"/>
    <cellStyle name="Comma 3 8 2" xfId="2386" xr:uid="{983600E6-1CD4-492C-AA04-081150F576DF}"/>
    <cellStyle name="Comma 3 8 3" xfId="2448" xr:uid="{1E3B628A-CDFA-4D11-87BD-4A68D14305C1}"/>
    <cellStyle name="Comma 3 8 4" xfId="3667" xr:uid="{B9CFC0B7-9DED-42C9-8C22-2167F01128AA}"/>
    <cellStyle name="Comma 3 9" xfId="1040" xr:uid="{AAC3A8AE-1436-4885-A139-88FC7DFB6D2A}"/>
    <cellStyle name="Comma 3_WP(BS)-System" xfId="1041" xr:uid="{94FC0B97-7655-4565-B1B6-1F3F7AA1A413}"/>
    <cellStyle name="Comma 30" xfId="1042" xr:uid="{097D3069-D025-4AA7-9FEF-059BE92D66C3}"/>
    <cellStyle name="Comma 30 2" xfId="2840" xr:uid="{0A37EA70-D762-4916-B66B-76C06D406078}"/>
    <cellStyle name="Comma 30 2 2" xfId="2975" xr:uid="{87EF8D48-B34B-4178-923D-F5C7A7DBCFA0}"/>
    <cellStyle name="Comma 30 2 2 2" xfId="3193" xr:uid="{DB83E38B-09A2-438D-B90F-187364CBB9BB}"/>
    <cellStyle name="Comma 30 2 2 3" xfId="3430" xr:uid="{E53F995B-AF07-453D-9417-EFC5D0827D49}"/>
    <cellStyle name="Comma 30 2 2 4" xfId="3983" xr:uid="{D4347AEA-229C-4301-B25C-9BB3CA814EA8}"/>
    <cellStyle name="Comma 30 2 3" xfId="2931" xr:uid="{E7CD1DE5-D3E2-4647-8E6F-92AD31B98D1B}"/>
    <cellStyle name="Comma 30 2 3 2" xfId="3156" xr:uid="{E781F965-8581-42EE-B1D5-8A5B0E5B2D38}"/>
    <cellStyle name="Comma 30 2 3 3" xfId="3393" xr:uid="{EFA191CC-485E-4185-A752-CCC21117B0BD}"/>
    <cellStyle name="Comma 30 2 3 4" xfId="3946" xr:uid="{3D8613A1-C62B-4C8B-AE5B-B095534BE3DD}"/>
    <cellStyle name="Comma 30 2 4" xfId="3909" xr:uid="{CC8B60B5-B963-4B52-9FE0-38DC506C9001}"/>
    <cellStyle name="Comma 30 3" xfId="2730" xr:uid="{05F90778-77C4-4201-9628-9662FCB80994}"/>
    <cellStyle name="Comma 30 3 2" xfId="3172" xr:uid="{8870CCDC-9014-434D-A597-DC82D11741D9}"/>
    <cellStyle name="Comma 30 3 3" xfId="3409" xr:uid="{3384CABD-90BB-461C-93A1-DDEACDE50ACE}"/>
    <cellStyle name="Comma 30 3 4" xfId="3962" xr:uid="{DF1E5037-BCFA-46E1-8DDE-909EF0830B62}"/>
    <cellStyle name="Comma 30 4" xfId="2621" xr:uid="{B7051F15-2DA1-4C9D-ABC7-529C8C0E2F99}"/>
    <cellStyle name="Comma 30 4 2" xfId="3135" xr:uid="{0B114B4C-2A69-49E1-AA4D-B0C9C4B22A66}"/>
    <cellStyle name="Comma 30 4 3" xfId="3372" xr:uid="{333164FC-7BB1-4920-9DB4-47FCCB0DA3B6}"/>
    <cellStyle name="Comma 30 4 4" xfId="3925" xr:uid="{66C261FD-02A7-4558-8207-43A144BFE7B7}"/>
    <cellStyle name="Comma 30 5" xfId="3884" xr:uid="{88350BA0-A786-404D-A03D-C4DDF1B4FCCE}"/>
    <cellStyle name="Comma 31" xfId="1043" xr:uid="{412A3B7F-A7A3-4961-B6AA-FFA5501208EE}"/>
    <cellStyle name="Comma 31 2" xfId="1044" xr:uid="{6A4DEA87-673B-4383-83C1-ECC8785C8DF8}"/>
    <cellStyle name="Comma 31 2 2" xfId="2852" xr:uid="{1B845DEC-A1C1-47ED-8D8D-1216948484D8}"/>
    <cellStyle name="Comma 31 2 2 2" xfId="3195" xr:uid="{7D729065-CCF2-405F-A14B-E301B13CD86C}"/>
    <cellStyle name="Comma 31 2 2 3" xfId="3432" xr:uid="{A7824DA9-F805-4E29-8087-8649CB6B1466}"/>
    <cellStyle name="Comma 31 2 2 4" xfId="3985" xr:uid="{07026444-F6EC-4A02-B387-A646E770E614}"/>
    <cellStyle name="Comma 31 2 3" xfId="2929" xr:uid="{F3C7FFBE-9710-4D71-9254-DEC3EE1908D3}"/>
    <cellStyle name="Comma 31 2 3 2" xfId="3158" xr:uid="{AA3083E6-1769-4FE4-B4D4-4FFE243A6240}"/>
    <cellStyle name="Comma 31 2 3 3" xfId="3395" xr:uid="{C75F0A56-2CD5-4143-86C9-B69D9BEA6B80}"/>
    <cellStyle name="Comma 31 2 3 4" xfId="3948" xr:uid="{3AD21676-6E81-4633-860A-2E4D24701C78}"/>
    <cellStyle name="Comma 31 2 4" xfId="3120" xr:uid="{11504E88-72CA-4CF0-A65C-72C582C1AA53}"/>
    <cellStyle name="Comma 31 2 5" xfId="3357" xr:uid="{E0BCD271-664B-4590-A544-8066F99F9810}"/>
    <cellStyle name="Comma 31 2 6" xfId="3911" xr:uid="{170F403B-680A-458C-A313-6ED121A1AE6D}"/>
    <cellStyle name="Comma 31 3" xfId="1045" xr:uid="{05DBCE55-CB6B-4FC9-8B75-1D819BEEE009}"/>
    <cellStyle name="Comma 31 3 2" xfId="2918" xr:uid="{BADD05CB-DA28-4747-A9C7-A046B470BD47}"/>
    <cellStyle name="Comma 31 3 3" xfId="3178" xr:uid="{6A47324E-F89E-4B0A-B6A4-95B646C4346D}"/>
    <cellStyle name="Comma 31 3 4" xfId="3415" xr:uid="{DCD3C56C-EDD5-4321-A9BF-2104A99C373B}"/>
    <cellStyle name="Comma 31 3 5" xfId="3968" xr:uid="{006D9F85-400E-4CFE-A73D-9B6407C80F8A}"/>
    <cellStyle name="Comma 31 4" xfId="2788" xr:uid="{4853B86F-FD38-4569-8BE1-1C4B45F1D88D}"/>
    <cellStyle name="Comma 31 4 2" xfId="3141" xr:uid="{596CC803-10AF-4778-A509-E8B02096501B}"/>
    <cellStyle name="Comma 31 4 3" xfId="3378" xr:uid="{4161C11E-69CA-4BE4-9350-983109A17A1A}"/>
    <cellStyle name="Comma 31 4 4" xfId="3931" xr:uid="{E577ED8B-D423-42F4-A3D5-ABEF60628046}"/>
    <cellStyle name="Comma 31 5" xfId="3100" xr:uid="{08A47088-69DC-4DF0-B12C-483D00658D0D}"/>
    <cellStyle name="Comma 31 6" xfId="3331" xr:uid="{B22A1A78-354C-4C7B-825D-0325F979FD50}"/>
    <cellStyle name="Comma 31 7" xfId="3891" xr:uid="{5A6A7528-4830-4A32-9454-22F2A57CDC86}"/>
    <cellStyle name="Comma 32" xfId="1046" xr:uid="{5DE655D2-DBD2-449B-907F-2661BD2066C0}"/>
    <cellStyle name="Comma 32 2" xfId="2533" xr:uid="{98871457-CDA1-45BE-ABE0-B29229507C1F}"/>
    <cellStyle name="Comma 32 2 2" xfId="3181" xr:uid="{123B3495-9056-4B36-ABB7-7344C4F4A891}"/>
    <cellStyle name="Comma 32 2 3" xfId="3418" xr:uid="{4AD400BA-87DE-48F7-88B7-F03666F560A2}"/>
    <cellStyle name="Comma 32 2 4" xfId="3971" xr:uid="{701EDDC9-810E-48F3-8A7A-9BC20EA5D231}"/>
    <cellStyle name="Comma 32 3" xfId="2941" xr:uid="{188F54C4-788C-4599-A012-8E1287B20CA0}"/>
    <cellStyle name="Comma 32 3 2" xfId="3144" xr:uid="{D9DC49D7-6E12-44E2-9C32-6D6EC1F87C74}"/>
    <cellStyle name="Comma 32 3 3" xfId="3381" xr:uid="{7E9F4F6F-18B9-48B0-B26C-5511E4FF6355}"/>
    <cellStyle name="Comma 32 3 4" xfId="3934" xr:uid="{1EE25671-3CD8-42EB-A6FD-94C68CAA2618}"/>
    <cellStyle name="Comma 32 4" xfId="3114" xr:uid="{D767BBC4-20BD-4230-AD82-41F277DAA1AA}"/>
    <cellStyle name="Comma 32 5" xfId="3345" xr:uid="{298DC0FA-693A-4710-A842-310BAB1D6001}"/>
    <cellStyle name="Comma 32 6" xfId="3897" xr:uid="{DD8E69D4-3AA0-48DB-9480-00FB467EE703}"/>
    <cellStyle name="Comma 33" xfId="340" xr:uid="{1A4B6CC8-E1B1-4A2A-A14D-7A79818B84BE}"/>
    <cellStyle name="Comma 33 2" xfId="1047" xr:uid="{F7D70AC2-1406-43A6-ADB4-C9BA56EB902B}"/>
    <cellStyle name="Comma 33 2 2" xfId="2525" xr:uid="{BEB3AB17-1F85-4333-99FB-674C741F0B8E}"/>
    <cellStyle name="Comma 34" xfId="341" xr:uid="{8AACDDD6-76FB-441A-A78F-39C7E3BCE6AA}"/>
    <cellStyle name="Comma 34 2" xfId="1048" xr:uid="{9A966EAD-487D-4906-A369-50631BFA055B}"/>
    <cellStyle name="Comma 34 3" xfId="2449" xr:uid="{F1F7ACA7-541D-4607-AE3F-ADB000A5F629}"/>
    <cellStyle name="Comma 34 4" xfId="2609" xr:uid="{ADE3A2E4-C777-46CC-A482-97035247D97E}"/>
    <cellStyle name="Comma 35" xfId="1049" xr:uid="{CC9897C2-0CCB-40D5-9D06-8422C1CD045D}"/>
    <cellStyle name="Comma 35 2" xfId="2608" xr:uid="{F5C018FD-B816-4A7E-979A-7A5E3D68DE56}"/>
    <cellStyle name="Comma 36" xfId="1050" xr:uid="{C70E9B0E-95D1-4977-B226-EBA685E7D9D7}"/>
    <cellStyle name="Comma 36 2" xfId="2450" xr:uid="{B2A8B000-75D8-42DA-8EC5-0A7CFFB52B77}"/>
    <cellStyle name="Comma 36 3" xfId="2700" xr:uid="{263EBCDF-7C96-413C-BBEF-ED99B0C8D374}"/>
    <cellStyle name="Comma 37" xfId="1051" xr:uid="{E9BD86A4-18F5-43A8-ACA5-DEC960843D1E}"/>
    <cellStyle name="Comma 37 2" xfId="2037" xr:uid="{89B38408-9DCF-4B07-8559-6DEA89D13606}"/>
    <cellStyle name="Comma 37 2 2" xfId="2898" xr:uid="{120A6AE5-FD6A-4E85-9D19-DFD37A9442AB}"/>
    <cellStyle name="Comma 37 3" xfId="2025" xr:uid="{0DA09A81-067C-4C66-830E-C29478126375}"/>
    <cellStyle name="Comma 37 4" xfId="2008" xr:uid="{A6070445-DB72-4A46-8613-C00FDECD3FC1}"/>
    <cellStyle name="Comma 37 5" xfId="2536" xr:uid="{65E59F08-2402-41BA-B43A-95177EB919B4}"/>
    <cellStyle name="Comma 37 6" xfId="2870" xr:uid="{F123FFE2-9781-46A5-9FDE-0B257BFF304C}"/>
    <cellStyle name="Comma 37 7" xfId="3677" xr:uid="{2E0D06D7-ABB7-4282-AF86-62432DCB7939}"/>
    <cellStyle name="Comma 38" xfId="1052" xr:uid="{F09E3A82-0B3E-4A09-B0FF-A82F743DD841}"/>
    <cellStyle name="Comma 38 2" xfId="1053" xr:uid="{54B526BB-39A6-4CA4-8D89-4F29BF0242C9}"/>
    <cellStyle name="Comma 38 2 2" xfId="2041" xr:uid="{AC9BD683-5718-4F18-BD98-B807A365D0E6}"/>
    <cellStyle name="Comma 38 3" xfId="2030" xr:uid="{1F8B4235-CA55-4F81-822E-E55236A1EDA6}"/>
    <cellStyle name="Comma 38 4" xfId="2899" xr:uid="{3938AE2D-13DF-401E-BB24-7E1ACF09B090}"/>
    <cellStyle name="Comma 38 5" xfId="3674" xr:uid="{7A769E82-FB36-439F-B5AD-96458BDA8215}"/>
    <cellStyle name="Comma 39" xfId="1054" xr:uid="{6F5D4DE0-D242-4A5E-8C99-307AAF76B094}"/>
    <cellStyle name="Comma 39 2" xfId="1055" xr:uid="{A6A008E4-26A9-4862-A68A-39CC93EE3DFC}"/>
    <cellStyle name="Comma 39 2 2" xfId="2452" xr:uid="{DAF79CE7-F7B1-4564-9E57-DF3F155E5A17}"/>
    <cellStyle name="Comma 39 3" xfId="2451" xr:uid="{4419A014-475F-44FC-9E25-913C68C972BA}"/>
    <cellStyle name="Comma 4" xfId="167" xr:uid="{F07FC8B4-FF11-490A-9759-621A0339ECAB}"/>
    <cellStyle name="Comma 4 10" xfId="2045" xr:uid="{5DF6A1C1-1EB1-4C90-BCB8-17BED309A80C}"/>
    <cellStyle name="Comma 4 11" xfId="2453" xr:uid="{A3D6A324-1C2C-4038-A918-B440FD277829}"/>
    <cellStyle name="Comma 4 12" xfId="2520" xr:uid="{9686B3EB-6FD1-4699-B900-B1EFD018C2DE}"/>
    <cellStyle name="Comma 4 13" xfId="289" xr:uid="{4C406E2A-2D79-4C2C-A3DD-AC308DCFECDE}"/>
    <cellStyle name="Comma 4 14" xfId="4342" xr:uid="{74A21C87-5844-459A-A9AE-5D778A4F2330}"/>
    <cellStyle name="Comma 4 15" xfId="245" xr:uid="{3185404A-0C70-42DE-90E7-E9F6C3704D1F}"/>
    <cellStyle name="Comma 4 2" xfId="154" xr:uid="{243FF740-24DC-4D3E-912A-A4E45ECFE29F}"/>
    <cellStyle name="Comma 4 2 2" xfId="124" xr:uid="{C5CD4404-75A6-4762-9360-4C34CD46440A}"/>
    <cellStyle name="Comma 4 2 2 17" xfId="153" xr:uid="{38BEB676-9EC2-4A89-B671-F5374CE85368}"/>
    <cellStyle name="Comma 4 2 2 2" xfId="249" xr:uid="{986980FA-7EB3-4C0F-BE1C-57384BAE9ADA}"/>
    <cellStyle name="Comma 4 2 2 2 2" xfId="258" xr:uid="{35AA0142-E962-4B15-AF62-E061822834E2}"/>
    <cellStyle name="Comma 4 2 2 2 2 2" xfId="2322" xr:uid="{23BC0DF2-7FD5-45AE-8D28-D630A422894B}"/>
    <cellStyle name="Comma 4 2 2 2 2 3" xfId="3615" xr:uid="{5E6D435D-C1D2-4C17-B73D-32217E726A7C}"/>
    <cellStyle name="Comma 4 2 2 2 2 4" xfId="3849" xr:uid="{4D4D3630-F9BD-4F0C-B074-15C06643A019}"/>
    <cellStyle name="Comma 4 2 2 2 2 5" xfId="1955" xr:uid="{E18F3387-0584-4B03-AF46-3E2B93F8CDAB}"/>
    <cellStyle name="Comma 4 2 2 2 3" xfId="263" xr:uid="{705FE110-016D-4508-A818-E4611F0BFBFD}"/>
    <cellStyle name="Comma 4 2 2 2 3 2" xfId="2236" xr:uid="{B0F33733-AC05-4577-B813-36D72FEA49CA}"/>
    <cellStyle name="Comma 4 2 2 2 4" xfId="2642" xr:uid="{C99B34C7-68F3-4701-A14A-CBEEB2696F84}"/>
    <cellStyle name="Comma 4 2 2 2 5" xfId="3531" xr:uid="{508FCE2D-0D1A-45F2-AE46-B0BC2A360655}"/>
    <cellStyle name="Comma 4 2 2 2 6" xfId="3763" xr:uid="{0DCB0335-B7CA-4363-99BF-F6AFED407124}"/>
    <cellStyle name="Comma 4 2 2 2 7" xfId="1868" xr:uid="{E389DFE0-1C2D-4E03-8F93-172AEF32F402}"/>
    <cellStyle name="Comma 4 2 2 2 8" xfId="4439" xr:uid="{50D93BF5-F584-4E39-9378-00D6DAA65500}"/>
    <cellStyle name="Comma 4 2 2 2 9" xfId="4459" xr:uid="{7D535CA6-0B98-4D4E-A3E6-5B6B95681009}"/>
    <cellStyle name="Comma 4 2 2 3" xfId="400" xr:uid="{EEAF72EE-BD84-4365-BA08-5DAFE3DEDADB}"/>
    <cellStyle name="Comma 4 2 2 3 2" xfId="2685" xr:uid="{6AF4C665-52C5-41CF-87BE-708E6476B9BF}"/>
    <cellStyle name="Comma 4 2 2 4" xfId="1910" xr:uid="{6F6D00A6-70AA-4BDA-9987-57789D107727}"/>
    <cellStyle name="Comma 4 2 2 4 2" xfId="2277" xr:uid="{4C8D325E-D696-4033-900F-F59A7B9FC0CE}"/>
    <cellStyle name="Comma 4 2 2 4 3" xfId="3571" xr:uid="{7DAFF208-2CEE-4EA9-8878-F4A511718E80}"/>
    <cellStyle name="Comma 4 2 2 4 4" xfId="3804" xr:uid="{D67D849E-3B77-4B41-A203-C9BE9C449A15}"/>
    <cellStyle name="Comma 4 2 2 5" xfId="2191" xr:uid="{3E15647F-21FF-43E7-B4ED-39CB07D91411}"/>
    <cellStyle name="Comma 4 2 2 5 2" xfId="3487" xr:uid="{2FBA1713-E1E0-4241-9D96-EF9D2CB3F48A}"/>
    <cellStyle name="Comma 4 2 2 6" xfId="2606" xr:uid="{10AAAF80-79D6-4718-96D7-09FBDD8BBAAC}"/>
    <cellStyle name="Comma 4 2 2 7" xfId="3718" xr:uid="{8FA5BFB7-244F-46B7-BA34-095AD2EA4E8A}"/>
    <cellStyle name="Comma 4 2 2 8" xfId="4384" xr:uid="{F8065A8C-AB68-4B6C-81A9-5F8F66560F73}"/>
    <cellStyle name="Comma 4 2 2 9" xfId="1057" xr:uid="{47D601A1-52BD-439D-8770-B113C8C64667}"/>
    <cellStyle name="Comma 4 2 22" xfId="296" xr:uid="{D9D1EB8F-1CAC-433D-A6F7-7600A2F1F882}"/>
    <cellStyle name="Comma 4 2 22 2" xfId="1835" xr:uid="{2710342A-F853-414D-B1B3-656ABEDF5D8F}"/>
    <cellStyle name="Comma 4 2 22 2 2" xfId="1922" xr:uid="{5064F27C-DE00-42DC-B778-AA725200550A}"/>
    <cellStyle name="Comma 4 2 22 2 2 2" xfId="2289" xr:uid="{F7257BA1-A5EF-4400-9DAC-4B231E6CAD08}"/>
    <cellStyle name="Comma 4 2 22 2 2 3" xfId="3583" xr:uid="{51FAA8BC-137D-4928-B154-BE90DD70CBCE}"/>
    <cellStyle name="Comma 4 2 22 2 2 4" xfId="3816" xr:uid="{D55FE4A7-2699-4CE2-B644-9812B08FA9AE}"/>
    <cellStyle name="Comma 4 2 22 2 3" xfId="2203" xr:uid="{CC0D1530-364F-4398-AAAD-28D052EE6F52}"/>
    <cellStyle name="Comma 4 2 22 2 3 2" xfId="3499" xr:uid="{265CF0AB-1B9B-4BF3-9E2E-6AE992677872}"/>
    <cellStyle name="Comma 4 2 22 2 4" xfId="2351" xr:uid="{B292226F-AC19-4BC8-87F9-7A0016584A3D}"/>
    <cellStyle name="Comma 4 2 22 2 4 2" xfId="3640" xr:uid="{F3EC5BDB-059B-47B7-84D0-AA2A14035931}"/>
    <cellStyle name="Comma 4 2 22 2 5" xfId="2367" xr:uid="{EC48D6FE-AB19-4DAD-9560-EE588B9E36F1}"/>
    <cellStyle name="Comma 4 2 22 2 5 2" xfId="3654" xr:uid="{DC279AAA-0705-4DAF-958E-96BC1FF71D1E}"/>
    <cellStyle name="Comma 4 2 22 2 6" xfId="2132" xr:uid="{EBADA56B-FC2A-4263-9E3F-AAF01BFA1B05}"/>
    <cellStyle name="Comma 4 2 22 2 6 2" xfId="3434" xr:uid="{453683DD-671E-4169-BC66-93DB17C71407}"/>
    <cellStyle name="Comma 4 2 22 2 7" xfId="2086" xr:uid="{2DE6E55B-DAE2-4CA8-B6AB-F4BEE6A658D4}"/>
    <cellStyle name="Comma 4 2 22 2 7 2" xfId="3355" xr:uid="{CD1B46BF-CB69-45BE-8667-5A5D6F1E62D2}"/>
    <cellStyle name="Comma 4 2 22 2 8" xfId="3730" xr:uid="{96A85C52-67F3-43F0-9CA2-2ABF13958398}"/>
    <cellStyle name="Comma 4 2 22 3" xfId="1877" xr:uid="{25D56666-4221-4303-945F-E309AF793BF9}"/>
    <cellStyle name="Comma 4 2 22 3 2" xfId="2244" xr:uid="{46887B48-1BF3-4889-8631-45FCBFA2C956}"/>
    <cellStyle name="Comma 4 2 22 3 3" xfId="3539" xr:uid="{F90B473C-68BF-4BD7-AEE0-29DF0ED36191}"/>
    <cellStyle name="Comma 4 2 22 3 4" xfId="3771" xr:uid="{04BCDC5B-BEB3-4A62-ACEE-FD33A2C7918D}"/>
    <cellStyle name="Comma 4 2 22 4" xfId="1787" xr:uid="{13CD7430-3B57-4C99-A794-9E0308F2DF31}"/>
    <cellStyle name="Comma 4 2 22 4 2" xfId="2156" xr:uid="{359CF29C-7566-437F-B2B4-74CF7FD98140}"/>
    <cellStyle name="Comma 4 2 22 4 3" xfId="3454" xr:uid="{4D5C7C8C-ABA1-4FB7-AF47-4367DC8C1A66}"/>
    <cellStyle name="Comma 4 2 22 5" xfId="361" xr:uid="{714D87B9-302A-4061-AC58-AAAFEBC33A48}"/>
    <cellStyle name="Comma 4 2 22 5 2" xfId="2349" xr:uid="{29F78111-FADB-44F1-98E5-DFBE3A6E02B6}"/>
    <cellStyle name="Comma 4 2 22 5 3" xfId="3638" xr:uid="{ED16D09A-2E9E-48BF-8C82-4D932DC9AB1E}"/>
    <cellStyle name="Comma 4 2 22 6" xfId="2365" xr:uid="{DB14B407-F8E6-4214-84DC-600A3902476A}"/>
    <cellStyle name="Comma 4 2 22 6 2" xfId="3652" xr:uid="{D1B9CFF6-C715-4885-B1F2-440CFED8F937}"/>
    <cellStyle name="Comma 4 2 22 7" xfId="2100" xr:uid="{805C4283-80AB-4114-B7D7-59C74DDEC69F}"/>
    <cellStyle name="Comma 4 2 22 7 2" xfId="3300" xr:uid="{926C2287-2DEF-489F-BE75-5E3FFBAFE533}"/>
    <cellStyle name="Comma 4 2 22 8" xfId="2083" xr:uid="{6F814DD9-36DB-42D3-933C-F5F4DC9B0DCA}"/>
    <cellStyle name="Comma 4 2 22 8 2" xfId="3310" xr:uid="{12ADAAA6-4C0A-4A04-85C1-31F2B1846CE4}"/>
    <cellStyle name="Comma 4 2 22 9" xfId="3685" xr:uid="{D253B880-4DA9-46D9-9E98-A717A2B4EC8A}"/>
    <cellStyle name="Comma 4 2 27 2" xfId="156" xr:uid="{B0719095-E183-4295-9DF1-A8446CCE5D86}"/>
    <cellStyle name="Comma 4 2 3" xfId="257" xr:uid="{F8228600-9049-4DBB-A81F-346E3AFB129B}"/>
    <cellStyle name="Comma 4 2 3 2" xfId="1848" xr:uid="{64170BDB-8E18-4734-8DBB-96E397433628}"/>
    <cellStyle name="Comma 4 2 3 2 2" xfId="1935" xr:uid="{A43B5DF6-9C74-48A9-B012-66033E5CDE65}"/>
    <cellStyle name="Comma 4 2 3 2 2 2" xfId="2302" xr:uid="{2E574E48-8BD4-409D-AFE3-DFB455B4780B}"/>
    <cellStyle name="Comma 4 2 3 2 2 3" xfId="3596" xr:uid="{E9973AF6-83CD-4C1A-854B-2D1E55D8B76C}"/>
    <cellStyle name="Comma 4 2 3 2 2 4" xfId="3829" xr:uid="{45404DC3-0D15-404B-99BF-66C21838BE13}"/>
    <cellStyle name="Comma 4 2 3 2 3" xfId="2216" xr:uid="{BEE65D40-2D45-40FB-BB5C-B3268CD55004}"/>
    <cellStyle name="Comma 4 2 3 2 4" xfId="3512" xr:uid="{9C0089C7-D1BB-4EEB-930C-C6ADE80C5D87}"/>
    <cellStyle name="Comma 4 2 3 2 5" xfId="3743" xr:uid="{0017E3DB-0E9A-4C93-A3C5-F0C7038CE71C}"/>
    <cellStyle name="Comma 4 2 3 3" xfId="1890" xr:uid="{3FBE8D50-6E0C-4C4B-912B-2BC473C73698}"/>
    <cellStyle name="Comma 4 2 3 3 2" xfId="2257" xr:uid="{690F51DA-D544-4806-840F-737F4EECEC99}"/>
    <cellStyle name="Comma 4 2 3 3 3" xfId="3552" xr:uid="{885D527F-A4A6-4947-8227-62E6EA7DEAA3}"/>
    <cellStyle name="Comma 4 2 3 3 4" xfId="3784" xr:uid="{FEAA411B-607F-458C-ABCA-E3AF7373F319}"/>
    <cellStyle name="Comma 4 2 3 4" xfId="2170" xr:uid="{8EB7A43B-4489-4AFA-A490-F68F7463DFFF}"/>
    <cellStyle name="Comma 4 2 3 5" xfId="3467" xr:uid="{86E5FBC6-9E59-4295-A0FA-188A5E3DFB5C}"/>
    <cellStyle name="Comma 4 2 3 6" xfId="3698" xr:uid="{5BA88F82-1305-4B7C-80C2-D33C191F738C}"/>
    <cellStyle name="Comma 4 2 3 7" xfId="1802" xr:uid="{F6FA8AAA-79CD-423E-80C7-8323BF627839}"/>
    <cellStyle name="Comma 4 2 36" xfId="4409" xr:uid="{60A48D97-E83E-49C4-B724-0DBF652051B7}"/>
    <cellStyle name="Comma 4 2 36 2" xfId="161" xr:uid="{89501519-DBBB-4131-AB3E-68500BAB8DF5}"/>
    <cellStyle name="Comma 4 2 36 2 2" xfId="4443" xr:uid="{27896086-288B-442D-B1B1-CC3C4F1DFE1F}"/>
    <cellStyle name="Comma 4 2 4" xfId="1781" xr:uid="{73604FA9-4A39-416B-9CE6-80F8BCE47129}"/>
    <cellStyle name="Comma 4 2 4 2" xfId="2150" xr:uid="{08051667-D270-4968-8EFE-F4013793DB36}"/>
    <cellStyle name="Comma 4 2 4 3" xfId="3449" xr:uid="{5DF76EB0-E2CC-4797-BD5E-59E62EA15C52}"/>
    <cellStyle name="Comma 4 2 5" xfId="396" xr:uid="{14B9F9ED-F2CB-402D-A137-FA9FB255FAE9}"/>
    <cellStyle name="Comma 4 2 5 2" xfId="2375" xr:uid="{F2035372-318C-4710-984F-8CCD614F3B61}"/>
    <cellStyle name="Comma 4 2 5 3" xfId="3661" xr:uid="{9597E4F4-0630-4F4E-ADD8-01A322C70A65}"/>
    <cellStyle name="Comma 4 2 6" xfId="279" xr:uid="{266D20E0-FE64-4F45-BEEB-28E2C793B256}"/>
    <cellStyle name="Comma 4 2 7" xfId="4377" xr:uid="{EDD0F431-E3B9-44E0-B80D-65634F5683C4}"/>
    <cellStyle name="Comma 4 2 8" xfId="219" xr:uid="{B2C339CE-0018-443D-AB10-5E60B0D2952A}"/>
    <cellStyle name="Comma 4 3" xfId="106" xr:uid="{F912FD8E-39B7-40B9-A5DD-D4CBEE076652}"/>
    <cellStyle name="Comma 4 3 10" xfId="311" xr:uid="{BBFD67BE-3D5B-4D41-A225-83D9DF9103A7}"/>
    <cellStyle name="Comma 4 3 2" xfId="344" xr:uid="{CEA7B42E-9D3D-4797-BFD9-7140F9EB6266}"/>
    <cellStyle name="Comma 4 3 2 2" xfId="1820" xr:uid="{6A052363-006F-43B3-BE75-F9385CD33338}"/>
    <cellStyle name="Comma 4 3 3" xfId="1816" xr:uid="{3A712651-D44D-4601-8107-570E6CA40B45}"/>
    <cellStyle name="Comma 4 3 3 2" xfId="1863" xr:uid="{49E8883F-59DE-493A-AF3D-F02267190CFD}"/>
    <cellStyle name="Comma 4 3 3 2 2" xfId="1950" xr:uid="{0C38DA6F-7D69-48FA-BCFA-C32E4FDA6220}"/>
    <cellStyle name="Comma 4 3 3 2 2 2" xfId="2317" xr:uid="{C81DEDC3-E671-4BF4-85B1-032BC0E346C1}"/>
    <cellStyle name="Comma 4 3 3 2 2 3" xfId="3610" xr:uid="{B7ABC3AC-4A03-4EC3-9D36-D3E1EC3B10E4}"/>
    <cellStyle name="Comma 4 3 3 2 2 4" xfId="3844" xr:uid="{CCF2FDBA-8459-452C-A70E-1D86EA320BDE}"/>
    <cellStyle name="Comma 4 3 3 2 3" xfId="2231" xr:uid="{B55F3402-1BEF-4FE8-A13F-29EDD4913F8B}"/>
    <cellStyle name="Comma 4 3 3 2 4" xfId="3526" xr:uid="{3FF4BC7C-2DFF-4688-B61E-1DFBA19CEE62}"/>
    <cellStyle name="Comma 4 3 3 2 5" xfId="3758" xr:uid="{4483C406-1852-4D49-A1B7-F5D70AF88AFF}"/>
    <cellStyle name="Comma 4 3 3 3" xfId="1905" xr:uid="{D9281841-FC49-413A-A24F-D9B5E32907BB}"/>
    <cellStyle name="Comma 4 3 3 3 2" xfId="2272" xr:uid="{40453A60-F59F-46DE-BAAF-1ECCFF3E1719}"/>
    <cellStyle name="Comma 4 3 3 3 3" xfId="3566" xr:uid="{3E603C58-AFF0-4F8A-B09B-F7315702E9E4}"/>
    <cellStyle name="Comma 4 3 3 3 4" xfId="3799" xr:uid="{13909DBF-B2D5-40D7-B5FF-23DC37D335E9}"/>
    <cellStyle name="Comma 4 3 3 4" xfId="2185" xr:uid="{B2EDFC39-3C58-4E1E-9BC1-E2E71B241353}"/>
    <cellStyle name="Comma 4 3 3 5" xfId="3482" xr:uid="{AC786E5D-A0F4-4E05-A554-59BD009E7CB6}"/>
    <cellStyle name="Comma 4 3 3 6" xfId="3713" xr:uid="{63A60DB4-8375-4FE6-9B51-11B07F0F614A}"/>
    <cellStyle name="Comma 4 3 4" xfId="1782" xr:uid="{4033BA9B-C96E-4824-9E3D-2D651DBD4100}"/>
    <cellStyle name="Comma 4 3 5" xfId="1058" xr:uid="{9382A65D-7329-4172-B288-E037D11CADE7}"/>
    <cellStyle name="Comma 4 3 6" xfId="2117" xr:uid="{645B46C7-3EF6-4D17-89EF-CFA9234F3DFB}"/>
    <cellStyle name="Comma 4 3 7" xfId="2454" xr:uid="{05EB0F88-C35E-486B-A022-AA329F63F094}"/>
    <cellStyle name="Comma 4 3 8" xfId="3324" xr:uid="{38C94D1A-0639-4005-9217-3A632E813C7C}"/>
    <cellStyle name="Comma 4 3 9" xfId="4359" xr:uid="{40FD7DB0-CF6B-4029-B869-FCF33BE6796A}"/>
    <cellStyle name="Comma 4 32" xfId="186" xr:uid="{3E13819B-AEF6-46AA-ACC9-FD4488F9EAFB}"/>
    <cellStyle name="Comma 4 34" xfId="4407" xr:uid="{483407A8-796C-4448-BC24-6034ADC91F74}"/>
    <cellStyle name="Comma 4 34 2" xfId="162" xr:uid="{757034F9-7F7D-4874-9644-7AA3DB2ACF33}"/>
    <cellStyle name="Comma 4 34 2 2" xfId="4441" xr:uid="{E418A084-2492-4231-8072-521AB3793D06}"/>
    <cellStyle name="Comma 4 4" xfId="8" xr:uid="{4D209B74-9987-46B9-ADA3-E9B3529398B8}"/>
    <cellStyle name="Comma 4 4 10" xfId="4365" xr:uid="{E412B90A-9BFF-434E-9A6B-C0ECA1E8ECB0}"/>
    <cellStyle name="Comma 4 4 11" xfId="223" xr:uid="{0E0656FB-6AB7-4339-89F6-CE6169352BFE}"/>
    <cellStyle name="Comma 4 4 12" xfId="118" xr:uid="{F01F99EF-4D9A-4CBB-8BD0-37F8A5A5C15B}"/>
    <cellStyle name="Comma 4 4 13" xfId="53" xr:uid="{53381991-B454-4F3B-8456-4352333D06F9}"/>
    <cellStyle name="Comma 4 4 2" xfId="200" xr:uid="{C8B40198-E2C4-4424-B631-DAE4A1B7F8A8}"/>
    <cellStyle name="Comma 4 4 2 2" xfId="1952" xr:uid="{56E0AE21-EB56-415F-B485-6327CCDF01FD}"/>
    <cellStyle name="Comma 4 4 2 2 2" xfId="2319" xr:uid="{4EF74D4E-64F5-44A2-B8F6-7296D2D3ECA6}"/>
    <cellStyle name="Comma 4 4 2 2 3" xfId="3612" xr:uid="{B56B5877-64F5-4E48-9AC2-FA5511EB7341}"/>
    <cellStyle name="Comma 4 4 2 2 4" xfId="3846" xr:uid="{BB7F0554-A42E-48B5-98A0-8D13791F12CB}"/>
    <cellStyle name="Comma 4 4 2 3" xfId="2233" xr:uid="{310E31BE-8452-4495-AF09-BEB8D90EE048}"/>
    <cellStyle name="Comma 4 4 2 4" xfId="3528" xr:uid="{3F667811-E949-40DE-8E12-461DFD3F7346}"/>
    <cellStyle name="Comma 4 4 2 5" xfId="3760" xr:uid="{B156E5B1-1DD9-4432-9D28-ED2806834958}"/>
    <cellStyle name="Comma 4 4 2 6" xfId="1865" xr:uid="{E855EAD8-5F4B-463F-B07B-A7E186121AB5}"/>
    <cellStyle name="Comma 4 4 3" xfId="1907" xr:uid="{DD6DA448-8F99-4F76-B7E1-13DDC9A1CE86}"/>
    <cellStyle name="Comma 4 4 3 2" xfId="2274" xr:uid="{A9AA5E29-36A7-4D49-8760-80A5B730E91D}"/>
    <cellStyle name="Comma 4 4 3 3" xfId="3568" xr:uid="{7CA5BA8F-4C26-44D6-9242-09D5A947629F}"/>
    <cellStyle name="Comma 4 4 3 4" xfId="3801" xr:uid="{E034AC8A-2E37-4200-9D88-EBF0EA46F2AC}"/>
    <cellStyle name="Comma 4 4 4" xfId="1818" xr:uid="{AD266BB0-1071-4650-AE53-842F7495FB76}"/>
    <cellStyle name="Comma 4 4 4 2" xfId="2188" xr:uid="{32AD5C35-259B-481F-BBCA-AB43727E1D9A}"/>
    <cellStyle name="Comma 4 4 4 3" xfId="3484" xr:uid="{AB623ECD-F9BE-434B-AC55-052C0F3E1252}"/>
    <cellStyle name="Comma 4 4 5" xfId="2141" xr:uid="{870C821E-5091-4E5A-BAD2-43A93B577238}"/>
    <cellStyle name="Comma 4 4 6" xfId="2455" xr:uid="{EA36F95B-A6FB-4756-AFF2-818DD4090520}"/>
    <cellStyle name="Comma 4 4 7" xfId="3442" xr:uid="{396C8D13-104B-4147-AC48-4B4B5699CCDB}"/>
    <cellStyle name="Comma 4 4 8" xfId="3715" xr:uid="{7E38EA72-4702-4194-B149-5C29A85BA702}"/>
    <cellStyle name="Comma 4 4 9" xfId="1059" xr:uid="{63FB457D-E9B2-47CA-96DC-5C616C7C9857}"/>
    <cellStyle name="Comma 4 5" xfId="199" xr:uid="{4FADD937-7C1E-4F6D-948F-9879ECBC084B}"/>
    <cellStyle name="Comma 4 5 2" xfId="1970" xr:uid="{25BB1EB2-3C8E-45E3-B6FB-461D35BD98B5}"/>
    <cellStyle name="Comma 4 5 2 2" xfId="2334" xr:uid="{D4AACAF2-E53E-49B8-B8AC-8C50A65F98D7}"/>
    <cellStyle name="Comma 4 5 2 3" xfId="3626" xr:uid="{7ED99310-65DB-477D-B81F-D0838D0C6FA7}"/>
    <cellStyle name="Comma 4 5 3" xfId="2116" xr:uid="{1807A0AF-A220-4B0D-889F-C0AD749AED82}"/>
    <cellStyle name="Comma 4 5 4" xfId="2456" xr:uid="{1BAD0004-C4D9-4F9E-843C-318A26A85308}"/>
    <cellStyle name="Comma 4 5 5" xfId="3325" xr:uid="{DA61EAEE-4127-4A50-B8C5-059D82441AC6}"/>
    <cellStyle name="Comma 4 5 6" xfId="3860" xr:uid="{F730D79E-3D79-4D1E-B42E-79500DEC728E}"/>
    <cellStyle name="Comma 4 5 7" xfId="4394" xr:uid="{FBDE561A-2878-41A2-AED1-2FB95E903289}"/>
    <cellStyle name="Comma 4 5 8" xfId="1060" xr:uid="{DE8514D3-4259-4B52-8D72-665E29262654}"/>
    <cellStyle name="Comma 4 6" xfId="343" xr:uid="{5C743664-B7FF-4F65-B152-0B9BC5B1DD08}"/>
    <cellStyle name="Comma 4 6 2" xfId="1061" xr:uid="{D405DAA4-64C0-4049-9A09-116EDC7E0503}"/>
    <cellStyle name="Comma 4 6 2 2" xfId="2392" xr:uid="{F00B04D4-42C3-4B37-9FA0-323FB12AC20E}"/>
    <cellStyle name="Comma 4 6 3" xfId="402" xr:uid="{18335F13-8B55-49CF-BC55-E63B009D2BF9}"/>
    <cellStyle name="Comma 4 6 4" xfId="2145" xr:uid="{94FC33DA-6F54-439B-93D2-FF5199F31962}"/>
    <cellStyle name="Comma 4 6 5" xfId="2457" xr:uid="{379F52B0-3910-4DFD-824F-1D55899CE78C}"/>
    <cellStyle name="Comma 4 6 6" xfId="3446" xr:uid="{44B6D46B-74A3-4BE2-863A-B55AB0756C2B}"/>
    <cellStyle name="Comma 4 6 7" xfId="4354" xr:uid="{2AD6D9DC-7F61-49BA-9001-D19438AB8503}"/>
    <cellStyle name="Comma 4 7" xfId="1056" xr:uid="{53AECB9F-CF6C-486C-B0CB-90027C2E791F}"/>
    <cellStyle name="Comma 4 7 2" xfId="2359" xr:uid="{F7159433-C919-4FAC-9641-54C9CBEE2AD5}"/>
    <cellStyle name="Comma 4 7 3" xfId="3648" xr:uid="{0035CB31-8503-44F8-84FF-68B7F7CF0771}"/>
    <cellStyle name="Comma 4 7 4" xfId="4423" xr:uid="{2632768F-5F00-4277-89A1-7BC0A5348A20}"/>
    <cellStyle name="Comma 4 8" xfId="1779" xr:uid="{DA61DCB9-5F27-40E2-BFA0-0A7745D6FDB9}"/>
    <cellStyle name="Comma 4 8 2" xfId="2410" xr:uid="{801917F0-0D80-4347-A019-EC960596ADA3}"/>
    <cellStyle name="Comma 4 8 3" xfId="3678" xr:uid="{F97C3017-1FA5-4C01-B10E-E393EC6746CE}"/>
    <cellStyle name="Comma 4 9" xfId="374" xr:uid="{7A7146E7-D9C7-4B52-8AAD-E383A4DE191C}"/>
    <cellStyle name="Comma 4_Flexmark_Workings06" xfId="1062" xr:uid="{E5FB6A70-5B0C-4A76-B2B4-09BD5315F84D}"/>
    <cellStyle name="Comma 40" xfId="1063" xr:uid="{B34509FA-C6F5-4E68-995B-0F19CC077AB4}"/>
    <cellStyle name="Comma 40 2" xfId="2040" xr:uid="{ED300813-90A7-45D7-B48E-49F21F874887}"/>
    <cellStyle name="Comma 40 3" xfId="2028" xr:uid="{304BCB2E-92CD-4612-98E1-EBD6E2563E3F}"/>
    <cellStyle name="Comma 40 4" xfId="3673" xr:uid="{E2F4B216-7E87-46CB-A36F-5757C3FD1BA1}"/>
    <cellStyle name="Comma 41" xfId="1064" xr:uid="{02EDD3F1-0026-4CDB-89FB-EA7D88DA2C92}"/>
    <cellStyle name="Comma 41 2" xfId="2458" xr:uid="{DF5DB8B3-B831-4533-A26B-F3D352C540A1}"/>
    <cellStyle name="Comma 42" xfId="368" xr:uid="{CCB39374-3D38-446F-87C9-BEC50AC59EA4}"/>
    <cellStyle name="Comma 42 2" xfId="1065" xr:uid="{FF9C6EC4-002A-4511-9CEC-994A06409B93}"/>
    <cellStyle name="Comma 42 2 2" xfId="2327" xr:uid="{879F3A3F-6A14-43C1-A054-2BED0177476F}"/>
    <cellStyle name="Comma 42 2 3" xfId="3620" xr:uid="{4D85D4D2-0620-4158-B97D-E0E36665F5EB}"/>
    <cellStyle name="Comma 42 3" xfId="1961" xr:uid="{32E7EBA3-7ED4-4811-8807-BDFD73B29B82}"/>
    <cellStyle name="Comma 42 4" xfId="2104" xr:uid="{BD05FF9A-1F6C-4C60-BE55-48AC065E06BB}"/>
    <cellStyle name="Comma 42 5" xfId="3297" xr:uid="{FCC37AF4-8A99-4D06-8516-665715DE84DA}"/>
    <cellStyle name="Comma 42 6" xfId="3854" xr:uid="{BA7F1693-EB8C-4FF3-AB61-4B168A712B34}"/>
    <cellStyle name="Comma 43" xfId="1066" xr:uid="{5A84CC7E-3FEA-46EB-AB69-C38BED62A086}"/>
    <cellStyle name="Comma 44" xfId="1067" xr:uid="{4F28D022-0AFB-4843-A16D-D31D6BC52C31}"/>
    <cellStyle name="Comma 45" xfId="1068" xr:uid="{322FEA3B-0D4B-4800-8453-4788AF67F135}"/>
    <cellStyle name="Comma 46" xfId="1069" xr:uid="{2EB60572-E8F7-4BF6-A91A-248DE5877250}"/>
    <cellStyle name="Comma 46 2" xfId="2374" xr:uid="{DE6DF29F-BEBF-4177-966A-7200B4D0C2AE}"/>
    <cellStyle name="Comma 46 2 2" xfId="393" xr:uid="{1AEBA6AA-2F9A-4CD9-B063-2E8C3A8BCC9D}"/>
    <cellStyle name="Comma 46 2 2 2" xfId="1963" xr:uid="{0FB0A48F-63FB-42CB-86B4-DC1E37AB6BE4}"/>
    <cellStyle name="Comma 46 2 2 2 2" xfId="2329" xr:uid="{848D652A-8057-4810-B718-591CCCDCD10A}"/>
    <cellStyle name="Comma 46 2 2 2 3" xfId="3622" xr:uid="{52FE1B6D-9F58-455C-9F0E-DB678D1D4F96}"/>
    <cellStyle name="Comma 46 2 2 2 4" xfId="3970" xr:uid="{20FC8311-27B2-4A1C-A4B9-89EDEAF0AB25}"/>
    <cellStyle name="Comma 46 2 2 3" xfId="2354" xr:uid="{F73FB586-7C83-433F-8515-F7CED249A157}"/>
    <cellStyle name="Comma 46 2 2 3 2" xfId="3643" xr:uid="{4B8158EA-C496-489D-BA5B-929DB0998231}"/>
    <cellStyle name="Comma 46 2 2 4" xfId="2370" xr:uid="{D80EA57D-2570-4885-A564-C13FD566DCE8}"/>
    <cellStyle name="Comma 46 2 2 4 2" xfId="3657" xr:uid="{F3CEB886-4E51-41DB-8167-74DFAD986D24}"/>
    <cellStyle name="Comma 46 2 2 5" xfId="2108" xr:uid="{F7707E3D-E2E0-44EE-9EF9-33374D1017E8}"/>
    <cellStyle name="Comma 46 2 2 5 2" xfId="3292" xr:uid="{26B4C5B2-5D87-472A-B9F5-61D564E1F8E4}"/>
    <cellStyle name="Comma 46 2 2 6" xfId="2091" xr:uid="{4FC7C4CE-4D58-40C1-8EEE-39CDEA15AD50}"/>
    <cellStyle name="Comma 46 2 2 6 2" xfId="3354" xr:uid="{401565A5-01C3-4E0A-B6ED-DBA5F406BD21}"/>
    <cellStyle name="Comma 46 2 2 7" xfId="3180" xr:uid="{7BE63640-1D66-4AE1-86B3-AB2B10B1BD67}"/>
    <cellStyle name="Comma 46 2 2 8" xfId="3417" xr:uid="{54CD2F68-2098-4C47-B3D6-7B8F2040AA98}"/>
    <cellStyle name="Comma 46 2 2 9" xfId="3856" xr:uid="{F7819A56-7F95-4DCA-9E67-AC5846DAB000}"/>
    <cellStyle name="Comma 46 2 3" xfId="2688" xr:uid="{5C8E3DE6-72D1-4365-B4DE-5A572D1881BF}"/>
    <cellStyle name="Comma 46 2 3 2" xfId="3143" xr:uid="{33338810-139A-4B45-BEF4-93E553D10FD3}"/>
    <cellStyle name="Comma 46 2 3 3" xfId="3380" xr:uid="{6573208D-D526-4E11-AEA7-31DFAC3EF409}"/>
    <cellStyle name="Comma 46 2 3 4" xfId="3933" xr:uid="{C6B485B3-2E99-47E3-9B46-C093C45A9DAC}"/>
    <cellStyle name="Comma 46 2 4" xfId="2826" xr:uid="{6F16BC0F-320F-4812-8F42-251432E692D8}"/>
    <cellStyle name="Comma 46 2 5" xfId="3113" xr:uid="{B8FDE2F9-B2F2-4FE9-8C03-324A77FE86B9}"/>
    <cellStyle name="Comma 46 2 6" xfId="3343" xr:uid="{DC36069A-9B44-4C2C-B296-63C0E6E429DC}"/>
    <cellStyle name="Comma 46 2 7" xfId="3896" xr:uid="{BD4F3D61-19FE-4381-B321-74F715A38A8D}"/>
    <cellStyle name="Comma 46 3" xfId="2622" xr:uid="{59F764AA-185C-4F73-B9D7-717F762375AD}"/>
    <cellStyle name="Comma 46 3 2" xfId="3179" xr:uid="{3AB16FFF-10DF-4812-BA52-7A70733A7F7E}"/>
    <cellStyle name="Comma 46 3 3" xfId="3416" xr:uid="{F4BB444D-6E92-417D-8B63-444F97D3056E}"/>
    <cellStyle name="Comma 46 3 4" xfId="3969" xr:uid="{DF9B4792-BED5-4E50-ADB7-EA42FD017662}"/>
    <cellStyle name="Comma 46 4" xfId="2660" xr:uid="{0FEF718E-A00C-4035-9915-5E900288B3DF}"/>
    <cellStyle name="Comma 46 4 2" xfId="3142" xr:uid="{523F7287-BF87-471A-903A-E099664EE477}"/>
    <cellStyle name="Comma 46 4 3" xfId="3379" xr:uid="{3F8BD29D-822A-4F9F-A873-F64A6F843D5B}"/>
    <cellStyle name="Comma 46 4 4" xfId="3932" xr:uid="{378BCA31-80A0-4A8E-A946-043269A86208}"/>
    <cellStyle name="Comma 46 5" xfId="2825" xr:uid="{A88F6D8F-55EA-430A-94CF-39BCAB0780DE}"/>
    <cellStyle name="Comma 46 6" xfId="3112" xr:uid="{DCAF549A-FAE2-41DE-B2D6-2A04CF11D757}"/>
    <cellStyle name="Comma 46 7" xfId="3342" xr:uid="{912FC0E7-B766-4DDB-97AD-99779A17391E}"/>
    <cellStyle name="Comma 46 8" xfId="3895" xr:uid="{E2108CA0-66F0-4B1E-A9B4-2F3860B2A57C}"/>
    <cellStyle name="Comma 47" xfId="324" xr:uid="{50048D38-B609-44E5-9FD4-A958EEB69FEC}"/>
    <cellStyle name="Comma 47 2" xfId="1070" xr:uid="{2C916F5B-DDFF-439F-9357-912AEBDDE180}"/>
    <cellStyle name="Comma 47 2 2" xfId="1859" xr:uid="{0246AAFD-7976-4EAE-8AE0-E888F3B5902F}"/>
    <cellStyle name="Comma 47 2 2 2" xfId="1946" xr:uid="{9D6F91B1-01D7-4756-9D59-831647D467EA}"/>
    <cellStyle name="Comma 47 2 2 2 2" xfId="2313" xr:uid="{A9A9FB5C-3A0B-4683-8278-62D011A0AA7B}"/>
    <cellStyle name="Comma 47 2 2 2 3" xfId="3606" xr:uid="{2DEF0AE8-1FFA-4124-817F-5C0580519716}"/>
    <cellStyle name="Comma 47 2 2 2 4" xfId="3840" xr:uid="{5A70815C-FCF2-41E9-A7CC-A6B7A9FBD9E6}"/>
    <cellStyle name="Comma 47 2 2 3" xfId="2227" xr:uid="{C2F9B98C-196E-4DAA-927D-21002109B545}"/>
    <cellStyle name="Comma 47 2 2 4" xfId="3522" xr:uid="{EA9FB80C-6591-4584-8298-60A4CD88B803}"/>
    <cellStyle name="Comma 47 2 2 5" xfId="3754" xr:uid="{807E972C-952A-4A4C-9DA9-59A3EB4A808D}"/>
    <cellStyle name="Comma 47 2 3" xfId="1901" xr:uid="{28134827-3245-471A-A731-6C8D7D3673FE}"/>
    <cellStyle name="Comma 47 2 3 2" xfId="2268" xr:uid="{49B32719-D534-4302-A071-C1374B2A7D96}"/>
    <cellStyle name="Comma 47 2 3 3" xfId="3562" xr:uid="{F8B87875-8E4B-4166-8FE0-83571C116697}"/>
    <cellStyle name="Comma 47 2 3 4" xfId="3795" xr:uid="{64B72B9E-C00D-42B2-ABCF-C8B42462C11E}"/>
    <cellStyle name="Comma 47 2 4" xfId="2181" xr:uid="{0E5FEB7B-AEAD-4F4B-9BCF-8FFAA5A397B8}"/>
    <cellStyle name="Comma 47 2 4 2" xfId="3478" xr:uid="{07FCDD76-28EB-466E-917D-F9C585C944C1}"/>
    <cellStyle name="Comma 47 2 5" xfId="2114" xr:uid="{58546C9C-CAB4-4BC8-AA9C-D0EA6ACFF9AE}"/>
    <cellStyle name="Comma 47 2 6" xfId="3327" xr:uid="{F93FB69D-9D84-4536-87B1-809D097D8F55}"/>
    <cellStyle name="Comma 47 2 7" xfId="3709" xr:uid="{5F8A0809-8649-4502-A579-B7C1548006FA}"/>
    <cellStyle name="Comma 47 3" xfId="1844" xr:uid="{DEEF228B-9A1A-459A-B2FA-745CA18791AB}"/>
    <cellStyle name="Comma 47 3 2" xfId="1931" xr:uid="{28A8409E-5CA0-445E-B72A-C65DF3383D56}"/>
    <cellStyle name="Comma 47 3 2 2" xfId="2298" xr:uid="{A93F6A4B-BA78-498F-A9DF-61F74BB185EE}"/>
    <cellStyle name="Comma 47 3 2 3" xfId="3592" xr:uid="{A7CD27D6-D23F-403D-9D8D-9B8AD7889887}"/>
    <cellStyle name="Comma 47 3 2 4" xfId="3825" xr:uid="{430DA63D-B824-4177-82F0-DEE3592BFF09}"/>
    <cellStyle name="Comma 47 3 3" xfId="2212" xr:uid="{15557F00-C1BE-4B89-A836-3401A61BD0C2}"/>
    <cellStyle name="Comma 47 3 4" xfId="3508" xr:uid="{521F07A5-E8C0-4C9B-B416-2936CF3DA86D}"/>
    <cellStyle name="Comma 47 3 5" xfId="3739" xr:uid="{97CCFDDC-F4B5-48F3-830D-D8C60EFF646A}"/>
    <cellStyle name="Comma 47 4" xfId="1886" xr:uid="{508CA686-782A-4B8C-958A-285B0AFFA0E1}"/>
    <cellStyle name="Comma 47 4 2" xfId="2253" xr:uid="{24F6347B-EF01-4C4F-B164-CFF44EE54880}"/>
    <cellStyle name="Comma 47 4 3" xfId="3548" xr:uid="{5EB89240-95FE-4F27-A4BB-F7D9A6AE3D2F}"/>
    <cellStyle name="Comma 47 4 4" xfId="3780" xr:uid="{0EBD3A15-8DF0-4493-AEA1-CA2010156AFF}"/>
    <cellStyle name="Comma 47 5" xfId="378" xr:uid="{FD20823A-CB41-44CA-8F7E-1D7879DAB27C}"/>
    <cellStyle name="Comma 47 5 2" xfId="2166" xr:uid="{1D24BCE7-5162-43BD-8149-B8C68B79CC2F}"/>
    <cellStyle name="Comma 47 5 3" xfId="3463" xr:uid="{D81A717E-56ED-4964-8791-82C802BB7D70}"/>
    <cellStyle name="Comma 47 6" xfId="2139" xr:uid="{77E0AEE8-6C72-49CA-9D8B-6B319AE9C779}"/>
    <cellStyle name="Comma 47 7" xfId="3440" xr:uid="{0778CB87-F539-47B2-9A95-2B298A79227C}"/>
    <cellStyle name="Comma 47 8" xfId="3694" xr:uid="{B4D77ED4-97F4-4A9E-898A-DD4FCB1A789F}"/>
    <cellStyle name="Comma 48" xfId="1071" xr:uid="{4155CDF6-B74F-46BD-8FEA-B07C726E2FA5}"/>
    <cellStyle name="Comma 49" xfId="1072" xr:uid="{03742881-BBC1-42C8-A95E-5E64FFCFA932}"/>
    <cellStyle name="Comma 5" xfId="246" xr:uid="{F9769FF9-0B48-49C9-8CAA-906D6C759F2A}"/>
    <cellStyle name="Comma 5 10" xfId="2129" xr:uid="{AA6CC10C-4ED1-4671-8C99-A889AE7A7AC9}"/>
    <cellStyle name="Comma 5 11" xfId="3096" xr:uid="{ACBEDF03-E9EB-40DC-9C20-43B82FA36EB2}"/>
    <cellStyle name="Comma 5 12" xfId="3309" xr:uid="{693BDA3B-E05C-4BC9-87C3-4BB07BA0264D}"/>
    <cellStyle name="Comma 5 13" xfId="3697" xr:uid="{5E796079-5100-48DC-A4FF-CF50BB39E7C8}"/>
    <cellStyle name="Comma 5 14" xfId="292" xr:uid="{1D8C93A0-7E7D-438A-AFF4-B09D6650AE16}"/>
    <cellStyle name="Comma 5 15" xfId="4381" xr:uid="{964007CE-4DAA-449A-B04B-6F8D0247FD74}"/>
    <cellStyle name="Comma 5 16" xfId="4462" xr:uid="{1289F251-770D-446A-85EB-F15F678470AF}"/>
    <cellStyle name="Comma 5 19" xfId="4375" xr:uid="{2822E597-23A2-49F0-9BCD-75A36FE83888}"/>
    <cellStyle name="Comma 5 19 2" xfId="4434" xr:uid="{B82F1522-AB1D-4906-BCA1-82E94459FA58}"/>
    <cellStyle name="Comma 5 2" xfId="1074" xr:uid="{91D2B60B-C129-4F63-A02A-08758D24DDAA}"/>
    <cellStyle name="Comma 5 2 10" xfId="4395" xr:uid="{72715EF7-CE00-46AF-8CD5-328BB270ED8E}"/>
    <cellStyle name="Comma 5 2 2" xfId="1075" xr:uid="{5BE89BD7-90EA-450A-805D-B5B312D6326D}"/>
    <cellStyle name="Comma 5 2 2 2" xfId="1934" xr:uid="{E871A498-C476-45C2-8AC6-1FBA03866ADB}"/>
    <cellStyle name="Comma 5 2 2 2 2" xfId="2644" xr:uid="{0D6AFEA2-539B-4653-9CB5-00BE01B11C92}"/>
    <cellStyle name="Comma 5 2 2 3" xfId="2301" xr:uid="{5BE0E95E-0AC2-40E0-BB19-4BD7488BCF39}"/>
    <cellStyle name="Comma 5 2 2 4" xfId="3595" xr:uid="{3F01928A-D32E-47DE-9C7A-01533BF3B083}"/>
    <cellStyle name="Comma 5 2 2 5" xfId="3828" xr:uid="{A333953A-5603-417A-BB79-E072CAC975FA}"/>
    <cellStyle name="Comma 5 2 2 6" xfId="4363" xr:uid="{C42EF101-C0AB-4904-8F4F-CCD63664EE42}"/>
    <cellStyle name="Comma 5 2 3" xfId="1847" xr:uid="{B653D9BB-FE9B-4289-93D3-AD5A8C924E0E}"/>
    <cellStyle name="Comma 5 2 3 2" xfId="2215" xr:uid="{F74FFF9C-4686-4A4D-82CA-CEF96B7D34FA}"/>
    <cellStyle name="Comma 5 2 3 3" xfId="2920" xr:uid="{28397419-EEDC-4690-B7E3-B72AA9434301}"/>
    <cellStyle name="Comma 5 2 3 4" xfId="3511" xr:uid="{5A4C1AB5-8053-4A83-95F9-B6DD67226887}"/>
    <cellStyle name="Comma 5 2 3 5" xfId="3963" xr:uid="{4EBCFCD3-AB63-4484-860F-2DC30AD24B64}"/>
    <cellStyle name="Comma 5 2 4" xfId="2123" xr:uid="{45D8C60C-C37F-4D9B-AA7E-E5212092C999}"/>
    <cellStyle name="Comma 5 2 5" xfId="2459" xr:uid="{EE745945-C42B-47E6-B3A8-048831A31723}"/>
    <cellStyle name="Comma 5 2 6" xfId="3173" xr:uid="{01CF2771-E9E6-41C8-8F76-3AE11CCAA7AC}"/>
    <cellStyle name="Comma 5 2 7" xfId="3410" xr:uid="{AA253307-5173-44B5-9E08-602D793B066A}"/>
    <cellStyle name="Comma 5 2 8" xfId="3320" xr:uid="{62359C3B-E870-4140-9C1B-06C46F8E7A56}"/>
    <cellStyle name="Comma 5 2 9" xfId="3742" xr:uid="{5854E0D8-B4D1-4DFD-B031-161908128B8D}"/>
    <cellStyle name="Comma 5 3" xfId="1076" xr:uid="{74EAE525-D86F-41A4-A74E-CE05AFF83F74}"/>
    <cellStyle name="Comma 5 3 2" xfId="1889" xr:uid="{F19CFE50-0BB3-4CE1-AD4A-02CFA4064D77}"/>
    <cellStyle name="Comma 5 3 2 2" xfId="2632" xr:uid="{7965D6E6-AE67-4F79-A784-5E80877FDAC3}"/>
    <cellStyle name="Comma 5 3 2 3" xfId="3926" xr:uid="{44A94888-D089-43EA-84B1-248E3A8FCB3F}"/>
    <cellStyle name="Comma 5 3 3" xfId="2256" xr:uid="{F19FAEB0-DD7D-4BC4-BE06-E73A23A85256}"/>
    <cellStyle name="Comma 5 3 3 2" xfId="2674" xr:uid="{28645228-69D3-4F86-A0E6-DD4B47481734}"/>
    <cellStyle name="Comma 5 3 4" xfId="2460" xr:uid="{3428546A-C3B0-4EA8-A121-A0251EA2C8CA}"/>
    <cellStyle name="Comma 5 3 5" xfId="3136" xr:uid="{AA4BE6A1-6510-4280-98DD-1621F153C181}"/>
    <cellStyle name="Comma 5 3 6" xfId="3373" xr:uid="{5697E9D1-F5B0-43D3-80E0-7E969146E7C2}"/>
    <cellStyle name="Comma 5 3 7" xfId="3551" xr:uid="{F7A7178B-C75E-469B-9245-7A3CC7FCC6DD}"/>
    <cellStyle name="Comma 5 3 8" xfId="3783" xr:uid="{7B9606FD-AF63-4231-BD03-2990F2C70290}"/>
    <cellStyle name="Comma 5 4" xfId="1077" xr:uid="{62EF1FB2-2EE3-429A-875F-5DB6C7FCED9A}"/>
    <cellStyle name="Comma 5 4 2" xfId="2339" xr:uid="{04A0362E-623E-43B4-9534-0ED28EED7A52}"/>
    <cellStyle name="Comma 5 4 3" xfId="3630" xr:uid="{0A0056C6-EDD8-4996-BE5C-DCD710D81AF5}"/>
    <cellStyle name="Comma 5 4 4" xfId="3864" xr:uid="{C9A3DEE0-6AC9-4DF1-8CFB-76CCD6970141}"/>
    <cellStyle name="Comma 5 5" xfId="1078" xr:uid="{B4958CF0-64F9-45BF-9F07-F1783148F99C}"/>
    <cellStyle name="Comma 5 5 2" xfId="2169" xr:uid="{6807219E-7EEF-454B-ACA2-B6725F04D34F}"/>
    <cellStyle name="Comma 5 5 3" xfId="2461" xr:uid="{F49A81BE-280E-4E8E-84D7-D6E35099D0B0}"/>
    <cellStyle name="Comma 5 5 4" xfId="3466" xr:uid="{788F4F36-7686-4542-8D4B-F84B7B9F8B89}"/>
    <cellStyle name="Comma 5 5 5" xfId="3885" xr:uid="{62303E21-CA81-4E1D-9EAA-D34CB4122AC7}"/>
    <cellStyle name="Comma 5 6" xfId="1073" xr:uid="{9A22AFDF-CDF7-40BA-BF79-684CCC43B50F}"/>
    <cellStyle name="Comma 5 6 2" xfId="2412" xr:uid="{0C38FD14-BB77-4ABC-8793-BB4427656B2C}"/>
    <cellStyle name="Comma 5 6 3" xfId="2731" xr:uid="{C2AFCCBA-9871-4BE6-B094-FD8941C27FA7}"/>
    <cellStyle name="Comma 5 6 4" xfId="3680" xr:uid="{B82A853D-29D1-407C-8125-B1EB2F6689AA}"/>
    <cellStyle name="Comma 5 7" xfId="1801" xr:uid="{33436101-DAF0-4ECF-9357-691F828856D5}"/>
    <cellStyle name="Comma 5 8" xfId="380" xr:uid="{78D2A5F3-C134-407F-95E0-2639CC59E2C5}"/>
    <cellStyle name="Comma 5 9" xfId="2023" xr:uid="{0500D870-688F-40B5-A022-AAAC5B7CFB5B}"/>
    <cellStyle name="Comma 50" xfId="1079" xr:uid="{03C7AFB5-B731-4E55-AB90-420A9E831D4A}"/>
    <cellStyle name="Comma 50 2" xfId="2744" xr:uid="{D1B4C912-F872-4B12-B735-FCAC64C09F18}"/>
    <cellStyle name="Comma 50 2 2" xfId="3176" xr:uid="{4059D11F-03A4-48F8-AA1D-44FD45830D69}"/>
    <cellStyle name="Comma 50 2 3" xfId="3413" xr:uid="{77A787D9-8238-440F-94F9-11804CE9BCF1}"/>
    <cellStyle name="Comma 50 2 4" xfId="3966" xr:uid="{0DEA8129-9966-4DEB-8032-DA89F24040A4}"/>
    <cellStyle name="Comma 50 3" xfId="2649" xr:uid="{6AFAE801-B498-4CD0-9DBE-5D788584D8B9}"/>
    <cellStyle name="Comma 50 3 2" xfId="3139" xr:uid="{387C0C25-7784-4C11-B6E4-F647577B4161}"/>
    <cellStyle name="Comma 50 3 3" xfId="3376" xr:uid="{A13968AA-8F50-43B8-9A0E-1E1E6021FBE8}"/>
    <cellStyle name="Comma 50 3 4" xfId="3929" xr:uid="{A0F3ABC2-F8F6-4C8C-AB61-CCD35C3F2F85}"/>
    <cellStyle name="Comma 50 4" xfId="3888" xr:uid="{F4FBAB2F-FFA1-49A1-9524-687D4B2915C8}"/>
    <cellStyle name="Comma 51" xfId="404" xr:uid="{717E6EDA-D59D-456D-B938-A481625DCAC3}"/>
    <cellStyle name="Comma 52" xfId="1784" xr:uid="{5B764CF9-235F-49FB-891E-F134C8C29936}"/>
    <cellStyle name="Comma 53" xfId="357" xr:uid="{0CC40CD3-80F8-4014-AEFF-93D23CFF0545}"/>
    <cellStyle name="Comma 54" xfId="379" xr:uid="{60A86568-2194-4B83-9513-8ADF06984091}"/>
    <cellStyle name="Comma 54 2" xfId="2746" xr:uid="{7F68469E-FE7B-45AB-8AC4-78E705094819}"/>
    <cellStyle name="Comma 54 2 2" xfId="3177" xr:uid="{C1270B64-6F25-4A0E-8144-23AC2747598B}"/>
    <cellStyle name="Comma 54 2 3" xfId="3414" xr:uid="{FAC7E8FF-B5B3-43B6-A9BB-673C741DFBA9}"/>
    <cellStyle name="Comma 54 2 4" xfId="3967" xr:uid="{912C6C16-05E9-4B11-A5C2-ECEE382A3869}"/>
    <cellStyle name="Comma 54 3" xfId="2586" xr:uid="{21D8CA13-62C1-4D39-A73B-C8979521D3DC}"/>
    <cellStyle name="Comma 54 3 2" xfId="3140" xr:uid="{43624873-FB0C-42C4-A2D4-28A26AD15E0B}"/>
    <cellStyle name="Comma 54 3 3" xfId="3377" xr:uid="{6FC61136-7183-4D0E-8FDF-13024507DA13}"/>
    <cellStyle name="Comma 54 3 4" xfId="3930" xr:uid="{CB8EC1D7-3CAE-4A43-B1E2-35EE532F0834}"/>
    <cellStyle name="Comma 54 4" xfId="3098" xr:uid="{903AB093-4CD1-4165-9A09-939A09EC0F3D}"/>
    <cellStyle name="Comma 54 5" xfId="3314" xr:uid="{5819CD19-2EFF-4238-84AF-54214021729B}"/>
    <cellStyle name="Comma 54 6" xfId="3889" xr:uid="{B50470C4-D363-4E8B-8EF5-4E07CEE1DCD9}"/>
    <cellStyle name="Comma 55" xfId="1997" xr:uid="{1C533B05-A982-461C-81A8-694C76851553}"/>
    <cellStyle name="Comma 56" xfId="1999" xr:uid="{8B8FC638-59D5-4BA8-8F5C-61E6EC3F7CF1}"/>
    <cellStyle name="Comma 57" xfId="2001" xr:uid="{3C93B17E-5F55-4770-B306-8B0AF331F8AD}"/>
    <cellStyle name="Comma 58" xfId="2003" xr:uid="{F863CBE2-6615-4695-A91E-08F8C63CE39B}"/>
    <cellStyle name="Comma 59" xfId="2005" xr:uid="{1197428F-667A-438C-B86E-0B60E927C3A5}"/>
    <cellStyle name="Comma 6" xfId="234" xr:uid="{B39E10EB-9A1B-433A-A4B5-E7884E2CA990}"/>
    <cellStyle name="Comma 6 10" xfId="3436" xr:uid="{692830BC-B5CC-4541-9D1C-73EA2E82A9B8}"/>
    <cellStyle name="Comma 6 11" xfId="3701" xr:uid="{AD288A83-7D38-4A3A-9E89-98F00503CE84}"/>
    <cellStyle name="Comma 6 12" xfId="303" xr:uid="{8DB89B09-EFB2-4D22-B00B-45EB3B6F582A}"/>
    <cellStyle name="Comma 6 13" xfId="4370" xr:uid="{4E4FCE59-8085-4E46-9471-EE36D1F5ED71}"/>
    <cellStyle name="Comma 6 2" xfId="323" xr:uid="{91C4E1AC-9BAC-4109-A9AD-1302CB3CB13A}"/>
    <cellStyle name="Comma 6 2 2" xfId="1843" xr:uid="{DAEBEE3A-5237-463F-8DFB-1F9A99480EEC}"/>
    <cellStyle name="Comma 6 2 2 2" xfId="1930" xr:uid="{14769AA6-AD1B-4442-8E4E-99B2F6F2F2E5}"/>
    <cellStyle name="Comma 6 2 2 2 2" xfId="2297" xr:uid="{67DD06EB-D945-4CE7-A8C3-5A29663F4B04}"/>
    <cellStyle name="Comma 6 2 2 2 3" xfId="3591" xr:uid="{96B33A06-E7E5-4F50-A882-F61593EE1BA9}"/>
    <cellStyle name="Comma 6 2 2 2 4" xfId="3824" xr:uid="{3C8A3D68-00A1-47DB-AF78-CF3728250748}"/>
    <cellStyle name="Comma 6 2 2 3" xfId="2211" xr:uid="{0420185E-E65B-4CEC-89CE-B8AC3CB1B30E}"/>
    <cellStyle name="Comma 6 2 2 4" xfId="2886" xr:uid="{F1759AFE-EEE3-4C00-8791-01E7C2FC3335}"/>
    <cellStyle name="Comma 6 2 2 5" xfId="3507" xr:uid="{38F0CD99-767B-4272-905F-08B4798C95D4}"/>
    <cellStyle name="Comma 6 2 2 6" xfId="3738" xr:uid="{EE690656-6CCA-443E-ADD8-EC564582F197}"/>
    <cellStyle name="Comma 6 2 3" xfId="1885" xr:uid="{780D726C-66AA-4BE4-A892-D088BC82D82C}"/>
    <cellStyle name="Comma 6 2 3 2" xfId="2252" xr:uid="{512D6906-335A-420A-80EB-C748795D9B3A}"/>
    <cellStyle name="Comma 6 2 3 3" xfId="3547" xr:uid="{0C1B1AF5-F7EB-4B01-8349-62FCA546A093}"/>
    <cellStyle name="Comma 6 2 3 4" xfId="3779" xr:uid="{31717574-8020-436C-B477-2031DA73AC26}"/>
    <cellStyle name="Comma 6 2 4" xfId="1081" xr:uid="{1A9DBF49-F044-407B-BCDE-AD6872E1186B}"/>
    <cellStyle name="Comma 6 2 4 2" xfId="2165" xr:uid="{92618284-9D5F-4FF9-BC6B-21AC27818100}"/>
    <cellStyle name="Comma 6 2 4 3" xfId="3462" xr:uid="{05EFAD3B-4A00-4551-B5A3-202B3A1CEF24}"/>
    <cellStyle name="Comma 6 2 5" xfId="2113" xr:uid="{5A0DE16E-0D24-4774-9BD1-9BB406B9D2B9}"/>
    <cellStyle name="Comma 6 2 6" xfId="3328" xr:uid="{88CD952F-C756-4E1A-860C-42C0EB955152}"/>
    <cellStyle name="Comma 6 2 7" xfId="3693" xr:uid="{B04FBE76-0034-4C0E-9FB2-84E26850FEE4}"/>
    <cellStyle name="Comma 6 2 8" xfId="4396" xr:uid="{701ABA69-F052-4A94-BA63-CD1345760FFC}"/>
    <cellStyle name="Comma 6 3" xfId="1082" xr:uid="{E8522E5C-A8B0-4813-8939-96E20E24CD11}"/>
    <cellStyle name="Comma 6 3 2" xfId="1938" xr:uid="{1573540B-E94B-4650-BCD1-01C176383BCE}"/>
    <cellStyle name="Comma 6 3 2 2" xfId="2305" xr:uid="{BE3E1D37-5497-46CD-8F38-27B12FFC318F}"/>
    <cellStyle name="Comma 6 3 2 3" xfId="2633" xr:uid="{76F89198-AC19-49F6-9905-6C3267A8DB31}"/>
    <cellStyle name="Comma 6 3 2 4" xfId="3599" xr:uid="{8463F408-AB9B-454E-855E-4D1DC31D090A}"/>
    <cellStyle name="Comma 6 3 2 5" xfId="3832" xr:uid="{B7A79D8C-9A6E-4250-8A2F-23A97BEF43B4}"/>
    <cellStyle name="Comma 6 3 3" xfId="1851" xr:uid="{217BACC4-B52B-40B2-A23B-EBCD478377ED}"/>
    <cellStyle name="Comma 6 3 3 2" xfId="2675" xr:uid="{3A278772-83F8-41E1-841F-C4A8DF08AF90}"/>
    <cellStyle name="Comma 6 3 4" xfId="2219" xr:uid="{93A6CE56-7C12-42BF-9DE4-9FAE39934808}"/>
    <cellStyle name="Comma 6 3 5" xfId="2597" xr:uid="{6E09AF8C-BB07-4BE5-805E-84B0BBC1FDFF}"/>
    <cellStyle name="Comma 6 3 6" xfId="3515" xr:uid="{41D41722-341B-4846-8DF6-43B383050D59}"/>
    <cellStyle name="Comma 6 3 7" xfId="3746" xr:uid="{978B81B3-EEA2-4A44-8F2F-F91418BEDD2A}"/>
    <cellStyle name="Comma 6 4" xfId="1080" xr:uid="{E2EEF170-B285-430F-9A80-CB5E227DC120}"/>
    <cellStyle name="Comma 6 4 2" xfId="1893" xr:uid="{E5D0E974-9561-4377-95FC-1B5C273837E8}"/>
    <cellStyle name="Comma 6 4 3" xfId="2260" xr:uid="{E9372BA9-EB71-4B3C-95F4-F5C9E946F3D6}"/>
    <cellStyle name="Comma 6 4 4" xfId="2530" xr:uid="{2219089D-431D-4BD3-8287-826ADE3A7C76}"/>
    <cellStyle name="Comma 6 4 5" xfId="2613" xr:uid="{45EBD78A-855F-4959-BBEC-173539A203D0}"/>
    <cellStyle name="Comma 6 4 6" xfId="3555" xr:uid="{E4261DA3-A1B4-4907-B37C-24442FB5D15E}"/>
    <cellStyle name="Comma 6 4 7" xfId="3787" xr:uid="{F51537C8-6C6B-4ECD-955E-73D6B5FC703C}"/>
    <cellStyle name="Comma 6 5" xfId="1985" xr:uid="{F5B2DEBA-A59C-48B0-AD28-F8F17B7716BB}"/>
    <cellStyle name="Comma 6 5 2" xfId="2340" xr:uid="{9250ACA2-A654-4200-BD28-58CA0A2D5D9B}"/>
    <cellStyle name="Comma 6 5 3" xfId="2531" xr:uid="{56346BDB-864A-427D-A0D8-F079E251CB78}"/>
    <cellStyle name="Comma 6 5 4" xfId="2652" xr:uid="{87A4594C-9408-4325-A097-D2E645A66FEE}"/>
    <cellStyle name="Comma 6 5 5" xfId="3631" xr:uid="{E45BA50B-F79B-49EA-B503-477B9416B4B1}"/>
    <cellStyle name="Comma 6 5 6" xfId="3865" xr:uid="{5CD7F069-C7F3-40F4-964C-B255606BDEB8}"/>
    <cellStyle name="Comma 6 6" xfId="377" xr:uid="{5B0376C3-96A7-4405-AB93-0CC90EBB9AA0}"/>
    <cellStyle name="Comma 6 6 2" xfId="2173" xr:uid="{3341EE54-6EAD-4372-8CEE-99FA8C667AFF}"/>
    <cellStyle name="Comma 6 6 3" xfId="2732" xr:uid="{6CF650E7-634C-4D86-8B44-C4BEC2EFB77A}"/>
    <cellStyle name="Comma 6 6 4" xfId="3470" xr:uid="{C1717D3A-2A12-44F1-9A23-7DA376860651}"/>
    <cellStyle name="Comma 6 7" xfId="2135" xr:uid="{59050B34-323A-4A64-8DE9-E539711597B8}"/>
    <cellStyle name="Comma 6 8" xfId="2523" xr:uid="{4ACF13F0-9DC5-410D-9E5B-8CAB8132EBA1}"/>
    <cellStyle name="Comma 6 9" xfId="2566" xr:uid="{31545B7E-6621-48B6-92BC-30189C8B0677}"/>
    <cellStyle name="Comma 60" xfId="2022" xr:uid="{78200780-4CD0-45EB-9489-73A13636EAF7}"/>
    <cellStyle name="Comma 61" xfId="2067" xr:uid="{BF18F23E-ECDD-4CDA-8D1C-E7DC1EA94176}"/>
    <cellStyle name="Comma 61 8" xfId="128" xr:uid="{4582845B-F66F-43FF-BB9A-1E6D38332703}"/>
    <cellStyle name="Comma 61 8 2" xfId="243" xr:uid="{C1540DE0-2292-4823-A5C3-580722DD8F12}"/>
    <cellStyle name="Comma 62" xfId="2061" xr:uid="{290BE970-D442-4E3A-8E64-55F0D95374D7}"/>
    <cellStyle name="Comma 62 2" xfId="4469" xr:uid="{591C4601-36A8-44A5-AA30-5F6C67E26716}"/>
    <cellStyle name="Comma 63" xfId="2032" xr:uid="{145F3A97-8CC2-4D0B-93FC-20906A526CC2}"/>
    <cellStyle name="Comma 64" xfId="2016" xr:uid="{E1C9CB37-3852-4029-BB4C-3CEAB7F7DDD3}"/>
    <cellStyle name="Comma 64 2" xfId="4412" xr:uid="{7FBA8212-8A90-4C6B-986F-E6BC6891E2C6}"/>
    <cellStyle name="Comma 65" xfId="2053" xr:uid="{2ECD59FE-807E-4B37-9491-185B93BAE4F9}"/>
    <cellStyle name="Comma 65 2" xfId="4415" xr:uid="{DBBA449A-E865-40A1-A8DB-8CD627992B09}"/>
    <cellStyle name="Comma 66" xfId="2057" xr:uid="{F8A5E8B5-05E7-4E84-A604-04C91DEC3E45}"/>
    <cellStyle name="Comma 67" xfId="2059" xr:uid="{41453C06-C58E-4E4E-AC98-2A3C0B578248}"/>
    <cellStyle name="Comma 68" xfId="2055" xr:uid="{7701E64B-2B5B-4B73-BE4B-00EA36CA331D}"/>
    <cellStyle name="Comma 68 2" xfId="4420" xr:uid="{2FAB0688-38B3-469E-8DD3-2340BB615577}"/>
    <cellStyle name="Comma 69" xfId="2013" xr:uid="{E57B7977-FD1A-40EE-9E69-FBE9557880B4}"/>
    <cellStyle name="Comma 69 2" xfId="4418" xr:uid="{D5ECDEA8-1B70-4C98-9C03-BF703C8C830D}"/>
    <cellStyle name="Comma 7" xfId="247" xr:uid="{669CF459-1C3A-496E-8E53-4962550A317B}"/>
    <cellStyle name="Comma 7 10" xfId="4397" xr:uid="{5BE47854-2D19-40B9-A4DB-E3781D5C6F2A}"/>
    <cellStyle name="Comma 7 2" xfId="236" xr:uid="{C2990FE6-EB32-49BC-8B79-9D5F75364135}"/>
    <cellStyle name="Comma 7 2 2" xfId="1085" xr:uid="{EF83E249-E03A-4E4D-AC40-6C56FCE2A4B4}"/>
    <cellStyle name="Comma 7 2 2 2" xfId="1954" xr:uid="{A3FE1E55-0087-4CEB-9B5A-CDA8047DB37F}"/>
    <cellStyle name="Comma 7 2 2 2 2" xfId="2321" xr:uid="{E386B534-B9D8-4A1A-AF32-E45192A5C3A5}"/>
    <cellStyle name="Comma 7 2 2 2 3" xfId="3614" xr:uid="{D62B2A30-C772-4CA7-889E-8C462B8DB669}"/>
    <cellStyle name="Comma 7 2 2 2 4" xfId="3848" xr:uid="{CB41EA2D-B80C-4AB2-A89F-D56FC9DDC36A}"/>
    <cellStyle name="Comma 7 2 2 3" xfId="1867" xr:uid="{33061300-46C7-42AA-A12E-5C8B86B57539}"/>
    <cellStyle name="Comma 7 2 2 3 2" xfId="2686" xr:uid="{BEC606F1-391C-42E9-B80E-B22A50FD54BB}"/>
    <cellStyle name="Comma 7 2 2 4" xfId="2235" xr:uid="{FB5133AE-D069-4B3D-919E-415F8A8083AF}"/>
    <cellStyle name="Comma 7 2 2 5" xfId="3530" xr:uid="{F145069D-A66F-4949-829E-DF6969B5C164}"/>
    <cellStyle name="Comma 7 2 2 6" xfId="3762" xr:uid="{0E3A505B-FAB1-40FD-8A6A-06BD23AAFA5B}"/>
    <cellStyle name="Comma 7 2 3" xfId="1909" xr:uid="{A46A3183-184F-40E3-A22F-60EF9C5CEC86}"/>
    <cellStyle name="Comma 7 2 3 2" xfId="2276" xr:uid="{EA94D897-6EE9-4197-9C61-D2AD217174F4}"/>
    <cellStyle name="Comma 7 2 3 3" xfId="2841" xr:uid="{9EF74DED-DC8B-443E-874F-4F18F3112462}"/>
    <cellStyle name="Comma 7 2 3 4" xfId="3570" xr:uid="{DB84FA80-15F3-45E1-B230-9646321685D1}"/>
    <cellStyle name="Comma 7 2 3 5" xfId="3803" xr:uid="{04C68B04-97C6-4D25-B994-D25371BC7394}"/>
    <cellStyle name="Comma 7 2 4" xfId="1819" xr:uid="{4A269AC2-7E3E-4E27-9E79-AF06C455CA14}"/>
    <cellStyle name="Comma 7 2 4 2" xfId="2904" xr:uid="{EC98E62D-6102-4B2A-BDB0-BC84B22890F4}"/>
    <cellStyle name="Comma 7 2 5" xfId="2190" xr:uid="{5FA40EF5-F6BC-49B1-A06E-65EF5C2D4C52}"/>
    <cellStyle name="Comma 7 2 6" xfId="2462" xr:uid="{F78E92F2-2BDF-47AC-90D9-7EEABA9F2B63}"/>
    <cellStyle name="Comma 7 2 7" xfId="3486" xr:uid="{2954E31E-C029-4499-8F30-60CF8B1842FC}"/>
    <cellStyle name="Comma 7 2 8" xfId="3717" xr:uid="{DA0D271B-B97F-409B-937B-0899C4137093}"/>
    <cellStyle name="Comma 7 2 9" xfId="1084" xr:uid="{070F4762-9E41-4D48-B09B-2F1D2DACCF50}"/>
    <cellStyle name="Comma 7 3" xfId="1086" xr:uid="{0C1A0E81-631D-4852-BC1A-A49DB4250226}"/>
    <cellStyle name="Comma 7 3 2" xfId="1842" xr:uid="{A9878514-0833-47B7-8EDE-000FE81AC91D}"/>
    <cellStyle name="Comma 7 3 2 2" xfId="1929" xr:uid="{514EA1C2-3713-47C6-851F-C64084AE351E}"/>
    <cellStyle name="Comma 7 3 2 2 2" xfId="2296" xr:uid="{2A3CBE57-3D54-4674-A176-FB9E6427380C}"/>
    <cellStyle name="Comma 7 3 2 2 3" xfId="3590" xr:uid="{4FF03106-3CE6-4293-A184-744A9069EFCE}"/>
    <cellStyle name="Comma 7 3 2 2 4" xfId="3823" xr:uid="{502DEE3A-8B5E-43D6-9197-E6CDEF2FD8E7}"/>
    <cellStyle name="Comma 7 3 2 3" xfId="2210" xr:uid="{E0C25FA2-C6AE-461F-84DA-F1E4B3E09CDC}"/>
    <cellStyle name="Comma 7 3 2 4" xfId="3506" xr:uid="{11608754-2F3A-4B7F-99EA-A66403168526}"/>
    <cellStyle name="Comma 7 3 2 5" xfId="3737" xr:uid="{B14E5085-0B8E-4F86-8B3F-CB0435DB9CE9}"/>
    <cellStyle name="Comma 7 3 3" xfId="1884" xr:uid="{3EE64474-7B9B-4F1B-8781-892ED1D1B7CB}"/>
    <cellStyle name="Comma 7 3 3 2" xfId="2251" xr:uid="{4B161A72-2859-4A7E-83E4-A3940462A254}"/>
    <cellStyle name="Comma 7 3 3 3" xfId="3546" xr:uid="{5E6B9319-A0F9-4D2D-92C3-BB96D4899CE1}"/>
    <cellStyle name="Comma 7 3 3 4" xfId="3778" xr:uid="{ACC22FDF-2EEB-4B5D-A0BA-8B2612325AD8}"/>
    <cellStyle name="Comma 7 3 4" xfId="1795" xr:uid="{E670062E-31BC-484C-A021-0910071EC3F8}"/>
    <cellStyle name="Comma 7 3 4 2" xfId="2885" xr:uid="{979A3376-D502-49D4-90F6-1083D2B1BF5F}"/>
    <cellStyle name="Comma 7 3 5" xfId="2164" xr:uid="{40D93C1A-B0C8-4D36-A202-C8585E32916D}"/>
    <cellStyle name="Comma 7 3 6" xfId="2463" xr:uid="{EDBC97F5-3CD2-4B59-996D-4E247A51C683}"/>
    <cellStyle name="Comma 7 3 7" xfId="3461" xr:uid="{AABF5C7B-C635-4BD2-B4A1-08D76043917F}"/>
    <cellStyle name="Comma 7 3 8" xfId="3692" xr:uid="{1FF6B72A-F760-4BC6-AE30-56FFEAA102C8}"/>
    <cellStyle name="Comma 7 4" xfId="1083" xr:uid="{F44B8476-079B-4034-938C-64A5DF778754}"/>
    <cellStyle name="Comma 7 4 2" xfId="1987" xr:uid="{3229B35C-CADE-42EF-8015-0BFCEC4A770C}"/>
    <cellStyle name="Comma 7 4 2 2" xfId="2390" xr:uid="{E8736510-5A89-4675-89CC-E6DF9D85C57A}"/>
    <cellStyle name="Comma 7 4 2 3" xfId="3669" xr:uid="{FCA2D673-ECBF-41C4-B266-9E0DE602939E}"/>
    <cellStyle name="Comma 7 4 3" xfId="2341" xr:uid="{A888B097-2A37-4E2B-945C-70B7BE8B83A3}"/>
    <cellStyle name="Comma 7 4 4" xfId="2540" xr:uid="{D97D28D7-4E4A-40B5-9D40-9BAC7D304FDB}"/>
    <cellStyle name="Comma 7 4 5" xfId="2615" xr:uid="{7E36A4A3-C06C-4135-A9E3-2B47DA88654F}"/>
    <cellStyle name="Comma 7 4 6" xfId="3632" xr:uid="{0233198B-A398-4FEC-9B54-5AD3682443B6}"/>
    <cellStyle name="Comma 7 4 7" xfId="3866" xr:uid="{04238877-A9D0-4FD7-A2C2-7AA66AC062FF}"/>
    <cellStyle name="Comma 7 5" xfId="398" xr:uid="{CBC81A41-A807-4532-BC49-E0FDC0B64552}"/>
    <cellStyle name="Comma 7 5 2" xfId="2378" xr:uid="{3E1493AA-D33A-49F9-AA72-98401D67FCDE}"/>
    <cellStyle name="Comma 7 5 2 2" xfId="3663" xr:uid="{6F1C33E9-A9A8-4038-A379-E6C7ECB44039}"/>
    <cellStyle name="Comma 7 5 3" xfId="2147" xr:uid="{00F0084C-4CF2-40E2-AD01-4A3D8E33373A}"/>
    <cellStyle name="Comma 7 5 4" xfId="2948" xr:uid="{DE1E85F9-2580-4774-A2C6-0452D5D513BF}"/>
    <cellStyle name="Comma 7 5 5" xfId="3448" xr:uid="{09A104FA-57E5-4BBE-A514-1B1F3EB12F75}"/>
    <cellStyle name="Comma 7 6" xfId="2136" xr:uid="{A73F51C5-4C04-4412-9D67-320FDCCDB4E9}"/>
    <cellStyle name="Comma 7 6 2" xfId="2691" xr:uid="{6650872A-4C3D-4279-8759-5393518732CA}"/>
    <cellStyle name="Comma 7 7" xfId="2733" xr:uid="{D3BE4384-B647-4A43-AC6C-FB46AE6B5B13}"/>
    <cellStyle name="Comma 7 8" xfId="3437" xr:uid="{6EAFFADB-5D91-44E9-AB51-D228A32C0566}"/>
    <cellStyle name="Comma 7 9" xfId="304" xr:uid="{1D49D772-7281-4024-9D21-5ED21F2FFDC1}"/>
    <cellStyle name="Comma 70" xfId="2012" xr:uid="{77FDE70C-D29D-4FE9-ABB9-161A1F1C8BE1}"/>
    <cellStyle name="Comma 71" xfId="2050" xr:uid="{24792545-A51F-4D70-AD05-88E9EA9743D6}"/>
    <cellStyle name="Comma 72" xfId="2054" xr:uid="{8623B9A6-73BE-4A79-BEE5-6A589E51E2FA}"/>
    <cellStyle name="Comma 73" xfId="2065" xr:uid="{49D0B21A-0AA9-4567-8FC6-DEBCDF7ACEB2}"/>
    <cellStyle name="Comma 74" xfId="2078" xr:uid="{D54CFCBA-9833-480F-AD4B-1A5B0129DCDE}"/>
    <cellStyle name="Comma 75" xfId="2111" xr:uid="{666E18D9-79DE-40CC-B440-94203BDC0F25}"/>
    <cellStyle name="Comma 76" xfId="2077" xr:uid="{B21E1CFE-F30E-4CE5-9436-115676362D22}"/>
    <cellStyle name="Comma 77" xfId="2131" xr:uid="{DAB415EE-3626-49AF-AE4D-3EC8A5DC1AA7}"/>
    <cellStyle name="Comma 78" xfId="2413" xr:uid="{ED492511-BAAA-44EE-AECD-E34A4E279D82}"/>
    <cellStyle name="Comma 78 2" xfId="1981" xr:uid="{1C2237FD-DF64-4C0F-9366-8ADD5B5937B4}"/>
    <cellStyle name="Comma 78 2 2" xfId="2338" xr:uid="{6D761A79-3B87-45DB-B237-1CDEC0DB2613}"/>
    <cellStyle name="Comma 78 2 2 2" xfId="3629" xr:uid="{3087DA09-520F-4360-8946-BBFA62577427}"/>
    <cellStyle name="Comma 78 2 3" xfId="2125" xr:uid="{05309C44-4579-428C-8ACD-F28003CA20D2}"/>
    <cellStyle name="Comma 78 2 4" xfId="3318" xr:uid="{A3E266BE-D34C-43C1-8BDD-C06983B1A984}"/>
    <cellStyle name="Comma 78 2 5" xfId="3863" xr:uid="{5403BF61-F63C-433C-B0E5-425718309953}"/>
    <cellStyle name="Comma 79" xfId="2416" xr:uid="{A182BF03-5ADD-40CE-97E8-9C846AC23773}"/>
    <cellStyle name="Comma 8" xfId="248" xr:uid="{738552CC-F2E2-43F5-A915-CCFD9E843A17}"/>
    <cellStyle name="Comma 8 10" xfId="3439" xr:uid="{A7B2C673-8C75-4FF1-99EA-519460D0621D}"/>
    <cellStyle name="Comma 8 11" xfId="3696" xr:uid="{CAA6929B-0167-4147-B465-CB579B1416E6}"/>
    <cellStyle name="Comma 8 12" xfId="306" xr:uid="{B0F34842-B26C-4741-B52D-CBB1E842B214}"/>
    <cellStyle name="Comma 8 13" xfId="4404" xr:uid="{4D4B10B3-65A7-4723-A5B5-B894892A8CBF}"/>
    <cellStyle name="Comma 8 2" xfId="322" xr:uid="{04137A51-1A19-4ECC-83E3-BCC7F31F8899}"/>
    <cellStyle name="Comma 8 2 2" xfId="1933" xr:uid="{4885FA2D-12AF-41F1-9543-C921AE524580}"/>
    <cellStyle name="Comma 8 2 2 2" xfId="2300" xr:uid="{A4D2854D-E1EA-40D7-8F37-44AE131DBC71}"/>
    <cellStyle name="Comma 8 2 2 2 2" xfId="2976" xr:uid="{04D07581-6EF3-44C2-A1ED-4076EA536796}"/>
    <cellStyle name="Comma 8 2 2 2 3" xfId="3984" xr:uid="{B5DA92A1-CFB7-4A3B-A3ED-300B148BFF0C}"/>
    <cellStyle name="Comma 8 2 2 3" xfId="2635" xr:uid="{C7ABF42E-CC0A-40AC-BBDE-DFDE1F6EDD10}"/>
    <cellStyle name="Comma 8 2 2 4" xfId="3194" xr:uid="{198BC564-D46F-4F90-A16E-A106FC9AEF3A}"/>
    <cellStyle name="Comma 8 2 2 5" xfId="3431" xr:uid="{B6951476-6716-46CF-95C0-FC568B5D8CF6}"/>
    <cellStyle name="Comma 8 2 2 6" xfId="3594" xr:uid="{CF07BC2E-E229-42D9-8F09-463C39B70604}"/>
    <cellStyle name="Comma 8 2 2 7" xfId="3827" xr:uid="{04182725-EFDD-451F-8BC0-21902D2663CC}"/>
    <cellStyle name="Comma 8 2 3" xfId="1846" xr:uid="{2F0DAA15-311D-43A3-92F1-847A07CF174C}"/>
    <cellStyle name="Comma 8 2 3 2" xfId="2677" xr:uid="{490229B2-C72B-4BA5-BC70-C5C5CEB6CC0F}"/>
    <cellStyle name="Comma 8 2 3 3" xfId="2930" xr:uid="{DF639DFF-F942-4F9A-AFC2-3BF58D37774A}"/>
    <cellStyle name="Comma 8 2 3 4" xfId="3157" xr:uid="{CBF43547-4C48-49AD-8AE4-BED9064A1A5A}"/>
    <cellStyle name="Comma 8 2 3 5" xfId="3394" xr:uid="{8C322C42-8B1E-4A5B-A526-552953AE8550}"/>
    <cellStyle name="Comma 8 2 3 6" xfId="3947" xr:uid="{C926E79B-E00F-4463-92AC-F3B1599E78AA}"/>
    <cellStyle name="Comma 8 2 4" xfId="1088" xr:uid="{E07C0A77-7128-4465-890B-BAFB6A5E0A27}"/>
    <cellStyle name="Comma 8 2 4 2" xfId="2842" xr:uid="{9F1DB460-82A5-45A1-9DBB-B4FADCA99959}"/>
    <cellStyle name="Comma 8 2 4 3" xfId="3910" xr:uid="{76F3A2CF-D255-43F3-902F-0872000B7BF0}"/>
    <cellStyle name="Comma 8 2 5" xfId="2214" xr:uid="{CB36AB7A-A93D-4FAE-A1EF-46C77F8E0FCA}"/>
    <cellStyle name="Comma 8 2 6" xfId="2599" xr:uid="{BA53E652-8890-4237-B54D-F16AC89A9DE8}"/>
    <cellStyle name="Comma 8 2 7" xfId="3510" xr:uid="{5CBBC1B1-3773-4EB2-A5D3-554BE3D2C71E}"/>
    <cellStyle name="Comma 8 2 8" xfId="3741" xr:uid="{4892C364-25F8-4452-8C81-7C30BF172920}"/>
    <cellStyle name="Comma 8 3" xfId="1888" xr:uid="{63EA873B-EFBF-4D92-88A4-675AC70AE38D}"/>
    <cellStyle name="Comma 8 3 2" xfId="2255" xr:uid="{65FF9A4E-85EA-4777-A0E1-338C62C03AFD}"/>
    <cellStyle name="Comma 8 3 2 2" xfId="2919" xr:uid="{3B7291E5-4B8C-4359-9628-C18F611E377C}"/>
    <cellStyle name="Comma 8 3 2 3" xfId="3964" xr:uid="{06AB7003-A150-4359-97B2-3B76F2C32283}"/>
    <cellStyle name="Comma 8 3 3" xfId="2693" xr:uid="{A8A33C4E-EBAB-41D3-874D-08533743785A}"/>
    <cellStyle name="Comma 8 3 4" xfId="3174" xr:uid="{E25D6CB8-26C6-42D0-9DA2-E17F38E1DE59}"/>
    <cellStyle name="Comma 8 3 5" xfId="3411" xr:uid="{C167776B-C316-4ED7-8692-C87535EFE836}"/>
    <cellStyle name="Comma 8 3 6" xfId="3550" xr:uid="{9F6CAE41-98FD-426E-9534-390CE7B533C2}"/>
    <cellStyle name="Comma 8 3 7" xfId="3782" xr:uid="{0BF9B9C3-5284-4DA2-83F3-47466E0315E2}"/>
    <cellStyle name="Comma 8 4" xfId="1988" xr:uid="{FB18586F-2BC9-4A6F-BF3E-F1224F0707CB}"/>
    <cellStyle name="Comma 8 4 2" xfId="2342" xr:uid="{72386666-4383-473D-A6C9-C4C3B0DCFD96}"/>
    <cellStyle name="Comma 8 4 2 2" xfId="2873" xr:uid="{A73EC150-FE5E-403C-AB54-F6A3B3F095FB}"/>
    <cellStyle name="Comma 8 4 2 3" xfId="3927" xr:uid="{B06E14AA-980E-4CF8-B1B9-CFF187D8CA9F}"/>
    <cellStyle name="Comma 8 4 3" xfId="2734" xr:uid="{E685842B-5F5F-4710-9326-48056F1F6E05}"/>
    <cellStyle name="Comma 8 4 4" xfId="3137" xr:uid="{A6494EBE-1745-49BB-B80A-8A4964CB5BBF}"/>
    <cellStyle name="Comma 8 4 5" xfId="3374" xr:uid="{FD20C7DF-9692-41E8-B9F2-A791669C23FF}"/>
    <cellStyle name="Comma 8 4 6" xfId="3633" xr:uid="{A34B71A8-1C01-4824-B592-45B83E305762}"/>
    <cellStyle name="Comma 8 4 7" xfId="3867" xr:uid="{922EA8E0-7663-4F3D-8E76-A080FD0F9287}"/>
    <cellStyle name="Comma 8 5" xfId="1799" xr:uid="{C813D8F2-FC34-4459-97FE-8D39AC71D6FB}"/>
    <cellStyle name="Comma 8 5 2" xfId="2168" xr:uid="{17D5A7BD-81BF-45EC-B082-BF208B0AFCC7}"/>
    <cellStyle name="Comma 8 5 3" xfId="2538" xr:uid="{C5C80768-0210-4DB0-B263-2078BA05F79F}"/>
    <cellStyle name="Comma 8 5 4" xfId="2911" xr:uid="{9CE3DB77-6002-4301-B74C-6185D09EA28D}"/>
    <cellStyle name="Comma 8 5 5" xfId="3465" xr:uid="{69D2A918-2C57-4715-92B3-9AE2AF1C811B}"/>
    <cellStyle name="Comma 8 5 6" xfId="3886" xr:uid="{26D7A782-A23E-4789-8731-59851F6FFC4E}"/>
    <cellStyle name="Comma 8 6" xfId="1087" xr:uid="{921F44A9-DD95-4CEC-99ED-C41160F4836C}"/>
    <cellStyle name="Comma 8 6 2" xfId="2411" xr:uid="{DE7A09EB-275A-4CC2-9A94-C7EFB8D6135F}"/>
    <cellStyle name="Comma 8 6 3" xfId="3679" xr:uid="{6370910F-F370-4467-B29B-9A14661C4511}"/>
    <cellStyle name="Comma 8 7" xfId="2138" xr:uid="{606FC986-4A29-4E77-BFF1-B301F5E4D99C}"/>
    <cellStyle name="Comma 8 8" xfId="2464" xr:uid="{AD981370-36B3-4AE4-B3C1-A1B21F80BD8E}"/>
    <cellStyle name="Comma 8 9" xfId="2570" xr:uid="{FB253568-A28B-432C-8D93-17E952A8AFE7}"/>
    <cellStyle name="Comma 80" xfId="2473" xr:uid="{FAA018FD-B229-445F-9BD8-4CF365A8FA28}"/>
    <cellStyle name="Comma 81" xfId="2466" xr:uid="{A34C883E-20DC-4133-B890-16009DB16AF0}"/>
    <cellStyle name="Comma 82" xfId="2421" xr:uid="{6FED6527-3CBA-45D8-A505-C005EDD93A58}"/>
    <cellStyle name="Comma 83" xfId="2420" xr:uid="{E6C91163-4A1E-4CAE-8231-81AFD026F352}"/>
    <cellStyle name="Comma 84" xfId="2419" xr:uid="{25C0AD33-FC05-4738-ADCF-BC46CC63FA58}"/>
    <cellStyle name="Comma 85" xfId="2417" xr:uid="{5AB9B2EE-5C75-4090-B21C-9CCA70E908F9}"/>
    <cellStyle name="Comma 86" xfId="2482" xr:uid="{75CE6C17-B09C-401E-A85E-093E469C56C6}"/>
    <cellStyle name="Comma 86 2" xfId="2527" xr:uid="{CDF7C5AD-A0A7-46CA-BE80-72C580B4AA43}"/>
    <cellStyle name="Comma 87" xfId="2513" xr:uid="{88EBBA6A-7111-4997-83FB-731FF74BA86D}"/>
    <cellStyle name="Comma 88" xfId="2544" xr:uid="{72FF76AE-ADBD-4F76-AE29-BBE933B8C47A}"/>
    <cellStyle name="Comma 89" xfId="2557" xr:uid="{58FFD912-2A38-48B9-8058-66DA3629C711}"/>
    <cellStyle name="Comma 9" xfId="228" xr:uid="{C205814E-0F89-435F-947D-9533BF7DE61A}"/>
    <cellStyle name="Comma 9 10" xfId="3703" xr:uid="{0F5BB431-D313-4F19-9A98-E04C07C4A79E}"/>
    <cellStyle name="Comma 9 11" xfId="332" xr:uid="{3FCAE27B-68C0-47CF-9B82-33CB4FB2BAFF}"/>
    <cellStyle name="Comma 9 12" xfId="4398" xr:uid="{A86D9AF2-61F9-4A2B-8F6C-2E09C11B817B}"/>
    <cellStyle name="Comma 9 13" xfId="4464" xr:uid="{0619BF04-46EC-41A1-B6F7-375AE8C5A482}"/>
    <cellStyle name="Comma 9 2" xfId="1853" xr:uid="{BA7C03E7-2951-48E1-9DCF-6EDF8B5A98E1}"/>
    <cellStyle name="Comma 9 2 2" xfId="1940" xr:uid="{6930827E-B0C3-4152-A8B6-3D6357EF245E}"/>
    <cellStyle name="Comma 9 2 2 2" xfId="2307" xr:uid="{05C343E4-779B-4307-8DC1-4248EDB90246}"/>
    <cellStyle name="Comma 9 2 2 3" xfId="2636" xr:uid="{CE7E120D-C64F-43C4-B5AC-57C1BD8A8232}"/>
    <cellStyle name="Comma 9 2 2 4" xfId="3601" xr:uid="{29A67EF6-EA6E-4D00-9D35-E9277CAE71E8}"/>
    <cellStyle name="Comma 9 2 2 5" xfId="3834" xr:uid="{9B2D7205-F17B-4CAC-9FC9-D0D5F7FF2F98}"/>
    <cellStyle name="Comma 9 2 3" xfId="2221" xr:uid="{E0C24D59-D2AC-4FB2-B979-E412E2D41FBB}"/>
    <cellStyle name="Comma 9 2 3 2" xfId="2678" xr:uid="{AC76B5FB-BFD8-43E7-8A8C-49FD2283527C}"/>
    <cellStyle name="Comma 9 2 3 3" xfId="3965" xr:uid="{79141669-5FE6-4AB0-B652-E3C35DF62F88}"/>
    <cellStyle name="Comma 9 2 4" xfId="2888" xr:uid="{E4BB0CEB-A5AD-4D57-91C4-4F44291E2E2E}"/>
    <cellStyle name="Comma 9 2 5" xfId="2600" xr:uid="{4B516A3F-0973-4988-9A89-729C68A99A44}"/>
    <cellStyle name="Comma 9 2 6" xfId="3175" xr:uid="{F81A86D7-443F-4E0E-9A87-17236FBD52A0}"/>
    <cellStyle name="Comma 9 2 7" xfId="3412" xr:uid="{499C13D0-D87A-4A93-B9EC-63ED589A897D}"/>
    <cellStyle name="Comma 9 2 8" xfId="3517" xr:uid="{01863037-E09C-4E9E-8F52-55D4BDE41471}"/>
    <cellStyle name="Comma 9 2 9" xfId="3748" xr:uid="{BE8602A5-87D0-4B27-B631-7F37B4950906}"/>
    <cellStyle name="Comma 9 3" xfId="1090" xr:uid="{EE71C213-4210-4B86-936E-51C635AAF22B}"/>
    <cellStyle name="Comma 9 3 2" xfId="1895" xr:uid="{B478DE20-125C-4D25-A900-E1DFFBAE44FA}"/>
    <cellStyle name="Comma 9 3 2 2" xfId="2902" xr:uid="{C6A9A544-056F-4034-BC8F-805AEC6E2718}"/>
    <cellStyle name="Comma 9 3 2 3" xfId="3928" xr:uid="{BD258D06-D22B-468E-9F2B-72A014DA0A88}"/>
    <cellStyle name="Comma 9 3 3" xfId="2262" xr:uid="{8F163329-026C-4A0C-9A01-E56A51DAA322}"/>
    <cellStyle name="Comma 9 3 4" xfId="2735" xr:uid="{74FD88A6-353B-4E45-AAA1-5A80FD92DA91}"/>
    <cellStyle name="Comma 9 3 5" xfId="3138" xr:uid="{4A2F39F5-1498-4AD0-B809-DFD0308BEACC}"/>
    <cellStyle name="Comma 9 3 6" xfId="3375" xr:uid="{85570A57-82D7-447E-B412-B64AE77EBE0C}"/>
    <cellStyle name="Comma 9 3 7" xfId="3557" xr:uid="{C86BE08A-3E61-40E2-A01F-E73783CC4866}"/>
    <cellStyle name="Comma 9 3 8" xfId="3789" xr:uid="{9961CDFF-6445-42B1-9999-0D090165A0A6}"/>
    <cellStyle name="Comma 9 4" xfId="1966" xr:uid="{158626E5-384B-48CA-8636-37E1A6FC86BD}"/>
    <cellStyle name="Comma 9 4 2" xfId="2332" xr:uid="{8D7E775F-098C-4BE8-83B9-2B959ECDED85}"/>
    <cellStyle name="Comma 9 4 3" xfId="2867" xr:uid="{4ECDB861-F61B-4B44-A73A-85AC763058CA}"/>
    <cellStyle name="Comma 9 4 4" xfId="3624" xr:uid="{A0A4ED88-91D6-46A0-9AB3-E32B9893904E}"/>
    <cellStyle name="Comma 9 4 5" xfId="3858" xr:uid="{749168BF-CAC5-41D7-AF78-A7BFD0C2699A}"/>
    <cellStyle name="Comma 9 5" xfId="1808" xr:uid="{B5CFF293-7923-4EC4-9A50-2BA5A1B2F652}"/>
    <cellStyle name="Comma 9 5 2" xfId="2175" xr:uid="{B73AF85F-231D-482F-AEE1-5AEEBF9B3BFA}"/>
    <cellStyle name="Comma 9 5 3" xfId="2947" xr:uid="{C2E52379-DF39-4636-A24D-68CBB09D380E}"/>
    <cellStyle name="Comma 9 5 4" xfId="3472" xr:uid="{F3A804CB-D7B5-49A0-8650-794E68F8F13A}"/>
    <cellStyle name="Comma 9 5 5" xfId="3887" xr:uid="{9A290C59-3B81-450E-8F82-78AC5831969B}"/>
    <cellStyle name="Comma 9 6" xfId="1089" xr:uid="{C5FF5A6E-C51C-44E9-8EC6-5252BF03DAE5}"/>
    <cellStyle name="Comma 9 6 2" xfId="2394" xr:uid="{E9E10F06-6092-451E-9E91-7BC9193C60DA}"/>
    <cellStyle name="Comma 9 6 3" xfId="3671" xr:uid="{7E827979-03E8-4B37-BB92-FD43ED66C6A5}"/>
    <cellStyle name="Comma 9 7" xfId="2112" xr:uid="{4D378750-1EA9-4553-AE16-D6AE0E6387E5}"/>
    <cellStyle name="Comma 9 8" xfId="2502" xr:uid="{BE2758EB-77B7-43EB-A725-666CAD088D1E}"/>
    <cellStyle name="Comma 9 9" xfId="3329" xr:uid="{D0C3B0C1-990A-4AE6-9AC7-DC00B166ADB4}"/>
    <cellStyle name="Comma 90" xfId="2875" xr:uid="{EE648108-E245-41A5-8084-1D0632335852}"/>
    <cellStyle name="Comma 91" xfId="2942" xr:uid="{061A7971-767E-424B-B15F-CD2A8B921F32}"/>
    <cellStyle name="Comma 92" xfId="2970" xr:uid="{5F8521D3-536E-4552-A172-904EDF1B0DAD}"/>
    <cellStyle name="Comma 92 2" xfId="3987" xr:uid="{F6EE42C9-E465-420C-BFBB-635A9BCCA72C}"/>
    <cellStyle name="Comma 93" xfId="2994" xr:uid="{257D1CC3-403C-4DC2-867F-C3D0B2456E91}"/>
    <cellStyle name="Comma 94" xfId="3089" xr:uid="{73925B7B-D737-40DC-BA99-03DCF15A5A3B}"/>
    <cellStyle name="Comma 95" xfId="3104" xr:uid="{112EA33F-2A19-4D1A-B573-8FE96C0525D1}"/>
    <cellStyle name="Comma 96" xfId="3287" xr:uid="{73FBAE9C-B678-4EF4-AAD1-BAF44D63ECBF}"/>
    <cellStyle name="Comma 97" xfId="3336" xr:uid="{E8906D63-4A1E-4F26-955C-24500642AA59}"/>
    <cellStyle name="Comma 98" xfId="3445" xr:uid="{4821F200-81E0-40FB-BBE3-F344C2449092}"/>
    <cellStyle name="Comma 99" xfId="3682" xr:uid="{FC8226E2-F428-4B96-8BE7-D0A16F4BC1A2}"/>
    <cellStyle name="comma zerodec" xfId="1091" xr:uid="{E883D33C-F2C7-48DE-906B-283367D5CA96}"/>
    <cellStyle name="comma zerodec 2" xfId="1092" xr:uid="{8B2B6467-8D3A-4E64-A228-DB0C1B479556}"/>
    <cellStyle name="Comma_Major Q2'06 2" xfId="7" xr:uid="{12050A94-D284-4FFA-890E-053C53ABFA97}"/>
    <cellStyle name="Comma_RGR Q2'03 - Eng 2" xfId="11" xr:uid="{C4F6A634-A647-4F8E-8704-BC17A4417A5E}"/>
    <cellStyle name="Comma0" xfId="1093" xr:uid="{041E9175-6FAF-4D8D-B920-E78D69B3400C}"/>
    <cellStyle name="Copied" xfId="1094" xr:uid="{C4074B64-80C2-4D53-8FC0-7F80CC4D38E9}"/>
    <cellStyle name="COST1" xfId="1095" xr:uid="{878372CB-A8B4-4BB0-86E9-ECAC279135FD}"/>
    <cellStyle name="Curren - Style3" xfId="1096" xr:uid="{5A7B2B9B-341B-4195-8F22-8F6747145A3A}"/>
    <cellStyle name="Curren - Style4" xfId="1097" xr:uid="{2DD12FA6-F86B-4A58-A00C-85191D6D705A}"/>
    <cellStyle name="Currency (0.00)" xfId="1098" xr:uid="{8EC9D901-2EEC-4B00-9B83-A848D0BD4F33}"/>
    <cellStyle name="Currency (0.00) 2" xfId="2996" xr:uid="{32E18DD0-4404-487B-948F-AD0D393E0285}"/>
    <cellStyle name="Currency (0.00) 2 2" xfId="4133" xr:uid="{ADA5968A-C65C-45BD-AAC1-50F775F7B2A9}"/>
    <cellStyle name="Currency (0.00) 3" xfId="4651" xr:uid="{963FB3E5-5355-47BF-957B-A7C4B91A91CF}"/>
    <cellStyle name="Currency [00]" xfId="1099" xr:uid="{9508757F-BA31-4864-A1F7-E8FD6F6C99B2}"/>
    <cellStyle name="Currency [00] 2" xfId="1100" xr:uid="{059D540A-F635-4439-A809-CD2E6816327E}"/>
    <cellStyle name="Currency [1]" xfId="1101" xr:uid="{CCCC4A7B-6CDD-4C25-A60A-5EF52F6CF862}"/>
    <cellStyle name="Currency [1] 2" xfId="1102" xr:uid="{89F079B4-D683-4A49-8A65-D42F3EE0CE64}"/>
    <cellStyle name="Currency [1] 2 2" xfId="2998" xr:uid="{0A0FE1BA-FFA8-4A1F-AFE9-9E95A115F350}"/>
    <cellStyle name="Currency [1] 2 2 2" xfId="4135" xr:uid="{E4E6E125-D081-4C47-AFBD-D801F2447568}"/>
    <cellStyle name="Currency [1] 2 2 2 2" xfId="4553" xr:uid="{9527E035-6BF5-4932-9EBC-6BCC3A2C2609}"/>
    <cellStyle name="Currency [1] 2 2 3" xfId="4785" xr:uid="{739C7933-A1EB-42F0-BB72-C0367157A549}"/>
    <cellStyle name="Currency [1] 2 3" xfId="3212" xr:uid="{8A1CC1EC-A6A0-4808-BD20-7C863F868292}"/>
    <cellStyle name="Currency [1] 2 3 2" xfId="4250" xr:uid="{C49469D9-ED51-41AC-9E2C-4F53EA90F349}"/>
    <cellStyle name="Currency [1] 2 3 2 2" xfId="4823" xr:uid="{DC91E2D2-55A6-47B3-A39F-F1AED05AA1AB}"/>
    <cellStyle name="Currency [1] 2 3 3" xfId="4907" xr:uid="{27C1EDDB-0FE9-4A5E-9A1A-70F7E5BE14E0}"/>
    <cellStyle name="Currency [1] 2 4" xfId="4006" xr:uid="{64BC0098-0C61-40CF-9DA5-CCDB88F07255}"/>
    <cellStyle name="Currency [1] 2 4 2" xfId="4938" xr:uid="{924B043C-39B2-435B-B56D-C3CB5C53967C}"/>
    <cellStyle name="Currency [1] 2 5" xfId="4774" xr:uid="{9B3D0998-CB6C-4DCB-BD44-2E85E7A528C1}"/>
    <cellStyle name="Currency [1] 3" xfId="2997" xr:uid="{09427C28-9269-4AF9-99CD-5B0F124D7133}"/>
    <cellStyle name="Currency [1] 3 2" xfId="4134" xr:uid="{38EACFC2-553C-405B-91BF-27DDD500E165}"/>
    <cellStyle name="Currency [1] 3 2 2" xfId="4700" xr:uid="{6325448D-78F6-4FF6-912F-3EE7981A71CC}"/>
    <cellStyle name="Currency [1] 3 3" xfId="5004" xr:uid="{A626A2C6-806B-4072-B949-EAC71CF586F0}"/>
    <cellStyle name="Currency [1] 4" xfId="3211" xr:uid="{CA041772-6310-4E23-AA14-70A9ECC0B4FB}"/>
    <cellStyle name="Currency [1] 4 2" xfId="4249" xr:uid="{2F98DEFB-BF10-4915-963E-D1B337E76597}"/>
    <cellStyle name="Currency [1] 4 2 2" xfId="4839" xr:uid="{A8EEB276-B3E0-41C6-9AED-15984542A368}"/>
    <cellStyle name="Currency [1] 4 3" xfId="4575" xr:uid="{2AEA31E9-872C-4627-BB49-82F262261AE1}"/>
    <cellStyle name="Currency [1] 5" xfId="4005" xr:uid="{FF8092E0-28B1-44D2-AEB8-BF62EC11365E}"/>
    <cellStyle name="Currency [1] 5 2" xfId="4812" xr:uid="{A2141044-70BA-4975-8293-571A10A0748C}"/>
    <cellStyle name="Currency [1] 6" xfId="4572" xr:uid="{A0451601-2EE5-4CAA-A145-5341F3EADADC}"/>
    <cellStyle name="Currency 2" xfId="74" xr:uid="{0F4332DF-F880-4711-8740-F5B738DF848E}"/>
    <cellStyle name="Currency0" xfId="1103" xr:uid="{B7BEEA4E-03B4-4330-9DF7-EBB9891C5C44}"/>
    <cellStyle name="Currency1" xfId="1104" xr:uid="{5608BDAB-BA63-494E-A0ED-69428D3A2EA2}"/>
    <cellStyle name="custom" xfId="1105" xr:uid="{27D3D1E4-9BFA-4E00-8486-ADB85128D6AD}"/>
    <cellStyle name="Custom - Style1" xfId="1106" xr:uid="{CC6A5905-F3FB-45A5-8A87-895BAA0BAE15}"/>
    <cellStyle name="Custom - Style8" xfId="1107" xr:uid="{D256C4B0-3CDD-4AA4-9F15-BEC0458FF5DC}"/>
    <cellStyle name="Custom - Style8 2" xfId="1108" xr:uid="{FEE21986-221A-4BAB-A403-66A2DF6EBA57}"/>
    <cellStyle name="Custom - Style8 3" xfId="1109" xr:uid="{4162853C-0017-42ED-AAAB-AFF6AAC6DF10}"/>
    <cellStyle name="Custom - Style8 4" xfId="1110" xr:uid="{3C662226-C3E7-430F-A84F-058AAE7C93AC}"/>
    <cellStyle name="Custom - Style8 4 2" xfId="1111" xr:uid="{E4457C22-6CA7-4A1B-97CC-A304E4759139}"/>
    <cellStyle name="Custom - Style8 5" xfId="1112" xr:uid="{26F47B42-E89D-44D7-B0A7-D09CCA88B86D}"/>
    <cellStyle name="Custom - Style8_AWP (IS)-311208" xfId="1113" xr:uid="{ACEC5EAB-CC1D-432B-A321-0753C04E6072}"/>
    <cellStyle name="custom 2" xfId="1114" xr:uid="{D00DA571-2E63-4A7D-9C0E-AA61F123A43F}"/>
    <cellStyle name="custom_A3" xfId="1115" xr:uid="{05B9A4A1-53F3-466E-8893-F1F864F0FBA9}"/>
    <cellStyle name="Data   - Style2" xfId="1116" xr:uid="{FB439E10-6E72-4632-BB1C-2A47355CB978}"/>
    <cellStyle name="Data   - Style2 2" xfId="2999" xr:uid="{D00C9BEB-05C3-4F61-98A2-5D33A09D1175}"/>
    <cellStyle name="Data   - Style2 2 2" xfId="4136" xr:uid="{5AE2CBFB-AEAD-4C51-A664-70311259526D}"/>
    <cellStyle name="Data   - Style2 2 2 2" xfId="4945" xr:uid="{2D7CA228-08D8-40C7-9ABF-C06A8EC0BAFE}"/>
    <cellStyle name="Data   - Style2 2 3" xfId="4522" xr:uid="{CD2893DC-10D9-421E-AC87-77FDDCC06925}"/>
    <cellStyle name="Data   - Style2 3" xfId="3213" xr:uid="{AF50273E-590E-42E6-AB4A-3AFA3F0347D3}"/>
    <cellStyle name="Data   - Style2 3 2" xfId="4251" xr:uid="{63A6EF28-8A91-434E-BCC0-E7D1537EE614}"/>
    <cellStyle name="Data   - Style2 3 2 2" xfId="4842" xr:uid="{F575D516-77F3-45CA-BE82-FC43E658C7DB}"/>
    <cellStyle name="Data   - Style2 3 3" xfId="4669" xr:uid="{F1E6674B-8CDB-49CA-874B-F03A6066E520}"/>
    <cellStyle name="Data   - Style2 4" xfId="4007" xr:uid="{8ECC538F-83A4-4D8B-94C1-498D9CAD9726}"/>
    <cellStyle name="Data   - Style2 4 2" xfId="4933" xr:uid="{F34524DE-2D49-4536-9165-715FE6B54A49}"/>
    <cellStyle name="Data   - Style2 5" xfId="5005" xr:uid="{EB8F4DFF-99DE-4D83-B645-89D05DF73AC6}"/>
    <cellStyle name="Date" xfId="1117" xr:uid="{6F658DE6-53E5-4398-8007-5D0A97540BFB}"/>
    <cellStyle name="Date Short" xfId="1118" xr:uid="{23BE9083-6FE4-4AD0-8129-58A1BB90DFF7}"/>
    <cellStyle name="Date_(A3)Working Balance Sheet v4" xfId="1119" xr:uid="{6CA0F2AA-06F5-4A61-AB51-37FD1D3A5A25}"/>
    <cellStyle name="Define your own named style" xfId="1120" xr:uid="{2E65017E-1D15-4921-BB94-3AD2C529311B}"/>
    <cellStyle name="Define your own named style 2" xfId="3000" xr:uid="{62C4E7FB-A326-4D68-B3F2-3006B7CFD7B9}"/>
    <cellStyle name="Define your own named style 2 2" xfId="4137" xr:uid="{1F1BF48D-2A6C-4255-BE92-5305FC774115}"/>
    <cellStyle name="Define your own named style 2 2 2" xfId="4784" xr:uid="{7799A240-CF31-43D1-90D6-BA52C9EB7888}"/>
    <cellStyle name="Define your own named style 2 3" xfId="4596" xr:uid="{25847573-6575-4941-B831-CE616F955BDC}"/>
    <cellStyle name="Define your own named style 3" xfId="3214" xr:uid="{E58851B3-75CB-4189-8877-5ABE481444AE}"/>
    <cellStyle name="Define your own named style 3 2" xfId="4252" xr:uid="{44FA7CFF-4EA1-40C7-9050-546649A47148}"/>
    <cellStyle name="Define your own named style 3 2 2" xfId="5043" xr:uid="{CB1D97F0-0BD2-4614-82CD-F37AC0D43E76}"/>
    <cellStyle name="Define your own named style 3 3" xfId="4965" xr:uid="{5134B6D1-972B-4890-B619-1DCF1FCBD142}"/>
    <cellStyle name="Define your own named style 4" xfId="4008" xr:uid="{47DA1138-1172-4F2F-9F7B-A2C6FAF4D84A}"/>
    <cellStyle name="Define your own named style 4 2" xfId="5060" xr:uid="{F3D1A3C7-2FB2-41D1-A7C4-7E76A3293436}"/>
    <cellStyle name="Define your own named style 5" xfId="4775" xr:uid="{EE216C89-1E6C-4130-AA69-DD4D7BADA84E}"/>
    <cellStyle name="DELTA" xfId="1121" xr:uid="{131BDD90-0E7A-4762-9CC3-EC501B28EA7B}"/>
    <cellStyle name="Dezimal [0]_Compiling Utility Macros" xfId="1122" xr:uid="{835054A0-C511-4EC6-A34E-D76230038BAA}"/>
    <cellStyle name="Dezimal_Compiling Utility Macros" xfId="1123" xr:uid="{99E87ECF-72F0-4BFA-B00E-6C81B553B41C}"/>
    <cellStyle name="Dollar (zero dec)" xfId="1124" xr:uid="{510F1FD0-9A7C-4AF6-A5ED-A0660CE2B9D2}"/>
    <cellStyle name="Dollars" xfId="1125" xr:uid="{7CA17216-3F53-4AFB-8C13-74E67743DE79}"/>
    <cellStyle name="Dollars 2" xfId="1126" xr:uid="{B6AC9A56-8041-4F56-A94B-4B707E245CD9}"/>
    <cellStyle name="Dollars(0)" xfId="1127" xr:uid="{52BE5E4B-0E2F-4958-BA12-D7FD2882B5F9}"/>
    <cellStyle name="Dollars(0) 2" xfId="1128" xr:uid="{3E98718A-27E7-4E7A-B175-C32C7F118CAC}"/>
    <cellStyle name="Dollars_purchases test - orisoft systems" xfId="1129" xr:uid="{3AC43A8B-D7D5-4934-9ACB-8C7B48DACE96}"/>
    <cellStyle name="Draw lines around data in range" xfId="1130" xr:uid="{67A00928-42FD-40C6-A065-AFFACBE3F4D0}"/>
    <cellStyle name="Draw lines around data in range 2" xfId="3001" xr:uid="{84B61099-B69E-4FC9-962F-F2F56DD0E2EC}"/>
    <cellStyle name="Draw lines around data in range 2 2" xfId="4138" xr:uid="{489FD743-599B-4A51-A070-D91882B87BE8}"/>
    <cellStyle name="Draw lines around data in range 2 2 2" xfId="4757" xr:uid="{21B14A97-0ED8-4B3D-859E-B6DCAD5444D5}"/>
    <cellStyle name="Draw lines around data in range 2 3" xfId="4818" xr:uid="{F5EC6D06-DD92-452F-863F-A307D9933114}"/>
    <cellStyle name="Draw lines around data in range 3" xfId="3215" xr:uid="{07E98835-D0F7-4396-B95F-85003614F2AB}"/>
    <cellStyle name="Draw lines around data in range 3 2" xfId="4253" xr:uid="{F41AC084-40E0-40DE-9A35-3F0B8DAB6ED4}"/>
    <cellStyle name="Draw lines around data in range 3 2 2" xfId="4692" xr:uid="{C033A557-3ECE-4E88-A33E-D6ADFBFF0565}"/>
    <cellStyle name="Draw lines around data in range 3 3" xfId="5096" xr:uid="{AD4A4EFB-2061-471D-B933-74B41D1C4259}"/>
    <cellStyle name="Draw lines around data in range 4" xfId="4009" xr:uid="{4B69DF4C-448F-4001-AAEC-C7484228E1C5}"/>
    <cellStyle name="Draw lines around data in range 4 2" xfId="4837" xr:uid="{2FD76CEC-C593-41F7-99C5-E5CC7DB23596}"/>
    <cellStyle name="Draw lines around data in range 5" xfId="4958" xr:uid="{5F589D87-4FF5-4B94-80DB-1C4898106D73}"/>
    <cellStyle name="Draw shadow and lines within range" xfId="1131" xr:uid="{A73F05F6-F974-477A-9AC9-ECCEB6291CAA}"/>
    <cellStyle name="Draw shadow and lines within range 2" xfId="3002" xr:uid="{73537F83-2E05-4169-B5B5-746F9410E19A}"/>
    <cellStyle name="Draw shadow and lines within range 2 2" xfId="4139" xr:uid="{B559BFE8-34D0-4ECD-A76D-F532AB41F9BB}"/>
    <cellStyle name="Draw shadow and lines within range 2 2 2" xfId="4577" xr:uid="{579E0759-5FFF-4A94-909A-CECC1A42A29E}"/>
    <cellStyle name="Draw shadow and lines within range 2 3" xfId="4715" xr:uid="{853C23E5-58C0-4A03-BACF-E9D63B6AA43F}"/>
    <cellStyle name="Draw shadow and lines within range 3" xfId="3216" xr:uid="{8E01CFB6-496B-4538-826C-DE335A6E6C82}"/>
    <cellStyle name="Draw shadow and lines within range 3 2" xfId="4254" xr:uid="{7B80C651-FC4B-4973-BF03-EF0CF465C241}"/>
    <cellStyle name="Draw shadow and lines within range 3 2 2" xfId="4532" xr:uid="{6EEE951F-4E01-4FBC-B4E4-F73B9EF0DB7A}"/>
    <cellStyle name="Draw shadow and lines within range 3 3" xfId="4937" xr:uid="{6093E203-D2B1-44D4-8CBD-40392A5DCDC9}"/>
    <cellStyle name="Draw shadow and lines within range 4" xfId="4010" xr:uid="{72036FF9-7A09-4825-9850-041A6CF6F283}"/>
    <cellStyle name="Draw shadow and lines within range 4 2" xfId="4974" xr:uid="{0E53C684-36EA-4365-9761-2C5E590268EE}"/>
    <cellStyle name="Draw shadow and lines within range 5" xfId="4720" xr:uid="{1CCD6178-5FA0-4E4B-B1F0-52C45CA81F66}"/>
    <cellStyle name="E&amp;Y House" xfId="1132" xr:uid="{FB04A47F-2628-49D3-B2ED-53FD9895702F}"/>
    <cellStyle name="EE" xfId="1133" xr:uid="{BCC12306-9FDE-4DE9-9D72-9C1BF4F20A90}"/>
    <cellStyle name="Eliza" xfId="1134" xr:uid="{39306349-DED7-432D-8E98-2F8F39E77741}"/>
    <cellStyle name="Eliza 2" xfId="3003" xr:uid="{0F4B1A4A-8C85-4A37-8837-5CF7A23A241F}"/>
    <cellStyle name="Eliza 2 2" xfId="4140" xr:uid="{CE30AA4A-71A0-40A2-9263-096794AAEC39}"/>
    <cellStyle name="Eliza 3" xfId="4562" xr:uid="{AD261F5D-AA7D-486A-949C-18E8EE608382}"/>
    <cellStyle name="Enlarge title text, yellow on blue" xfId="1135" xr:uid="{75AE3BB2-F885-4C15-8B0D-593CB32A79DE}"/>
    <cellStyle name="Enter Currency (0)" xfId="1136" xr:uid="{5AE51B4B-E3D1-4FF7-AFE7-BCBFBDDC1313}"/>
    <cellStyle name="Enter Currency (0) 2" xfId="1137" xr:uid="{0EF9A17C-2DC6-413C-BD8F-00C815F09A0A}"/>
    <cellStyle name="Enter Currency (2)" xfId="1138" xr:uid="{A649BB44-7AFE-4ECE-9F91-A62833B7C61A}"/>
    <cellStyle name="Enter Currency (2) 2" xfId="1139" xr:uid="{68E4DC2F-F46C-4D22-BD08-F65A6B237E72}"/>
    <cellStyle name="Enter Units (0)" xfId="1140" xr:uid="{8B3338F2-1487-4F8B-9A7E-848E820F5DA6}"/>
    <cellStyle name="Enter Units (0) 2" xfId="1141" xr:uid="{9D61CA8C-B07D-4D6F-B777-A8F4BA426B53}"/>
    <cellStyle name="Enter Units (1)" xfId="1142" xr:uid="{81899FE9-B893-4B38-B466-EBCDC8A16362}"/>
    <cellStyle name="Enter Units (1) 2" xfId="1143" xr:uid="{6E63E6F7-B089-48E6-B79A-BC41002AE5B6}"/>
    <cellStyle name="Enter Units (2)" xfId="1144" xr:uid="{694BC524-CC87-4FF0-8F42-20DE9CAFEA01}"/>
    <cellStyle name="Enter Units (2) 2" xfId="1145" xr:uid="{9979256A-25D8-412D-92FA-9E94A0BA42EE}"/>
    <cellStyle name="Entered" xfId="1146" xr:uid="{7CB3799C-0C75-491C-B9D1-85D70F6ED705}"/>
    <cellStyle name="Euro" xfId="1147" xr:uid="{3016C5BA-95C5-464F-B931-A4AEC0082D50}"/>
    <cellStyle name="Explanatory Text" xfId="27" builtinId="53" customBuiltin="1"/>
    <cellStyle name="Explanatory Text 2" xfId="1148" xr:uid="{2E38F6D0-539F-4583-8F6E-F68D51DEB7C9}"/>
    <cellStyle name="Explanatory Text 3" xfId="1149" xr:uid="{F7A95F43-5DAF-4D4F-9B5B-CF23FC5BFE2B}"/>
    <cellStyle name="Explanatory Text 4" xfId="1150" xr:uid="{53FE1A72-382A-4308-81F4-6D6C8522D1E4}"/>
    <cellStyle name="Explanatory Text 5" xfId="1151" xr:uid="{2FC207DB-DAE1-43D7-8524-379B6747D53D}"/>
    <cellStyle name="F2" xfId="1152" xr:uid="{1CEDD84B-E1EE-479B-A47F-5D2483FCB08B}"/>
    <cellStyle name="F3" xfId="1153" xr:uid="{F5B5B4F3-E30F-40CA-A8EE-8A889A5A1B22}"/>
    <cellStyle name="F4" xfId="1154" xr:uid="{13BE10AD-87E4-40A8-BEAB-FE38B5F3DA5F}"/>
    <cellStyle name="F5" xfId="1155" xr:uid="{AA88A6FA-97A8-4367-8D13-990E47C5831B}"/>
    <cellStyle name="F6" xfId="1156" xr:uid="{BD1D4EE5-C872-4E08-A9F4-F9D62FAE7BDF}"/>
    <cellStyle name="F7" xfId="1157" xr:uid="{1F8E5F0D-709D-4B1D-8286-5899E0CD9296}"/>
    <cellStyle name="F8" xfId="1158" xr:uid="{246A7CB2-5BA9-4EC5-96F6-BF74AFC4A29F}"/>
    <cellStyle name="Fixed" xfId="1159" xr:uid="{7B680408-CF2A-4CE8-B6A6-8F12B8F832D0}"/>
    <cellStyle name="Followed Hyperlink" xfId="81" xr:uid="{479A5244-31BF-48EC-8F63-A36D6B4CA080}"/>
    <cellStyle name="Followed Hyperlink 2" xfId="4352" xr:uid="{6BDD9244-8715-4106-B840-7DC4AA26C8FB}"/>
    <cellStyle name="Format a column of totals" xfId="1160" xr:uid="{6F30375E-B500-4F4B-BD0B-68630E9B4680}"/>
    <cellStyle name="Format a column of totals 2" xfId="3004" xr:uid="{C1DC2B0F-89B4-44BB-83D9-D3ACCF622B63}"/>
    <cellStyle name="Format a column of totals 2 2" xfId="4141" xr:uid="{72BC7C2F-F5D0-4777-9BEB-46E3054034D8}"/>
    <cellStyle name="Format a column of totals 2 2 2" xfId="4538" xr:uid="{68D043A4-1377-4273-A8BD-E22585F2ED1C}"/>
    <cellStyle name="Format a column of totals 2 3" xfId="4709" xr:uid="{1ABD2935-37EB-4FBA-AA0A-08F07D2925B8}"/>
    <cellStyle name="Format a column of totals 3" xfId="3217" xr:uid="{EA69533A-530B-4E17-81F8-4B2D9454268C}"/>
    <cellStyle name="Format a column of totals 3 2" xfId="4255" xr:uid="{C0607ECF-0F92-4A29-9141-813D57935AA2}"/>
    <cellStyle name="Format a column of totals 3 2 2" xfId="5072" xr:uid="{DFD485E1-C907-4DD7-91D4-BFB1C4AC2D1A}"/>
    <cellStyle name="Format a column of totals 3 3" xfId="5051" xr:uid="{E32786EB-681E-469C-BD03-23A0B89861FC}"/>
    <cellStyle name="Format a column of totals 4" xfId="4011" xr:uid="{4E8145E8-9451-4B94-B95A-D1E96668089F}"/>
    <cellStyle name="Format a column of totals 4 2" xfId="4481" xr:uid="{4E2FAFD5-17AC-45F2-BAC1-01F96CB43216}"/>
    <cellStyle name="Format a column of totals 5" xfId="5041" xr:uid="{A2FB79EF-4DDB-4920-BA68-694C0509AFF4}"/>
    <cellStyle name="Format a row of totals" xfId="1161" xr:uid="{B1962C3D-5E96-4D19-859C-AA1E9491546D}"/>
    <cellStyle name="Format a row of totals 2" xfId="3005" xr:uid="{2CE7C656-733E-4A6A-A715-06BAF2F6FFAC}"/>
    <cellStyle name="Format a row of totals 2 2" xfId="4142" xr:uid="{24B09F51-F218-432E-B583-3A278979E516}"/>
    <cellStyle name="Format a row of totals 2 2 2" xfId="4591" xr:uid="{606A2575-84BE-4D16-8F9F-BC1BF019F1D4}"/>
    <cellStyle name="Format a row of totals 2 3" xfId="4940" xr:uid="{01D2E2B1-CCA5-4951-A0FA-C1E3ED934A68}"/>
    <cellStyle name="Format a row of totals 3" xfId="3218" xr:uid="{29C7BE59-3794-4B0B-BA0A-CB8FDBA9AB5B}"/>
    <cellStyle name="Format a row of totals 3 2" xfId="4256" xr:uid="{8955712E-D226-4763-892D-04F44E0741FB}"/>
    <cellStyle name="Format a row of totals 3 2 2" xfId="4629" xr:uid="{56E68005-14B6-4114-ADCA-DA1CB8E40416}"/>
    <cellStyle name="Format a row of totals 3 3" xfId="4563" xr:uid="{222B1DFF-F379-4B76-9929-B8FDB65A8E7A}"/>
    <cellStyle name="Format a row of totals 4" xfId="4012" xr:uid="{768748A2-53DF-49B5-A01E-3DC610476B8E}"/>
    <cellStyle name="Format a row of totals 4 2" xfId="4654" xr:uid="{655BBC07-D4D7-402C-96F6-566739CCD0A3}"/>
    <cellStyle name="Format a row of totals 5" xfId="4527" xr:uid="{BF5A0953-FE64-4ABD-BA56-384D0E23478A}"/>
    <cellStyle name="Format text as bold, black on yello" xfId="1162" xr:uid="{2E26B778-D7ED-4E45-9054-7DD7033E04E7}"/>
    <cellStyle name="Format text as bold, black on yello 2" xfId="3006" xr:uid="{979B4F98-3060-42D6-8695-A5E332E7C451}"/>
    <cellStyle name="Format text as bold, black on yello 2 2" xfId="4143" xr:uid="{90ACE3CA-FD43-44CD-B521-3AE64A393033}"/>
    <cellStyle name="Format text as bold, black on yello 2 2 2" xfId="4604" xr:uid="{08F8504A-0FA1-41B9-B06C-E928925E236A}"/>
    <cellStyle name="Format text as bold, black on yello 2 3" xfId="4693" xr:uid="{CBA05FCB-3E72-40BE-803C-79057598BB7F}"/>
    <cellStyle name="Format text as bold, black on yello 3" xfId="3219" xr:uid="{C337A711-20FE-4A73-AF83-094B148F0A58}"/>
    <cellStyle name="Format text as bold, black on yello 3 2" xfId="4257" xr:uid="{DA55E206-5D1F-461F-99CA-FE5B2B2032BA}"/>
    <cellStyle name="Format text as bold, black on yello 3 2 2" xfId="4935" xr:uid="{A4CEA6E7-D76C-4819-B8B7-DE0F2490D5C9}"/>
    <cellStyle name="Format text as bold, black on yello 3 3" xfId="4688" xr:uid="{2943187A-4E2D-42EE-A62B-042115B944D0}"/>
    <cellStyle name="Format text as bold, black on yello 4" xfId="4013" xr:uid="{C54B38D9-6404-4E02-AA6E-EE4094B9DEDA}"/>
    <cellStyle name="Format text as bold, black on yello 4 2" xfId="5042" xr:uid="{5739EF2B-C987-49EB-B1A9-BB3462E5030F}"/>
    <cellStyle name="Format text as bold, black on yello 5" xfId="4828" xr:uid="{A7BF8601-F721-4E55-802D-55C5FED1F195}"/>
    <cellStyle name="Gara" xfId="1163" xr:uid="{9A4DFC0A-3569-451B-A5CE-16BC3709CF96}"/>
    <cellStyle name="general" xfId="1164" xr:uid="{26FE5BD5-45CA-4BC5-9462-067739EE13AB}"/>
    <cellStyle name="Good" xfId="19" builtinId="26" customBuiltin="1"/>
    <cellStyle name="Good 2" xfId="1165" xr:uid="{AD30ECAE-C210-4B47-B46F-8CAA510865C9}"/>
    <cellStyle name="Good 2 2" xfId="1166" xr:uid="{AFB28CED-0E14-4BE6-AF68-B3503684CC22}"/>
    <cellStyle name="Good 2 3" xfId="1167" xr:uid="{23CBE63F-D190-4E36-8F3F-3F0814D14665}"/>
    <cellStyle name="Good 2 4" xfId="1168" xr:uid="{6399AE0C-BF89-46D6-BFAB-3037FD596E79}"/>
    <cellStyle name="Good 2 5" xfId="1169" xr:uid="{928E01D0-9ADF-42FA-930D-6EF0E1D36083}"/>
    <cellStyle name="Good 2 6" xfId="1170" xr:uid="{4D8A6C73-9735-4C2E-9A3D-6C8CED39D42D}"/>
    <cellStyle name="Good 2 7" xfId="2789" xr:uid="{A5A8F0A9-5B3C-4987-9540-5FCD060154B9}"/>
    <cellStyle name="Good 3" xfId="1171" xr:uid="{74E576C0-26E5-471E-BF42-82970E9CD24C}"/>
    <cellStyle name="Good 3 2" xfId="1172" xr:uid="{754A588A-9AC2-4513-AB3F-D620A0E0151E}"/>
    <cellStyle name="Good 3 3" xfId="1173" xr:uid="{0B9218DA-78A7-40EE-B060-55C9602608EC}"/>
    <cellStyle name="Good 3 4" xfId="1174" xr:uid="{6CF44330-1EC2-4DB5-9BF6-25834FEAE5CC}"/>
    <cellStyle name="Good 3 5" xfId="1175" xr:uid="{6C346A54-88CE-4340-BDC3-98D07CF38AAB}"/>
    <cellStyle name="Good 3 6" xfId="1176" xr:uid="{4D550CDC-640F-4AFC-9E6C-D67A9F706629}"/>
    <cellStyle name="Good 4" xfId="1177" xr:uid="{DE32FB46-C8D4-487C-82CE-9D5687F7F6A5}"/>
    <cellStyle name="Good 5" xfId="1178" xr:uid="{29A52387-63F6-44D1-9F5F-AA73A6385F74}"/>
    <cellStyle name="Grey" xfId="1179" xr:uid="{3217328E-E159-46B0-81FD-51D77FBC6B2C}"/>
    <cellStyle name="HEADER" xfId="1180" xr:uid="{0E446E84-C712-4380-90B4-776F8D655C1E}"/>
    <cellStyle name="Header1" xfId="1181" xr:uid="{D6A94A75-D29A-4CCE-A7E6-94CB2BC1FA64}"/>
    <cellStyle name="Header1 2" xfId="1182" xr:uid="{56DF3C45-358A-4717-82E6-B93F1D56E2A4}"/>
    <cellStyle name="Header1 2 2" xfId="1183" xr:uid="{8BF84BFE-A3B4-4736-B55A-1F2582A78FF0}"/>
    <cellStyle name="Header1 2 3" xfId="1184" xr:uid="{C181C70C-40AD-4AA2-A440-F44AFD819D88}"/>
    <cellStyle name="Header1 2 4" xfId="1185" xr:uid="{E35C6FE4-68C0-4742-A4D0-73C7D7213D59}"/>
    <cellStyle name="Header1 2 5" xfId="1186" xr:uid="{19E323B2-A0D5-468A-BCB6-B174BBAB45C1}"/>
    <cellStyle name="Header1 2 6" xfId="1187" xr:uid="{AF2BB77E-235A-4205-92F9-E42B82739B48}"/>
    <cellStyle name="Header1 3" xfId="1188" xr:uid="{890719B6-0055-4EEA-9745-D0B3C2A675C4}"/>
    <cellStyle name="Header1 4" xfId="1189" xr:uid="{0142848B-E7B2-4456-80B9-C82E94A2A9B3}"/>
    <cellStyle name="Header1 5" xfId="1190" xr:uid="{D402C19B-7170-48C3-97A0-1AD652FF2911}"/>
    <cellStyle name="Header1 6" xfId="1191" xr:uid="{7301CF25-31FF-4B73-B09F-79C5317759AB}"/>
    <cellStyle name="Header1 7" xfId="1192" xr:uid="{FD29A873-AA88-4E7A-947E-87BB843BE57D}"/>
    <cellStyle name="Header1 8" xfId="1193" xr:uid="{2256353A-0CCB-4E34-AD40-B08B67CA3B60}"/>
    <cellStyle name="Header1 9" xfId="1194" xr:uid="{296A0851-12A0-4C26-BBBD-893ECB96C4C4}"/>
    <cellStyle name="Header2" xfId="1195" xr:uid="{A7832859-75AD-43D2-BF76-6824965664CE}"/>
    <cellStyle name="Header2 10" xfId="3007" xr:uid="{C2726802-344E-4A61-BDC0-D1854DB589CE}"/>
    <cellStyle name="Header2 10 2" xfId="4144" xr:uid="{0F40A1DA-6A5A-4575-B1A0-1F922ABA23FD}"/>
    <cellStyle name="Header2 11" xfId="4814" xr:uid="{F6AD9447-9A84-40B4-BD80-E7A13DE382AF}"/>
    <cellStyle name="Header2 2" xfId="1196" xr:uid="{256622C8-14E0-4563-8201-87A517AD8A00}"/>
    <cellStyle name="Header2 2 10" xfId="5018" xr:uid="{4470A66A-1202-46AF-A58F-D3E8A52C53E0}"/>
    <cellStyle name="Header2 2 2" xfId="1197" xr:uid="{E0F746CC-9F66-4000-B773-CD2214BBC448}"/>
    <cellStyle name="Header2 2 2 2" xfId="3009" xr:uid="{3CC14B8F-D2AF-48A8-9368-811CE475E45E}"/>
    <cellStyle name="Header2 2 2 2 2" xfId="4146" xr:uid="{3416F555-EA99-4BA1-A30C-8F7A2A2DE3CB}"/>
    <cellStyle name="Header2 2 2 3" xfId="4546" xr:uid="{2C4CCDF2-9DBC-4BDD-8023-6639A8AE9924}"/>
    <cellStyle name="Header2 2 3" xfId="1198" xr:uid="{BA9B7192-4DAE-4083-80F5-2D5449C0CE79}"/>
    <cellStyle name="Header2 2 3 2" xfId="3010" xr:uid="{7B08C38B-9C86-4443-956A-49B0E1EC374E}"/>
    <cellStyle name="Header2 2 3 2 2" xfId="4147" xr:uid="{41DE1F80-D5F2-4281-9C2B-40A4FE9587E0}"/>
    <cellStyle name="Header2 2 3 3" xfId="4578" xr:uid="{93D16366-537D-4327-A806-5D2A222ECB0C}"/>
    <cellStyle name="Header2 2 4" xfId="1199" xr:uid="{01E42E77-1D80-42C6-BB91-4E7D31E0DD16}"/>
    <cellStyle name="Header2 2 4 2" xfId="3011" xr:uid="{04EC5B91-B1FE-4984-BE45-81EE93049E46}"/>
    <cellStyle name="Header2 2 4 2 2" xfId="4148" xr:uid="{CCA849B2-7D52-4D7A-B917-D0C04F4D3CFB}"/>
    <cellStyle name="Header2 2 4 3" xfId="4981" xr:uid="{BBCDBB6A-50F6-459D-AD19-C5B3C4D9064A}"/>
    <cellStyle name="Header2 2 5" xfId="1200" xr:uid="{633464DE-44CF-404A-A3A5-925F748BC9BF}"/>
    <cellStyle name="Header2 2 5 2" xfId="3012" xr:uid="{55B2E2F0-F8BE-4729-A87F-2330469EEA23}"/>
    <cellStyle name="Header2 2 5 2 2" xfId="4149" xr:uid="{543724AC-42AC-4D81-A9AD-3C329AA551F4}"/>
    <cellStyle name="Header2 2 5 3" xfId="4874" xr:uid="{A1DEDA99-A5C1-464C-8D90-F4EDD53FFFB0}"/>
    <cellStyle name="Header2 2 6" xfId="1201" xr:uid="{8E3B1BEF-5942-431F-B0A2-00A2256B10B5}"/>
    <cellStyle name="Header2 2 6 2" xfId="3013" xr:uid="{04EACAEE-06EB-4389-98AB-97712725C1D0}"/>
    <cellStyle name="Header2 2 6 2 2" xfId="4150" xr:uid="{92E9DE0D-3CBB-4396-AB3D-71FD51DE5966}"/>
    <cellStyle name="Header2 2 6 3" xfId="4972" xr:uid="{C81C6ACA-63AC-478C-BEDF-3094ABF5659D}"/>
    <cellStyle name="Header2 2 7" xfId="3008" xr:uid="{F6D2F4E8-CBCD-4C4E-9715-EF4BD71391AA}"/>
    <cellStyle name="Header2 2 7 2" xfId="4145" xr:uid="{9DB8F6F7-0F93-43E3-8084-50204509DD0C}"/>
    <cellStyle name="Header2 2 7 2 2" xfId="4490" xr:uid="{B077003F-26EB-4B0B-B5C1-F66364D5E60B}"/>
    <cellStyle name="Header2 2 7 3" xfId="4946" xr:uid="{BD12CFFF-503D-461F-BF95-6AD71998DEB0}"/>
    <cellStyle name="Header2 2 8" xfId="3220" xr:uid="{5443447B-2810-48BB-9C71-F410CAE5DD85}"/>
    <cellStyle name="Header2 2 8 2" xfId="4258" xr:uid="{55FC1B45-AF9E-42A8-A40A-CC4350271D96}"/>
    <cellStyle name="Header2 2 8 2 2" xfId="4886" xr:uid="{0C32FAD8-A6B2-494A-AA68-A4F0EC0C0EA7}"/>
    <cellStyle name="Header2 2 8 3" xfId="4801" xr:uid="{24372887-60F5-4D37-BE83-9A0228A47B67}"/>
    <cellStyle name="Header2 2 9" xfId="4014" xr:uid="{902A9E22-B73B-43B1-96C8-BF49A8DFAC7A}"/>
    <cellStyle name="Header2 2 9 2" xfId="4655" xr:uid="{3BFE7BFB-DAB7-440F-864E-5C623F6E2489}"/>
    <cellStyle name="Header2 3" xfId="1202" xr:uid="{6563CF04-D7AF-4ABE-8248-DE23C229B851}"/>
    <cellStyle name="Header2 3 2" xfId="3014" xr:uid="{4916E232-43A4-474C-B75F-E232F5812E9C}"/>
    <cellStyle name="Header2 3 2 2" xfId="4151" xr:uid="{850FC03D-6418-4699-B0E4-87B4527DC115}"/>
    <cellStyle name="Header2 3 3" xfId="4851" xr:uid="{D12FB12A-9DF0-442E-BC88-25B3548EB499}"/>
    <cellStyle name="Header2 4" xfId="1203" xr:uid="{3FB4B52F-B28C-4365-B921-574BFD64246F}"/>
    <cellStyle name="Header2 4 2" xfId="3015" xr:uid="{48887F79-A316-41A0-90DB-4AC3A00C32D1}"/>
    <cellStyle name="Header2 4 2 2" xfId="4152" xr:uid="{B717E058-C9CB-4F85-952C-1FA8AF1983F4}"/>
    <cellStyle name="Header2 4 3" xfId="4571" xr:uid="{288B523A-600D-48EF-BFD3-7C9069511B13}"/>
    <cellStyle name="Header2 5" xfId="1204" xr:uid="{FDD30478-0C8C-46D9-93A2-FA3E213F1714}"/>
    <cellStyle name="Header2 5 2" xfId="3016" xr:uid="{BD602F47-5F59-4479-BE48-DA51E6E158E6}"/>
    <cellStyle name="Header2 5 2 2" xfId="4153" xr:uid="{0C18151A-86D4-4B8E-B8CB-ED3D39B27544}"/>
    <cellStyle name="Header2 5 3" xfId="4582" xr:uid="{B2040F11-ED14-4B2F-ACD5-555B841D5027}"/>
    <cellStyle name="Header2 6" xfId="1205" xr:uid="{F1DFEF11-5C27-42F7-AA64-22E56374DAB9}"/>
    <cellStyle name="Header2 6 2" xfId="3017" xr:uid="{07778DD7-5F98-4D3E-B76F-819F085DEA1F}"/>
    <cellStyle name="Header2 6 2 2" xfId="4154" xr:uid="{B7CE8CA6-73F9-44EC-92EF-BE0095B79239}"/>
    <cellStyle name="Header2 6 2 2 2" xfId="5105" xr:uid="{9A219EFF-A681-4E2C-8FF6-8756374B770F}"/>
    <cellStyle name="Header2 6 2 3" xfId="4736" xr:uid="{5EA9C9D7-4E93-4EFB-98C7-A87B280F1290}"/>
    <cellStyle name="Header2 6 3" xfId="3221" xr:uid="{C540A823-F29F-4992-9144-042A3771F325}"/>
    <cellStyle name="Header2 6 3 2" xfId="4259" xr:uid="{A5925BA9-5F33-4CFB-BB27-C18269D5C649}"/>
    <cellStyle name="Header2 6 3 2 2" xfId="5046" xr:uid="{97A9832B-D69C-484F-98C2-997E08E80008}"/>
    <cellStyle name="Header2 6 3 3" xfId="4638" xr:uid="{224EAA30-392F-47EF-B4EB-7F0B97160E64}"/>
    <cellStyle name="Header2 6 4" xfId="4015" xr:uid="{B0CE17C6-4B9C-4C68-B942-7FA71D4E1009}"/>
    <cellStyle name="Header2 6 4 2" xfId="4781" xr:uid="{B9B9C677-3DB8-423B-9D11-C23705DB85E5}"/>
    <cellStyle name="Header2 6 5" xfId="4545" xr:uid="{5CC20CBD-87C6-4F86-8608-8B6B510646BD}"/>
    <cellStyle name="Header2 7" xfId="1206" xr:uid="{152F8AAB-227A-456C-AA0E-B63431158C04}"/>
    <cellStyle name="Header2 7 2" xfId="3018" xr:uid="{D3D2DF73-871B-4E89-BA98-EFF234BA7B33}"/>
    <cellStyle name="Header2 7 2 2" xfId="4155" xr:uid="{5E5CFD26-FA6B-4A33-BAFD-0103DB43BA2F}"/>
    <cellStyle name="Header2 7 2 2 2" xfId="5101" xr:uid="{EC38B04C-B3A0-4E72-9069-03A8FDECF9ED}"/>
    <cellStyle name="Header2 7 2 3" xfId="4639" xr:uid="{143FA58D-B3C2-4470-ABF4-7D8A08B1AE37}"/>
    <cellStyle name="Header2 7 3" xfId="3222" xr:uid="{3A768190-A082-46CB-9337-CDBAC6C52F06}"/>
    <cellStyle name="Header2 7 3 2" xfId="4260" xr:uid="{87A93877-499C-47BC-9046-2DD7C8AB284B}"/>
    <cellStyle name="Header2 7 3 2 2" xfId="4963" xr:uid="{0817DF77-3962-49E6-B7C4-E0873AC9AB65}"/>
    <cellStyle name="Header2 7 3 3" xfId="4805" xr:uid="{AFEF012E-CA36-49A9-AD00-6071D842A97B}"/>
    <cellStyle name="Header2 7 4" xfId="4016" xr:uid="{C0DB1F56-6C44-4929-A50A-040AE24B46A5}"/>
    <cellStyle name="Header2 7 4 2" xfId="4590" xr:uid="{88CAF9D9-EC15-4FDC-AB7F-51543352811D}"/>
    <cellStyle name="Header2 7 5" xfId="5021" xr:uid="{0E426E5A-D29F-4363-BC7D-2A4C91F99033}"/>
    <cellStyle name="Header2 8" xfId="1207" xr:uid="{6CECA710-EC49-48AC-B039-33697EB4FED6}"/>
    <cellStyle name="Header2 8 2" xfId="3019" xr:uid="{C5FE89FE-2760-4DAA-9F1E-363946A2B4F9}"/>
    <cellStyle name="Header2 8 2 2" xfId="4156" xr:uid="{25D8AB92-0FA8-4080-8198-410A64A8972A}"/>
    <cellStyle name="Header2 8 2 2 2" xfId="4556" xr:uid="{93D9D258-0F1C-4BEF-92BB-3E3F590CF0E4}"/>
    <cellStyle name="Header2 8 2 3" xfId="4876" xr:uid="{5B25475B-22C3-4D40-8CB6-1B4D336D89F5}"/>
    <cellStyle name="Header2 8 3" xfId="3223" xr:uid="{E661BA8B-1225-4E33-9FEE-F9105CD65C61}"/>
    <cellStyle name="Header2 8 3 2" xfId="4261" xr:uid="{B1412B4A-98CD-40A6-8FE3-AC12AD4203A6}"/>
    <cellStyle name="Header2 8 3 2 2" xfId="4725" xr:uid="{84BD151F-20F9-4C0C-B6C5-8455FA1DAC7A}"/>
    <cellStyle name="Header2 8 3 3" xfId="4926" xr:uid="{673A3451-22D7-4DB2-8C16-9F5EF885728A}"/>
    <cellStyle name="Header2 8 4" xfId="4017" xr:uid="{3D6DEF9A-5ED6-4FCD-B442-FA490DA686B1}"/>
    <cellStyle name="Header2 8 4 2" xfId="4783" xr:uid="{9FB425D1-6B81-4C6D-BFC6-75B2784F0E2C}"/>
    <cellStyle name="Header2 8 5" xfId="4568" xr:uid="{574A9CCF-1678-40C4-8544-E701E6C194FE}"/>
    <cellStyle name="Header2 9" xfId="1208" xr:uid="{72DB7053-1F84-47B9-826C-F9E1E2053089}"/>
    <cellStyle name="Header2 9 2" xfId="3020" xr:uid="{4E83A7A3-8D88-42F6-AC30-6EB68D7801B0}"/>
    <cellStyle name="Header2 9 2 2" xfId="4157" xr:uid="{33EA6417-582B-41C1-AEC5-D29B68FA1D38}"/>
    <cellStyle name="Header2 9 2 2 2" xfId="5079" xr:uid="{79C86205-325E-4210-AB16-63E0B9A89906}"/>
    <cellStyle name="Header2 9 2 3" xfId="4698" xr:uid="{69F8EE80-A0F6-4B76-A93E-C76ADE588BB1}"/>
    <cellStyle name="Header2 9 3" xfId="3224" xr:uid="{AB95DE84-B567-48B1-9C63-2F8CD298AA2E}"/>
    <cellStyle name="Header2 9 3 2" xfId="4262" xr:uid="{6BFD1185-6DAB-42EF-A4D6-9B9410FD9EB6}"/>
    <cellStyle name="Header2 9 3 2 2" xfId="4959" xr:uid="{AB857848-0018-4EDD-AA3A-AFDCAC40658E}"/>
    <cellStyle name="Header2 9 3 3" xfId="4782" xr:uid="{42EE1671-EC5E-4066-B0AC-00330CC53D5B}"/>
    <cellStyle name="Header2 9 4" xfId="4018" xr:uid="{1042F0BD-3550-47F0-B85F-F23C0E255B82}"/>
    <cellStyle name="Header2 9 4 2" xfId="5017" xr:uid="{83AC3C3D-1BEC-4844-AD6C-7A74F76926B7}"/>
    <cellStyle name="Header2 9 5" xfId="4632" xr:uid="{1299491F-70E0-4282-AD65-57870539E79E}"/>
    <cellStyle name="header3" xfId="1209" xr:uid="{ADE338F1-05FE-4E78-AF43-F116C4EC8FB9}"/>
    <cellStyle name="Heading 1" xfId="15" builtinId="16" customBuiltin="1"/>
    <cellStyle name="Heading 1 2" xfId="1210" xr:uid="{B091BA28-053B-47E4-BF30-28396C788416}"/>
    <cellStyle name="Heading 1 2 2" xfId="2790" xr:uid="{C5F7CFFD-43FD-4426-BC81-F166E12C705B}"/>
    <cellStyle name="Heading 1 3" xfId="1211" xr:uid="{ACF07BDB-AA0F-446B-B65E-D2C8E6404CD9}"/>
    <cellStyle name="Heading 1 4" xfId="1212" xr:uid="{C785DBE2-A5B0-4FA9-BE7E-E6A365EA4B02}"/>
    <cellStyle name="Heading 1 5" xfId="1213" xr:uid="{8CE99995-7C9D-422D-AABB-FBEA0E40F884}"/>
    <cellStyle name="Heading 2" xfId="16" builtinId="17" customBuiltin="1"/>
    <cellStyle name="Heading 2 2" xfId="1214" xr:uid="{7F1B2AA8-DC56-4847-A143-AE3A1F35910C}"/>
    <cellStyle name="Heading 2 2 2" xfId="2791" xr:uid="{09095301-E295-48A7-90A2-C299C30C2BC8}"/>
    <cellStyle name="Heading 2 3" xfId="1215" xr:uid="{9E5259D2-2D2B-4559-BCD9-3EB4F91F38F2}"/>
    <cellStyle name="Heading 2 4" xfId="1216" xr:uid="{AE6E81DD-7E8D-4B66-A94D-221DF5B9873F}"/>
    <cellStyle name="Heading 2 5" xfId="1217" xr:uid="{655C888A-1E3D-4803-98A0-4C9F6792BC73}"/>
    <cellStyle name="Heading 3" xfId="17" builtinId="18" customBuiltin="1"/>
    <cellStyle name="Heading 3 2" xfId="1218" xr:uid="{6CACA7E5-26FA-444E-AEB7-C45D5F621E73}"/>
    <cellStyle name="Heading 3 2 2" xfId="2792" xr:uid="{78BA9860-C2DF-4F5A-95E5-12EC35E3600C}"/>
    <cellStyle name="Heading 3 3" xfId="1219" xr:uid="{2CBA49E7-5DEF-4E08-B630-6B341E53EAF9}"/>
    <cellStyle name="Heading 3 4" xfId="1220" xr:uid="{A87C0D64-27AE-4437-A5B6-6B3D686B38C8}"/>
    <cellStyle name="Heading 3 5" xfId="1221" xr:uid="{BCABEA5D-5EB4-401F-AD08-20D0DB1BF5DF}"/>
    <cellStyle name="Heading 4" xfId="18" builtinId="19" customBuiltin="1"/>
    <cellStyle name="Heading 4 2" xfId="1222" xr:uid="{37D52E11-4EED-42D6-9077-C7B09C53ED1F}"/>
    <cellStyle name="Heading 4 2 2" xfId="2793" xr:uid="{3B04ADFD-6F58-43DB-9F37-C0ED0297B10D}"/>
    <cellStyle name="Heading 4 3" xfId="1223" xr:uid="{EBEF186C-A545-4A0A-B00F-8A4EC577E2FF}"/>
    <cellStyle name="Heading 4 4" xfId="1224" xr:uid="{A27C497C-D23B-49C2-93A2-DA085478CFC1}"/>
    <cellStyle name="Heading 4 5" xfId="1225" xr:uid="{3C178A8C-C1D4-4F4D-ACC3-06842D098839}"/>
    <cellStyle name="HEADING, MAJOR" xfId="1226" xr:uid="{626EB215-3CEF-47B8-9979-62BD61696E92}"/>
    <cellStyle name="HEADING, MINOR" xfId="1227" xr:uid="{985A7FD4-DC97-4DDB-891E-E113DE7DCBFF}"/>
    <cellStyle name="HEADING, MINOR 2" xfId="3021" xr:uid="{0C133EEE-FF23-43CA-A4D9-8A5ECC602D2E}"/>
    <cellStyle name="HEADING, MINOR 2 2" xfId="4158" xr:uid="{D22D49AC-4E5D-4B50-A73A-D4EE4CD0657E}"/>
    <cellStyle name="HEADING, MINOR 3" xfId="5106" xr:uid="{BB4C22FF-BC72-4CD3-B4E1-1FEF7C3F26ED}"/>
    <cellStyle name="HEADING, RIGHT" xfId="1228" xr:uid="{76072BC8-96CB-4723-AC09-75A662E87570}"/>
    <cellStyle name="HEADING,MAJOR" xfId="1229" xr:uid="{4BB7D599-A198-4961-86DC-2FB3BBA9CC98}"/>
    <cellStyle name="HEADING,MAJOR 2" xfId="3022" xr:uid="{717F70AA-7495-4458-8B14-40EB39D5B33A}"/>
    <cellStyle name="HEADING,MAJOR 2 2" xfId="4159" xr:uid="{3D74114A-1BA6-4B3F-813F-ACB7E83D257D}"/>
    <cellStyle name="HEADING,MAJOR 3" xfId="4841" xr:uid="{0777E85F-513A-4E27-81D2-5F24C282D0FF}"/>
    <cellStyle name="Heading1" xfId="1230" xr:uid="{385EE297-E6AB-49C3-8678-8433DB6543AA}"/>
    <cellStyle name="Heading2" xfId="1231" xr:uid="{C4724BE5-1B3E-4EBD-BC53-A36C0FF90D9B}"/>
    <cellStyle name="HELV8BLUE" xfId="1232" xr:uid="{468BFA0E-952E-4CD8-A6BE-D3765F35E583}"/>
    <cellStyle name="Hyperlink" xfId="80" builtinId="8" customBuiltin="1"/>
    <cellStyle name="Hyperlink 10 2" xfId="115" xr:uid="{8AAC96DA-EA2E-494E-8FC1-987B6E2EA16C}"/>
    <cellStyle name="Hyperlink 2" xfId="278" xr:uid="{C77EA630-A2A6-4F65-97C6-33A2436BEAB8}"/>
    <cellStyle name="Hyperlink 2 10" xfId="157" xr:uid="{6879AF4C-2088-4967-81A7-0F51E8F82201}"/>
    <cellStyle name="Hyperlink 2 13 2" xfId="88" xr:uid="{36CD3F68-F5E8-45A9-A2E5-5241E3E6E642}"/>
    <cellStyle name="Hyperlink 2 2" xfId="1234" xr:uid="{BF9C754A-C305-487D-94DE-006B6F863554}"/>
    <cellStyle name="Hyperlink 2 2 2" xfId="1978" xr:uid="{A9DE8C1B-1C05-4C71-93DB-4A824D6BD835}"/>
    <cellStyle name="Hyperlink 2 2 2 2" xfId="1979" xr:uid="{964FF701-0CCB-4E46-B03E-85D03A5FA9CC}"/>
    <cellStyle name="Hyperlink 2 2 3" xfId="1872" xr:uid="{C58A4068-3B32-40A1-A331-1DDECD58B3CE}"/>
    <cellStyle name="Hyperlink 2 2 3 2" xfId="2395" xr:uid="{FEE8CF42-904C-4EAA-8F63-28C174D69312}"/>
    <cellStyle name="Hyperlink 2 2 4" xfId="2577" xr:uid="{E9DAD789-CC6E-45CA-B366-C06EA9402F56}"/>
    <cellStyle name="Hyperlink 2 3" xfId="1233" xr:uid="{4F1EF246-AFFE-45C6-858F-1766F9A45EF9}"/>
    <cellStyle name="Hyperlink 2 3 2" xfId="1980" xr:uid="{526D3EB9-92DA-40E4-AB4E-0E0D47BC79D6}"/>
    <cellStyle name="Hyperlink 2 3 3" xfId="2689" xr:uid="{D09657A3-F43A-4FDD-B761-BB88B791908F}"/>
    <cellStyle name="Hyperlink 2 4" xfId="366" xr:uid="{2E3DC449-5A12-45D3-9604-3DEE5931E8F2}"/>
    <cellStyle name="Hyperlink 2 4 2" xfId="2404" xr:uid="{00454232-7E4B-41CA-A412-DBF4A51C2550}"/>
    <cellStyle name="Hyperlink 2 4 3" xfId="2736" xr:uid="{2D2C28C7-555A-4E50-9A06-98438702E5DD}"/>
    <cellStyle name="Hyperlink 2 5" xfId="2856" xr:uid="{BB3AA50F-CD51-4D0C-ADBB-E1CECCA1AFD1}"/>
    <cellStyle name="Hyperlink 2 6" xfId="4371" xr:uid="{A4580FA6-C992-40F0-B9A4-FEF3A4DBA256}"/>
    <cellStyle name="Hyperlink 3" xfId="82" xr:uid="{46BB23E8-4C62-4322-B891-DBC089871A37}"/>
    <cellStyle name="Hyperlink 3 2" xfId="1977" xr:uid="{BBB27672-4FF1-4DAA-A7A6-7F0839EBC3FC}"/>
    <cellStyle name="Hyperlink 3 2 2" xfId="2858" xr:uid="{81D07297-7D3E-4874-B588-5E5EF834FBA7}"/>
    <cellStyle name="Hyperlink 3 3" xfId="2579" xr:uid="{4D176217-5610-483C-A957-89F555FD62FB}"/>
    <cellStyle name="Hyperlink 3 4" xfId="369" xr:uid="{D412F372-90D2-4686-9101-A8A57A4A2A7D}"/>
    <cellStyle name="Hyperlink 4" xfId="307" xr:uid="{E2439F64-8354-4B1C-A507-3FD92AD003B7}"/>
    <cellStyle name="Hyperlink 4 2" xfId="382" xr:uid="{26ED3825-4517-4C32-9556-D583882EA5A5}"/>
    <cellStyle name="Hyperlink 4 3" xfId="2011" xr:uid="{6DEBAE50-584D-46CF-A60E-2EEA3EB7BEE6}"/>
    <cellStyle name="Hyperlink 5" xfId="240" xr:uid="{BA216A3C-FE19-4840-82A6-6E107DB343DB}"/>
    <cellStyle name="Hyperlink 5 2" xfId="399" xr:uid="{B40EFD69-F3CE-4C26-AC58-A60FE577D333}"/>
    <cellStyle name="Hyperlink 6" xfId="1995" xr:uid="{E9403D6B-3FA7-4FAA-A56D-020E078037DE}"/>
    <cellStyle name="Hyperlink 7" xfId="276" xr:uid="{A1C945CE-FEDF-42EB-B382-9B0C7C284EF5}"/>
    <cellStyle name="Hyperlink 9" xfId="337" xr:uid="{8BAC70BA-C05C-4EC0-BED9-6D929BB1583D}"/>
    <cellStyle name="Hyperlink 9 2" xfId="2559" xr:uid="{9C64B394-D594-485D-8DC5-7D7A38640B2E}"/>
    <cellStyle name="indent" xfId="1235" xr:uid="{F50F601F-F4A4-47E3-9605-8F6CD7E464EA}"/>
    <cellStyle name="Input" xfId="21" builtinId="20" customBuiltin="1"/>
    <cellStyle name="Input [yellow]" xfId="1236" xr:uid="{417A7B5E-3B0A-445C-8E0C-4ECE13793D05}"/>
    <cellStyle name="Input [yellow] 2" xfId="3023" xr:uid="{18B6D0AD-5B21-4099-929C-6E418378C526}"/>
    <cellStyle name="Input [yellow] 2 2" xfId="4160" xr:uid="{03317D5D-3896-43C1-9410-3C9FC373B8F7}"/>
    <cellStyle name="Input [yellow] 3" xfId="4684" xr:uid="{42F698DB-6EBF-41CD-A212-EE1F5FC2ABA4}"/>
    <cellStyle name="Input 2" xfId="1237" xr:uid="{03A754A1-A74A-44C3-9BDE-FE19BB0EDC47}"/>
    <cellStyle name="Input 2 10" xfId="3101" xr:uid="{2D25C02B-362F-44FD-966B-61239D9603A7}"/>
    <cellStyle name="Input 2 10 2" xfId="4225" xr:uid="{795AA295-1C0D-47CB-8981-062502FAC328}"/>
    <cellStyle name="Input 2 10 2 2" xfId="4949" xr:uid="{439ED6AF-860A-4CEF-A97F-F60D03E61147}"/>
    <cellStyle name="Input 2 10 3" xfId="4512" xr:uid="{78897174-6559-4107-A852-A2F8AEE6FF2A}"/>
    <cellStyle name="Input 2 11" xfId="3225" xr:uid="{7280C933-FDB3-4232-9EBC-2611297FA08B}"/>
    <cellStyle name="Input 2 11 2" xfId="4263" xr:uid="{D65690DA-56A4-4C44-9A6B-2829AE47E853}"/>
    <cellStyle name="Input 2 11 2 2" xfId="4997" xr:uid="{44DB8867-3318-497B-ADF6-E28474593CE0}"/>
    <cellStyle name="Input 2 11 3" xfId="4932" xr:uid="{97E3A295-A77D-4C75-BE4D-D7AE6DFE4D6D}"/>
    <cellStyle name="Input 2 12" xfId="3332" xr:uid="{52FF09CE-A7B8-44ED-B02E-22D6A770E047}"/>
    <cellStyle name="Input 2 12 2" xfId="4324" xr:uid="{18381508-14D4-4705-BF28-49958F5B4AF1}"/>
    <cellStyle name="Input 2 12 2 2" xfId="5031" xr:uid="{2AE2BFFB-27C7-4117-B02A-E72DE7B91F20}"/>
    <cellStyle name="Input 2 12 3" xfId="5012" xr:uid="{B6AF5A3D-3D0F-47A2-965E-166C77DFC5A6}"/>
    <cellStyle name="Input 2 13" xfId="3892" xr:uid="{0AF41FE0-03D7-4741-9B67-1F85B837DCFC}"/>
    <cellStyle name="Input 2 13 2" xfId="4334" xr:uid="{D5D4E167-F387-4259-8C4B-47530341F443}"/>
    <cellStyle name="Input 2 13 2 2" xfId="4484" xr:uid="{A7931C81-885D-4A62-AD20-3CAC61C80355}"/>
    <cellStyle name="Input 2 13 3" xfId="4548" xr:uid="{BDF57F53-60F8-4441-A971-E88E8172F053}"/>
    <cellStyle name="Input 2 14" xfId="4019" xr:uid="{3BBB1E77-02C5-4237-B9DF-AD1D803AFF78}"/>
    <cellStyle name="Input 2 14 2" xfId="5095" xr:uid="{54BEEA4C-B6C7-4DA5-A29C-D793F7294D04}"/>
    <cellStyle name="Input 2 15" xfId="4550" xr:uid="{02C7D639-2F68-48D7-90B1-5A076D97E7D9}"/>
    <cellStyle name="Input 2 2" xfId="1238" xr:uid="{59A893ED-8011-4438-A4A7-3D94E374C616}"/>
    <cellStyle name="Input 2 2 2" xfId="3025" xr:uid="{2B45EC8F-EDE6-4551-8342-7FC09CAF4B67}"/>
    <cellStyle name="Input 2 2 2 2" xfId="4162" xr:uid="{F5187FD7-295E-4B0B-9BC8-44286A175B75}"/>
    <cellStyle name="Input 2 2 2 2 2" xfId="4856" xr:uid="{682340C9-5DD3-46F2-AB5D-DACD4A0A9983}"/>
    <cellStyle name="Input 2 2 2 3" xfId="4502" xr:uid="{18309A8A-25FA-4F16-B662-41BCCEA7F49C}"/>
    <cellStyle name="Input 2 2 3" xfId="3226" xr:uid="{D668506B-A40E-4BAE-8A7D-818E59B0E7EC}"/>
    <cellStyle name="Input 2 2 3 2" xfId="4264" xr:uid="{319A2ABE-CA32-497D-8646-A5CE5A11AC35}"/>
    <cellStyle name="Input 2 2 3 2 2" xfId="5083" xr:uid="{EF0B467D-0E09-418B-ADE3-7037F3E62DDD}"/>
    <cellStyle name="Input 2 2 3 3" xfId="4661" xr:uid="{8694307A-07F9-4654-9732-9B51391FA5FA}"/>
    <cellStyle name="Input 2 2 4" xfId="4020" xr:uid="{7B6913DC-A268-4162-983A-D72BAB3C2E06}"/>
    <cellStyle name="Input 2 2 4 2" xfId="4576" xr:uid="{1C354422-3D69-4CEF-A4C9-01DE38B6ECA0}"/>
    <cellStyle name="Input 2 2 5" xfId="4492" xr:uid="{9227EC2C-CBDC-4572-8A3F-957ACDC921A7}"/>
    <cellStyle name="Input 2 3" xfId="1239" xr:uid="{270440B1-AC72-43D5-95E3-6EF74CFA9D9C}"/>
    <cellStyle name="Input 2 3 2" xfId="3026" xr:uid="{1D6D8E12-249F-4ED4-8753-556280C8E52A}"/>
    <cellStyle name="Input 2 3 2 2" xfId="4163" xr:uid="{43D1F32D-FD93-4AF9-80E2-67BF3C7BAF53}"/>
    <cellStyle name="Input 2 3 2 2 2" xfId="4915" xr:uid="{5AEA9DD6-18AB-4F34-A675-D207BF3E8FB6}"/>
    <cellStyle name="Input 2 3 2 3" xfId="4901" xr:uid="{F0930763-8AC9-453D-99B7-5CCA9D68A97F}"/>
    <cellStyle name="Input 2 3 3" xfId="3227" xr:uid="{F5626351-E806-4E79-8D33-5D2555F8EB62}"/>
    <cellStyle name="Input 2 3 3 2" xfId="4265" xr:uid="{2ADD8FB8-7240-477B-A3CD-755D48DB66AB}"/>
    <cellStyle name="Input 2 3 3 2 2" xfId="4962" xr:uid="{147AC3F6-53DB-403D-9AEE-8BF4A38B1105}"/>
    <cellStyle name="Input 2 3 3 3" xfId="4474" xr:uid="{0CB732C2-2218-4BD1-80F3-C175DFEE831F}"/>
    <cellStyle name="Input 2 3 4" xfId="4021" xr:uid="{FBF60317-C4B7-46A0-B6E9-412EDFD7D215}"/>
    <cellStyle name="Input 2 3 4 2" xfId="4510" xr:uid="{1CBE9DDC-A787-441A-8076-EE4C85597F95}"/>
    <cellStyle name="Input 2 3 5" xfId="4881" xr:uid="{48507D69-9492-4630-ADFB-58A881761BE6}"/>
    <cellStyle name="Input 2 4" xfId="1240" xr:uid="{0204B2CE-DA6D-4972-ADBF-971549B0DBDE}"/>
    <cellStyle name="Input 2 4 2" xfId="3027" xr:uid="{08D8E808-4F81-4C26-AF12-7C60E03A4742}"/>
    <cellStyle name="Input 2 4 2 2" xfId="4164" xr:uid="{1101D79D-1CF2-4DC0-A644-82D384320808}"/>
    <cellStyle name="Input 2 4 2 2 2" xfId="4653" xr:uid="{E515BFC0-C80E-4526-A2C2-01505E25BBFE}"/>
    <cellStyle name="Input 2 4 2 3" xfId="4678" xr:uid="{48B8117F-1342-44A3-A796-95E8AC3E1A69}"/>
    <cellStyle name="Input 2 4 3" xfId="3228" xr:uid="{476B543E-AC00-4567-A1D9-57FB61ACDC14}"/>
    <cellStyle name="Input 2 4 3 2" xfId="4266" xr:uid="{C218DDAE-32B0-4C73-A28E-BAE3514A96BA}"/>
    <cellStyle name="Input 2 4 3 2 2" xfId="4829" xr:uid="{D7AB6824-D26B-4ADD-9ED7-2EE9756EC5A2}"/>
    <cellStyle name="Input 2 4 3 3" xfId="4587" xr:uid="{93B80A07-F06A-413B-92B8-854270AC8AAD}"/>
    <cellStyle name="Input 2 4 4" xfId="4022" xr:uid="{31D550FD-43D6-4D42-B8EA-DA4207F4D82D}"/>
    <cellStyle name="Input 2 4 4 2" xfId="5114" xr:uid="{841318C5-2699-4A59-AC6B-BD88208AEBB3}"/>
    <cellStyle name="Input 2 4 5" xfId="4683" xr:uid="{A5AC4C9A-EF78-4818-A2AB-B126E8D08703}"/>
    <cellStyle name="Input 2 5" xfId="1241" xr:uid="{E4A84555-2146-4F35-A96A-AAFF39C767E3}"/>
    <cellStyle name="Input 2 5 2" xfId="3028" xr:uid="{5902AD56-166D-450A-B156-F0991C52271B}"/>
    <cellStyle name="Input 2 5 2 2" xfId="4165" xr:uid="{AE2E4AC7-3D59-43C1-8F35-109B9E5E946E}"/>
    <cellStyle name="Input 2 5 2 2 2" xfId="4666" xr:uid="{2DA5D088-AEEA-4D52-80FE-AF9164098B72}"/>
    <cellStyle name="Input 2 5 2 3" xfId="4497" xr:uid="{F306B1BA-6143-4C9F-8B35-D7879228196C}"/>
    <cellStyle name="Input 2 5 3" xfId="3229" xr:uid="{D794676C-779B-491F-8E14-6348339B6170}"/>
    <cellStyle name="Input 2 5 3 2" xfId="4267" xr:uid="{78E79653-4359-4220-9833-F711D29727BB}"/>
    <cellStyle name="Input 2 5 3 2 2" xfId="4631" xr:uid="{20BD7A49-646A-4C93-86AD-6059BD28D87C}"/>
    <cellStyle name="Input 2 5 3 3" xfId="5063" xr:uid="{99C77AED-5148-4889-A448-B9B46AA2A9CB}"/>
    <cellStyle name="Input 2 5 4" xfId="4023" xr:uid="{0F7016C7-CC29-43CA-8101-E6ADFE50A77E}"/>
    <cellStyle name="Input 2 5 4 2" xfId="4645" xr:uid="{F71F25C3-BACC-47F6-8230-BF4A9A2A28D0}"/>
    <cellStyle name="Input 2 5 5" xfId="5098" xr:uid="{2FD16CFC-13D6-4C1F-95A2-5A8F9195A252}"/>
    <cellStyle name="Input 2 6" xfId="1242" xr:uid="{7E2BDFBF-A58C-48FC-992C-3B639C8DBDE8}"/>
    <cellStyle name="Input 2 6 2" xfId="3029" xr:uid="{034BD44F-A9D7-4A07-81E3-E237802BFBB6}"/>
    <cellStyle name="Input 2 6 2 2" xfId="4166" xr:uid="{3FDAA32B-CB96-41D2-BCA1-9F8474BF12E0}"/>
    <cellStyle name="Input 2 6 2 2 2" xfId="4803" xr:uid="{59130AA0-D464-4555-80F9-9FB0466C99FA}"/>
    <cellStyle name="Input 2 6 2 3" xfId="4543" xr:uid="{944FF50C-AC94-4AEA-B880-749DF0E8493C}"/>
    <cellStyle name="Input 2 6 3" xfId="3230" xr:uid="{35BECC95-3538-4D51-AFFF-50FB93FEA4E9}"/>
    <cellStyle name="Input 2 6 3 2" xfId="4268" xr:uid="{9E62BB98-6D09-4399-949A-1525C8638BD5}"/>
    <cellStyle name="Input 2 6 3 2 2" xfId="4793" xr:uid="{F97E0721-8307-4739-8854-85BE75DC88F2}"/>
    <cellStyle name="Input 2 6 3 3" xfId="68" xr:uid="{B718CD55-2E3A-4DA9-8985-B8030257B72F}"/>
    <cellStyle name="Input 2 6 4" xfId="4024" xr:uid="{4E1473B9-D2B4-469B-A16E-6E9643314205}"/>
    <cellStyle name="Input 2 6 4 2" xfId="4934" xr:uid="{D20BA23B-96CF-49E9-8872-572CDEDC9F79}"/>
    <cellStyle name="Input 2 6 5" xfId="4517" xr:uid="{86C65DBE-1972-445B-9486-0FDEB215DD2F}"/>
    <cellStyle name="Input 2 7" xfId="2794" xr:uid="{E8C625E2-679E-49B4-9406-6C95DD8DC69C}"/>
    <cellStyle name="Input 2 7 2" xfId="4096" xr:uid="{810DEDC5-CE11-4F8B-B34F-5A22F16C1FD6}"/>
    <cellStyle name="Input 2 7 2 2" xfId="4883" xr:uid="{3A552852-F1E0-46E8-9B2C-0B04D892BA95}"/>
    <cellStyle name="Input 2 7 3" xfId="5080" xr:uid="{E5C3BB67-ED98-4FA8-AE6A-3BEF6C9D51A5}"/>
    <cellStyle name="Input 2 8" xfId="2643" xr:uid="{7C45D81E-1875-4494-AC1A-098ED29F29F7}"/>
    <cellStyle name="Input 2 8 2" xfId="4093" xr:uid="{E2C10728-36F1-4B3F-A09F-F18D75EC8832}"/>
    <cellStyle name="Input 2 8 2 2" xfId="4610" xr:uid="{D4053042-365B-450D-81F4-9C11F8673BA7}"/>
    <cellStyle name="Input 2 8 3" xfId="4954" xr:uid="{2133C919-5090-4B7A-B759-DDB8C0CCEF23}"/>
    <cellStyle name="Input 2 9" xfId="3024" xr:uid="{C376080C-7BDE-4529-A063-A0B4B2FE576C}"/>
    <cellStyle name="Input 2 9 2" xfId="4161" xr:uid="{7BF840FD-2920-4458-B87D-336DBD33CECF}"/>
    <cellStyle name="Input 2 9 2 2" xfId="4810" xr:uid="{88F029BF-8BA0-4F88-84B6-8DAA981A0A90}"/>
    <cellStyle name="Input 2 9 3" xfId="4737" xr:uid="{88D9ABB5-DCFD-40E8-8C20-3378104A2AD5}"/>
    <cellStyle name="Input 3" xfId="1243" xr:uid="{2ED42ECE-A5B2-45D3-9765-64CAC9B93B73}"/>
    <cellStyle name="Input 3 10" xfId="4696" xr:uid="{112C6C05-8D43-4A4A-9942-D3BD812F649C}"/>
    <cellStyle name="Input 3 2" xfId="1244" xr:uid="{329D956C-9650-45C6-8EF2-5E9F545E0B74}"/>
    <cellStyle name="Input 3 2 2" xfId="3031" xr:uid="{21942DF7-3193-407C-99FD-75654782D741}"/>
    <cellStyle name="Input 3 2 2 2" xfId="4168" xr:uid="{FD6E0854-38EC-4DFA-B776-FD57344FB3B2}"/>
    <cellStyle name="Input 3 2 2 2 2" xfId="5016" xr:uid="{D7229B8B-63C0-4DA1-8484-61C5CDA9AEEA}"/>
    <cellStyle name="Input 3 2 2 3" xfId="4849" xr:uid="{7F3545BA-8111-450B-A6CD-B56242707B6B}"/>
    <cellStyle name="Input 3 2 3" xfId="3232" xr:uid="{CB82ECFD-E3CB-49AD-9365-DC7E92CFE013}"/>
    <cellStyle name="Input 3 2 3 2" xfId="4270" xr:uid="{078D980F-133B-4972-88DF-8731780B57FB}"/>
    <cellStyle name="Input 3 2 3 2 2" xfId="5119" xr:uid="{AC9437AA-A757-451D-BD05-8F6D38225829}"/>
    <cellStyle name="Input 3 2 3 3" xfId="5090" xr:uid="{5F715F6B-35D7-41A0-B12B-D7ACD42BA228}"/>
    <cellStyle name="Input 3 2 4" xfId="4026" xr:uid="{0CA58577-19AB-4EEC-B40A-004CD31EF20A}"/>
    <cellStyle name="Input 3 2 4 2" xfId="4824" xr:uid="{5F015659-631F-4D6B-AE6E-C008F9233C07}"/>
    <cellStyle name="Input 3 2 5" xfId="4680" xr:uid="{C0D34CAA-CDA1-4368-818C-A24B12FA1665}"/>
    <cellStyle name="Input 3 3" xfId="1245" xr:uid="{2067D571-F7AE-4856-9DA7-9587C39423D5}"/>
    <cellStyle name="Input 3 3 2" xfId="3032" xr:uid="{21E7CD39-32E2-4F48-BA18-7E56032123FE}"/>
    <cellStyle name="Input 3 3 2 2" xfId="4169" xr:uid="{FA70458A-CE44-4D2A-B83E-DA78FF0886FE}"/>
    <cellStyle name="Input 3 3 2 2 2" xfId="4511" xr:uid="{AEBAAFB2-927D-41B1-9AE7-0EA8241886EC}"/>
    <cellStyle name="Input 3 3 2 3" xfId="4480" xr:uid="{66DCB89A-0062-481A-B86D-D442C130931A}"/>
    <cellStyle name="Input 3 3 3" xfId="3233" xr:uid="{BCD0B725-56DB-4063-8416-A2B7A69331BC}"/>
    <cellStyle name="Input 3 3 3 2" xfId="4271" xr:uid="{8761356B-2599-4A71-8186-8749AB1465B2}"/>
    <cellStyle name="Input 3 3 3 2 2" xfId="4778" xr:uid="{E50DA077-1C57-43FE-B234-11FC5E9BF712}"/>
    <cellStyle name="Input 3 3 3 3" xfId="4882" xr:uid="{38C68B5F-A19C-4F0E-8944-B92929A54D24}"/>
    <cellStyle name="Input 3 3 4" xfId="4027" xr:uid="{5ED32B30-C534-4AD2-9A3B-DDF4A30AAF4C}"/>
    <cellStyle name="Input 3 3 4 2" xfId="4728" xr:uid="{477A5040-E7F9-4223-85D3-9DC86D9D4774}"/>
    <cellStyle name="Input 3 3 5" xfId="4809" xr:uid="{B4531B24-A1EF-4862-9112-96511133CC00}"/>
    <cellStyle name="Input 3 4" xfId="1246" xr:uid="{AF4F6D20-969A-4FD0-B6F0-209B8D05DE0E}"/>
    <cellStyle name="Input 3 4 2" xfId="3033" xr:uid="{BC7CBAFD-6D43-4D63-AB68-1BDD82F1A8BB}"/>
    <cellStyle name="Input 3 4 2 2" xfId="4170" xr:uid="{7D989AF7-615A-475F-ABE6-7EAAACB5D77D}"/>
    <cellStyle name="Input 3 4 2 2 2" xfId="4722" xr:uid="{B9EF430E-E513-4A5F-AC01-9700E560AA10}"/>
    <cellStyle name="Input 3 4 2 3" xfId="5062" xr:uid="{5AFE2AAF-AFD0-43E8-A038-5A878852D6A0}"/>
    <cellStyle name="Input 3 4 3" xfId="3234" xr:uid="{B3A08192-0D1F-436C-906A-24CD417CD2DA}"/>
    <cellStyle name="Input 3 4 3 2" xfId="4272" xr:uid="{9A357193-E6AD-4452-9884-A4835D29D482}"/>
    <cellStyle name="Input 3 4 3 2 2" xfId="5109" xr:uid="{53699299-3F10-4EF4-88E8-BCFE2AC38296}"/>
    <cellStyle name="Input 3 4 3 3" xfId="4896" xr:uid="{59FE16A5-0DE2-4B9C-A46C-5F6C259255C0}"/>
    <cellStyle name="Input 3 4 4" xfId="4028" xr:uid="{F4C96723-CF26-4843-A651-B6D74B35C385}"/>
    <cellStyle name="Input 3 4 4 2" xfId="4507" xr:uid="{0291EFD4-2537-46C2-8AD8-6E00FC6C570E}"/>
    <cellStyle name="Input 3 4 5" xfId="4624" xr:uid="{C4283C63-CE0E-449D-ADAC-B024F97CF789}"/>
    <cellStyle name="Input 3 5" xfId="1247" xr:uid="{4C375EF5-9255-4E05-844C-88BCD684D534}"/>
    <cellStyle name="Input 3 5 2" xfId="3034" xr:uid="{30E7E6C6-0156-4619-898B-4511C16E6FE4}"/>
    <cellStyle name="Input 3 5 2 2" xfId="4171" xr:uid="{789D437D-6995-4023-9FBA-88B74C5DBB23}"/>
    <cellStyle name="Input 3 5 2 2 2" xfId="4659" xr:uid="{75351752-1A4A-424B-B955-4C071A540B71}"/>
    <cellStyle name="Input 3 5 2 3" xfId="4964" xr:uid="{115A5176-1227-473A-BD0D-FEC041B227D4}"/>
    <cellStyle name="Input 3 5 3" xfId="3235" xr:uid="{8F6304CF-F6D3-4F5D-93E0-BA6BCCA16D87}"/>
    <cellStyle name="Input 3 5 3 2" xfId="4273" xr:uid="{409AD134-B263-447E-A5AF-C7B8B0C7CE49}"/>
    <cellStyle name="Input 3 5 3 2 2" xfId="4633" xr:uid="{13564FF8-8133-48B5-A370-E8A4C8760FB3}"/>
    <cellStyle name="Input 3 5 3 3" xfId="5055" xr:uid="{58F6AC9C-770B-4180-A2FD-ED0D6C4A95E9}"/>
    <cellStyle name="Input 3 5 4" xfId="4029" xr:uid="{F0D7CE54-485C-409F-906E-60A9BB6F4E22}"/>
    <cellStyle name="Input 3 5 4 2" xfId="4748" xr:uid="{33E923D6-C563-4493-8AB0-96C0B48B2903}"/>
    <cellStyle name="Input 3 5 5" xfId="5030" xr:uid="{67E198BE-D96E-4309-9423-48F5A17A1CCD}"/>
    <cellStyle name="Input 3 6" xfId="1248" xr:uid="{3B7E695D-193C-490E-BA8C-962B530F5FDC}"/>
    <cellStyle name="Input 3 6 2" xfId="3035" xr:uid="{4D718200-251C-49D0-B766-BCBE59E2F7B0}"/>
    <cellStyle name="Input 3 6 2 2" xfId="4172" xr:uid="{E69B8E6D-F3CF-4E40-B014-2955ABCF9986}"/>
    <cellStyle name="Input 3 6 2 2 2" xfId="4999" xr:uid="{77927828-F390-41EB-B2A4-890538E02660}"/>
    <cellStyle name="Input 3 6 2 3" xfId="4712" xr:uid="{235E7EBF-21B4-4080-A5E3-7DBD4A9E2913}"/>
    <cellStyle name="Input 3 6 3" xfId="3236" xr:uid="{F8F1DCAA-C213-4062-B99C-6DD5EEF5DDE5}"/>
    <cellStyle name="Input 3 6 3 2" xfId="4274" xr:uid="{C087C4B7-A420-4362-9492-025A09665AC6}"/>
    <cellStyle name="Input 3 6 3 2 2" xfId="5040" xr:uid="{1BB7F00D-F449-4E5E-B4A2-938FA488EE0A}"/>
    <cellStyle name="Input 3 6 3 3" xfId="5068" xr:uid="{4522E87A-1682-4FBD-8D90-1EFECAD0CE20}"/>
    <cellStyle name="Input 3 6 4" xfId="4030" xr:uid="{68D5CF0F-A79A-415C-9333-F0C61F9B50F6}"/>
    <cellStyle name="Input 3 6 4 2" xfId="4584" xr:uid="{4A845AB5-6AAE-404B-A02B-198CDB167B70}"/>
    <cellStyle name="Input 3 6 5" xfId="4521" xr:uid="{0DFC9255-46EB-49CA-A3DD-5E7DF5D52478}"/>
    <cellStyle name="Input 3 7" xfId="3030" xr:uid="{159BF133-AF9B-4A20-A7AC-6012E8075CA5}"/>
    <cellStyle name="Input 3 7 2" xfId="4167" xr:uid="{D445F297-639E-47DD-AB0C-89F5C28A3477}"/>
    <cellStyle name="Input 3 7 2 2" xfId="4860" xr:uid="{5251DCA0-D469-454B-BEB0-1998FC4A81BC}"/>
    <cellStyle name="Input 3 7 3" xfId="4665" xr:uid="{28A33A5D-A991-4923-89B2-A7CC6B41E40F}"/>
    <cellStyle name="Input 3 8" xfId="3231" xr:uid="{D3646DA6-7EEA-4AB2-BAC3-62A2490F47F0}"/>
    <cellStyle name="Input 3 8 2" xfId="4269" xr:uid="{F87F99F1-67F0-4336-9038-2D177A46F089}"/>
    <cellStyle name="Input 3 8 2 2" xfId="4558" xr:uid="{BB771DD9-8542-4234-8DA0-83236E30D7B5}"/>
    <cellStyle name="Input 3 8 3" xfId="4498" xr:uid="{9DBF8A30-6D63-4B01-9E55-E84B018DC043}"/>
    <cellStyle name="Input 3 9" xfId="4025" xr:uid="{F3E42715-7313-49EA-99A4-2E2E56F278B2}"/>
    <cellStyle name="Input 3 9 2" xfId="4762" xr:uid="{A83A7723-8C7A-4C9E-AB5B-7449E00ABEAB}"/>
    <cellStyle name="Input 4" xfId="1249" xr:uid="{67714F3D-AD7D-4677-8E11-0F2765D16A49}"/>
    <cellStyle name="Input 4 2" xfId="3036" xr:uid="{42A9295D-D51F-43F8-BC85-551510EE904C}"/>
    <cellStyle name="Input 4 2 2" xfId="4173" xr:uid="{B0D7C17F-3330-43B1-9661-82209AB04F12}"/>
    <cellStyle name="Input 4 2 2 2" xfId="4519" xr:uid="{1F78B224-4EFD-47BB-ACF6-F9C75694EB0B}"/>
    <cellStyle name="Input 4 2 3" xfId="4703" xr:uid="{C7533E2F-2F8A-4AC2-9F4E-DDCDDA226E0F}"/>
    <cellStyle name="Input 4 3" xfId="3237" xr:uid="{DE4A5A14-6510-4529-BC14-A70540CD2761}"/>
    <cellStyle name="Input 4 3 2" xfId="4275" xr:uid="{B789A635-F40D-419E-B801-A0FF9A9B161B}"/>
    <cellStyle name="Input 4 3 2 2" xfId="4585" xr:uid="{C0013265-C94B-42C2-9232-A2D3ACBCF2A1}"/>
    <cellStyle name="Input 4 3 3" xfId="4763" xr:uid="{2223B9DF-3D29-40F0-9257-4391708E02F0}"/>
    <cellStyle name="Input 4 4" xfId="4031" xr:uid="{BE6811FD-559B-4467-BB6D-F1E4C966EE25}"/>
    <cellStyle name="Input 4 4 2" xfId="4913" xr:uid="{0D69A5FC-46E0-460E-8470-A47FCB353BCD}"/>
    <cellStyle name="Input 4 5" xfId="4821" xr:uid="{06C1A7CC-6727-42BD-A9ED-65510CAB8374}"/>
    <cellStyle name="Input 5" xfId="1250" xr:uid="{1D996F49-5CC3-4E37-AAFE-89D051276010}"/>
    <cellStyle name="Input 5 2" xfId="3037" xr:uid="{3CEAC085-9100-498A-916B-1F943D8EDE61}"/>
    <cellStyle name="Input 5 2 2" xfId="4174" xr:uid="{B0EB685E-0853-43BD-BE3A-175078E4018D}"/>
    <cellStyle name="Input 5 2 2 2" xfId="4800" xr:uid="{397FE9DB-AE24-42F5-9C70-B83EA5590023}"/>
    <cellStyle name="Input 5 2 3" xfId="5044" xr:uid="{3696A51B-E717-43BA-B352-2A0EFF36D02D}"/>
    <cellStyle name="Input 5 3" xfId="3238" xr:uid="{1AC74E4E-E0FE-4C4E-B7F7-A0EBBD248838}"/>
    <cellStyle name="Input 5 3 2" xfId="4276" xr:uid="{15FBA9E6-41A9-4824-BCE9-442A8D5C063F}"/>
    <cellStyle name="Input 5 3 2 2" xfId="5117" xr:uid="{51225126-EA0A-4358-8CCA-347940B484C7}"/>
    <cellStyle name="Input 5 3 3" xfId="4786" xr:uid="{C08B48F8-99D0-414C-BBCF-51A0AFC4FD5A}"/>
    <cellStyle name="Input 5 4" xfId="4032" xr:uid="{F4A871DF-2373-4675-9A46-42DA0C42E68A}"/>
    <cellStyle name="Input 5 4 2" xfId="4483" xr:uid="{96FB5E5A-06C6-4D9D-A562-11B11BDBFE4C}"/>
    <cellStyle name="Input 5 5" xfId="4670" xr:uid="{1B5972CD-107C-40A2-9117-3C3C1C70A9EC}"/>
    <cellStyle name="Input Cells" xfId="1251" xr:uid="{DE87FF59-2560-4261-AC4C-1912C335E537}"/>
    <cellStyle name="International" xfId="1252" xr:uid="{F2E82A00-6B94-4C47-9276-166B1866F09F}"/>
    <cellStyle name="International 2" xfId="2465" xr:uid="{F76D22A6-AEDC-4DDF-9149-74A4570057B7}"/>
    <cellStyle name="Labels - Style3" xfId="1253" xr:uid="{12793C19-38A3-4012-B3E1-8C285CCD1AE5}"/>
    <cellStyle name="Labels - Style3 2" xfId="3038" xr:uid="{CEC90353-BFD2-4165-AA73-23AB476C5C54}"/>
    <cellStyle name="Labels - Style3 2 2" xfId="4175" xr:uid="{282F6F74-EC87-4F11-8EE1-53F32F3AC67E}"/>
    <cellStyle name="Labels - Style3 2 2 2" xfId="4871" xr:uid="{B7F72191-EEFC-4025-A572-B247672D9A90}"/>
    <cellStyle name="Labels - Style3 2 3" xfId="5050" xr:uid="{C34C2D21-57B3-40DB-9627-D1B05F092632}"/>
    <cellStyle name="Labels - Style3 3" xfId="3239" xr:uid="{784DF264-475A-4467-B03F-E4E54978C280}"/>
    <cellStyle name="Labels - Style3 3 2" xfId="4277" xr:uid="{9D6DCBBF-7D31-48F4-9C46-6D38A05D5C31}"/>
    <cellStyle name="Labels - Style3 3 2 2" xfId="4866" xr:uid="{6518BC62-C4CC-4794-ACC6-B3A69D74BC45}"/>
    <cellStyle name="Labels - Style3 3 3" xfId="4675" xr:uid="{28D1940B-9273-46C0-9A3A-467FA542EF32}"/>
    <cellStyle name="Labels - Style3 4" xfId="4033" xr:uid="{27EAFFB1-2882-4386-A5DE-E707058C895E}"/>
    <cellStyle name="Labels - Style3 4 2" xfId="4967" xr:uid="{0ACC42B7-638E-47CC-8064-2EBDF00711FC}"/>
    <cellStyle name="Labels - Style3 5" xfId="5059" xr:uid="{92536BF9-D00C-408E-8963-251D99E75333}"/>
    <cellStyle name="Link Currency (0)" xfId="1254" xr:uid="{26363BF2-2EAA-4D05-A948-3A0DBDCA2B4F}"/>
    <cellStyle name="Link Currency (0) 2" xfId="1255" xr:uid="{DBF47524-45B8-45C9-8EF0-C9D228496646}"/>
    <cellStyle name="Link Currency (2)" xfId="1256" xr:uid="{4312E673-9311-4181-8F34-47ACB5B16F8F}"/>
    <cellStyle name="Link Currency (2) 2" xfId="1257" xr:uid="{1A1D35E0-9EE1-402A-AB7C-FE85F1FA6A62}"/>
    <cellStyle name="Link Units (0)" xfId="1258" xr:uid="{E644E126-2FAE-457B-B256-7735262DB443}"/>
    <cellStyle name="Link Units (0) 2" xfId="1259" xr:uid="{F209C17C-9BC1-4BE9-A1E4-A8488D1875AD}"/>
    <cellStyle name="Link Units (1)" xfId="1260" xr:uid="{E9342855-F7EA-4729-8D25-FB6B23446693}"/>
    <cellStyle name="Link Units (1) 2" xfId="1261" xr:uid="{CE1DE869-11E9-4DDF-B112-678FF638BB6E}"/>
    <cellStyle name="Link Units (2)" xfId="1262" xr:uid="{9792F398-DA4F-4281-AE3A-37AA95736288}"/>
    <cellStyle name="Link Units (2) 2" xfId="1263" xr:uid="{B687FF3E-1992-4BE2-8F17-E11A00187936}"/>
    <cellStyle name="Linked Cell" xfId="24" builtinId="24" customBuiltin="1"/>
    <cellStyle name="Linked Cell 2" xfId="1264" xr:uid="{3B54B11A-7305-4369-99DE-8C9C95114EED}"/>
    <cellStyle name="Linked Cell 2 2" xfId="2795" xr:uid="{60DD492E-305B-46DE-B009-5431865EC586}"/>
    <cellStyle name="Linked Cell 3" xfId="1265" xr:uid="{64566139-A1F8-4183-A678-83FE2223DF7A}"/>
    <cellStyle name="Linked Cell 4" xfId="1266" xr:uid="{14619EF5-A7BD-4E45-BD07-35B11B082B98}"/>
    <cellStyle name="Linked Cell 5" xfId="1267" xr:uid="{4AB37361-F541-41F3-BC95-019DCAB3E4BB}"/>
    <cellStyle name="Linked Cells" xfId="1268" xr:uid="{53550788-7C51-49F5-8ADC-7FA0FBEB8C46}"/>
    <cellStyle name="ll AWPs - RCSB-cw.xls]EE" xfId="1269" xr:uid="{5CEA7698-12B4-4C60-B706-DC6A508CABBE}"/>
    <cellStyle name="ll AWPs - RCSB-cw.xls]EE 2" xfId="1270" xr:uid="{FE0C130A-7579-4CC3-8586-1AA3F3C8546B}"/>
    <cellStyle name="merge" xfId="1271" xr:uid="{70E7F785-1B20-4A82-B0C5-6D2AE84196AF}"/>
    <cellStyle name="Milliers [0]_!!!GO" xfId="1272" xr:uid="{45096F53-1D8E-48CA-A640-B068C5EA498A}"/>
    <cellStyle name="Milliers_!!!GO" xfId="1273" xr:uid="{E02A3DCA-4DAF-44A3-BFDD-4B13B6E50878}"/>
    <cellStyle name="Model" xfId="1274" xr:uid="{897E2D83-26BA-4637-824F-2808FDED4991}"/>
    <cellStyle name="Monetaire [0]_!!!GO" xfId="1275" xr:uid="{A593109C-CAC2-4C7B-A6F3-A5BFF742D6A5}"/>
    <cellStyle name="Monétaire [0]_!!!GO" xfId="1276" xr:uid="{56724A25-57D8-406A-91B5-0DCA2124CA40}"/>
    <cellStyle name="Monetaire [0]_!!!GO 2" xfId="1277" xr:uid="{B4E687C4-7609-46C1-AC1D-3B5C1D514BFF}"/>
    <cellStyle name="Monétaire [0]_!!!GO 2" xfId="1278" xr:uid="{D3D9994B-9E77-4A01-8D47-36FA803F5220}"/>
    <cellStyle name="Monetaire_!!!GO" xfId="1279" xr:uid="{59B51909-8893-4670-8CA1-89548B070E0B}"/>
    <cellStyle name="Monétaire_!!!GO" xfId="1280" xr:uid="{2959D1D5-786A-4AD6-B48C-2F8396799EB1}"/>
    <cellStyle name="Monetaire_!!!GO 2" xfId="1281" xr:uid="{7867B732-CC6C-4861-B160-2092069AA0CD}"/>
    <cellStyle name="Monétaire_!!!GO 2" xfId="1282" xr:uid="{E7F940C4-C95A-456E-B088-F641A3B31A54}"/>
    <cellStyle name="n" xfId="1283" xr:uid="{7585A7B9-510E-4D9D-A168-8F8484DE720E}"/>
    <cellStyle name="ƞ" xfId="1284" xr:uid="{8033F23C-51EA-4E3A-B615-26ADD9B99A65}"/>
    <cellStyle name="ƞ 2" xfId="1285" xr:uid="{3673448E-C401-48F6-AC7C-356F5ECEE5F9}"/>
    <cellStyle name="Neutral 2" xfId="182" xr:uid="{BDDF04B4-B9A0-4D56-BBB0-7599064023C5}"/>
    <cellStyle name="Neutral 2 2" xfId="1287" xr:uid="{1B6A02C7-9C63-4F68-9028-082868160430}"/>
    <cellStyle name="Neutral 2 3" xfId="1288" xr:uid="{8F1CA339-8A6B-4CD1-B9B6-6962492F89F1}"/>
    <cellStyle name="Neutral 2 4" xfId="1289" xr:uid="{4C107B2F-2032-487B-8BBF-0C9D3C7CF2D7}"/>
    <cellStyle name="Neutral 2 5" xfId="1290" xr:uid="{0DDAAEFA-0B51-4882-8BF7-507C0965829F}"/>
    <cellStyle name="Neutral 2 6" xfId="1291" xr:uid="{D924884A-F5C4-43F0-A460-06517FF09428}"/>
    <cellStyle name="Neutral 2 7" xfId="2408" xr:uid="{4065BEF4-15F2-4800-9086-30A428E4A9B8}"/>
    <cellStyle name="Neutral 2 8" xfId="2796" xr:uid="{DA6FCE6D-495F-438E-BFCE-77AD97FC8AFF}"/>
    <cellStyle name="Neutral 2 9" xfId="1286" xr:uid="{04431816-92CD-426A-AA1F-6C6DEB4B7318}"/>
    <cellStyle name="Neutral 3" xfId="1292" xr:uid="{CE2DADCF-C85B-4629-B024-94FF20BBE12C}"/>
    <cellStyle name="Neutral 3 2" xfId="1293" xr:uid="{6BC16460-621B-4124-AFF7-6773FEBFC487}"/>
    <cellStyle name="Neutral 3 3" xfId="1294" xr:uid="{47FD7813-2B99-481B-8B91-97B804A75530}"/>
    <cellStyle name="Neutral 3 4" xfId="1295" xr:uid="{7D0081C8-5B46-46C7-ADC4-2193F2619B7A}"/>
    <cellStyle name="Neutral 3 5" xfId="1296" xr:uid="{EC4D9399-5DCB-4D03-8335-CD323582F7F3}"/>
    <cellStyle name="Neutral 3 6" xfId="1297" xr:uid="{3D16B216-302F-41FF-A574-83F6FA7841FD}"/>
    <cellStyle name="Neutral 4" xfId="1298" xr:uid="{0384F5C6-F990-45FF-A166-D0EB7EF84646}"/>
    <cellStyle name="Neutral 5" xfId="1299" xr:uid="{91D1DD08-A3B4-49EC-BFD4-8A15C8F7B21D}"/>
    <cellStyle name="New Times Roman" xfId="1300" xr:uid="{F098D324-7DFA-44E4-BCEE-D2D6703A187D}"/>
    <cellStyle name="no dec" xfId="1301" xr:uid="{250AC967-75EE-4A74-BFA0-4A05EE0C9746}"/>
    <cellStyle name="no dec 2" xfId="1302" xr:uid="{A1E63F10-7FBC-4E71-9FFF-B0CC1AB44D9E}"/>
    <cellStyle name="no dec 2 2" xfId="1303" xr:uid="{40DC35F2-EEEA-4BB2-9345-A54F7C2DD25E}"/>
    <cellStyle name="no dec 2 3" xfId="1304" xr:uid="{1C6B5212-2700-4EC4-8EC7-D0165FA99DAC}"/>
    <cellStyle name="no dec 2 4" xfId="1305" xr:uid="{AEE3E555-5AAE-41AD-849E-2510B009AC9D}"/>
    <cellStyle name="no dec 2 5" xfId="1306" xr:uid="{E19C352E-719F-4A2C-B020-3E2F6E87C18D}"/>
    <cellStyle name="no dec 2 6" xfId="1307" xr:uid="{0A326B69-0E34-42A2-8959-AE454B5A64E0}"/>
    <cellStyle name="no dec 3" xfId="1308" xr:uid="{A29A204D-054E-45A1-8032-D2F93799D524}"/>
    <cellStyle name="no dec 4" xfId="1309" xr:uid="{85EB54DE-0771-4C08-8E21-2C618C89D323}"/>
    <cellStyle name="no dec 5" xfId="1310" xr:uid="{C8DCFBF9-7CCD-4A13-995E-BE1314B6D5FB}"/>
    <cellStyle name="no dec 6" xfId="1311" xr:uid="{48BF5E71-142B-4BA5-AF96-2FAAB7826D99}"/>
    <cellStyle name="no dec 7" xfId="1312" xr:uid="{E0FBE8C3-2632-4C69-8B41-88C3C4C9BCAE}"/>
    <cellStyle name="no dec 8" xfId="1313" xr:uid="{A4577556-C718-4B50-8FE9-6918FFDDC815}"/>
    <cellStyle name="no dec 9" xfId="1314" xr:uid="{726A831A-1D7C-4C24-B3D6-0C4C079E88E4}"/>
    <cellStyle name="NorLal_laroux_pldt" xfId="1315" xr:uid="{9D8EC0B9-4BD1-4A80-9558-5277C36F6963}"/>
    <cellStyle name="Norma - Style1" xfId="1316" xr:uid="{0BD5F0BE-81AB-4A7F-BA5A-2AE1C5E7B06F}"/>
    <cellStyle name="Norma - Style2" xfId="1317" xr:uid="{D9400503-12FD-44E1-AF30-C21AE2C7734C}"/>
    <cellStyle name="Norma - Style3" xfId="1318" xr:uid="{3510030A-4E48-4A51-B975-19B7E70EB9CD}"/>
    <cellStyle name="Normal" xfId="0" builtinId="0"/>
    <cellStyle name="Normal - Style1" xfId="1319" xr:uid="{2F6F6B24-23AD-4689-8F5E-9901C19F85C2}"/>
    <cellStyle name="Normal - Style1 2" xfId="1320" xr:uid="{FC5E4E0A-1405-4C47-8A5A-CF525A60A8B8}"/>
    <cellStyle name="Normal - Style1 3" xfId="1321" xr:uid="{80FC2BFE-FD30-4FA2-8AC6-0C5E826C5C81}"/>
    <cellStyle name="Normal - Style1 4" xfId="1322" xr:uid="{EE7A0D6D-B8A4-4CDE-BCF6-3315C408CAE5}"/>
    <cellStyle name="Normal - Style1 5" xfId="1323" xr:uid="{FEAD7D2B-3DD3-4521-9F3A-E3741B01F10F}"/>
    <cellStyle name="Normal - Style2" xfId="1324" xr:uid="{F677E19F-DA8C-4365-9471-722740950C57}"/>
    <cellStyle name="Normal - Style3" xfId="1325" xr:uid="{DED6892C-6C16-4ECB-8556-2FB59FE74E60}"/>
    <cellStyle name="Normal - Style4" xfId="1326" xr:uid="{36D8EB53-CC41-46CE-B56D-8FC5B746DA30}"/>
    <cellStyle name="Normal - Style5" xfId="1327" xr:uid="{C1508A2F-4AC9-41A6-ABFF-294A81AFA2FA}"/>
    <cellStyle name="Normal - Style6" xfId="1328" xr:uid="{777FA9E2-33F1-40A9-9CE9-664282B83235}"/>
    <cellStyle name="Normal - Style7" xfId="1329" xr:uid="{EF6A23BE-0E66-40C1-9E33-1F906EF33D46}"/>
    <cellStyle name="Normal - Style8" xfId="1330" xr:uid="{098F28A5-1747-426D-8082-A6D59680C5E0}"/>
    <cellStyle name="Normal 10" xfId="270" xr:uid="{DBADBC11-9DB4-4CB8-989E-AC0C2783D623}"/>
    <cellStyle name="Normal 10 10" xfId="61" xr:uid="{B4984AE3-B7FF-4FF5-91B6-256004D1EB53}"/>
    <cellStyle name="Normal 10 10 2" xfId="2549" xr:uid="{31E8A244-1CA7-47DA-90C4-3DF023EE3E93}"/>
    <cellStyle name="Normal 10 10 2 3" xfId="122" xr:uid="{86EBEC61-DF34-41A1-B998-47C7E52C16AD}"/>
    <cellStyle name="Normal 10 10 2 3 2" xfId="4438" xr:uid="{42096113-0AAD-4FA8-8882-1757F9CA5E18}"/>
    <cellStyle name="Normal 10 10 2 3 2 2" xfId="63" xr:uid="{27C40E56-EA14-4D5A-9D0B-B6926AB17504}"/>
    <cellStyle name="Normal 10 10 2 3 2 2 2" xfId="229" xr:uid="{F5DAD140-444A-40A2-AA9D-586C496ED3F1}"/>
    <cellStyle name="Normal 10 10 2 3 2 2 3" xfId="181" xr:uid="{C8371579-5F66-4F34-82C1-DAC2EF5A135A}"/>
    <cellStyle name="Normal 10 10 2 3 2 2 4" xfId="241" xr:uid="{D353F87C-D475-4B79-9C14-569CF3DA1A55}"/>
    <cellStyle name="Normal 10 10 2 3 2 3" xfId="4458" xr:uid="{45606A4A-83B6-481F-AC62-7F8495960736}"/>
    <cellStyle name="Normal 10 10 2 3 3" xfId="4383" xr:uid="{361091E3-FFDB-4B1E-B778-3559AB21D886}"/>
    <cellStyle name="Normal 10 10 2 3 8" xfId="4408" xr:uid="{8C37FF89-D3C6-4623-94BC-311917B535CE}"/>
    <cellStyle name="Normal 10 10 2 3 8 2" xfId="160" xr:uid="{A0EFC18A-0A72-455C-B77F-F00BF3B2A4BD}"/>
    <cellStyle name="Normal 10 10 2 3 8 2 2" xfId="4442" xr:uid="{422D8F43-7016-46C8-91A2-5E71CAF16F36}"/>
    <cellStyle name="Normal 10 10 2 3 9" xfId="151" xr:uid="{41FA006C-1B43-4FE9-A558-7203A1FF5964}"/>
    <cellStyle name="Normal 10 14" xfId="194" xr:uid="{2B7B7676-CD5E-423D-8F86-4DCD037B4594}"/>
    <cellStyle name="Normal 10 2" xfId="64" xr:uid="{1FAD0B42-80BD-4735-AAE3-4165ABD69404}"/>
    <cellStyle name="Normal 10 2 2" xfId="2031" xr:uid="{76086607-4334-45CE-88CF-02CC5D8880ED}"/>
    <cellStyle name="Normal 10 2 2 2" xfId="2737" xr:uid="{AC6BC173-B2A0-4B99-BDFE-BC8E4FA5B935}"/>
    <cellStyle name="Normal 10 2 2 3 2" xfId="49" xr:uid="{15FCA3D1-68D8-4FF0-89DF-846F6639CBEE}"/>
    <cellStyle name="Normal 10 2 2 3 2 2" xfId="201" xr:uid="{44C50EC1-D8F8-44FD-A705-D4923AE692B7}"/>
    <cellStyle name="Normal 10 2 2 3 2 3" xfId="143" xr:uid="{4262B66C-B339-4C91-9608-6A0D8C314CC0}"/>
    <cellStyle name="Normal 10 2 2 3 2 4" xfId="90" xr:uid="{7007A30D-EE25-46A3-AF45-527E60232813}"/>
    <cellStyle name="Normal 10 2 3" xfId="2089" xr:uid="{B9082F6E-B5AE-4B00-A480-6841196165F1}"/>
    <cellStyle name="Normal 10 2 3 2" xfId="298" xr:uid="{A524B622-6E06-4AF2-9473-16CB4DB9D7A1}"/>
    <cellStyle name="Normal 10 2 4" xfId="1332" xr:uid="{F211A921-1AA5-4D5F-9D01-ED377A532711}"/>
    <cellStyle name="Normal 10 3" xfId="390" xr:uid="{65D21A67-2BB5-4924-8648-BD3FFAB5DB0D}"/>
    <cellStyle name="Normal 10 3 2" xfId="2554" xr:uid="{3876E374-56C4-451F-B031-16972AEA7E2B}"/>
    <cellStyle name="Normal 10 3 2 2" xfId="2894" xr:uid="{F1ED886C-CB6F-4652-86F5-6A604A5E7B36}"/>
    <cellStyle name="Normal 10 3 3" xfId="2843" xr:uid="{4F6303B4-B78E-47D4-A092-A803FF74F244}"/>
    <cellStyle name="Normal 10 3 9" xfId="391" xr:uid="{4DB85C90-1A6D-4F92-BA22-07C463EEFB40}"/>
    <cellStyle name="Normal 10 4" xfId="1331" xr:uid="{16EC3709-9010-4120-848F-CC10794A050A}"/>
    <cellStyle name="Normal 10 4 2" xfId="2871" xr:uid="{BDDB56C6-497F-46A9-9A54-9980566D3351}"/>
    <cellStyle name="Normal 10 5" xfId="192" xr:uid="{B5C41B92-FA11-4C95-B417-75993803C66B}"/>
    <cellStyle name="Normal 10 5 2" xfId="349" xr:uid="{17FDD24C-140C-49CF-8BCE-DC04378CC7FA}"/>
    <cellStyle name="Normal 10 5 3" xfId="2348" xr:uid="{23D0C014-EB81-4639-953E-7308732F0E6B}"/>
    <cellStyle name="Normal 10 5 4" xfId="2364" xr:uid="{8DD3BAB2-D982-4F6F-9068-F28EF85825D1}"/>
    <cellStyle name="Normal 10 5 5" xfId="294" xr:uid="{129AD119-453E-434E-A8E5-4CAB15F82540}"/>
    <cellStyle name="Normal 10 6" xfId="352" xr:uid="{28BB0183-B175-4BB0-8521-F47129223292}"/>
    <cellStyle name="Normal 10 6 3 2 2" xfId="251" xr:uid="{E2D50448-F926-4ACE-8D80-147F9CDEA236}"/>
    <cellStyle name="Normal 10 6 3 2 2 2" xfId="4470" xr:uid="{2339600D-DE6A-4497-8E5D-B76C31D5826E}"/>
    <cellStyle name="Normal 10 7" xfId="4421" xr:uid="{9C100203-112B-414B-B010-2158A36980A4}"/>
    <cellStyle name="Normal 11" xfId="316" xr:uid="{21756827-B462-4828-AC60-31739C231B31}"/>
    <cellStyle name="Normal 11 16" xfId="126" xr:uid="{CE4CCA69-2CBE-4BCD-94F0-ED7C12177B6C}"/>
    <cellStyle name="Normal 11 2" xfId="291" xr:uid="{D9BF8B82-F162-48B1-912B-267876CB4459}"/>
    <cellStyle name="Normal 11 2 2" xfId="2860" xr:uid="{7E52DA89-CC67-4B96-A459-1C1C1DFA2E15}"/>
    <cellStyle name="Normal 11 2 2 2" xfId="2556" xr:uid="{C4F964AB-A2B1-490E-B474-48D015D06400}"/>
    <cellStyle name="Normal 11 2 2 3 4" xfId="87" xr:uid="{5CC537B1-7DA2-4D6C-B07F-0CFF7107B8A5}"/>
    <cellStyle name="Normal 11 2 3" xfId="2665" xr:uid="{3A2C5E3C-971A-444C-83A4-08C3D2FBAFB4}"/>
    <cellStyle name="Normal 11 2 3 3" xfId="120" xr:uid="{FCB2D84D-3277-4D26-BA8D-3CD9975521A4}"/>
    <cellStyle name="Normal 11 3" xfId="1333" xr:uid="{F1995EE7-0B67-4ED2-8C01-69D8A22E9C92}"/>
    <cellStyle name="Normal 11 3 2" xfId="2878" xr:uid="{16D3EBD7-C8E5-46FD-8DD6-4CF8D0DBB885}"/>
    <cellStyle name="Normal 11 3 3" xfId="2910" xr:uid="{C49FC125-3E8B-4577-AC0F-F3DB36B87B67}"/>
    <cellStyle name="Normal 11 4" xfId="2503" xr:uid="{7289F1E1-7AEA-4A77-BFE4-9F85F6BACD3C}"/>
    <cellStyle name="Normal 11 5" xfId="2585" xr:uid="{D701DA6E-E665-4C4D-8773-CAD49AA7927D}"/>
    <cellStyle name="Normal 11 6" xfId="3039" xr:uid="{16DF794D-835B-4D24-BFB0-B7C2462352B3}"/>
    <cellStyle name="Normal 12" xfId="261" xr:uid="{47BB856D-F358-4033-8EC6-5284C7E1CFB0}"/>
    <cellStyle name="Normal 12 2" xfId="272" xr:uid="{CBAA6E55-1D8D-4FB8-99B3-F6D987ACD39A}"/>
    <cellStyle name="Normal 12 2 2" xfId="2844" xr:uid="{8B60168C-E0D0-441B-9437-341683281E56}"/>
    <cellStyle name="Normal 12 2 3" xfId="1914" xr:uid="{3CFD6130-AD9F-46C1-9650-723124D2181E}"/>
    <cellStyle name="Normal 12 3" xfId="1969" xr:uid="{FAA1FD94-0DF5-4047-8410-2671ED97CAE8}"/>
    <cellStyle name="Normal 12 3 2" xfId="2738" xr:uid="{E60EE9EF-C582-4A9D-9049-05D607FABF18}"/>
    <cellStyle name="Normal 12 3 3" xfId="130" xr:uid="{1D0114F3-1BD8-4AC0-BAF8-A85AA59C368F}"/>
    <cellStyle name="Normal 12 4" xfId="1824" xr:uid="{76DE98BC-D746-4692-9B9A-B40921E9DBC1}"/>
    <cellStyle name="Normal 12 4 2" xfId="2874" xr:uid="{247CC6AB-33AB-4F07-93A9-476EBEE12C90}"/>
    <cellStyle name="Normal 12 4 3" xfId="2946" xr:uid="{2401A2FC-5C55-4285-B862-346E5D5C0FB1}"/>
    <cellStyle name="Normal 12 5" xfId="301" xr:uid="{6EDEF7E7-4E38-48F6-8C64-6E68382D6D30}"/>
    <cellStyle name="Normal 12 6" xfId="2519" xr:uid="{F5D4F4E8-3544-4EA5-8DA0-8E06300C7ACD}"/>
    <cellStyle name="Normal 12 7" xfId="2647" xr:uid="{D9638485-B27E-44B0-A2A2-6774A9421F73}"/>
    <cellStyle name="Normal 12 8" xfId="1334" xr:uid="{71E8CE10-F27D-4A3F-B706-D8B8A39D3D01}"/>
    <cellStyle name="Normal 126 3" xfId="163" xr:uid="{ADC089B0-E3C0-4007-A00B-7FE9BC71F57E}"/>
    <cellStyle name="Normal 13" xfId="127" xr:uid="{AB2B2483-061E-4F65-B12C-34D4A2A49253}"/>
    <cellStyle name="Normal 13 2" xfId="1336" xr:uid="{B9E05A4B-F1F8-48E9-9EE0-3EE8A5BCC19D}"/>
    <cellStyle name="Normal 13 2 2" xfId="2379" xr:uid="{E1C676D9-7E52-47E6-8631-D8E8BA080084}"/>
    <cellStyle name="Normal 13 3" xfId="1335" xr:uid="{F205A7B8-3B4A-4A87-8EED-20FCB5BCE1B7}"/>
    <cellStyle name="Normal 13 4" xfId="2694" xr:uid="{4C5637FE-FB0D-47F1-B3AF-D11CFEF04264}"/>
    <cellStyle name="Normal 13 5" xfId="342" xr:uid="{3A5EC22D-19E6-4722-A16E-7BBF9616761F}"/>
    <cellStyle name="Normal 13 6" xfId="231" xr:uid="{C31FD9BA-1622-4D55-B43B-CBC00FDBF78F}"/>
    <cellStyle name="Normal 136" xfId="208" xr:uid="{2ACA4809-D321-43FD-BF94-1020836FA833}"/>
    <cellStyle name="Normal 136 2 2 2" xfId="172" xr:uid="{FD66EBF3-0237-4FEC-8BF4-A549CCF9DB9C}"/>
    <cellStyle name="Normal 136 2 2 2 2" xfId="238" xr:uid="{534C5900-781D-4E96-BCEF-E1EB4544099D}"/>
    <cellStyle name="Normal 136 2 2 2 2 2" xfId="4433" xr:uid="{86B8E912-1258-46E8-B5C6-22D8AF458A1C}"/>
    <cellStyle name="Normal 136 2 2 2 2 3" xfId="4374" xr:uid="{A2651F6E-3567-42E4-8BA7-8702A7D0D84F}"/>
    <cellStyle name="Normal 136 2 2 2 3" xfId="256" xr:uid="{14116683-9DB7-4080-97B7-51E69654199B}"/>
    <cellStyle name="Normal 136 2 2 2 4" xfId="218" xr:uid="{BC120D24-7824-4F4B-9AF7-BDB5394DB54A}"/>
    <cellStyle name="Normal 136 2 2 2 4 2" xfId="4467" xr:uid="{D811A667-72CC-4B51-BD7D-FCBC48771314}"/>
    <cellStyle name="Normal 14" xfId="129" xr:uid="{E7223F77-01FF-472E-8B0B-F255AFB7F3D8}"/>
    <cellStyle name="Normal 14 2" xfId="2504" xr:uid="{3CABD6FB-2AF4-44FB-81B3-4585C5DBA5FE}"/>
    <cellStyle name="Normal 14 2 2" xfId="2845" xr:uid="{0D802388-2C2E-4465-BEB9-ADAE1F78A5B7}"/>
    <cellStyle name="Normal 14 2 3" xfId="4468" xr:uid="{0407ABFE-1472-4B16-A68A-AFD3B9B25D00}"/>
    <cellStyle name="Normal 14 3" xfId="2739" xr:uid="{98EB7615-9E3D-4D39-9CD1-22981FBAABE8}"/>
    <cellStyle name="Normal 14 4" xfId="319" xr:uid="{7CC5E6CD-5CA6-417C-823B-17527708B566}"/>
    <cellStyle name="Normal 15" xfId="104" xr:uid="{9DA454A0-2C0C-4263-AD1D-495525AE1E02}"/>
    <cellStyle name="Normal 15 2" xfId="1337" xr:uid="{840D104C-AEED-4849-84B7-DDCDDA648B7E}"/>
    <cellStyle name="Normal 15 3" xfId="2345" xr:uid="{F4429E50-3910-4FE2-992D-2F80134A9BE0}"/>
    <cellStyle name="Normal 15 4" xfId="309" xr:uid="{0CB91BDE-8502-456E-8244-D2795C5B4748}"/>
    <cellStyle name="Normal 151" xfId="164" xr:uid="{5183F2C0-19DA-43F7-93BD-9F23A9EACFA2}"/>
    <cellStyle name="Normal 158" xfId="108" xr:uid="{8D8426CF-57D1-4FC1-9CE9-FC0D29CF3054}"/>
    <cellStyle name="Normal 159" xfId="110" xr:uid="{D2BA84B7-910B-4909-A15C-619B391AFEEE}"/>
    <cellStyle name="Normal 16" xfId="1338" xr:uid="{27117C3E-789F-4433-B7FE-C1CD0D459519}"/>
    <cellStyle name="Normal 16 2" xfId="331" xr:uid="{5F2E0261-CF0E-48ED-BD9D-E659C8D12804}"/>
    <cellStyle name="Normal 16 3" xfId="2361" xr:uid="{7798E017-03B4-4F01-93C6-7332CDA16C3D}"/>
    <cellStyle name="Normal 16 4" xfId="2695" xr:uid="{5AEFBB68-B939-4FFE-BAB1-E0F7BC69D443}"/>
    <cellStyle name="Normal 161" xfId="111" xr:uid="{B3935CEE-B46B-431C-B60B-F2191A614C68}"/>
    <cellStyle name="Normal 162" xfId="112" xr:uid="{F671B1B7-2C1B-4364-B0B1-F2AD92B821DF}"/>
    <cellStyle name="Normal 163" xfId="174" xr:uid="{D1FC52F2-55C9-4C50-B7A4-AF926B271D7B}"/>
    <cellStyle name="Normal 167" xfId="204" xr:uid="{B08BBFA5-8AE0-437F-9B49-AD17313B5EB2}"/>
    <cellStyle name="Normal 167 2" xfId="148" xr:uid="{E63B36D5-2C80-4BA3-8880-5941CF2D29AE}"/>
    <cellStyle name="Normal 167 2 2" xfId="334" xr:uid="{0D78FF45-B683-4ECB-B43B-74C7DDE1A8CA}"/>
    <cellStyle name="Normal 167 3" xfId="4471" xr:uid="{BC193E77-813C-4646-BE57-60682D716BD5}"/>
    <cellStyle name="Normal 168 2" xfId="147" xr:uid="{37F47B55-F9A4-4BC2-8E41-37D6D3684595}"/>
    <cellStyle name="Normal 17" xfId="300" xr:uid="{FB0736E0-5279-45B5-90AB-88560E91F783}"/>
    <cellStyle name="Normal 17 2" xfId="1339" xr:uid="{8AADAD72-D8A8-4ADC-8DEA-95E6657BA202}"/>
    <cellStyle name="Normal 170" xfId="4378" xr:uid="{1712C999-E469-47FA-A0E5-B1FA11C1BC4A}"/>
    <cellStyle name="Normal 170 2" xfId="4435" xr:uid="{F6BBBCF7-51E8-4682-81D9-A77B2ACE1A8F}"/>
    <cellStyle name="Normal 171" xfId="4358" xr:uid="{3EF3F749-63E8-49A9-8745-E1D0C660EEE4}"/>
    <cellStyle name="Normal 172" xfId="116" xr:uid="{B4D8E50A-BEE9-4965-BCFC-A69C50BE1829}"/>
    <cellStyle name="Normal 174" xfId="114" xr:uid="{D5A90F00-7E17-4152-BCA2-5C14BF0D44D4}"/>
    <cellStyle name="Normal 176" xfId="4345" xr:uid="{F386DBB1-C08B-4999-ABA2-7B3BB8BE6C90}"/>
    <cellStyle name="Normal 176 2" xfId="10" xr:uid="{AEDADE3C-9072-482D-831A-BBFCD9746138}"/>
    <cellStyle name="Normal 176 2 2" xfId="274" xr:uid="{F429809A-EC3C-4716-A1FC-3100AF729EB1}"/>
    <cellStyle name="Normal 176 2 3" xfId="226" xr:uid="{C1E665CF-E94E-47A9-A447-4D9B6F3D5C30}"/>
    <cellStyle name="Normal 176 2 4" xfId="58" xr:uid="{393328BE-2DCB-491C-B18C-AE42EA5CA06B}"/>
    <cellStyle name="Normal 178" xfId="105" xr:uid="{56FCA6D4-2AE0-444F-8093-5C9F44F633E1}"/>
    <cellStyle name="Normal 18" xfId="1340" xr:uid="{6A1BF656-C5C9-4A23-8771-B834129FCC85}"/>
    <cellStyle name="Normal 18 2" xfId="2095" xr:uid="{6151B2F6-A0DE-4A01-B65B-25050399D445}"/>
    <cellStyle name="Normal 18 2 2" xfId="2846" xr:uid="{9C8B0CFA-7EA7-479E-BBC9-EBCE26962581}"/>
    <cellStyle name="Normal 180" xfId="107" xr:uid="{5066E369-0AA9-4180-9AF1-22EEAF107D17}"/>
    <cellStyle name="Normal 181" xfId="146" xr:uid="{2912DE72-29CA-4FD3-A29D-0576B8021974}"/>
    <cellStyle name="Normal 184" xfId="92" xr:uid="{F3878DD3-F59D-4A9A-B9E1-ED27F33D2661}"/>
    <cellStyle name="Normal 185" xfId="94" xr:uid="{7BFCD123-4141-457C-BB89-1B5CE411EAA8}"/>
    <cellStyle name="Normal 187" xfId="98" xr:uid="{FB7F96A7-F533-4274-8874-F08543845025}"/>
    <cellStyle name="Normal 188" xfId="96" xr:uid="{E576ECC0-E028-4527-BB56-94901398D663}"/>
    <cellStyle name="Normal 189" xfId="100" xr:uid="{1343D913-D04F-4415-932D-5111F43EB063}"/>
    <cellStyle name="Normal 19" xfId="339" xr:uid="{95B61098-9F2B-43E0-BE5F-1B7FE5DD20CB}"/>
    <cellStyle name="Normal 19 2" xfId="290" xr:uid="{E36249D0-ACA8-42AC-AA46-CF2C2B499829}"/>
    <cellStyle name="Normal 19 3" xfId="2897" xr:uid="{1FBF642D-FCBE-494D-B396-94C14DE3C070}"/>
    <cellStyle name="Normal 191" xfId="221" xr:uid="{5A2C2500-8BBE-49B1-98D3-DA61FF9F9EF9}"/>
    <cellStyle name="Normal 196" xfId="4356" xr:uid="{6A4144C1-FB8F-48FB-B405-043382BC3B77}"/>
    <cellStyle name="Normal 2" xfId="72" xr:uid="{EA2A4D60-3C13-4117-8080-2412ECAF5263}"/>
    <cellStyle name="Normal 2 10" xfId="60" xr:uid="{FF5E7E90-8D53-4778-AC57-1DA788AEBFB6}"/>
    <cellStyle name="Normal 2 10 2" xfId="2505" xr:uid="{081CD06F-3801-49A6-836E-27A4EB30846F}"/>
    <cellStyle name="Normal 2 10 3" xfId="1341" xr:uid="{28E704C0-F606-43D9-B968-AC0423AD5260}"/>
    <cellStyle name="Normal 2 11" xfId="371" xr:uid="{D61AA8BF-3761-490E-B126-102D7E828B62}"/>
    <cellStyle name="Normal 2 11 2" xfId="2506" xr:uid="{158915E2-B712-4B0F-A76E-008581744843}"/>
    <cellStyle name="Normal 2 12" xfId="2471" xr:uid="{07773B21-B4CC-45BD-A954-F469537CE686}"/>
    <cellStyle name="Normal 2 12 2" xfId="2507" xr:uid="{DF828354-B181-449D-B8D0-F3001E9C7173}"/>
    <cellStyle name="Normal 2 13" xfId="2508" xr:uid="{B5096CF5-8879-4A1D-8D1B-6B9100AA0B8B}"/>
    <cellStyle name="Normal 2 14" xfId="2483" xr:uid="{770BE8FD-936B-4468-90C5-E9685033551F}"/>
    <cellStyle name="Normal 2 15" xfId="282" xr:uid="{53217F91-97D4-4C11-BFFB-195FBCADAACF}"/>
    <cellStyle name="Normal 2 2" xfId="77" xr:uid="{1B37250C-AE7D-4FA7-B88A-89C09BED6AB2}"/>
    <cellStyle name="Normal 2 2 2" xfId="3" xr:uid="{00CD3B5F-919E-4472-B649-4FD34E3DE040}"/>
    <cellStyle name="Normal 2 2 2 2" xfId="1344" xr:uid="{6921D92B-A9F1-44F5-82D5-68F57B4334C4}"/>
    <cellStyle name="Normal 2 2 2 2 2" xfId="1345" xr:uid="{9B14CD0B-994B-4476-B344-92B460BDBC2E}"/>
    <cellStyle name="Normal 2 2 2 3" xfId="1346" xr:uid="{2E854BC3-3D4F-4028-8B29-7743F6945F82}"/>
    <cellStyle name="Normal 2 2 2 3 2" xfId="4361" xr:uid="{726B94B5-2BD1-4C40-8EAF-BA8F6FE07C85}"/>
    <cellStyle name="Normal 2 2 2 4" xfId="1347" xr:uid="{A9D857C8-B199-44C9-A93A-0D8636915EE2}"/>
    <cellStyle name="Normal 2 2 2 5" xfId="1348" xr:uid="{130EB6B1-3868-442C-A767-441683199F67}"/>
    <cellStyle name="Normal 2 2 2 6" xfId="1343" xr:uid="{39F2A0D9-FFD8-4F7E-881F-9F8AEF77E6AA}"/>
    <cellStyle name="Normal 2 2 3" xfId="1349" xr:uid="{BA60175A-1859-4103-AEA6-B51A21E4A568}"/>
    <cellStyle name="Normal 2 2 3 2" xfId="1350" xr:uid="{F138C721-B21C-4648-AE7C-1102247239CB}"/>
    <cellStyle name="Normal 2 2 3 2 2" xfId="2335" xr:uid="{6DE91C0A-EEAC-43B0-A306-54C147455808}"/>
    <cellStyle name="Normal 2 2 3 3" xfId="1971" xr:uid="{63985624-D22A-4E0B-A591-1735F530B08A}"/>
    <cellStyle name="Normal 2 2 4" xfId="1351" xr:uid="{4E3ECE7F-AEFC-4CFD-AC71-14B5173F1A08}"/>
    <cellStyle name="Normal 2 2 4 2" xfId="2572" xr:uid="{3C2C6FDC-5781-40E0-95BE-CE4B92B13076}"/>
    <cellStyle name="Normal 2 2 5" xfId="1352" xr:uid="{09D356C2-F608-4ADD-B25C-EFAD8B6C7629}"/>
    <cellStyle name="Normal 2 2 6" xfId="1342" xr:uid="{C2E96C08-D4D7-4808-8AC6-1C95E8A2DA50}"/>
    <cellStyle name="Normal 2 2_WP(BS)-System" xfId="1353" xr:uid="{4EE1C338-0902-494D-A081-3540A1841151}"/>
    <cellStyle name="Normal 2 3" xfId="119" xr:uid="{7EC380D8-E341-4FFC-B3D6-1E62D2ADE089}"/>
    <cellStyle name="Normal 2 3 10 2" xfId="140" xr:uid="{10F4E313-9F85-454D-990E-297CC9B4D8CF}"/>
    <cellStyle name="Normal 2 3 11" xfId="4376" xr:uid="{9D3DD959-801E-4325-9B8D-AE0A71BC0BAA}"/>
    <cellStyle name="Normal 2 3 2" xfId="1354" xr:uid="{B29F2BED-A49C-4379-8782-0045E0466208}"/>
    <cellStyle name="Normal 2 3 2 2" xfId="1830" xr:uid="{730363A7-3E34-4C4E-AA2C-134F8F894460}"/>
    <cellStyle name="Normal 2 3 2 2 2" xfId="2396" xr:uid="{F523EA3F-84F6-476D-B939-151397BF8179}"/>
    <cellStyle name="Normal 2 3 2 3" xfId="2376" xr:uid="{D9A0B93F-2BB5-41A3-8A1F-9D061FF0ACE3}"/>
    <cellStyle name="Normal 2 3 2 4" xfId="2568" xr:uid="{2759A8FA-4D92-4E7A-B714-0A9E906CFDEA}"/>
    <cellStyle name="Normal 2 3 3" xfId="370" xr:uid="{A22D65F0-0E84-4363-887D-3C952402FBA7}"/>
    <cellStyle name="Normal 2 3 3 2" xfId="2539" xr:uid="{26930A69-5069-4BDF-BCA3-4C0326D31EA5}"/>
    <cellStyle name="Normal 2 3 3 3" xfId="2692" xr:uid="{E1088EFD-6755-451C-9231-2E4CB60CD582}"/>
    <cellStyle name="Normal 2 3 3 4" xfId="2951" xr:uid="{8D5B92DD-710A-4F40-8544-89A889504D45}"/>
    <cellStyle name="Normal 2 3 4" xfId="2509" xr:uid="{6C6D8582-9BD3-48DD-8C47-6E0E28CCB38E}"/>
    <cellStyle name="Normal 2 3 4 2" xfId="2859" xr:uid="{1189294A-E376-4CDF-A3FD-42C3DAE88B29}"/>
    <cellStyle name="Normal 2 3 5" xfId="286" xr:uid="{A235C999-0552-493F-9726-ABE55BDE1021}"/>
    <cellStyle name="Normal 2 3 6" xfId="235" xr:uid="{AB709922-6BCE-424D-A858-21F6C7EBF93B}"/>
    <cellStyle name="Normal 2 4" xfId="170" xr:uid="{90F911B6-BAB3-4769-AD2F-DFE01AC039FB}"/>
    <cellStyle name="Normal 2 4 2" xfId="1800" xr:uid="{9F923CA7-CA4E-4B9A-BCFE-2A1FC63DFBFB}"/>
    <cellStyle name="Normal 2 4 3" xfId="2510" xr:uid="{EFF3425B-D714-4186-8679-66E2B2EEFC00}"/>
    <cellStyle name="Normal 2 4 4" xfId="2535" xr:uid="{332C2818-79FB-4FDF-939E-EFBD3E35C2F8}"/>
    <cellStyle name="Normal 2 4 5" xfId="4387" xr:uid="{5BCAB2EC-4117-4112-BC72-7EFB662A4ED8}"/>
    <cellStyle name="Normal 2 4 6" xfId="1355" xr:uid="{0CEF3997-D417-43E1-AD9A-C48284FD6CAA}"/>
    <cellStyle name="Normal 2 5" xfId="1356" xr:uid="{85597C40-C989-4E4B-BCF8-0A5F46C321F6}"/>
    <cellStyle name="Normal 2 5 2" xfId="1806" xr:uid="{C6DF6175-9044-49A2-8E0C-A19327D4FBCF}"/>
    <cellStyle name="Normal 2 5 2 2" xfId="4400" xr:uid="{543E4095-5CEA-4A13-80A6-CBA860BDE6EE}"/>
    <cellStyle name="Normal 2 5 3" xfId="2511" xr:uid="{37046FF0-FDC0-497B-A3C5-AF52B7CC9E70}"/>
    <cellStyle name="Normal 2 6" xfId="1357" xr:uid="{FD1A46BB-F97A-4586-A014-52B93E344ABA}"/>
    <cellStyle name="Normal 2 6 2" xfId="2512" xr:uid="{8F1A9BF9-985E-45DE-BE45-2AC1DB344F40}"/>
    <cellStyle name="Normal 2 6 3" xfId="2866" xr:uid="{84464006-9294-40AE-858B-973342316C28}"/>
    <cellStyle name="Normal 2 6 4" xfId="4368" xr:uid="{AE096412-26DF-4C77-BAEA-8F5DC38BEBE2}"/>
    <cellStyle name="Normal 2 7" xfId="1358" xr:uid="{071AE3F2-D21B-4AA4-B0BD-C4DEF799C061}"/>
    <cellStyle name="Normal 2 8" xfId="1359" xr:uid="{0F93BCFB-0E98-4D78-9267-6356316A8FFA}"/>
    <cellStyle name="Normal 2 9" xfId="1360" xr:uid="{A74455AE-4BCF-4754-A8D1-91C3F6D6FA3A}"/>
    <cellStyle name="Normal 2 9 2" xfId="328" xr:uid="{AC4E35E3-6978-4430-B84B-587F54E3AB94}"/>
    <cellStyle name="Normal 2 9 3" xfId="2515" xr:uid="{8201E045-83F3-4202-A25E-DC4323BFBBE2}"/>
    <cellStyle name="Normal 2_BB VPP Q3'52" xfId="1361" xr:uid="{D032EA6B-0BD4-4BCD-9B85-184C4C3CE882}"/>
    <cellStyle name="Normal 20" xfId="188" xr:uid="{4C24C03D-5719-4CF7-9F3E-2BAAA760C9A0}"/>
    <cellStyle name="Normal 20 2" xfId="189" xr:uid="{E0DC4CF5-76EE-452C-AEC0-40E9AFEE1DF2}"/>
    <cellStyle name="Normal 20 3" xfId="326" xr:uid="{393CBE39-513D-4971-BC50-D4E2DD9D2B3C}"/>
    <cellStyle name="Normal 21" xfId="1362" xr:uid="{CE4907F2-ED40-4155-99E0-E62AD3913E04}"/>
    <cellStyle name="Normal 21 2" xfId="158" xr:uid="{2FF267BF-6444-462B-9FED-A2E6DEE5162C}"/>
    <cellStyle name="Normal 21 2 2" xfId="4385" xr:uid="{202D23DB-5235-42C4-8E2D-BC9BB7CFA0F4}"/>
    <cellStyle name="Normal 21 2 3" xfId="2382" xr:uid="{29B46B9A-D04B-4E5B-8D8B-C3FAAFAF212A}"/>
    <cellStyle name="Normal 21 3" xfId="2524" xr:uid="{42562153-12DB-488A-8EA6-182350255A81}"/>
    <cellStyle name="Normal 21 4" xfId="2699" xr:uid="{59D32E0F-464A-4CD0-B4C8-8C59446CEECA}"/>
    <cellStyle name="Normal 21 5" xfId="3665" xr:uid="{E86B8619-8468-4EEA-A9E0-6195B995682F}"/>
    <cellStyle name="Normal 22" xfId="1777" xr:uid="{89AE5E75-B51E-4192-BA6E-8AC00238FC6A}"/>
    <cellStyle name="Normal 22 2" xfId="2896" xr:uid="{AE6CF9C3-F45B-4CE8-9645-26F06CEFE0F1}"/>
    <cellStyle name="Normal 22 3" xfId="4411" xr:uid="{B3DCCB0B-3D2B-46A4-975D-8D9539AE9F9D}"/>
    <cellStyle name="Normal 223" xfId="335" xr:uid="{EE6F7A55-70BB-4101-BA45-A7F75CC472AE}"/>
    <cellStyle name="Normal 23" xfId="381" xr:uid="{DEF9613E-9BA3-4FB1-AAD9-52BFAFFC984A}"/>
    <cellStyle name="Normal 23 2" xfId="2900" xr:uid="{95779624-9D29-472A-9C33-F02B13AB4795}"/>
    <cellStyle name="Normal 23 3" xfId="4414" xr:uid="{534242CD-2ACE-4FF4-BDD7-6A7166F496F8}"/>
    <cellStyle name="Normal 24" xfId="1996" xr:uid="{47D78564-8909-4043-89E1-BABD01BEE4F6}"/>
    <cellStyle name="Normal 24 2" xfId="2532" xr:uid="{BCAAFC9E-2A84-44CC-ADCC-FF75E8B90AF3}"/>
    <cellStyle name="Normal 24 2 2" xfId="4362" xr:uid="{39024CA3-6882-4743-8868-E0DBC38E4E4C}"/>
    <cellStyle name="Normal 24 3" xfId="2547" xr:uid="{07EA5FE5-213C-4CE9-A1F4-C80CEB6500F5}"/>
    <cellStyle name="Normal 24 4" xfId="4413" xr:uid="{4E80D8E8-803C-41C7-AC1B-3E3E07AC82FC}"/>
    <cellStyle name="Normal 25" xfId="1998" xr:uid="{9B0CEEB9-7AC1-4E48-9671-A10E758C7EFE}"/>
    <cellStyle name="Normal 25 2" xfId="4410" xr:uid="{8CAD48DA-4EBD-4836-8AD6-0F6780C69FFD}"/>
    <cellStyle name="Normal 26" xfId="2000" xr:uid="{6DF960B8-ECCA-42AC-BED8-B032BA4D3DD8}"/>
    <cellStyle name="Normal 26 2" xfId="2745" xr:uid="{7E0A2C62-C70E-414D-A6D4-C0F2EB1E4DCE}"/>
    <cellStyle name="Normal 27" xfId="2002" xr:uid="{87CD068D-3CCF-400E-946F-3EAEA48C2AF7}"/>
    <cellStyle name="Normal 27 2" xfId="4419" xr:uid="{6553DAA7-5716-4A88-A3A1-78727777507A}"/>
    <cellStyle name="Normal 28" xfId="2004" xr:uid="{6693C732-67E9-439F-AFBD-DD9788EFC9F8}"/>
    <cellStyle name="Normal 29" xfId="2027" xr:uid="{5C4D12F9-7F92-4F37-B93B-CE4D43AEAB24}"/>
    <cellStyle name="Normal 29 2" xfId="2039" xr:uid="{42DA8D69-42A4-43A9-A830-880ECE06E4D3}"/>
    <cellStyle name="Normal 29 3" xfId="4416" xr:uid="{F51E8F11-C5E4-41FF-BDCD-2EBF4C2D8B11}"/>
    <cellStyle name="Normal 3" xfId="78" xr:uid="{8BC2DF8E-F278-472D-972A-F4DDF74A0729}"/>
    <cellStyle name="Normal 3 10" xfId="375" xr:uid="{1B151E61-8397-4984-885D-066E668582AE}"/>
    <cellStyle name="Normal 3 11" xfId="2034" xr:uid="{46233D95-8271-422F-9EE4-76B1E6F12830}"/>
    <cellStyle name="Normal 3 12" xfId="2516" xr:uid="{F5954DBA-4A0F-4E33-B441-2AAF5D243FA5}"/>
    <cellStyle name="Normal 3 123" xfId="4465" xr:uid="{9DB1DA96-4A45-4F06-8F10-6C13D78F2C9D}"/>
    <cellStyle name="Normal 3 13" xfId="2562" xr:uid="{0B6F447C-6BB2-43CF-ACE0-F9D047E42A2B}"/>
    <cellStyle name="Normal 3 14" xfId="283" xr:uid="{F544155C-A46C-49D6-8EC5-54D3A0E53EA9}"/>
    <cellStyle name="Normal 3 2" xfId="79" xr:uid="{ACEC964D-763A-42A2-B624-95E5F3C37E8E}"/>
    <cellStyle name="Normal 3 2 2" xfId="395" xr:uid="{88404D19-C078-4AE2-8B9E-3BD88ACCB7B0}"/>
    <cellStyle name="Normal 3 2 2 2" xfId="1828" xr:uid="{BD95F004-6553-4A62-9CE1-8B7BED282798}"/>
    <cellStyle name="Normal 3 2 2 2 2" xfId="2380" xr:uid="{35123FB6-CC81-4AF8-90DC-7EAA59483DA8}"/>
    <cellStyle name="Normal 3 2 2 3" xfId="2847" xr:uid="{C78F35E1-CF83-4FEC-9267-E75B990CF141}"/>
    <cellStyle name="Normal 3 2 2 3 2 2" xfId="177" xr:uid="{D9F4EA9D-722E-440B-8678-C16859437E09}"/>
    <cellStyle name="Normal 3 2 2 3 2 2 2" xfId="253" xr:uid="{2A43C8DF-26CB-469E-A0DD-1561813D277B}"/>
    <cellStyle name="Normal 3 2 2 3 2 2 2 2" xfId="4426" xr:uid="{A771F5BD-DE98-4466-9FDB-A3F9DE102325}"/>
    <cellStyle name="Normal 3 2 2 3 2 2 2 3" xfId="4360" xr:uid="{26235561-51DF-4961-8AAB-C3185983467A}"/>
    <cellStyle name="Normal 3 2 2 3 2 2 3" xfId="265" xr:uid="{86DD9266-A8E7-4807-84C4-8B48A4522129}"/>
    <cellStyle name="Normal 3 2 2 3 2 2 4" xfId="117" xr:uid="{716E386F-30D9-4D41-8D87-D276D22AB967}"/>
    <cellStyle name="Normal 3 2 2 3 2 2 4 2" xfId="260" xr:uid="{C770BBE6-001A-4904-9E1F-C1D492ECC647}"/>
    <cellStyle name="Normal 3 2 2 3 2 2 4 3" xfId="222" xr:uid="{B2B5928D-7364-402F-AF3A-D38FED19F4F4}"/>
    <cellStyle name="Normal 3 2 2 3 2 2 5" xfId="216" xr:uid="{B03801D9-3234-4C1F-AFD0-0CF6D751B584}"/>
    <cellStyle name="Normal 3 2 3" xfId="1364" xr:uid="{155D8B05-DF30-4FA8-8732-40E1E7D729B9}"/>
    <cellStyle name="Normal 3 2 3 2" xfId="2383" xr:uid="{ACDC90F5-0E64-49CB-8218-B5D38F9DA38F}"/>
    <cellStyle name="Normal 3 2 3 3" xfId="2588" xr:uid="{331DDA9A-F17E-47C8-9BD6-60C239389781}"/>
    <cellStyle name="Normal 3 2 4" xfId="394" xr:uid="{D743ECFC-DDCA-4E6C-8453-99972A865CAC}"/>
    <cellStyle name="Normal 3 2 5" xfId="2043" xr:uid="{BEB439AC-9919-4884-9387-11F78C7CEFC0}"/>
    <cellStyle name="Normal 3 3" xfId="171" xr:uid="{EFA4C587-E882-4D7C-8681-28B168818A10}"/>
    <cellStyle name="Normal 3 3 18" xfId="190" xr:uid="{8AC02C33-8666-45A4-B17A-F9C74E2D5BC9}"/>
    <cellStyle name="Normal 3 3 2" xfId="259" xr:uid="{4430B615-B777-42FB-8228-C89A54FDD486}"/>
    <cellStyle name="Normal 3 3 2 2" xfId="2534" xr:uid="{CD641E58-3540-48CF-8452-73B56444F209}"/>
    <cellStyle name="Normal 3 3 2 2 2" xfId="4429" xr:uid="{B5D83B3A-0B1B-4DD5-8138-810F124EA165}"/>
    <cellStyle name="Normal 3 3 2 3" xfId="1803" xr:uid="{711AF6C2-7BCF-49CC-A3D5-E598F778866F}"/>
    <cellStyle name="Normal 3 3 2 4" xfId="4367" xr:uid="{BD88FA3B-C509-4EC1-8990-660A33C6602A}"/>
    <cellStyle name="Normal 3 3 21" xfId="4372" xr:uid="{E6A53E5A-BB8C-4CDE-86E5-DF91BCF9332D}"/>
    <cellStyle name="Normal 3 3 21 2" xfId="4431" xr:uid="{598869EB-DD39-4ED4-BD79-DDEEF19AC489}"/>
    <cellStyle name="Normal 3 3 3" xfId="244" xr:uid="{CC21E502-FC6A-4FC8-8FF7-EA0C6AF1ED61}"/>
    <cellStyle name="Normal 3 3 3 2" xfId="1365" xr:uid="{62FDBE50-0034-4FA2-BCB5-E7DE3BFBD2BF}"/>
    <cellStyle name="Normal 3 3 4" xfId="313" xr:uid="{A213F307-FAC8-402E-A040-26B4D3FBAFCD}"/>
    <cellStyle name="Normal 3 4" xfId="385" xr:uid="{C51C7131-C62E-451C-8E40-5466F81DE66E}"/>
    <cellStyle name="Normal 3 4 2" xfId="1366" xr:uid="{7A1C4427-1B4B-44DD-84D5-B933EAFE6435}"/>
    <cellStyle name="Normal 3 4 2 2" xfId="2883" xr:uid="{3AC03413-23AF-4336-8C44-AE6B6F5E7612}"/>
    <cellStyle name="Normal 3 4 3" xfId="2590" xr:uid="{BC2B9080-6485-44DE-A5EE-FCFA4C0F3C71}"/>
    <cellStyle name="Normal 3 4 4" xfId="4401" xr:uid="{56902714-1FF5-42E7-9837-E44DD0E16C8C}"/>
    <cellStyle name="Normal 3 5" xfId="1367" xr:uid="{03A0DE0C-EECD-4617-A186-C0D08038E994}"/>
    <cellStyle name="Normal 3 5 2" xfId="2697" xr:uid="{FA7FD505-EB3F-46C0-8B78-CF8C4058B29A}"/>
    <cellStyle name="Normal 3 6" xfId="1368" xr:uid="{C6506E41-2325-4C93-A3A2-EFB6DFD46E6A}"/>
    <cellStyle name="Normal 3 7" xfId="1369" xr:uid="{8C04A34D-D7A3-4B26-8A80-5E1F513D3317}"/>
    <cellStyle name="Normal 3 7 2" xfId="2861" xr:uid="{ED13733E-A9AB-4912-B25C-1C9B6374151F}"/>
    <cellStyle name="Normal 3 8" xfId="1370" xr:uid="{54FA5D09-698C-4DDE-90E7-5EA0668A9EEC}"/>
    <cellStyle name="Normal 3 9" xfId="1363" xr:uid="{C622F227-582E-4983-A220-13A850439AFE}"/>
    <cellStyle name="Normal 3_cassie" xfId="1371" xr:uid="{3D0C1FE1-5056-4724-B7B6-D6EED38496A3}"/>
    <cellStyle name="Normal 30" xfId="2007" xr:uid="{A807592B-6FFE-40A0-80A5-33C129A425FD}"/>
    <cellStyle name="Normal 30 2" xfId="2036" xr:uid="{54E584FE-27FA-48DE-826A-1CC48BE9F1A2}"/>
    <cellStyle name="Normal 30 3" xfId="2024" xr:uid="{628423DC-61E9-45BF-941E-F446339398FC}"/>
    <cellStyle name="Normal 30 4" xfId="4417" xr:uid="{6F456C93-F906-41A4-9203-DD41F73AC5A2}"/>
    <cellStyle name="Normal 31" xfId="2018" xr:uid="{72F284F9-FB41-4C49-8E20-FC2D54B4543C}"/>
    <cellStyle name="Normal 32" xfId="2029" xr:uid="{4D10DB2B-BE86-44D5-A986-D9526292ED97}"/>
    <cellStyle name="Normal 33" xfId="2058" xr:uid="{6BDFCB55-37A2-41A6-9BE3-B6E1B9F689E0}"/>
    <cellStyle name="Normal 34" xfId="2063" xr:uid="{CC8B9963-A2DF-4260-AF11-B250467738A4}"/>
    <cellStyle name="Normal 35" xfId="2047" xr:uid="{39B4ECC4-1A7F-47E9-BB24-22B2D55EFED5}"/>
    <cellStyle name="Normal 36" xfId="2052" xr:uid="{20ED2CB5-9B0B-49F0-8B9C-6D0468DBE0C5}"/>
    <cellStyle name="Normal 37" xfId="2060" xr:uid="{AFDC47B2-2E5D-4271-BD9F-E739F4935047}"/>
    <cellStyle name="Normal 38" xfId="336" xr:uid="{E87BFBC6-8EC6-43C8-82ED-685A81635B65}"/>
    <cellStyle name="Normal 39" xfId="2062" xr:uid="{F9DD0C9C-3EEF-48D1-BEC7-64C52896CE16}"/>
    <cellStyle name="Normal 4" xfId="83" xr:uid="{24320078-B3A9-44CB-978D-AEE599465854}"/>
    <cellStyle name="Normal 4 10" xfId="1373" xr:uid="{68FE5D60-D72F-479D-87C8-D362F1EECE97}"/>
    <cellStyle name="Normal 4 11" xfId="1374" xr:uid="{80110E99-0774-436B-AA3C-308F1E2BB6BA}"/>
    <cellStyle name="Normal 4 12" xfId="132" xr:uid="{CE1C3017-B564-4BF4-BF5E-A4C8A198F749}"/>
    <cellStyle name="Normal 4 12 2" xfId="1375" xr:uid="{27AA4BA9-D3F6-4315-80F4-961611C01314}"/>
    <cellStyle name="Normal 4 13" xfId="1372" xr:uid="{BB259417-F6B4-420E-A4BA-0D4D6EF1D9D6}"/>
    <cellStyle name="Normal 4 14" xfId="362" xr:uid="{6A9C0FF1-AB32-4C2A-A46D-EA272C545A0D}"/>
    <cellStyle name="Normal 4 15" xfId="2044" xr:uid="{4BF68FAE-88DC-40DC-B09A-E517FAF5EF4D}"/>
    <cellStyle name="Normal 4 16" xfId="2517" xr:uid="{A4ED3C1F-3A43-4FFA-85D0-C2004B703A7F}"/>
    <cellStyle name="Normal 4 17" xfId="285" xr:uid="{908F3D0C-9EB3-4FE8-9F38-90A7F8C5D58D}"/>
    <cellStyle name="Normal 4 18" xfId="4380" xr:uid="{AF38862B-4DD2-42F6-9BCD-26C05A46AC7A}"/>
    <cellStyle name="Normal 4 19" xfId="215" xr:uid="{29785348-DA83-471C-991A-24006859F44F}"/>
    <cellStyle name="Normal 4 2" xfId="150" xr:uid="{27F3E887-82C1-4C92-9186-C6C436D25526}"/>
    <cellStyle name="Normal 4 2 10" xfId="1376" xr:uid="{09AA3B7E-4511-4F4E-A521-1625D6CAF122}"/>
    <cellStyle name="Normal 4 2 12 5" xfId="85" xr:uid="{772EE6D6-5288-42C0-B942-C32BC6A70A04}"/>
    <cellStyle name="Normal 4 2 15 2" xfId="159" xr:uid="{50F730BA-0955-40A7-8B57-D7DB7B292F45}"/>
    <cellStyle name="Normal 4 2 16" xfId="149" xr:uid="{F3F9A75C-41B9-40F7-A7B4-153DD3D7389E}"/>
    <cellStyle name="Normal 4 2 2" xfId="1377" xr:uid="{2813A3FF-029F-4769-942B-9DE8EA567D3A}"/>
    <cellStyle name="Normal 4 2 2 2" xfId="1974" xr:uid="{8A7B505F-AD7B-4758-BC44-88AE65349F85}"/>
    <cellStyle name="Normal 4 2 2 3" xfId="2880" xr:uid="{C1FB8D7A-C46C-41A3-B9F4-A62A83E562CB}"/>
    <cellStyle name="Normal 4 2 2 4" xfId="4437" xr:uid="{E3B6159D-DCC7-4077-B2FB-CC40EFDC995C}"/>
    <cellStyle name="Normal 4 2 2 5" xfId="4456" xr:uid="{E614AF95-B4F8-4694-B96A-74CBA6C3FAFA}"/>
    <cellStyle name="Normal 4 2 3" xfId="1378" xr:uid="{E844DE29-5C11-4B8E-B28C-8D9C8E50606D}"/>
    <cellStyle name="Normal 4 2 3 2" xfId="2157" xr:uid="{0E71A857-CC58-414C-BC43-D91C247C3CF1}"/>
    <cellStyle name="Normal 4 2 3 3" xfId="2537" xr:uid="{161E958C-A19B-4AFA-82F6-D26554BBD332}"/>
    <cellStyle name="Normal 4 2 3 4" xfId="2895" xr:uid="{07DE5A22-26CB-465B-B9B2-EA2C10FE5808}"/>
    <cellStyle name="Normal 4 2 4" xfId="1379" xr:uid="{C7FC6E2F-3E1A-48EC-A4FD-1C142E345FA1}"/>
    <cellStyle name="Normal 4 2 5" xfId="1380" xr:uid="{BA0C4BC7-A2EA-4F4E-BFA4-63012D3C60BC}"/>
    <cellStyle name="Normal 4 2 6" xfId="1381" xr:uid="{3665475A-79B1-4487-A154-32FF80C02838}"/>
    <cellStyle name="Normal 4 2 7" xfId="1788" xr:uid="{7A4CBD85-E1AC-462E-9DC9-36F728809A4E}"/>
    <cellStyle name="Normal 4 2 8" xfId="86" xr:uid="{DBF642C6-676D-44EC-A7B1-55AF2541080B}"/>
    <cellStyle name="Normal 4 2 8 2" xfId="2848" xr:uid="{3D250940-B9BC-4E70-B404-C6602078CD3B}"/>
    <cellStyle name="Normal 4 2 9" xfId="4382" xr:uid="{5D84B34E-6E9A-4B91-ABFD-42C1C1F97A1A}"/>
    <cellStyle name="Normal 4 3" xfId="1382" xr:uid="{2BB487C0-AE6D-4535-87BB-AF791E3B98FA}"/>
    <cellStyle name="Normal 4 3 2" xfId="2400" xr:uid="{58527F78-5544-422A-80D0-D4A273C43CC1}"/>
    <cellStyle name="Normal 4 3 3" xfId="2740" xr:uid="{5D3A47CA-48A7-4A70-8E6A-3AFD34103C0E}"/>
    <cellStyle name="Normal 4 3 4" xfId="4457" xr:uid="{713ED76E-B5EA-462D-BE95-F83D8B557BF0}"/>
    <cellStyle name="Normal 4 4" xfId="1383" xr:uid="{B5410263-FE28-49E5-AF9D-68C77D4BACCC}"/>
    <cellStyle name="Normal 4 4 2" xfId="2398" xr:uid="{6B7838E3-BDD0-48C5-916A-599AD30F516A}"/>
    <cellStyle name="Normal 4 5" xfId="320" xr:uid="{10E8DEB6-384B-4672-BE18-9B38212FBBAD}"/>
    <cellStyle name="Normal 4 5 2" xfId="1384" xr:uid="{D7A56E14-D829-4A74-88B5-FEA14AC74608}"/>
    <cellStyle name="Normal 4 6" xfId="1385" xr:uid="{02BEBE0F-F724-47B6-872D-53463FBD5E38}"/>
    <cellStyle name="Normal 4 7" xfId="1386" xr:uid="{12D47CA2-267F-4011-AF89-7829DCB5DC62}"/>
    <cellStyle name="Normal 4 8" xfId="1387" xr:uid="{E93ABF85-E86E-4858-A1E9-03888D36D3ED}"/>
    <cellStyle name="Normal 4 9" xfId="1388" xr:uid="{1F44B92B-A5DE-45A3-A681-141E9EA1E94D}"/>
    <cellStyle name="Normal 4_OLST Petroleum_Workings07" xfId="1389" xr:uid="{F3C5E47F-693E-49BB-83EB-E84F80CB1081}"/>
    <cellStyle name="Normal 40" xfId="2020" xr:uid="{6B4E8F12-39F6-4F3F-AAF9-61417A20C723}"/>
    <cellStyle name="Normal 41" xfId="2010" xr:uid="{340C7F16-BBBB-418D-A3AC-177805688D5C}"/>
    <cellStyle name="Normal 42" xfId="2048" xr:uid="{4CFE44AC-DBDF-4CA0-B1F1-89C6CC5D8768}"/>
    <cellStyle name="Normal 43" xfId="2049" xr:uid="{C371D694-35A5-4FFD-8945-5D01BC893062}"/>
    <cellStyle name="Normal 44" xfId="2071" xr:uid="{824C48DB-87C6-4E4F-A16C-97B1C4201B7E}"/>
    <cellStyle name="Normal 45" xfId="2073" xr:uid="{A0F05C95-ECBE-4D94-8AED-613BE04B0828}"/>
    <cellStyle name="Normal 46" xfId="2075" xr:uid="{AC34E3B0-1863-4852-9C6A-095CEC574A6D}"/>
    <cellStyle name="Normal 47" xfId="2118" xr:uid="{604FB245-D904-4729-B03A-FD5E375B9161}"/>
    <cellStyle name="Normal 48" xfId="2121" xr:uid="{E7582A78-C465-45A8-9033-30FFDC991918}"/>
    <cellStyle name="Normal 49" xfId="2414" xr:uid="{E6931965-3D13-4033-B1F2-77255FC48C16}"/>
    <cellStyle name="Normal 5" xfId="4" xr:uid="{2C4703F6-E476-46F2-8AF4-129D48B835A0}"/>
    <cellStyle name="Normal 5 10" xfId="1390" xr:uid="{033D6C11-9199-408F-B71F-96A686CD8341}"/>
    <cellStyle name="Normal 5 11" xfId="383" xr:uid="{4A57C712-D837-40C8-AC22-6A24A5BD02DF}"/>
    <cellStyle name="Normal 5 12" xfId="2019" xr:uid="{3E82F650-3B8D-4AE1-8826-438F1A00875B}"/>
    <cellStyle name="Normal 5 13" xfId="121" xr:uid="{D699E6A0-4F80-4C82-B3A4-A3EEB4081758}"/>
    <cellStyle name="Normal 5 13 2" xfId="184" xr:uid="{5EBC4E7E-BDE8-4A3B-8396-2F806EA37515}"/>
    <cellStyle name="Normal 5 13 3" xfId="288" xr:uid="{48CDF002-DCBA-437B-A08B-7270A715BDDC}"/>
    <cellStyle name="Normal 5 14" xfId="4353" xr:uid="{61F4AC61-5699-4ACC-988C-B5FC682C5B2A}"/>
    <cellStyle name="Normal 5 15" xfId="224" xr:uid="{5A5EEBC3-C094-4432-A20F-13CDDA76EE0E}"/>
    <cellStyle name="Normal 5 16" xfId="84" xr:uid="{B3326971-4C61-44E1-9A83-0CFEE574CC34}"/>
    <cellStyle name="Normal 5 17" xfId="54" xr:uid="{6C810F8A-50D7-454C-9707-5765BAC1BE24}"/>
    <cellStyle name="Normal 5 18" xfId="5124" xr:uid="{E74B1A81-41CA-4C66-B54A-C2F283130321}"/>
    <cellStyle name="Normal 5 2" xfId="62" xr:uid="{08ADCB72-9FD2-40F4-B92B-514CD06D6E53}"/>
    <cellStyle name="Normal 5 2 10" xfId="310" xr:uid="{EA0BD25A-9068-4FC7-A425-DFA06FBFA059}"/>
    <cellStyle name="Normal 5 2 11" xfId="4466" xr:uid="{F5D4D872-498A-4648-B597-87F7AAD8302E}"/>
    <cellStyle name="Normal 5 2 12" xfId="89" xr:uid="{EA76D506-3DDF-4A84-9D3F-C208C6195124}"/>
    <cellStyle name="Normal 5 2 2" xfId="168" xr:uid="{1484EEA9-8097-4E96-86DC-73EF23FEC88C}"/>
    <cellStyle name="Normal 5 2 2 2" xfId="1392" xr:uid="{F84886B5-ECCC-4E5D-94A0-C7BD35753D3C}"/>
    <cellStyle name="Normal 5 2 3" xfId="1393" xr:uid="{7F014D65-79A0-47E4-A849-2666D9C470B6}"/>
    <cellStyle name="Normal 5 2 4" xfId="1394" xr:uid="{D8D83BAE-D3D6-4F2F-A861-241675357211}"/>
    <cellStyle name="Normal 5 2 5" xfId="1395" xr:uid="{8B9987B7-AAB4-4FF6-AD7E-A8E6C6A2FB68}"/>
    <cellStyle name="Normal 5 2 6" xfId="1396" xr:uid="{9A4A8568-D89A-40CE-8C56-B0DE5B3BF6D5}"/>
    <cellStyle name="Normal 5 2 7" xfId="1986" xr:uid="{AE931062-43F8-4D81-BB13-78EB7DFEB4E8}"/>
    <cellStyle name="Normal 5 2 8" xfId="1391" xr:uid="{2BF9300F-9152-45CE-B885-0E9F2C14523B}"/>
    <cellStyle name="Normal 5 2 9" xfId="2046" xr:uid="{1DC138A2-7F2F-44D7-86D6-5F32A9B1CEC1}"/>
    <cellStyle name="Normal 5 23" xfId="2565" xr:uid="{3F2DD218-D31F-4DED-BE32-238BB8631DFC}"/>
    <cellStyle name="Normal 5 3" xfId="1397" xr:uid="{387E76B5-AB1C-4651-A84E-FDEF254A35B6}"/>
    <cellStyle name="Normal 5 3 2" xfId="2148" xr:uid="{C9E2CDD1-2D8C-4343-B558-D9223780E2F4}"/>
    <cellStyle name="Normal 5 3 3" xfId="4422" xr:uid="{5478C018-55A0-4FB9-A9D2-1AF97D877812}"/>
    <cellStyle name="Normal 5 4" xfId="1398" xr:uid="{09048CDC-3C93-4A38-B9DE-2D3D6B0DA846}"/>
    <cellStyle name="Normal 5 4 2" xfId="2646" xr:uid="{0AD86526-1BDF-4080-9BAF-EB571477E912}"/>
    <cellStyle name="Normal 5 5" xfId="1399" xr:uid="{38822E00-7AFE-4931-AC63-ADB1DEF9E0C3}"/>
    <cellStyle name="Normal 5 6" xfId="1400" xr:uid="{DCB7BEE9-0BCA-4FB2-9A98-BCBBB964DB78}"/>
    <cellStyle name="Normal 5 7" xfId="1401" xr:uid="{C3C90DFF-3413-4481-A827-522D134C8782}"/>
    <cellStyle name="Normal 5 8" xfId="1402" xr:uid="{72D39E92-82F9-4C76-9188-4E812FA749AC}"/>
    <cellStyle name="Normal 5 9" xfId="1403" xr:uid="{33E65148-69FD-40F8-BA85-285DA720332B}"/>
    <cellStyle name="Normal 5_OLST Petroleum_Workings07" xfId="1404" xr:uid="{6B6314AB-742C-44FE-84AA-CA9D887CACE0}"/>
    <cellStyle name="Normal 50" xfId="2415" xr:uid="{B594DEB5-A82B-42C6-BA3B-3B224180EE5F}"/>
    <cellStyle name="Normal 51" xfId="2474" xr:uid="{1711B3BE-7739-4445-B329-C8257104ABE6}"/>
    <cellStyle name="Normal 52" xfId="2467" xr:uid="{794D4FA5-840A-4E28-AB5A-8B7F7E95EFD1}"/>
    <cellStyle name="Normal 53" xfId="2422" xr:uid="{67337507-8569-4555-ACAF-B0A8B4300458}"/>
    <cellStyle name="Normal 54" xfId="2418" xr:uid="{546B7BAF-4748-4FB9-A7AB-32F611BECAC9}"/>
    <cellStyle name="Normal 55" xfId="2481" xr:uid="{C637A636-6D1B-453E-AE87-8503361436B3}"/>
    <cellStyle name="Normal 56" xfId="2514" xr:uid="{4567C127-5CA8-4EDB-BAAD-3EF2D41C74DC}"/>
    <cellStyle name="Normal 57" xfId="2543" xr:uid="{9946173F-77CA-402C-981A-F5F14718F427}"/>
    <cellStyle name="Normal 58" xfId="2890" xr:uid="{E2A70B38-5973-4966-8D00-BB5F09ECB2FA}"/>
    <cellStyle name="Normal 59" xfId="3088" xr:uid="{11FECAAF-6814-489F-BB58-C61F933EA784}"/>
    <cellStyle name="Normal 6" xfId="1" xr:uid="{C3281B4D-E56D-46A5-B59C-3F0E867FC534}"/>
    <cellStyle name="Normal 6 13" xfId="113" xr:uid="{C5AFD2F5-6D72-4880-AE2C-746EC8CEACED}"/>
    <cellStyle name="Normal 6 19" xfId="2552" xr:uid="{C37CD6A7-3855-4FD9-A4FE-609A71BAE513}"/>
    <cellStyle name="Normal 6 2" xfId="55" xr:uid="{567A6C77-6E0A-4F73-8C34-33AEB4FB0854}"/>
    <cellStyle name="Normal 6 2 2" xfId="1967" xr:uid="{B960A4D3-DA86-472A-986C-B8A721D725CB}"/>
    <cellStyle name="Normal 6 2 2 2" xfId="2546" xr:uid="{09F1745C-D348-4304-85F6-F2388F914DA2}"/>
    <cellStyle name="Normal 6 2 3" xfId="1406" xr:uid="{CAE9A4F8-E4C5-4523-A7AC-19A1A59F2A00}"/>
    <cellStyle name="Normal 6 2 3 2" xfId="131" xr:uid="{B9AF719D-6175-4537-AB8B-EEAB91D243D9}"/>
    <cellStyle name="Normal 6 2 4" xfId="2596" xr:uid="{6643181F-DB78-4A69-A3E4-38C6957F1D9A}"/>
    <cellStyle name="Normal 6 2 5" xfId="325" xr:uid="{364BA8C0-33E7-435F-895B-628FD6E7117E}"/>
    <cellStyle name="Normal 6 2 6" xfId="125" xr:uid="{AE445BFB-ABBF-4FBE-BBB3-AD3D638F8FAE}"/>
    <cellStyle name="Normal 6 3" xfId="191" xr:uid="{CC9F5823-2ACD-4F5B-8D95-1B3F2F3CE3F4}"/>
    <cellStyle name="Normal 6 3 2" xfId="2863" xr:uid="{020177D9-D33C-412A-BCDC-8E53ABD35B18}"/>
    <cellStyle name="Normal 6 3 3" xfId="1975" xr:uid="{108AF978-358B-4B35-9296-E84D8125781F}"/>
    <cellStyle name="Normal 6 3 4" xfId="237" xr:uid="{9B49D338-E114-4835-AD06-C55904752518}"/>
    <cellStyle name="Normal 6 4" xfId="255" xr:uid="{B525B8D3-FFCC-4809-9ACC-3F6F0780CE3B}"/>
    <cellStyle name="Normal 6 4 2" xfId="2403" xr:uid="{892996EF-6204-4FAF-970C-E1AFBE596C93}"/>
    <cellStyle name="Normal 6 4 3" xfId="2944" xr:uid="{3AF47B55-2B9A-44B4-A0A6-0D92A901C6BE}"/>
    <cellStyle name="Normal 6 4 4" xfId="1796" xr:uid="{8AEB908F-69A4-4720-8405-E2C531F5C7AB}"/>
    <cellStyle name="Normal 6 5" xfId="264" xr:uid="{2779F7D5-22D0-46BC-BC1C-CC45B35FA782}"/>
    <cellStyle name="Normal 6 5 2" xfId="1405" xr:uid="{F156AB3A-742F-46FA-9764-E10A6A8D69A0}"/>
    <cellStyle name="Normal 6 6" xfId="2561" xr:uid="{7E43969B-B56D-458A-9061-F0609A8C92BF}"/>
    <cellStyle name="Normal 6 7" xfId="305" xr:uid="{5B840747-066E-4C90-B587-B797FB79E9CA}"/>
    <cellStyle name="Normal 6 8" xfId="220" xr:uid="{FC3F35AE-43FD-4CE9-9B52-5BAFEA6AC79C}"/>
    <cellStyle name="Normal 60" xfId="3106" xr:uid="{F2A1FF4C-136D-4497-9844-0DC4A9A1AEA5}"/>
    <cellStyle name="Normal 61" xfId="308" xr:uid="{1673B27C-D8BB-441C-8D8B-28E96BD18548}"/>
    <cellStyle name="Normal 62" xfId="3286" xr:uid="{454E0239-93D1-4575-8B25-0A1F098692FB}"/>
    <cellStyle name="Normal 63" xfId="3989" xr:uid="{7ACB5554-8856-4247-972B-B87AF916EF06}"/>
    <cellStyle name="Normal 64" xfId="353" xr:uid="{B6A89B58-EA59-4C6D-B90E-EAFD3B360B98}"/>
    <cellStyle name="Normal 65" xfId="4337" xr:uid="{AE962418-A06E-4971-B4A0-BBC1F4940F61}"/>
    <cellStyle name="Normal 66" xfId="4338" xr:uid="{82D06C30-EBDD-43EE-93D8-C88AAD168EB5}"/>
    <cellStyle name="Normal 67" xfId="4351" xr:uid="{38D7A420-BB43-40BC-B16E-D1BCD99CA4AA}"/>
    <cellStyle name="Normal 68" xfId="4444" xr:uid="{5DC1542D-87B8-4258-B4DF-A5AEA91DAAC8}"/>
    <cellStyle name="Normal 69" xfId="4339" xr:uid="{06D2BEF3-1C81-4010-8E5B-7557B5CDA085}"/>
    <cellStyle name="Normal 7" xfId="187" xr:uid="{F982E603-A0EB-4508-90FB-D9B505EAAD5A}"/>
    <cellStyle name="Normal 7 10" xfId="4463" xr:uid="{B5715856-F74B-4142-87DB-8C173004BF2F}"/>
    <cellStyle name="Normal 7 11" xfId="2560" xr:uid="{D831B246-F26E-49CB-BB9C-674C522B891A}"/>
    <cellStyle name="Normal 7 19 2" xfId="250" xr:uid="{AC22938A-C8BF-4D51-8437-3BF4F2C3DFCE}"/>
    <cellStyle name="Normal 7 2" xfId="141" xr:uid="{0300EC80-E7EE-43E9-8AE2-C28399FCF93E}"/>
    <cellStyle name="Normal 7 2 2" xfId="13" xr:uid="{50644EB3-229E-4F51-971C-11BFCFC83EC9}"/>
    <cellStyle name="Normal 7 2 2 2" xfId="2849" xr:uid="{F297ECD1-DF20-4806-AEE0-66E2360DB317}"/>
    <cellStyle name="Normal 7 2 3" xfId="1407" xr:uid="{7625DD45-9136-4A20-8469-816DFC9CD182}"/>
    <cellStyle name="Normal 7 2 4" xfId="2576" xr:uid="{C0784057-1D29-4202-9302-12EF14C13963}"/>
    <cellStyle name="Normal 7 3" xfId="1408" xr:uid="{84568F0E-AF1A-4972-98DA-B63E98FB1200}"/>
    <cellStyle name="Normal 7 3 2" xfId="1972" xr:uid="{FA15193D-96B7-4FDA-8074-17B4A071BF05}"/>
    <cellStyle name="Normal 7 3 3" xfId="2741" xr:uid="{9A677A93-8CCF-4460-BD68-10C3E25F7FF8}"/>
    <cellStyle name="Normal 7 4" xfId="1798" xr:uid="{9FFBE8E7-7F9C-4D43-9EE2-67FF618CE36A}"/>
    <cellStyle name="Normal 7 4 2" xfId="2393" xr:uid="{829692A9-EDB5-4CF7-98E2-967779BDD2F2}"/>
    <cellStyle name="Normal 7 4 3" xfId="2960" xr:uid="{5F1FC2E1-83B9-4889-92CE-9E07B476F477}"/>
    <cellStyle name="Normal 7 5" xfId="2489" xr:uid="{ECF5B158-46F4-4B8A-9DC4-7D3CCFD148DC}"/>
    <cellStyle name="Normal 7 6" xfId="2551" xr:uid="{BA2D42D6-9EE7-47F4-8AB3-336E547A04E6}"/>
    <cellStyle name="Normal 7 7" xfId="338" xr:uid="{EA9312E4-D5DD-43E6-B0A3-7A69B548A46F}"/>
    <cellStyle name="Normal 7 8" xfId="4349" xr:uid="{8104CDC1-FF77-48CC-AE5E-ECB097F4ED74}"/>
    <cellStyle name="Normal 7 9" xfId="227" xr:uid="{ABA4A51E-8125-4790-AA55-1226A96EA794}"/>
    <cellStyle name="Normal 70" xfId="4451" xr:uid="{1234539F-0EE2-4F5C-98FF-5B8FA2D0F34A}"/>
    <cellStyle name="Normal 71" xfId="4452" xr:uid="{E63D9D5C-D4FC-4F63-A8FC-AD638AB71282}"/>
    <cellStyle name="Normal 72" xfId="4347" xr:uid="{B16821EA-976A-4194-BD3E-778CA0A2ABC1}"/>
    <cellStyle name="Normal 73" xfId="4445" xr:uid="{F9A91C79-9D92-4A18-976E-1927E91433EA}"/>
    <cellStyle name="Normal 74" xfId="4446" xr:uid="{4ADC3021-725E-4DA3-B1AE-E53FA735BB16}"/>
    <cellStyle name="Normal 75" xfId="1965" xr:uid="{A90EB631-5A19-4D42-B4B0-026D2284FCB3}"/>
    <cellStyle name="Normal 75 2" xfId="2331" xr:uid="{574F4645-205D-4213-B6BC-70B708600C96}"/>
    <cellStyle name="Normal 76" xfId="4399" xr:uid="{57B3EB06-D8C8-448E-AE43-E5FEC5C208CA}"/>
    <cellStyle name="Normal 77" xfId="4453" xr:uid="{44D7EC47-BCCD-4C3A-A940-8B4199610803}"/>
    <cellStyle name="Normal 78" xfId="4450" xr:uid="{B5E6BEE8-2FBF-4FDA-BBCE-C398C4CDCAA6}"/>
    <cellStyle name="Normal 79" xfId="4447" xr:uid="{A245EAF2-2B9A-41C9-9DCE-33C18D076860}"/>
    <cellStyle name="Normal 8" xfId="198" xr:uid="{FA58800C-2DA3-44AA-9842-E6F1DACC98EA}"/>
    <cellStyle name="Normal 8 2" xfId="1811" xr:uid="{18501331-0C7B-4246-B61F-77EB526BF4A8}"/>
    <cellStyle name="Normal 8 2 2" xfId="2850" xr:uid="{EF55B251-8479-43E2-8DD7-A4F955AD3C9A}"/>
    <cellStyle name="Normal 8 2 3" xfId="2661" xr:uid="{F352F191-69CA-42C2-83E1-ED5A45F7C090}"/>
    <cellStyle name="Normal 8 2 4" xfId="152" xr:uid="{C13E2123-F6D6-43EA-84C5-99DCAF3EAC24}"/>
    <cellStyle name="Normal 8 3" xfId="1409" xr:uid="{49A52738-904E-4DFB-B2D3-0E777AFE4900}"/>
    <cellStyle name="Normal 8 4" xfId="2490" xr:uid="{FACCC695-6323-4AAB-BE6F-9C9BB7465C7E}"/>
    <cellStyle name="Normal 8 4 2" xfId="2541" xr:uid="{09C99D84-4E48-4BF2-933B-A96C2155A81B}"/>
    <cellStyle name="Normal 8 4 3" xfId="2869" xr:uid="{61B81F65-BBF5-4B1D-B378-3A03938D219B}"/>
    <cellStyle name="Normal 8 5" xfId="2581" xr:uid="{9AE9CA49-5427-49E1-9BA5-CF4AE52C500A}"/>
    <cellStyle name="Normal 8 6" xfId="350" xr:uid="{488EDEEE-337C-4B79-9247-A924DDE26C2E}"/>
    <cellStyle name="Normal 8 7" xfId="4402" xr:uid="{03D4A132-86BB-480A-9D07-5F0C8148665F}"/>
    <cellStyle name="Normal 80" xfId="4448" xr:uid="{EAA32ACC-9628-43C6-915A-A439B435E8EE}"/>
    <cellStyle name="Normal 81" xfId="4449" xr:uid="{D19E2EA0-6E46-44B9-BD11-0FAF96E6F75F}"/>
    <cellStyle name="Normal 82" xfId="4454" xr:uid="{05FEBB23-93EB-46A2-8889-7EE27A29DB6B}"/>
    <cellStyle name="Normal 83" xfId="4472" xr:uid="{C2A9C7A5-602A-427A-B4B0-04174F7AC206}"/>
    <cellStyle name="Normal 84" xfId="4473" xr:uid="{FD68DFAC-E411-4BA8-97E7-A2C9540A7E34}"/>
    <cellStyle name="Normal 85" xfId="47" xr:uid="{267762CF-3DAF-42CF-B0F8-6A82ABD7987E}"/>
    <cellStyle name="Normal 86" xfId="69" xr:uid="{0E8F632A-33A9-46A5-BD1D-4E2F36B8EC5E}"/>
    <cellStyle name="Normal 87" xfId="4706" xr:uid="{DA0E58E1-58B2-4F97-966B-FC6A1A9A268B}"/>
    <cellStyle name="Normal 88" xfId="4900" xr:uid="{4F32ED69-6CFA-44BE-AAC5-88BF1B6BB898}"/>
    <cellStyle name="Normal 89" xfId="4825" xr:uid="{F792B9D4-D99F-48AB-B110-534204F41CD6}"/>
    <cellStyle name="Normal 9" xfId="233" xr:uid="{0DC4E115-DBDF-43FD-A953-9545A4EE2ADE}"/>
    <cellStyle name="Normal 9 2" xfId="317" xr:uid="{ECBB315E-0BDB-4101-884C-B5580B9E5104}"/>
    <cellStyle name="Normal 9 2 2" xfId="346" xr:uid="{634628A7-7B12-4EC5-983F-E67131974719}"/>
    <cellStyle name="Normal 9 2 2 2" xfId="2851" xr:uid="{FA3190AE-60B7-4027-9FB8-3A0987D56110}"/>
    <cellStyle name="Normal 9 2 3" xfId="2892" xr:uid="{5431AF5D-462C-4615-BF5C-DC05F517C9F2}"/>
    <cellStyle name="Normal 9 2 4" xfId="2662" xr:uid="{4BD5885F-7C7E-4468-8C3C-AAA4FAC20B63}"/>
    <cellStyle name="Normal 9 3" xfId="1989" xr:uid="{9E644774-AD9C-4A6E-96AC-5B235BB15904}"/>
    <cellStyle name="Normal 9 3 2" xfId="2405" xr:uid="{51578A5B-9913-46A3-A250-25BA05EE83BB}"/>
    <cellStyle name="Normal 9 3 3" xfId="2742" xr:uid="{593C03FC-239D-4E3F-B480-DB6660F70CB6}"/>
    <cellStyle name="Normal 9 4" xfId="318" xr:uid="{4063EB9A-A123-4FED-8ACA-8F62E7D80B9B}"/>
    <cellStyle name="Normal 9 4 2" xfId="347" xr:uid="{E68D4742-A4A0-46EF-BE3B-F26FC81655AF}"/>
    <cellStyle name="Normal 9 5" xfId="345" xr:uid="{BDE77A73-16BF-4055-B907-BE3E87761627}"/>
    <cellStyle name="Normal 9 5 2" xfId="2958" xr:uid="{7960C1B3-83ED-428A-90AB-55AD5CF39B54}"/>
    <cellStyle name="Normal 9 6" xfId="135" xr:uid="{95AD1241-A8B3-4069-A68B-FEF24F7792DB}"/>
    <cellStyle name="Normal 9 6 2" xfId="1410" xr:uid="{BEEDBA60-F759-4F57-9A94-CA15302CE959}"/>
    <cellStyle name="Normal 9 7" xfId="315" xr:uid="{BBB2FE8C-D85F-472A-A012-7F1B6DE1B0B7}"/>
    <cellStyle name="Normal 9 8" xfId="4403" xr:uid="{5CCFD7BE-4A65-49C1-8703-83E9A612D56C}"/>
    <cellStyle name="Normal 9 9 2" xfId="193" xr:uid="{0E5C1425-1169-41EC-A064-30D47B643256}"/>
    <cellStyle name="Normal 9 9 2 2" xfId="136" xr:uid="{F7D36692-3AA0-4E46-8B0B-2E246C807FB9}"/>
    <cellStyle name="Normal 90" xfId="4495" xr:uid="{62FE4D1D-AA02-45D8-8CEE-24714CC1D9C8}"/>
    <cellStyle name="Normal 91" xfId="4691" xr:uid="{1DB5AA0A-4661-4C48-AA66-FC63C238EB64}"/>
    <cellStyle name="Normal 92" xfId="4630" xr:uid="{F6B0BC8C-105A-4CFE-A800-6893EED7BF52}"/>
    <cellStyle name="Normal 93" xfId="4619" xr:uid="{D55FFA17-4456-4579-97A2-0037E61FA1A8}"/>
    <cellStyle name="Normal_Major Q2'06" xfId="2" xr:uid="{1254D5F5-ACFF-4729-BEE0-26E0BA1AEBC3}"/>
    <cellStyle name="Note 2" xfId="1411" xr:uid="{BEF6B169-305C-4677-8890-B0C990EAFAEF}"/>
    <cellStyle name="Note 2 10" xfId="3102" xr:uid="{0AA0F6F1-52C4-4B08-95A1-A52CA39886D6}"/>
    <cellStyle name="Note 2 10 2" xfId="4226" xr:uid="{4101B968-E453-4E7A-9494-9F6629A13074}"/>
    <cellStyle name="Note 2 10 2 2" xfId="4776" xr:uid="{3DA40770-2089-4143-969F-8206CB44A048}"/>
    <cellStyle name="Note 2 10 3" xfId="5064" xr:uid="{AB44456D-0E6C-488A-9E88-166DCB848B81}"/>
    <cellStyle name="Note 2 11" xfId="3240" xr:uid="{B8A3EEAF-10D9-4DDA-8F9D-C94C3811B4C0}"/>
    <cellStyle name="Note 2 11 2" xfId="4278" xr:uid="{D1061228-A196-49A1-932E-C85700ACE1BA}"/>
    <cellStyle name="Note 2 11 2 2" xfId="5112" xr:uid="{129A18B4-D5FB-4D08-8AE8-AEC1C3FE0D21}"/>
    <cellStyle name="Note 2 11 3" xfId="4727" xr:uid="{80BC4725-6F73-4203-B7AB-31450C63894F}"/>
    <cellStyle name="Note 2 12" xfId="3333" xr:uid="{CB71794C-D640-4B66-BED3-0D017669AA6F}"/>
    <cellStyle name="Note 2 12 2" xfId="4325" xr:uid="{9F3AB46B-63C3-4C47-B7D0-A1084F4155CC}"/>
    <cellStyle name="Note 2 12 2 2" xfId="4478" xr:uid="{F4ED8EC4-1DD4-4DA3-A546-BE7CFA54A832}"/>
    <cellStyle name="Note 2 12 3" xfId="5028" xr:uid="{B9A0EA07-EAFE-4822-B63E-C17CC3A316BA}"/>
    <cellStyle name="Note 2 13" xfId="4034" xr:uid="{BB2A47FC-F215-4A8E-A54E-187DE48A100F}"/>
    <cellStyle name="Note 2 13 2" xfId="4488" xr:uid="{6E12EC35-6ED1-4D32-B78F-8D23FA458FD4}"/>
    <cellStyle name="Note 2 14" xfId="4790" xr:uid="{08FDDCDE-13A6-4591-BB71-779BC5326704}"/>
    <cellStyle name="Note 2 2" xfId="1412" xr:uid="{32A37A8F-2C0B-494A-B835-EFD9D47F3999}"/>
    <cellStyle name="Note 2 2 2" xfId="2853" xr:uid="{A94F1C2C-1EB0-4A1B-8766-8143EA204315}"/>
    <cellStyle name="Note 2 2 2 2" xfId="4106" xr:uid="{5689549C-9E62-4DC7-95C4-11614D1EE4BC}"/>
    <cellStyle name="Note 2 2 2 2 2" xfId="4914" xr:uid="{42EC0F5C-C336-447F-A830-2621722E47E7}"/>
    <cellStyle name="Note 2 2 2 3" xfId="4847" xr:uid="{CAF663E8-C08D-4023-A247-FC37A7F76F7C}"/>
    <cellStyle name="Note 2 2 3" xfId="2977" xr:uid="{7D68B1ED-7E14-4CDB-BF57-6CB6BAF4B6B6}"/>
    <cellStyle name="Note 2 2 3 2" xfId="4116" xr:uid="{068C8977-B0A3-45D5-A160-5506F8618256}"/>
    <cellStyle name="Note 2 2 3 2 2" xfId="4811" xr:uid="{6091BDCE-2093-4B8E-8E59-A988385AB8A0}"/>
    <cellStyle name="Note 2 2 3 3" xfId="4658" xr:uid="{51482331-DC52-4127-97B1-F9471896C21C}"/>
    <cellStyle name="Note 2 2 4" xfId="3041" xr:uid="{B8623515-A543-4A1C-8C2C-A9EA8226C56E}"/>
    <cellStyle name="Note 2 2 4 2" xfId="4177" xr:uid="{5ABFE3E9-111A-401F-804B-DE5853D74BAF}"/>
    <cellStyle name="Note 2 2 4 2 2" xfId="5108" xr:uid="{D000C8DB-6546-428A-B60E-310F157A1AAF}"/>
    <cellStyle name="Note 2 2 4 3" xfId="5010" xr:uid="{E36124B9-EAEE-4640-B3C4-0C966765B96A}"/>
    <cellStyle name="Note 2 2 5" xfId="3121" xr:uid="{6871C7B1-51BA-4E9B-B506-2B6F4345BB38}"/>
    <cellStyle name="Note 2 2 5 2" xfId="4234" xr:uid="{50E6A105-0078-47BF-B2C4-AA1A41B9746E}"/>
    <cellStyle name="Note 2 2 5 2 2" xfId="4985" xr:uid="{8F163612-8E00-4C32-AE10-9E0A1B1B740E}"/>
    <cellStyle name="Note 2 2 5 3" xfId="4850" xr:uid="{B5017EC0-25D8-4736-8A22-862BFA8619B2}"/>
    <cellStyle name="Note 2 2 6" xfId="3241" xr:uid="{59EFD6DA-1D8D-49C7-ABA5-39491435E53E}"/>
    <cellStyle name="Note 2 2 6 2" xfId="4279" xr:uid="{F7B0BA92-AD76-4795-8624-687F0A2DC228}"/>
    <cellStyle name="Note 2 2 6 2 2" xfId="4806" xr:uid="{7647949B-FE47-4041-A206-E02C09DECB82}"/>
    <cellStyle name="Note 2 2 6 3" xfId="5014" xr:uid="{49BF9BAB-4619-473B-B043-2F80AB8B43F8}"/>
    <cellStyle name="Note 2 2 7" xfId="3358" xr:uid="{9A253B35-D197-416D-9363-6ACA47EEF70E}"/>
    <cellStyle name="Note 2 2 7 2" xfId="4332" xr:uid="{43AC7494-72A6-4BB9-90B1-73879EC34584}"/>
    <cellStyle name="Note 2 2 7 2 2" xfId="4770" xr:uid="{89D0D954-F378-48ED-8437-F839C435FE58}"/>
    <cellStyle name="Note 2 2 7 3" xfId="4656" xr:uid="{BCDD3D1C-AEF3-44EE-A018-38099754C7B8}"/>
    <cellStyle name="Note 2 2 8" xfId="4035" xr:uid="{EB258D9B-93C8-401D-A7F9-F652B72DB5D9}"/>
    <cellStyle name="Note 2 2 8 2" xfId="4662" xr:uid="{E5612589-FD67-4DF9-A7B8-9FC6571F2CDF}"/>
    <cellStyle name="Note 2 2 9" xfId="4711" xr:uid="{8721D968-69EC-4B35-BCBD-DE90B2922296}"/>
    <cellStyle name="Note 2 3" xfId="1413" xr:uid="{37258743-A00E-4A0D-B1FF-2EC4E85F8B16}"/>
    <cellStyle name="Note 2 3 2" xfId="3042" xr:uid="{BCAA707E-2871-4C74-8434-CFFEE354A8F9}"/>
    <cellStyle name="Note 2 3 2 2" xfId="4178" xr:uid="{65430C68-FBAE-4D69-B2A3-04796AF80766}"/>
    <cellStyle name="Note 2 3 2 2 2" xfId="5035" xr:uid="{65A312CF-6B20-4328-96FC-8FDB78D28569}"/>
    <cellStyle name="Note 2 3 2 3" xfId="4637" xr:uid="{DEC15E43-92B5-413F-9C9B-0CF251262755}"/>
    <cellStyle name="Note 2 3 3" xfId="3242" xr:uid="{62C31235-6A85-4A29-86AD-FC462FA67DE2}"/>
    <cellStyle name="Note 2 3 3 2" xfId="4280" xr:uid="{92DBEBED-D083-4885-9FAC-489D0AD4B03C}"/>
    <cellStyle name="Note 2 3 3 2 2" xfId="4579" xr:uid="{0A43DE21-B254-4299-9BA2-595FF49F6076}"/>
    <cellStyle name="Note 2 3 3 3" xfId="4846" xr:uid="{1323F7E2-3195-4703-859E-B5AD5C9181B0}"/>
    <cellStyle name="Note 2 3 4" xfId="4036" xr:uid="{253CFC8E-65EA-4758-BF24-6B92508B0BCC}"/>
    <cellStyle name="Note 2 3 4 2" xfId="4831" xr:uid="{F19C3674-C235-46FF-940A-99DDFCC10608}"/>
    <cellStyle name="Note 2 3 5" xfId="4854" xr:uid="{3B1A813A-A41A-423E-B133-B2147F883840}"/>
    <cellStyle name="Note 2 4" xfId="1414" xr:uid="{44679C6B-9C57-414C-97B9-1CA3237558F1}"/>
    <cellStyle name="Note 2 4 2" xfId="3043" xr:uid="{AD13C7B9-9FFD-4DA7-834C-6B0ABD897C91}"/>
    <cellStyle name="Note 2 4 2 2" xfId="4179" xr:uid="{583F67F7-4432-4BB1-827F-7F8460800D1A}"/>
    <cellStyle name="Note 2 4 2 2 2" xfId="4642" xr:uid="{9A8C20D2-226D-4911-9802-BB33EC8B2260}"/>
    <cellStyle name="Note 2 4 2 3" xfId="5115" xr:uid="{0B602F1C-0183-439C-804F-5C63515704EA}"/>
    <cellStyle name="Note 2 4 3" xfId="3243" xr:uid="{D237D6C3-6033-4B7C-892F-0EE1A2BC3F7C}"/>
    <cellStyle name="Note 2 4 3 2" xfId="4281" xr:uid="{2109A8DF-8673-4A45-9410-3F750FE81F87}"/>
    <cellStyle name="Note 2 4 3 2 2" xfId="4534" xr:uid="{CE7A05BA-01EF-4C72-8349-A1CF982D55E6}"/>
    <cellStyle name="Note 2 4 3 3" xfId="5052" xr:uid="{27FB0F6D-0706-4246-B21C-1FC392AD6020}"/>
    <cellStyle name="Note 2 4 4" xfId="4037" xr:uid="{CA06A294-1E78-47C6-A0CC-0EE12C0469D1}"/>
    <cellStyle name="Note 2 4 4 2" xfId="4551" xr:uid="{F985C602-1274-43CC-9DAA-D4E614D167DF}"/>
    <cellStyle name="Note 2 4 5" xfId="4734" xr:uid="{D69A9B5B-70FD-455D-9965-D320CAEED06C}"/>
    <cellStyle name="Note 2 5" xfId="1415" xr:uid="{038C8DCD-59DD-4CE3-ACCA-9D4A8D57BBAB}"/>
    <cellStyle name="Note 2 5 2" xfId="3044" xr:uid="{4AC77CAA-D5CD-4E3C-9BB6-068C492419A8}"/>
    <cellStyle name="Note 2 5 2 2" xfId="4180" xr:uid="{69E5FBDC-804D-45D9-9A20-0B5324A91A5C}"/>
    <cellStyle name="Note 2 5 2 2 2" xfId="4994" xr:uid="{C6BA08F8-7A32-4E55-89D9-00E784C4DBDE}"/>
    <cellStyle name="Note 2 5 2 3" xfId="5053" xr:uid="{056EBC6B-C731-4EE8-8F2F-F6A77147F1B7}"/>
    <cellStyle name="Note 2 5 3" xfId="3244" xr:uid="{22C6AA16-D3AC-4813-B585-394719E14E24}"/>
    <cellStyle name="Note 2 5 3 2" xfId="4282" xr:uid="{CE9F2CDE-B5A7-40C0-83E1-462BB1041DE7}"/>
    <cellStyle name="Note 2 5 3 2 2" xfId="5071" xr:uid="{B1176F47-6FBA-4317-8504-2F66334A3680}"/>
    <cellStyle name="Note 2 5 3 3" xfId="4984" xr:uid="{FA7B37AA-0C15-427D-8850-8190E598CE86}"/>
    <cellStyle name="Note 2 5 4" xfId="4038" xr:uid="{ED6742FD-CE42-41C3-B967-63E33D0F6191}"/>
    <cellStyle name="Note 2 5 4 2" xfId="5069" xr:uid="{FE9D31C2-7A3D-4278-93C2-39947BDD0BE3}"/>
    <cellStyle name="Note 2 5 5" xfId="4526" xr:uid="{D967BD6A-8EAB-45CF-BBB2-4A933376ACBB}"/>
    <cellStyle name="Note 2 6" xfId="1416" xr:uid="{77024DD5-704C-4867-9632-823AE9500489}"/>
    <cellStyle name="Note 2 6 2" xfId="3045" xr:uid="{3E0542D8-8BF8-4450-BAAA-705E4735D58E}"/>
    <cellStyle name="Note 2 6 2 2" xfId="4181" xr:uid="{81F6D70F-0AD3-41A9-B1CB-357BC8371F46}"/>
    <cellStyle name="Note 2 6 2 2 2" xfId="4570" xr:uid="{836F9362-F50F-4642-AA6D-8BF18A7C0C54}"/>
    <cellStyle name="Note 2 6 2 3" xfId="5003" xr:uid="{09A182EB-8019-4C54-B541-880822E70D22}"/>
    <cellStyle name="Note 2 6 3" xfId="3245" xr:uid="{6DE4816F-C162-42BC-9776-A3D14455DE3E}"/>
    <cellStyle name="Note 2 6 3 2" xfId="4283" xr:uid="{9DB20AB3-C742-4D13-A4B7-27B348E9C24D}"/>
    <cellStyle name="Note 2 6 3 2 2" xfId="4759" xr:uid="{D4619C85-3AAA-4BC6-AC40-8465D56259F0}"/>
    <cellStyle name="Note 2 6 3 3" xfId="4518" xr:uid="{1CF8036C-E489-40FD-987A-19CBF74ADAD0}"/>
    <cellStyle name="Note 2 6 4" xfId="4039" xr:uid="{80089A79-9BB1-4F47-835A-53B63895E1A7}"/>
    <cellStyle name="Note 2 6 4 2" xfId="5084" xr:uid="{7791A25A-CED4-406F-8E45-0D50DF63CE6A}"/>
    <cellStyle name="Note 2 6 5" xfId="4969" xr:uid="{082C3481-4418-47BE-B819-525711C85A2F}"/>
    <cellStyle name="Note 2 7" xfId="2797" xr:uid="{5A120980-3179-4EFE-B203-31525EABC18C}"/>
    <cellStyle name="Note 2 7 2" xfId="4097" xr:uid="{42B5C514-84D0-4127-B13C-307397185B25}"/>
    <cellStyle name="Note 2 7 2 2" xfId="4920" xr:uid="{CECAE113-24AA-4C51-8B31-EE8BAC27AB6C}"/>
    <cellStyle name="Note 2 7 3" xfId="5065" xr:uid="{EC9722EC-B1D0-4C23-90CE-B542DE883211}"/>
    <cellStyle name="Note 2 8" xfId="2558" xr:uid="{B7B92B88-B615-481E-9E57-D9A5345EE39F}"/>
    <cellStyle name="Note 2 8 2" xfId="4092" xr:uid="{A8CC04E7-81C0-4BF9-A5E4-B1B8BCC77E0C}"/>
    <cellStyle name="Note 2 8 2 2" xfId="4588" xr:uid="{BD361A80-EFDD-44C5-A031-8E1EC99A43C3}"/>
    <cellStyle name="Note 2 8 3" xfId="4792" xr:uid="{F4F39228-4D49-46B3-99CD-37711F95E117}"/>
    <cellStyle name="Note 2 9" xfId="3040" xr:uid="{33461723-75A2-4D1A-B9ED-D2823C8351FC}"/>
    <cellStyle name="Note 2 9 2" xfId="4176" xr:uid="{5400B6B2-C195-49B7-9A20-45C44F556AFA}"/>
    <cellStyle name="Note 2 9 2 2" xfId="4613" xr:uid="{9DC3F6AC-BE5A-4082-ABAF-52EEC685975F}"/>
    <cellStyle name="Note 2 9 3" xfId="4888" xr:uid="{6BEC2CDD-33C7-460D-9D88-5731C65E9CFB}"/>
    <cellStyle name="Note 3" xfId="1417" xr:uid="{BEFE2020-E764-40ED-A117-817B25219768}"/>
    <cellStyle name="Note 3 10" xfId="4694" xr:uid="{803E81FB-0A02-4E58-8BE7-B06520BE4EEB}"/>
    <cellStyle name="Note 3 2" xfId="1418" xr:uid="{1110D6C4-0B52-4C96-88C3-B975F4B03F4E}"/>
    <cellStyle name="Note 3 2 2" xfId="3047" xr:uid="{D5E9C160-8E5A-443F-8BC8-DC7945BAD357}"/>
    <cellStyle name="Note 3 2 2 2" xfId="4183" xr:uid="{C130D303-3097-4BEB-8B8B-BFA643661468}"/>
    <cellStyle name="Note 3 2 2 2 2" xfId="4922" xr:uid="{4C489C4C-CCFC-4AFD-8FA6-C475CCFA48F0}"/>
    <cellStyle name="Note 3 2 2 3" xfId="4764" xr:uid="{21792441-E15D-4A97-AE9C-5E9223D776F4}"/>
    <cellStyle name="Note 3 2 3" xfId="3247" xr:uid="{F3D389D7-3B41-462C-9CB1-ADFFB6C313DA}"/>
    <cellStyle name="Note 3 2 3 2" xfId="4285" xr:uid="{CBB1A4D7-78FE-4E01-8672-13FB8EAA76F6}"/>
    <cellStyle name="Note 3 2 3 2 2" xfId="4909" xr:uid="{B6F2D82C-6518-40FE-8F3A-F8603DDF5049}"/>
    <cellStyle name="Note 3 2 3 3" xfId="4952" xr:uid="{295DE40D-24E6-4AEB-BCBE-3D5624BC5DB8}"/>
    <cellStyle name="Note 3 2 4" xfId="4041" xr:uid="{A322DA16-4B73-48D6-8AAE-5F40C8AF96C2}"/>
    <cellStyle name="Note 3 2 4 2" xfId="4843" xr:uid="{24B8A8E5-1FDE-4DC5-B9BE-1AF7172C1C46}"/>
    <cellStyle name="Note 3 2 5" xfId="4699" xr:uid="{35DE90AC-2A68-44ED-88DA-1B42A9EBEB8F}"/>
    <cellStyle name="Note 3 3" xfId="1419" xr:uid="{9BB76B3F-152D-4D17-A5D7-31E00C33D30A}"/>
    <cellStyle name="Note 3 3 2" xfId="3048" xr:uid="{0465B351-B203-44C8-9AF5-B7C5A954A2BA}"/>
    <cellStyle name="Note 3 3 2 2" xfId="4184" xr:uid="{31C1DF0E-152E-45A5-8DB5-07F6BB5962E1}"/>
    <cellStyle name="Note 3 3 2 2 2" xfId="4485" xr:uid="{500C5D62-FD54-4306-AC18-4D982D141EFC}"/>
    <cellStyle name="Note 3 3 2 3" xfId="5025" xr:uid="{85DBF85B-371E-4DB3-BA0C-5D121F5F600A}"/>
    <cellStyle name="Note 3 3 3" xfId="3248" xr:uid="{707C5A20-BFDC-483E-A1EC-E13EAE85FE6D}"/>
    <cellStyle name="Note 3 3 3 2" xfId="4286" xr:uid="{7A569E9E-A620-429C-BFFC-2763578110BF}"/>
    <cellStyle name="Note 3 3 3 2 2" xfId="4723" xr:uid="{CDEF5164-1B6D-477B-96E1-1818AF1727B9}"/>
    <cellStyle name="Note 3 3 3 3" xfId="4742" xr:uid="{A307C762-8ACB-4404-869D-9DF1F975E0B7}"/>
    <cellStyle name="Note 3 3 4" xfId="4042" xr:uid="{6B784855-F58C-4519-ABEC-7EF400878448}"/>
    <cellStyle name="Note 3 3 4 2" xfId="4752" xr:uid="{C18CB53E-6D5E-4403-AC45-BD09279CE344}"/>
    <cellStyle name="Note 3 3 5" xfId="4758" xr:uid="{FECC5FA0-197B-459A-B221-12C723FAAF1F}"/>
    <cellStyle name="Note 3 4" xfId="1420" xr:uid="{30751310-4498-4BA3-BE33-1E07A01E6324}"/>
    <cellStyle name="Note 3 4 2" xfId="3049" xr:uid="{99A29211-1F88-4376-AD5C-E67F5E7C6164}"/>
    <cellStyle name="Note 3 4 2 2" xfId="4185" xr:uid="{010B62B8-BCCC-466D-A361-403678DA92B7}"/>
    <cellStyle name="Note 3 4 2 2 2" xfId="4599" xr:uid="{11F31B30-AEB8-4BC8-852B-3024BB4CBD54}"/>
    <cellStyle name="Note 3 4 2 3" xfId="4910" xr:uid="{ED6B4541-9ED3-42A7-A91B-57D040C04122}"/>
    <cellStyle name="Note 3 4 3" xfId="3249" xr:uid="{C14EFF08-625D-40F0-BFDD-1DB18A0F1287}"/>
    <cellStyle name="Note 3 4 3 2" xfId="4287" xr:uid="{B13388B4-D64D-4FF3-AFCA-19114F2FDE25}"/>
    <cellStyle name="Note 3 4 3 2 2" xfId="4899" xr:uid="{1C4338B3-19B2-4A9A-8CB9-49431C4E86E5}"/>
    <cellStyle name="Note 3 4 3 3" xfId="4540" xr:uid="{B5800BBF-75BC-42F2-8E2A-91D1280FC1FC}"/>
    <cellStyle name="Note 3 4 4" xfId="4043" xr:uid="{47070C3B-9A68-4CC1-8395-E2E3EBDD775E}"/>
    <cellStyle name="Note 3 4 4 2" xfId="4739" xr:uid="{064A6658-3A84-4876-A928-192CFA46EDBD}"/>
    <cellStyle name="Note 3 4 5" xfId="4879" xr:uid="{D3458365-0109-4EE4-9545-75B975B4F08A}"/>
    <cellStyle name="Note 3 5" xfId="1421" xr:uid="{FCABD3BE-C3E9-4085-9A0B-BFB2AA1958DA}"/>
    <cellStyle name="Note 3 5 2" xfId="3050" xr:uid="{08A34F05-FCB8-4C25-8E3C-3BE9509B0FCC}"/>
    <cellStyle name="Note 3 5 2 2" xfId="4186" xr:uid="{0672C32A-2C60-44B4-8768-1B1ACAD5398A}"/>
    <cellStyle name="Note 3 5 2 2 2" xfId="4863" xr:uid="{CF429546-DD6C-423D-8BE0-024DD453BCE1}"/>
    <cellStyle name="Note 3 5 2 3" xfId="4745" xr:uid="{5B8830B9-1C54-4962-8AF3-53A9C028501D}"/>
    <cellStyle name="Note 3 5 3" xfId="3250" xr:uid="{A1F39AF7-9CDC-486C-A0A2-EE274F51EE84}"/>
    <cellStyle name="Note 3 5 3 2" xfId="4288" xr:uid="{71355CE0-D3C8-4CA1-A13C-3F7C14CB05EC}"/>
    <cellStyle name="Note 3 5 3 2 2" xfId="4916" xr:uid="{5E5F9D40-5122-4238-91BF-34C4A2A53213}"/>
    <cellStyle name="Note 3 5 3 3" xfId="4721" xr:uid="{67E8B9BA-167C-4749-8FD7-03FB0861AD17}"/>
    <cellStyle name="Note 3 5 4" xfId="4044" xr:uid="{1C82D98F-C92A-4340-BBC4-2BCDE79261B4}"/>
    <cellStyle name="Note 3 5 4 2" xfId="4616" xr:uid="{57CB60B8-88EC-477B-B018-A4F472B416C2}"/>
    <cellStyle name="Note 3 5 5" xfId="5020" xr:uid="{77AC0A93-5283-4BF2-B3BF-E86C0BE7C314}"/>
    <cellStyle name="Note 3 6" xfId="1422" xr:uid="{87702A56-283C-4B29-B81E-BD2B90A41FBB}"/>
    <cellStyle name="Note 3 6 2" xfId="3051" xr:uid="{2EEC6601-2D27-464F-83F8-8A8624157F9C}"/>
    <cellStyle name="Note 3 6 2 2" xfId="4187" xr:uid="{B8EE34CE-0C03-4FD2-8B0E-D48BB8188461}"/>
    <cellStyle name="Note 3 6 2 2 2" xfId="4605" xr:uid="{D7E7B9C9-8AEF-4809-A544-36225FBE93C5}"/>
    <cellStyle name="Note 3 6 2 3" xfId="5032" xr:uid="{591E08D6-FBEA-4006-B234-F0A711F0590B}"/>
    <cellStyle name="Note 3 6 3" xfId="3251" xr:uid="{B107E5A1-0C2D-4C5F-B9EB-A9E567358CC5}"/>
    <cellStyle name="Note 3 6 3 2" xfId="4289" xr:uid="{F86D82F6-5FA2-4F67-849F-596730030BA8}"/>
    <cellStyle name="Note 3 6 3 2 2" xfId="4608" xr:uid="{5685B48E-0B64-436A-A0BB-2275D264471F}"/>
    <cellStyle name="Note 3 6 3 3" xfId="5113" xr:uid="{66B97C43-F11F-4170-B939-1500FDA8FB3D}"/>
    <cellStyle name="Note 3 6 4" xfId="4045" xr:uid="{B082A670-AB9D-4F6C-825C-FE3C07E71B08}"/>
    <cellStyle name="Note 3 6 4 2" xfId="4968" xr:uid="{3575686C-952C-49B8-BEB9-1DA3C90A66AF}"/>
    <cellStyle name="Note 3 6 5" xfId="4606" xr:uid="{938DE9FD-7071-40F8-BB5B-468F36242852}"/>
    <cellStyle name="Note 3 7" xfId="3046" xr:uid="{41623F7E-A48D-4AA8-8F2F-96F879475F9E}"/>
    <cellStyle name="Note 3 7 2" xfId="4182" xr:uid="{EBEB6C0C-2FD0-4011-8177-29684B335D1F}"/>
    <cellStyle name="Note 3 7 2 2" xfId="4589" xr:uid="{9258F9D3-063C-4972-92DB-86D6C22BF2F7}"/>
    <cellStyle name="Note 3 7 3" xfId="4615" xr:uid="{344972DD-39BC-468A-902F-1A28990C2A1C}"/>
    <cellStyle name="Note 3 8" xfId="3246" xr:uid="{06BF9737-3935-4DE3-8511-9746C8EC4C58}"/>
    <cellStyle name="Note 3 8 2" xfId="4284" xr:uid="{75110063-3BE4-4642-907A-3CDBF11D98E7}"/>
    <cellStyle name="Note 3 8 2 2" xfId="4557" xr:uid="{77BBF596-D240-46DA-AD7E-5033B0F76AB4}"/>
    <cellStyle name="Note 3 8 3" xfId="4939" xr:uid="{ACEEEF50-1C4B-4B2A-B66A-7AD2903D334A}"/>
    <cellStyle name="Note 3 9" xfId="4040" xr:uid="{537ABE7A-68D9-46D6-B049-4D3161C37AF0}"/>
    <cellStyle name="Note 3 9 2" xfId="4795" xr:uid="{519A02FF-69D5-4591-A03F-D92F958AA2AD}"/>
    <cellStyle name="Note 4" xfId="1423" xr:uid="{E745F526-F544-446F-B28A-DBB9E561B363}"/>
    <cellStyle name="Note 4 2" xfId="3052" xr:uid="{A89D58AD-9A1A-48FD-B0CB-21F321E8E598}"/>
    <cellStyle name="Note 4 2 2" xfId="4188" xr:uid="{1C90BA8D-BB51-40CE-B229-065F25EE4DCC}"/>
    <cellStyle name="Note 4 2 2 2" xfId="4679" xr:uid="{52F00750-FC76-414F-9D40-B4DEDC59BE42}"/>
    <cellStyle name="Note 4 2 3" xfId="4641" xr:uid="{A891428A-53A3-4378-8FD0-089EDC0EE94E}"/>
    <cellStyle name="Note 4 3" xfId="3252" xr:uid="{8E6F7A98-3ADB-4500-AD17-BC98AB592D55}"/>
    <cellStyle name="Note 4 3 2" xfId="4290" xr:uid="{8EF18F54-5AA9-482A-953B-880FBA719F52}"/>
    <cellStyle name="Note 4 3 2 2" xfId="4979" xr:uid="{1DEBC6D8-D8B5-4D00-AFF1-1EE951336719}"/>
    <cellStyle name="Note 4 3 3" xfId="5057" xr:uid="{C89DA5B9-9A09-4387-A424-868B10B30B88}"/>
    <cellStyle name="Note 4 4" xfId="4046" xr:uid="{109D40EE-82F4-412B-9F77-DB61549A2662}"/>
    <cellStyle name="Note 4 4 2" xfId="4765" xr:uid="{1FE7B315-F43B-4D6E-A11C-D8BD0B0C0A4F}"/>
    <cellStyle name="Note 4 5" xfId="4611" xr:uid="{3AB525A1-E8D4-42F9-9416-A59B175AD170}"/>
    <cellStyle name="Note 5" xfId="1424" xr:uid="{956842EF-D989-4EDB-B289-5423A1C59E89}"/>
    <cellStyle name="Note 5 2" xfId="3053" xr:uid="{816FE0CE-B5C4-4492-83AA-ED4DB65608CB}"/>
    <cellStyle name="Note 5 2 2" xfId="4189" xr:uid="{962BA813-9F2C-444E-A416-DBE13A82C4E6}"/>
    <cellStyle name="Note 5 2 2 2" xfId="4487" xr:uid="{47510B31-6C1C-4EAF-9B2C-39633D0E811E}"/>
    <cellStyle name="Note 5 2 3" xfId="4515" xr:uid="{E560F615-EC45-480C-A9F7-D0A3467A00DF}"/>
    <cellStyle name="Note 5 3" xfId="3253" xr:uid="{ECD726AF-33F3-4860-9D3E-16C98E5F59C4}"/>
    <cellStyle name="Note 5 3 2" xfId="4291" xr:uid="{7AA23360-457C-4119-87D6-96E34D3DB49A}"/>
    <cellStyle name="Note 5 3 2 2" xfId="4931" xr:uid="{BA9308D0-A87A-4B68-AA5A-13B815B0E5E2}"/>
    <cellStyle name="Note 5 3 3" xfId="4905" xr:uid="{04BD4B1C-BCD9-47E1-BBD3-69DE3BED8568}"/>
    <cellStyle name="Note 5 4" xfId="4047" xr:uid="{7D7F3C11-C1D0-4BC0-9323-D2E89177EC4F}"/>
    <cellStyle name="Note 5 4 2" xfId="4919" xr:uid="{FDFD9C81-81A7-45D6-A66F-75B1125C871F}"/>
    <cellStyle name="Note 5 5" xfId="4718" xr:uid="{410A8850-FD94-4BA3-8BBD-8A943FAA6A31}"/>
    <cellStyle name="Note 6" xfId="354" xr:uid="{27709A7C-7589-4513-B930-E5C691E9D076}"/>
    <cellStyle name="NUMBER" xfId="1425" xr:uid="{B6727144-A11C-4067-8826-3C88D4F12002}"/>
    <cellStyle name="NUMBER 2" xfId="1426" xr:uid="{26CBAEE6-2575-4711-94A5-0E47801DE20E}"/>
    <cellStyle name="Œ…‹æØ‚è [0.00]_laroux" xfId="1427" xr:uid="{2812F9A2-D65F-45C8-993E-8EEDD8FB435E}"/>
    <cellStyle name="Œ…‹æØ‚è_laroux" xfId="1428" xr:uid="{E85BBEAB-0C5B-4D55-810F-940D3AD8AB09}"/>
    <cellStyle name="oft Excel]_x000d__x000a_Comment=The open=/f lines load custom functions into the Paste Function list._x000d__x000a_Maximized=3_x000d__x000a_Basics=1_x000d__x000a_A" xfId="1429" xr:uid="{2C58A616-3520-4500-A79F-8130694CDD07}"/>
    <cellStyle name="oft Excel]_x000d__x000a_Comment=The open=/f lines load custom functions into the Paste Function list._x000d__x000a_Maximized=3_x000d__x000a_Basics=1_x000d__x000a_A 2" xfId="2468" xr:uid="{5D280A6D-F206-499C-A5EC-A368B283C0F9}"/>
    <cellStyle name="oft Mail]_x000d__x000a_NextOnMoveDelete=1_x000d__x000a_CustomInitHandler=_x000d__x000a_DemosEnabled=1_x000d__x000a_WG=0_x000d__x000a_Login=slwong_x000d__x000a_MAPIHELP=C:\MSMAIL\MSMAIL.HL" xfId="1430" xr:uid="{A4FB9C27-A999-4C1D-91BC-D8085BAB1B57}"/>
    <cellStyle name="OTM" xfId="1431" xr:uid="{189EF8BA-EA8F-43AB-AEB9-0DDE6529CAA5}"/>
    <cellStyle name="Output" xfId="22" builtinId="21" customBuiltin="1"/>
    <cellStyle name="Output 2" xfId="1432" xr:uid="{1FD079CE-F985-446A-99C1-22FF04D34BC0}"/>
    <cellStyle name="Output 2 10" xfId="3103" xr:uid="{7544014C-54B0-4A0F-97EA-F95C3C69E8D7}"/>
    <cellStyle name="Output 2 10 2" xfId="4227" xr:uid="{D6DCA09F-5B11-4358-A2B2-513D3FE5AB17}"/>
    <cellStyle name="Output 2 10 2 2" xfId="4580" xr:uid="{8DB527A3-8CC4-492A-909F-914AC460281A}"/>
    <cellStyle name="Output 2 10 3" xfId="4868" xr:uid="{B0054371-6C2A-464C-8FDF-F118C36BF683}"/>
    <cellStyle name="Output 2 11" xfId="3254" xr:uid="{CAA56307-75FF-4B6E-8018-6D9B551F4A1A}"/>
    <cellStyle name="Output 2 11 2" xfId="4292" xr:uid="{EA540972-FEF0-4F75-8777-9EEEC6EC24CF}"/>
    <cellStyle name="Output 2 11 2 2" xfId="4749" xr:uid="{94A3885C-CB62-46FA-ADFC-DD65C668D4EC}"/>
    <cellStyle name="Output 2 11 3" xfId="4493" xr:uid="{CE92245C-3D28-44F1-8E73-8FAA784D5C0D}"/>
    <cellStyle name="Output 2 12" xfId="3334" xr:uid="{F01141C0-14AB-4354-9495-13CFDC38FCD1}"/>
    <cellStyle name="Output 2 12 2" xfId="4326" xr:uid="{A4D2964E-99E1-4FBF-96EB-CC6A20E18564}"/>
    <cellStyle name="Output 2 12 2 2" xfId="4978" xr:uid="{DC3EEDFD-1546-46FA-A781-7FEF65A5FE61}"/>
    <cellStyle name="Output 2 12 3" xfId="4547" xr:uid="{325F8C45-76E7-4322-B793-3F328868D63E}"/>
    <cellStyle name="Output 2 13" xfId="4048" xr:uid="{783592C6-38C7-489E-9E10-C3082D8BEE42}"/>
    <cellStyle name="Output 2 13 2" xfId="4862" xr:uid="{96DF8F24-EE32-4FF7-87C3-8CF9C633202E}"/>
    <cellStyle name="Output 2 14" xfId="4620" xr:uid="{3CFBEB3D-C26F-4E8B-B9BB-0879FFC7293B}"/>
    <cellStyle name="Output 2 2" xfId="1433" xr:uid="{4D571F6E-198F-4C2B-8337-0F44468C7E5C}"/>
    <cellStyle name="Output 2 2 2" xfId="3055" xr:uid="{55C93288-E222-4336-A9F4-473342058700}"/>
    <cellStyle name="Output 2 2 2 2" xfId="4191" xr:uid="{71F6FF95-D7C0-4620-8560-9CB53BADC938}"/>
    <cellStyle name="Output 2 2 2 2 2" xfId="4717" xr:uid="{0D47EFD9-CE89-4283-91A2-647E555116F8}"/>
    <cellStyle name="Output 2 2 2 3" xfId="4887" xr:uid="{EA11666F-D0A1-4A34-8036-B423B6E9FB4F}"/>
    <cellStyle name="Output 2 2 3" xfId="3255" xr:uid="{E7177F89-1B39-4332-87D6-625DCAD58723}"/>
    <cellStyle name="Output 2 2 3 2" xfId="4293" xr:uid="{CEAC226F-0D65-46CE-AFE8-4940AD7C08FB}"/>
    <cellStyle name="Output 2 2 3 2 2" xfId="4686" xr:uid="{0852CC1C-1A77-48F6-B269-85538798E6F4}"/>
    <cellStyle name="Output 2 2 3 3" xfId="5110" xr:uid="{E40369A2-4102-4CF1-B372-F06219A2C628}"/>
    <cellStyle name="Output 2 2 4" xfId="4049" xr:uid="{32106C3E-6A62-43BF-A90E-AF1A4E476843}"/>
    <cellStyle name="Output 2 2 4 2" xfId="4817" xr:uid="{02FB2FCD-A025-4C52-8496-24DA7D4009CF}"/>
    <cellStyle name="Output 2 2 5" xfId="4618" xr:uid="{69F725E7-3388-43DC-BB2A-95EA2F81D0B5}"/>
    <cellStyle name="Output 2 3" xfId="1434" xr:uid="{3AF3A3F8-4365-45E7-A135-C937E3D52357}"/>
    <cellStyle name="Output 2 3 2" xfId="3056" xr:uid="{0355B3DA-EEAE-42EC-AEBE-08DA4E0BAC15}"/>
    <cellStyle name="Output 2 3 2 2" xfId="4192" xr:uid="{A2AFCC7E-3F5B-4187-8EF7-6AFEA5CA1442}"/>
    <cellStyle name="Output 2 3 2 2 2" xfId="4917" xr:uid="{D1ECA84E-A7E0-41C4-B42A-8DFC2226BF4E}"/>
    <cellStyle name="Output 2 3 2 3" xfId="4714" xr:uid="{6E4176C5-6D21-45CA-8CC2-0235D3A6FC83}"/>
    <cellStyle name="Output 2 3 3" xfId="3256" xr:uid="{E32485CE-A456-4A42-99C8-A29F31E4E45B}"/>
    <cellStyle name="Output 2 3 3 2" xfId="4294" xr:uid="{4F495DAD-C007-4732-AA26-C3CCB2E8214B}"/>
    <cellStyle name="Output 2 3 3 2 2" xfId="4953" xr:uid="{7D8F3403-83F6-4D20-A5AD-5B67252748C7}"/>
    <cellStyle name="Output 2 3 3 3" xfId="4845" xr:uid="{E51F0280-3AC9-485A-90F8-D760F659605C}"/>
    <cellStyle name="Output 2 3 4" xfId="4050" xr:uid="{9541F854-7EE6-4144-BCD0-8A1EFADB357D}"/>
    <cellStyle name="Output 2 3 4 2" xfId="5067" xr:uid="{D07BE253-DB06-4987-82C6-5685E62B78B5}"/>
    <cellStyle name="Output 2 3 5" xfId="5007" xr:uid="{896C0135-ACC5-4491-83BD-325FC3D4C46E}"/>
    <cellStyle name="Output 2 4" xfId="1435" xr:uid="{AB56AC07-0D53-4EEE-8A4D-27F2DDBBE69F}"/>
    <cellStyle name="Output 2 4 2" xfId="3057" xr:uid="{C48458AA-1D2D-4E6E-8D2F-74F291A8FA30}"/>
    <cellStyle name="Output 2 4 2 2" xfId="4193" xr:uid="{850BB0C2-C38A-4209-A007-BE88AC278E41}"/>
    <cellStyle name="Output 2 4 2 2 2" xfId="4514" xr:uid="{8686F60D-147B-410B-99F0-4C44153F18D1}"/>
    <cellStyle name="Output 2 4 2 3" xfId="4890" xr:uid="{048F569F-D155-4B0A-8432-22BFADEE8A6E}"/>
    <cellStyle name="Output 2 4 3" xfId="3257" xr:uid="{10CA078B-6466-4B4A-8E06-F1A6F2D061DA}"/>
    <cellStyle name="Output 2 4 3 2" xfId="4295" xr:uid="{405B8B79-F78C-44F7-BD7B-780356CEF6F1}"/>
    <cellStyle name="Output 2 4 3 2 2" xfId="4650" xr:uid="{5AF4A768-0118-41BD-BE26-D738C376E25E}"/>
    <cellStyle name="Output 2 4 3 3" xfId="4622" xr:uid="{EC6E0CE6-6C89-4561-B9BE-C9263328CC97}"/>
    <cellStyle name="Output 2 4 4" xfId="4051" xr:uid="{ECE937CE-9148-4773-B509-33C3210F69DB}"/>
    <cellStyle name="Output 2 4 4 2" xfId="4731" xr:uid="{2FD6C50F-0062-4EA4-93BE-20BE798250AC}"/>
    <cellStyle name="Output 2 4 5" xfId="4724" xr:uid="{E908B9AC-5E6B-483D-8E18-AE39C48AA7CF}"/>
    <cellStyle name="Output 2 5" xfId="1436" xr:uid="{57B7427D-EC61-4B69-BA03-A869B7B7029D}"/>
    <cellStyle name="Output 2 5 2" xfId="3058" xr:uid="{0EB64814-0158-4553-A84A-4C89AD24AE9C}"/>
    <cellStyle name="Output 2 5 2 2" xfId="4194" xr:uid="{B2EBFB2E-1B6B-433E-8826-9DAE390C39E7}"/>
    <cellStyle name="Output 2 5 2 2 2" xfId="4664" xr:uid="{35DBA7F9-7CB2-41A1-A7F4-0D6D6AF55078}"/>
    <cellStyle name="Output 2 5 2 3" xfId="4565" xr:uid="{1AA4116D-EE0A-45C0-8CFD-639A86317C17}"/>
    <cellStyle name="Output 2 5 3" xfId="3258" xr:uid="{76A22772-82DE-4FA5-B2CC-FCC2DF0BA168}"/>
    <cellStyle name="Output 2 5 3 2" xfId="4296" xr:uid="{FDBDCBE0-D2ED-41C5-AB05-0DF5FA94FC4B}"/>
    <cellStyle name="Output 2 5 3 2 2" xfId="4961" xr:uid="{4E201DE0-E48C-4C7B-A745-D45FDF494718}"/>
    <cellStyle name="Output 2 5 3 3" xfId="5100" xr:uid="{F6A34558-AD23-4DF0-A56C-5A319803E85D}"/>
    <cellStyle name="Output 2 5 4" xfId="4052" xr:uid="{4838532F-2260-419F-8135-8DDAE23FDA93}"/>
    <cellStyle name="Output 2 5 4 2" xfId="4735" xr:uid="{F53C7311-2173-4A92-92EF-28A9FFA23993}"/>
    <cellStyle name="Output 2 5 5" xfId="5015" xr:uid="{DA27C71E-6F95-43C2-A967-5A86B0BEAC14}"/>
    <cellStyle name="Output 2 6" xfId="1437" xr:uid="{CDD78003-1739-4966-9E14-DB8C8C516648}"/>
    <cellStyle name="Output 2 6 2" xfId="3059" xr:uid="{F67C41A9-0C1B-4561-B65A-57CBAB2C5689}"/>
    <cellStyle name="Output 2 6 2 2" xfId="4195" xr:uid="{BF7C08AF-A023-490D-AE07-CE21EC4CFD64}"/>
    <cellStyle name="Output 2 6 2 2 2" xfId="5089" xr:uid="{BD54CD45-EA5C-4123-AC2B-5F7AAD30E50F}"/>
    <cellStyle name="Output 2 6 2 3" xfId="4636" xr:uid="{13F090FF-3CFA-40B1-A97C-F303A0B314E9}"/>
    <cellStyle name="Output 2 6 3" xfId="3259" xr:uid="{5869A34D-239A-4172-A368-5275F5EFAAD0}"/>
    <cellStyle name="Output 2 6 3 2" xfId="4297" xr:uid="{DCEDB082-1B4F-47BF-8242-49CD25593940}"/>
    <cellStyle name="Output 2 6 3 2 2" xfId="4873" xr:uid="{9712AF78-D746-4309-B3D1-B2C2BD1C95DE}"/>
    <cellStyle name="Output 2 6 3 3" xfId="4530" xr:uid="{8E1170AB-853D-467E-B811-1F869B742136}"/>
    <cellStyle name="Output 2 6 4" xfId="4053" xr:uid="{9B979BA6-8819-4D92-8BD4-1E36E1B935AA}"/>
    <cellStyle name="Output 2 6 4 2" xfId="4649" xr:uid="{CB947761-8DBC-431E-8082-D2A037A3D98B}"/>
    <cellStyle name="Output 2 6 5" xfId="4663" xr:uid="{28E42FB5-5131-4CC4-9745-01E35BA8AB98}"/>
    <cellStyle name="Output 2 7" xfId="2798" xr:uid="{7CC77796-9E48-4A6A-9BDE-B4968236C456}"/>
    <cellStyle name="Output 2 7 2" xfId="4098" xr:uid="{EDF25F14-55AD-46E6-9EDB-B4152004B24C}"/>
    <cellStyle name="Output 2 7 2 2" xfId="4957" xr:uid="{43BF5733-3659-4D03-89BD-1330A3A1F4F0}"/>
    <cellStyle name="Output 2 7 3" xfId="4944" xr:uid="{09588555-8F55-4ACF-88FE-C27C81670BA5}"/>
    <cellStyle name="Output 2 8" xfId="2882" xr:uid="{01D411BA-273A-4704-8C5D-68CD38E3777C}"/>
    <cellStyle name="Output 2 8 2" xfId="4109" xr:uid="{6DB11E07-FFB1-4E48-8F13-81D8A2C1C1E9}"/>
    <cellStyle name="Output 2 8 2 2" xfId="4941" xr:uid="{3122868C-2C36-4707-999C-641204AE38A5}"/>
    <cellStyle name="Output 2 8 3" xfId="4987" xr:uid="{2DCAB0CC-ADE1-4DEE-948B-9EA33263AF0B}"/>
    <cellStyle name="Output 2 9" xfId="3054" xr:uid="{67371EF0-BF72-4F1A-83E2-AFEFBAB76A84}"/>
    <cellStyle name="Output 2 9 2" xfId="4190" xr:uid="{31615B72-85C1-4217-BFA5-F5DC54C65163}"/>
    <cellStyle name="Output 2 9 2 2" xfId="5024" xr:uid="{5B56697B-DD49-48AE-A0E8-C5FE6E8AB515}"/>
    <cellStyle name="Output 2 9 3" xfId="4791" xr:uid="{6869FB8C-481E-44BF-921F-E0E374A624A1}"/>
    <cellStyle name="Output 3" xfId="1438" xr:uid="{F4458DDF-2223-4522-9509-704229FD10A9}"/>
    <cellStyle name="Output 3 10" xfId="4895" xr:uid="{EDE7B0FF-2B17-41AE-8273-A86C6A855327}"/>
    <cellStyle name="Output 3 2" xfId="1439" xr:uid="{531DB223-74D6-47BB-83A3-0A662CD84387}"/>
    <cellStyle name="Output 3 2 2" xfId="3061" xr:uid="{5FC8227F-63E7-4176-A0AA-6D0B987EABAD}"/>
    <cellStyle name="Output 3 2 2 2" xfId="4197" xr:uid="{6E16FDE9-C800-430B-B1B5-CDF9B91504A2}"/>
    <cellStyle name="Output 3 2 2 2 2" xfId="4767" xr:uid="{27B3F72D-7B9B-4620-B91D-F3A386A522F9}"/>
    <cellStyle name="Output 3 2 2 3" xfId="4819" xr:uid="{DCB5E901-93D6-48CC-B4CD-2BB6E59BD1A9}"/>
    <cellStyle name="Output 3 2 3" xfId="3261" xr:uid="{8500FBDC-2576-430B-9A7B-ABF2CC001048}"/>
    <cellStyle name="Output 3 2 3 2" xfId="4299" xr:uid="{9751C4DA-464A-4AEE-9BBD-4BDA59BAFC47}"/>
    <cellStyle name="Output 3 2 3 2 2" xfId="5082" xr:uid="{66FE553F-8092-4235-B571-4EFFE8EB1833}"/>
    <cellStyle name="Output 3 2 3 3" xfId="4771" xr:uid="{C6E1062D-9EBA-4D95-A7DA-3472FE17B966}"/>
    <cellStyle name="Output 3 2 4" xfId="4055" xr:uid="{839D74D5-86E5-4384-B537-885EF473B83C}"/>
    <cellStyle name="Output 3 2 4 2" xfId="4531" xr:uid="{47EFEFD2-5795-4612-BADF-24B98C533B3E}"/>
    <cellStyle name="Output 3 2 5" xfId="4542" xr:uid="{CDE499DD-097F-4557-A5F9-1245A8869DF0}"/>
    <cellStyle name="Output 3 3" xfId="1440" xr:uid="{2E8F6915-5CD0-47B4-9ED6-1106CB6C5161}"/>
    <cellStyle name="Output 3 3 2" xfId="3062" xr:uid="{D79FCA33-91A3-4E24-92D3-1A878EA3F722}"/>
    <cellStyle name="Output 3 3 2 2" xfId="4198" xr:uid="{624B5928-37D3-4373-B40D-58EECD6B97EA}"/>
    <cellStyle name="Output 3 3 2 2 2" xfId="4744" xr:uid="{FC8178FE-CA5D-4E93-A74A-E41AFDD39A86}"/>
    <cellStyle name="Output 3 3 2 3" xfId="4815" xr:uid="{C4A301A2-C2E3-46E6-BB69-89A27A747643}"/>
    <cellStyle name="Output 3 3 3" xfId="3262" xr:uid="{3CD08322-671C-4978-A433-39AE6746A2D8}"/>
    <cellStyle name="Output 3 3 3 2" xfId="4300" xr:uid="{E4A0146E-A919-4080-9E78-ED07C3E004C5}"/>
    <cellStyle name="Output 3 3 3 2 2" xfId="4867" xr:uid="{4B1D28EE-5F1D-47EB-80EA-54AE25826C52}"/>
    <cellStyle name="Output 3 3 3 3" xfId="4970" xr:uid="{127F5DC3-3FF1-4773-82B0-FB009260A23E}"/>
    <cellStyle name="Output 3 3 4" xfId="4056" xr:uid="{2E89DB2A-460E-4089-B686-E7C62FD29AFC}"/>
    <cellStyle name="Output 3 3 4 2" xfId="5037" xr:uid="{EF7E9355-E4BE-45F4-A019-CDC0B9632A6A}"/>
    <cellStyle name="Output 3 3 5" xfId="4644" xr:uid="{E12DEAB2-9EE4-47FC-BB9C-E1EFDFDD5631}"/>
    <cellStyle name="Output 3 4" xfId="1441" xr:uid="{9BF0369B-7539-43DC-A8A6-26B28525D8A6}"/>
    <cellStyle name="Output 3 4 2" xfId="3063" xr:uid="{C5A193A8-7279-487C-B2C9-494FFEEB138B}"/>
    <cellStyle name="Output 3 4 2 2" xfId="4199" xr:uid="{51D3C78B-122E-44EE-834D-3E32B5A1FBCA}"/>
    <cellStyle name="Output 3 4 2 2 2" xfId="5088" xr:uid="{D45DB763-7EC0-4D2B-88C6-3DEC3E023BCD}"/>
    <cellStyle name="Output 3 4 2 3" xfId="4982" xr:uid="{FBA9FB86-FCBD-4C29-867D-2C44DC47ABB1}"/>
    <cellStyle name="Output 3 4 3" xfId="3263" xr:uid="{A906C384-BADA-4CD0-B495-F4ABB8DE8904}"/>
    <cellStyle name="Output 3 4 3 2" xfId="4301" xr:uid="{22547387-39D0-42FD-97A4-D14E780BDE19}"/>
    <cellStyle name="Output 3 4 3 2 2" xfId="5056" xr:uid="{69C03D66-CFC2-48F3-9470-EC237E182D45}"/>
    <cellStyle name="Output 3 4 3 3" xfId="5061" xr:uid="{2D6BF11A-B327-456A-A9FF-586AC0F97F37}"/>
    <cellStyle name="Output 3 4 4" xfId="4057" xr:uid="{4B021C9B-85B3-4987-A000-D895B4614DF8}"/>
    <cellStyle name="Output 3 4 4 2" xfId="4877" xr:uid="{964D2AB3-A4A5-45F3-9B47-E639370CB0C2}"/>
    <cellStyle name="Output 3 4 5" xfId="4598" xr:uid="{D2DDC6CE-42E6-4F6C-A61F-164A7A8CBE6B}"/>
    <cellStyle name="Output 3 5" xfId="1442" xr:uid="{48306EB9-99AF-482F-B333-AA610C3BFF50}"/>
    <cellStyle name="Output 3 5 2" xfId="3064" xr:uid="{F170D95C-96A8-43B0-870B-3B81DE90BA65}"/>
    <cellStyle name="Output 3 5 2 2" xfId="4200" xr:uid="{26DF1DF1-1EC4-41CD-B191-1B5AE5803580}"/>
    <cellStyle name="Output 3 5 2 2 2" xfId="4710" xr:uid="{1113DA9B-31AC-47D3-853D-FE874E6F9975}"/>
    <cellStyle name="Output 3 5 2 3" xfId="5034" xr:uid="{2C507E5B-E2CE-4242-92C5-08777C86D0D9}"/>
    <cellStyle name="Output 3 5 3" xfId="3264" xr:uid="{017562CE-458F-418A-81E3-ADD4AE058B8E}"/>
    <cellStyle name="Output 3 5 3 2" xfId="4302" xr:uid="{7C5B4633-411A-4BDD-BD92-804C7415C4C6}"/>
    <cellStyle name="Output 3 5 3 2 2" xfId="5120" xr:uid="{5313F629-C6D5-4FD7-8CD8-50B62A0F2C58}"/>
    <cellStyle name="Output 3 5 3 3" xfId="4756" xr:uid="{4673CC3E-648E-4017-A701-4CD161D1034B}"/>
    <cellStyle name="Output 3 5 4" xfId="4058" xr:uid="{D4EE6C56-1E6C-41C7-9A26-9F87584EA6BF}"/>
    <cellStyle name="Output 3 5 4 2" xfId="4505" xr:uid="{43F989F1-5237-48FB-94B8-0E54332A8303}"/>
    <cellStyle name="Output 3 5 5" xfId="5094" xr:uid="{97703AD0-CC41-4D40-9EB2-14706649B23B}"/>
    <cellStyle name="Output 3 6" xfId="1443" xr:uid="{3B8B3DC8-187D-463D-A3D0-5770242C15E5}"/>
    <cellStyle name="Output 3 6 2" xfId="3065" xr:uid="{4D497E88-E903-494C-8F71-B667D4C97941}"/>
    <cellStyle name="Output 3 6 2 2" xfId="4201" xr:uid="{5CAAA104-32BB-46F6-9461-3313CFE4E44D}"/>
    <cellStyle name="Output 3 6 2 2 2" xfId="4504" xr:uid="{803DF99E-42E5-4760-9B51-BA65493E013A}"/>
    <cellStyle name="Output 3 6 2 3" xfId="4936" xr:uid="{4D60D1D8-A350-486D-9D02-9573898339C5}"/>
    <cellStyle name="Output 3 6 3" xfId="3265" xr:uid="{7AD832C7-58C5-439B-ABE8-9EFC60365411}"/>
    <cellStyle name="Output 3 6 3 2" xfId="4303" xr:uid="{41743C90-0DA8-4061-829A-8D105370615F}"/>
    <cellStyle name="Output 3 6 3 2 2" xfId="4549" xr:uid="{3F3B4194-1C32-4B1A-9CA4-8B6A1494B739}"/>
    <cellStyle name="Output 3 6 3 3" xfId="4746" xr:uid="{767C7488-DC70-41E2-A2BB-5F34EDB723FC}"/>
    <cellStyle name="Output 3 6 4" xfId="4059" xr:uid="{A2DD038A-DE0A-4A4F-8D8F-721077CD384A}"/>
    <cellStyle name="Output 3 6 4 2" xfId="4796" xr:uid="{A12A8017-EE6C-4628-8889-3902AE88903A}"/>
    <cellStyle name="Output 3 6 5" xfId="4788" xr:uid="{58444CF8-76E4-4E4D-8492-32D151EEC8E0}"/>
    <cellStyle name="Output 3 7" xfId="3060" xr:uid="{E7D1E8EA-4A40-4550-950F-EA2A8B93C1C9}"/>
    <cellStyle name="Output 3 7 2" xfId="4196" xr:uid="{E8EBC284-23FF-428C-8B07-E971D8439B49}"/>
    <cellStyle name="Output 3 7 2 2" xfId="4808" xr:uid="{50DC9080-71AE-432C-A721-F56E1C0374D9}"/>
    <cellStyle name="Output 3 7 3" xfId="4918" xr:uid="{93582269-F802-4932-887C-527456800351}"/>
    <cellStyle name="Output 3 8" xfId="3260" xr:uid="{85BCBDED-4953-4F02-91BD-14129E0536EA}"/>
    <cellStyle name="Output 3 8 2" xfId="4298" xr:uid="{AC8B51F7-5850-4607-BF7D-5E234036493E}"/>
    <cellStyle name="Output 3 8 2 2" xfId="4864" xr:uid="{200FC188-98CA-42E5-B91E-7A2E3E435B2C}"/>
    <cellStyle name="Output 3 8 3" xfId="4787" xr:uid="{8FD520E6-F9E1-4A1A-960F-C71D52BEB1B4}"/>
    <cellStyle name="Output 3 9" xfId="4054" xr:uid="{FCB41A79-6F36-46F1-9AC4-29E941556339}"/>
    <cellStyle name="Output 3 9 2" xfId="5092" xr:uid="{56391174-EEFA-4303-8D1F-3F0C729CEAE3}"/>
    <cellStyle name="Output 4" xfId="1444" xr:uid="{E6EC2832-FDBF-41D3-972A-B6D185CA99E1}"/>
    <cellStyle name="Output 4 2" xfId="3066" xr:uid="{B9093F9D-03D9-479A-9C89-1B6E16649824}"/>
    <cellStyle name="Output 4 2 2" xfId="4202" xr:uid="{125C5698-FBF5-4DE6-B2A2-2AD5085D5A8F}"/>
    <cellStyle name="Output 4 2 2 2" xfId="4894" xr:uid="{08313298-6152-4F8F-9781-217A130FFB78}"/>
    <cellStyle name="Output 4 2 3" xfId="4559" xr:uid="{F2FE57F9-110F-4C48-BE0D-D8FDF7F42942}"/>
    <cellStyle name="Output 4 3" xfId="3266" xr:uid="{893F641A-2BB6-4D34-B42C-594E66D35730}"/>
    <cellStyle name="Output 4 3 2" xfId="4304" xr:uid="{0109AE19-B295-445A-8FFB-5A6AE2892278}"/>
    <cellStyle name="Output 4 3 2 2" xfId="4772" xr:uid="{11790403-EFFD-42CA-BF26-C688187F33EC}"/>
    <cellStyle name="Output 4 3 3" xfId="4816" xr:uid="{9236DB17-DEB6-438F-804E-7587ED80D399}"/>
    <cellStyle name="Output 4 4" xfId="4060" xr:uid="{9F5FA724-2C9C-4F3F-98EC-DA41B87154B3}"/>
    <cellStyle name="Output 4 4 2" xfId="4755" xr:uid="{4F3DD617-9F57-4B0D-B95B-768663DECE4C}"/>
    <cellStyle name="Output 4 5" xfId="4646" xr:uid="{B2023ABB-C9DD-4D66-941F-06601E3BD228}"/>
    <cellStyle name="Output 5" xfId="1445" xr:uid="{C6BC57B0-FBA7-4A1E-95D5-522C6BF00E11}"/>
    <cellStyle name="Output 5 2" xfId="3067" xr:uid="{C52889A7-30E5-4CA4-8B40-6E6EF8EF12DA}"/>
    <cellStyle name="Output 5 2 2" xfId="4203" xr:uid="{DE721F42-2518-472C-B09F-6730A4C8C144}"/>
    <cellStyle name="Output 5 2 2 2" xfId="4912" xr:uid="{7DF83BEE-0FB8-4BB7-B3C9-C13C46D41D5B}"/>
    <cellStyle name="Output 5 2 3" xfId="4503" xr:uid="{62167C94-B3E3-44F1-BCB6-A43478639DC1}"/>
    <cellStyle name="Output 5 3" xfId="3267" xr:uid="{A1829516-B3C1-4723-B1B7-DB73105457E7}"/>
    <cellStyle name="Output 5 3 2" xfId="4305" xr:uid="{B35BE9F4-CD5F-4FE0-B890-4FFD3883D16D}"/>
    <cellStyle name="Output 5 3 2 2" xfId="4925" xr:uid="{37D2B18A-B010-4B99-ACDE-0B0409DA1EE6}"/>
    <cellStyle name="Output 5 3 3" xfId="4707" xr:uid="{6D2FA266-FD41-453C-A788-FD533F9CEFE4}"/>
    <cellStyle name="Output 5 4" xfId="4061" xr:uid="{8A5F42A7-47F4-4C0A-BED2-8B40C3B6493F}"/>
    <cellStyle name="Output 5 4 2" xfId="4529" xr:uid="{AD1283C8-7F8A-499F-A91D-1F57C0922704}"/>
    <cellStyle name="Output 5 5" xfId="4689" xr:uid="{B68BF956-D51E-4D34-B6F2-167DA70E1D4A}"/>
    <cellStyle name="Output Amounts" xfId="1446" xr:uid="{B49C722F-FCB7-4EE5-94FA-9E9501B02A39}"/>
    <cellStyle name="Output Column Headings" xfId="1447" xr:uid="{A3816A05-0B92-4069-ABD4-D9374B9D94F3}"/>
    <cellStyle name="Output Line Items" xfId="1448" xr:uid="{81FB58CF-8F10-4397-8FA0-D8EABCEF0029}"/>
    <cellStyle name="Output Report Heading" xfId="1449" xr:uid="{6E08CB4B-1353-43FD-9198-E6A4EA6681E2}"/>
    <cellStyle name="Output Report Title" xfId="1450" xr:uid="{EDBCE4DD-1D88-4965-A86F-6F6ED05F525C}"/>
    <cellStyle name="per.style" xfId="1451" xr:uid="{4B134EA3-918B-453C-BC94-3F889F33EEAD}"/>
    <cellStyle name="Percent [0]" xfId="1452" xr:uid="{F37DBD72-F3DE-4F38-9F78-FA4C454C7486}"/>
    <cellStyle name="Percent [0] 2" xfId="1453" xr:uid="{0DD66CEF-BAC2-4B14-9018-2B1480932D6F}"/>
    <cellStyle name="Percent [00]" xfId="1454" xr:uid="{E2879E25-7DF8-4DB1-9584-9E07F2029021}"/>
    <cellStyle name="Percent [00] 2" xfId="1455" xr:uid="{CC78093D-4EE6-44B6-BDEF-EA4E0AE0D1B5}"/>
    <cellStyle name="Percent [2]" xfId="1456" xr:uid="{4A2AF43D-4A92-48F1-87DF-4EB8EE954FE5}"/>
    <cellStyle name="Percent [2] 2" xfId="1457" xr:uid="{42545152-F2A2-43E1-B44F-317FF5471EED}"/>
    <cellStyle name="Percent 10" xfId="1778" xr:uid="{2EE4EDF6-DBA9-4E70-B07B-328B7C618D9F}"/>
    <cellStyle name="Percent 11" xfId="2009" xr:uid="{E7D028BB-E0E5-4DA9-94A0-1A63F30B20F9}"/>
    <cellStyle name="Percent 11 2" xfId="2038" xr:uid="{890CD93E-8724-4217-AA1E-97F80F9C6A72}"/>
    <cellStyle name="Percent 11 3" xfId="2026" xr:uid="{B4B18041-CC6E-4E96-94BA-3601A60B6CCE}"/>
    <cellStyle name="Percent 12" xfId="2006" xr:uid="{F31ECCC2-5A74-4A24-A439-8E3EEB405093}"/>
    <cellStyle name="Percent 13" xfId="2021" xr:uid="{A43C52BD-7D5B-43FF-92BD-FD457ED5B628}"/>
    <cellStyle name="Percent 14" xfId="2015" xr:uid="{4CF4C231-367E-42C0-B642-7B860B36E612}"/>
    <cellStyle name="Percent 15" xfId="2017" xr:uid="{970F70FE-677B-43E6-8F97-B942A6206C35}"/>
    <cellStyle name="Percent 16" xfId="2056" xr:uid="{9EE547F8-68EC-495C-B9D5-10821F6A651C}"/>
    <cellStyle name="Percent 17" xfId="2064" xr:uid="{BA4D3FAB-FC62-42E0-A84C-4C0DAAC901D1}"/>
    <cellStyle name="Percent 18" xfId="2068" xr:uid="{9A2BAD1A-3E97-4B3F-8606-43DF6A53332E}"/>
    <cellStyle name="Percent 19" xfId="2066" xr:uid="{8C91FF48-817D-48D6-8E61-D3388B20C82C}"/>
    <cellStyle name="Percent 2" xfId="67" xr:uid="{5A799050-5BA6-4DFA-8D43-D7B6DEE70801}"/>
    <cellStyle name="Percent 2 10" xfId="281" xr:uid="{EF00153D-B47C-4197-8F6D-0F1D4F6993BC}"/>
    <cellStyle name="Percent 2 11" xfId="73" xr:uid="{48E47FD9-1FFE-421A-B0D1-94D11002700A}"/>
    <cellStyle name="Percent 2 2" xfId="1459" xr:uid="{4D7900F1-66E2-4B49-849F-6C6E261B509E}"/>
    <cellStyle name="Percent 2 2 14" xfId="165" xr:uid="{78E80C0E-17C2-4140-8ADF-533FD70D783B}"/>
    <cellStyle name="Percent 2 2 2" xfId="1460" xr:uid="{70820E9A-8565-4B44-ACD3-DE5C23B4C550}"/>
    <cellStyle name="Percent 2 2 2 2" xfId="1461" xr:uid="{1BE4A48D-93D5-4783-9538-84ACB7CD489E}"/>
    <cellStyle name="Percent 2 2 3" xfId="1462" xr:uid="{3A2B04B8-84CF-4009-A312-522EF9B86280}"/>
    <cellStyle name="Percent 2 2 4" xfId="1463" xr:uid="{6CFEBA38-4380-4DC9-90A0-7273A91028DF}"/>
    <cellStyle name="Percent 2 2 5" xfId="1464" xr:uid="{A5BA69F3-F6F2-4109-948B-9741E180DBFF}"/>
    <cellStyle name="Percent 2 2 6" xfId="1983" xr:uid="{C508327D-AE01-468B-8C68-3A42964F964F}"/>
    <cellStyle name="Percent 2 2 7" xfId="2743" xr:uid="{1C1747F6-63B6-4B5D-B210-B3A2DC9D9711}"/>
    <cellStyle name="Percent 2 3" xfId="1465" xr:uid="{DD4203EE-4FA9-41A8-ADB8-7C39773F5F5F}"/>
    <cellStyle name="Percent 2 3 2" xfId="1466" xr:uid="{F36FBC15-3268-4F50-BA9C-7C35243E59B9}"/>
    <cellStyle name="Percent 2 3 3" xfId="2154" xr:uid="{DB544194-44B0-400C-B653-F7C476D1DEBD}"/>
    <cellStyle name="Percent 2 3 4" xfId="2966" xr:uid="{387BCCEC-0DBC-48C0-A2DF-7F2A92AAE579}"/>
    <cellStyle name="Percent 2 4" xfId="1467" xr:uid="{D55B8D3B-CBC5-44BC-BBCA-B96F71CEF42B}"/>
    <cellStyle name="Percent 2 4 2" xfId="2126" xr:uid="{44C9DD1B-1F3A-4462-829C-CC7CA278FC7D}"/>
    <cellStyle name="Percent 2 5" xfId="1468" xr:uid="{48A4F2CB-AB5C-4E7B-AB6B-461A143D8360}"/>
    <cellStyle name="Percent 2 6" xfId="1469" xr:uid="{49892BEA-060E-4AB4-8B99-F4AAD028FC05}"/>
    <cellStyle name="Percent 2 7" xfId="1458" xr:uid="{BA258322-89A2-4025-92F1-66F6CB727D15}"/>
    <cellStyle name="Percent 2 8" xfId="2522" xr:uid="{BF665F4B-A917-4625-A70E-8AEDF8A76EB4}"/>
    <cellStyle name="Percent 2 9" xfId="2555" xr:uid="{91E8E8FC-F48B-4AE0-AA23-1A673B4A83BD}"/>
    <cellStyle name="Percent 2_OLST Petroleum_Workings07" xfId="1470" xr:uid="{1EDE9D8F-98F9-49D4-965E-292733C219A0}"/>
    <cellStyle name="Percent 20" xfId="2069" xr:uid="{B992311F-C9D5-4389-8902-FDFB8CE54614}"/>
    <cellStyle name="Percent 21" xfId="2014" xr:uid="{F3007E4F-EF34-408F-AB07-F2063F69065A}"/>
    <cellStyle name="Percent 22" xfId="2051" xr:uid="{63B87C93-4B27-4ACF-A57F-FF5FAAC4B30C}"/>
    <cellStyle name="Percent 23" xfId="2070" xr:uid="{9CF95906-0E06-41F1-869F-269837776BF6}"/>
    <cellStyle name="Percent 24" xfId="2072" xr:uid="{429D55B2-737B-4BA6-8F6B-57EC8978201D}"/>
    <cellStyle name="Percent 25" xfId="2074" xr:uid="{CD282FC1-2CAB-4745-96E2-B77BDEE86BCE}"/>
    <cellStyle name="Percent 26" xfId="2076" xr:uid="{C00B32D2-8E2F-4EC4-9F3D-DD46B0EF4BF4}"/>
    <cellStyle name="Percent 27" xfId="2521" xr:uid="{A1A5ED98-4349-40A8-AE07-B0F38C6974AE}"/>
    <cellStyle name="Percent 28" xfId="2486" xr:uid="{1DAA6495-8D10-42BD-86CF-E0EC9A48AE7F}"/>
    <cellStyle name="Percent 29" xfId="2545" xr:uid="{6C87423F-361B-4D6C-93B6-283C2D57C62C}"/>
    <cellStyle name="Percent 3" xfId="66" xr:uid="{D0AECB77-7322-4EC9-AEDB-D33FF583BB56}"/>
    <cellStyle name="Percent 3 10" xfId="267" xr:uid="{12C3C6F7-1E6B-43E1-A212-2139AFEF4268}"/>
    <cellStyle name="Percent 3 11" xfId="4460" xr:uid="{7B8A102E-1C07-4F75-99E1-C73C9FB22D6F}"/>
    <cellStyle name="Percent 3 12" xfId="155" xr:uid="{70E41C5B-95F0-4408-A7BF-2E79E3298C64}"/>
    <cellStyle name="Percent 3 2" xfId="173" xr:uid="{CFEFF39C-18E5-470B-A026-DB072A382695}"/>
    <cellStyle name="Percent 3 2 2" xfId="1472" xr:uid="{72EFF167-82CF-41AF-BF2C-6F7F908C6FC1}"/>
    <cellStyle name="Percent 3 2 2 2" xfId="1959" xr:uid="{5493324B-7F5A-4804-AAEF-161A7D364CAB}"/>
    <cellStyle name="Percent 3 2 3" xfId="2149" xr:uid="{8E861692-FE6F-48E1-B9E1-7ED9756A8811}"/>
    <cellStyle name="Percent 3 2 4" xfId="364" xr:uid="{C13340CC-07EE-40CD-ADDB-C84BF0FF4E41}"/>
    <cellStyle name="Percent 3 3" xfId="1473" xr:uid="{D57B53C8-4E01-4926-BC21-76ED3647C3B3}"/>
    <cellStyle name="Percent 3 3 18" xfId="4461" xr:uid="{7E915767-34D1-492E-8C8A-10093E7CAE48}"/>
    <cellStyle name="Percent 3 3 2" xfId="1984" xr:uid="{BF9EACBE-AE65-4490-9999-008E8341BA96}"/>
    <cellStyle name="Percent 3 3 2 2" xfId="2401" xr:uid="{8B346EAF-3394-4356-8C50-B2D23FDAB597}"/>
    <cellStyle name="Percent 3 4" xfId="1474" xr:uid="{C33546CC-4234-4401-A6B4-34A5DA125635}"/>
    <cellStyle name="Percent 3 4 2" xfId="2187" xr:uid="{9825DA0C-66CD-4FCC-A084-5B6088D3A99F}"/>
    <cellStyle name="Percent 3 5" xfId="1475" xr:uid="{91134625-BEA4-430F-A04F-F3C602A57AD7}"/>
    <cellStyle name="Percent 3 6" xfId="1471" xr:uid="{4739A3AA-7920-431F-8D60-0D3ADCB087AA}"/>
    <cellStyle name="Percent 3 7" xfId="392" xr:uid="{4AC9EBA8-1B6E-4E25-96D3-947EDD5D7E52}"/>
    <cellStyle name="Percent 3 8" xfId="2528" xr:uid="{E1BC73F0-5644-4501-884B-D9A4B84C9C0B}"/>
    <cellStyle name="Percent 3 9" xfId="299" xr:uid="{634F4DA6-EBB8-4F1C-BBA6-9C262EF089EB}"/>
    <cellStyle name="Percent 3_WP(BS)-System" xfId="1476" xr:uid="{D97F2A79-F022-42F5-B801-90F5D70BB7C1}"/>
    <cellStyle name="Percent 30" xfId="3097" xr:uid="{17728F0A-9EC9-4F85-A394-1F75B8FDF8F0}"/>
    <cellStyle name="Percent 31" xfId="3312" xr:uid="{E3A508BA-ABDF-4834-A3DD-185E83C9B343}"/>
    <cellStyle name="Percent 32" xfId="351" xr:uid="{7841206A-DD3F-494B-972E-079ADE4DF4C9}"/>
    <cellStyle name="Percent 33" xfId="3990" xr:uid="{25948F54-CED2-43A0-A546-221D44D6818B}"/>
    <cellStyle name="Percent 34" xfId="103" xr:uid="{01C2C55D-6B00-4F6B-A674-0DCC38348797}"/>
    <cellStyle name="Percent 34 2" xfId="214" xr:uid="{589EAC72-3EAE-4FBD-9065-0B72BCD419D5}"/>
    <cellStyle name="Percent 35" xfId="48" xr:uid="{E094D9FD-9444-4BC0-A96E-BBD6897E5450}"/>
    <cellStyle name="Percent 36" xfId="70" xr:uid="{E7EC4CAC-9800-4AD2-918C-933FB0DAAA77}"/>
    <cellStyle name="Percent 37" xfId="4705" xr:uid="{021B249D-10B6-434C-8AA5-B31129864878}"/>
    <cellStyle name="Percent 38" xfId="4903" xr:uid="{31A11896-374A-401D-B8A9-307BD2E1A54C}"/>
    <cellStyle name="Percent 39" xfId="4834" xr:uid="{5385C075-B383-44DB-8DD4-0939C9557608}"/>
    <cellStyle name="Percent 4" xfId="268" xr:uid="{26234204-AEE0-4D54-AF94-6C25045908E5}"/>
    <cellStyle name="Percent 4 2" xfId="1478" xr:uid="{C061AE66-C22F-40B1-8CB7-F1C8B2967E3A}"/>
    <cellStyle name="Percent 4 2 2" xfId="2385" xr:uid="{ED240EF4-9507-4BD2-9942-E53BDF9EE760}"/>
    <cellStyle name="Percent 4 3" xfId="1825" xr:uid="{54F03C10-9A9E-4AAB-9B96-62D494D58588}"/>
    <cellStyle name="Percent 4 4" xfId="1477" xr:uid="{C3EDBB0A-D205-43BD-A470-5A42A82A3499}"/>
    <cellStyle name="Percent 4 5" xfId="2550" xr:uid="{37BD47C8-5483-420A-A3D6-C82C45FC89D5}"/>
    <cellStyle name="Percent 4 6" xfId="329" xr:uid="{FFCC1E72-FE4C-4558-B887-5B02286EF73D}"/>
    <cellStyle name="Percent 40" xfId="5027" xr:uid="{DD377339-74FB-4294-9631-816561FAC4B1}"/>
    <cellStyle name="Percent 41" xfId="4597" xr:uid="{C21BC205-ED8B-4C8D-9EA6-F2505B3183CC}"/>
    <cellStyle name="Percent 42" xfId="4804" xr:uid="{A01ABB3F-0768-4EB9-9E4D-55CFE82F4A0A}"/>
    <cellStyle name="Percent 43" xfId="4525" xr:uid="{D265675C-1C83-447E-A21D-E24A9B3499F3}"/>
    <cellStyle name="Percent 5" xfId="1479" xr:uid="{E354F729-FCC4-488E-ADD0-8F5879577991}"/>
    <cellStyle name="Percent 5 2" xfId="1480" xr:uid="{C8719F6F-D120-4219-B44C-5DCDCFF5AB48}"/>
    <cellStyle name="Percent 5 3" xfId="1992" xr:uid="{2E68FBD3-EA62-4CF0-9670-F56B5A170790}"/>
    <cellStyle name="Percent 5 4" xfId="2144" xr:uid="{10938484-7295-4D37-90AC-15CAFFDDA252}"/>
    <cellStyle name="Percent 5 5" xfId="2701" xr:uid="{D04C593A-4911-4BEA-87FC-9826935E7110}"/>
    <cellStyle name="Percent 6" xfId="1481" xr:uid="{6E200C8D-89A4-4895-A0A6-BA1483513673}"/>
    <cellStyle name="Percent 6 2" xfId="1482" xr:uid="{DF05AF4C-1462-4E3D-9F55-10CC14A7D879}"/>
    <cellStyle name="Percent 7" xfId="1483" xr:uid="{6538FC9D-446F-447F-A433-B7D13D49D59B}"/>
    <cellStyle name="Percent 8" xfId="1484" xr:uid="{C5B0F2A7-1F4F-423C-9E80-49D01C169E18}"/>
    <cellStyle name="Percent 9" xfId="1485" xr:uid="{96FFB6A4-2E00-40D4-91AB-DCCB6301AF10}"/>
    <cellStyle name="percentage" xfId="1486" xr:uid="{8261A3C4-FDC1-4CD7-BE8D-95B4DC65519A}"/>
    <cellStyle name="PrePop Currency (0)" xfId="1487" xr:uid="{BEFD8070-79C5-4319-8FE3-6B083E3A6086}"/>
    <cellStyle name="PrePop Currency (0) 2" xfId="1488" xr:uid="{F44EDCCD-DCFC-4BFE-86A6-E81185649462}"/>
    <cellStyle name="PrePop Currency (2)" xfId="1489" xr:uid="{1382F1E8-46A7-497E-9F51-187AA9BFC418}"/>
    <cellStyle name="PrePop Currency (2) 2" xfId="1490" xr:uid="{01F22E35-5FD2-4883-9BDA-114EA5C386F8}"/>
    <cellStyle name="PrePop Units (0)" xfId="1491" xr:uid="{A7BD01E0-06EC-4FE6-87BC-EBB452D95471}"/>
    <cellStyle name="PrePop Units (0) 2" xfId="1492" xr:uid="{60C67A6A-FD32-4856-8187-0D25B7ADC904}"/>
    <cellStyle name="PrePop Units (1)" xfId="1493" xr:uid="{606574B0-C49A-4022-8FF8-97AA0C9EEEBD}"/>
    <cellStyle name="PrePop Units (1) 2" xfId="1494" xr:uid="{7DF9915E-6FF3-42DA-A817-D5C15C194BEC}"/>
    <cellStyle name="PrePop Units (2)" xfId="1495" xr:uid="{9C8CE0F2-4815-4A51-9A19-2C2590AF3708}"/>
    <cellStyle name="PrePop Units (2) 2" xfId="1496" xr:uid="{DB218C2D-6441-48CB-91F6-69F071FB9853}"/>
    <cellStyle name="pricing" xfId="1497" xr:uid="{0DCDBF60-19EC-45D4-B3B0-E22C4F22A4EA}"/>
    <cellStyle name="Profile" xfId="1498" xr:uid="{311C497C-9490-4083-A2AE-8190FB69EA12}"/>
    <cellStyle name="PSChar" xfId="1499" xr:uid="{4D80E87F-1985-4E75-9C19-C66061533F97}"/>
    <cellStyle name="PSDate" xfId="1500" xr:uid="{789E4DE9-9B08-498E-92AD-C29E76A6F273}"/>
    <cellStyle name="PSDec" xfId="1501" xr:uid="{84DAC48A-1F79-4129-9EA1-EDE5F55AF485}"/>
    <cellStyle name="PSHeading" xfId="1502" xr:uid="{71ADBF8D-CA2C-42CC-B487-84AE01CF4931}"/>
    <cellStyle name="PSInt" xfId="1503" xr:uid="{00E00681-61CA-4CDF-8134-8776236AA4BA}"/>
    <cellStyle name="PSSpacer" xfId="1504" xr:uid="{CC61BD96-0505-4B8A-B62F-E38E23D5EDE2}"/>
    <cellStyle name="Q1" xfId="1505" xr:uid="{2C4E53E3-10C4-4E6C-8FFC-7262A30020E7}"/>
    <cellStyle name="Q1 2" xfId="1506" xr:uid="{DB28DE4E-F300-4280-93B8-4501CAD11BF2}"/>
    <cellStyle name="Quantity" xfId="1507" xr:uid="{CFA5DDDE-5CA8-4F58-972C-B9A5AAE8A976}"/>
    <cellStyle name="Rate" xfId="1508" xr:uid="{0CFA312E-27D4-4D5D-ABCC-509EE143D370}"/>
    <cellStyle name="Rate 2" xfId="3068" xr:uid="{87DC2E2F-4C5D-4334-851A-9AD293CCD08B}"/>
    <cellStyle name="Rate 2 2" xfId="4204" xr:uid="{03595DA2-ED21-4496-9AD4-949ED4028CD7}"/>
    <cellStyle name="Rate 2 2 2" xfId="4948" xr:uid="{E7BCB2FB-302F-44F7-A7E2-0BB8E4A59ACC}"/>
    <cellStyle name="Rate 2 3" xfId="4607" xr:uid="{57F96452-B5A5-4057-949F-92D19239EC25}"/>
    <cellStyle name="Rate 3" xfId="4923" xr:uid="{53C408C0-9794-41E0-B69D-04743C4311D0}"/>
    <cellStyle name="Reset  - Style4" xfId="1509" xr:uid="{54F345FD-E6DF-43A6-A0E2-1EA6F00976A4}"/>
    <cellStyle name="Reset  - Style7" xfId="1510" xr:uid="{904AC64D-2A07-4517-A991-E941E3B6B618}"/>
    <cellStyle name="Reset range style to defaults" xfId="1511" xr:uid="{B4922FE9-0261-48B5-9FED-851D7EDCDAA1}"/>
    <cellStyle name="Reset range style to defaults 2" xfId="3069" xr:uid="{E7C08045-C762-482D-A3F9-C6EDCCDBCB6A}"/>
    <cellStyle name="Reset range style to defaults 2 2" xfId="4205" xr:uid="{9A217900-D64B-427A-BD12-0C96B0306EC7}"/>
    <cellStyle name="Reset range style to defaults 2 2 2" xfId="5019" xr:uid="{D0B171F7-89F7-42C3-965E-2E54D2CCE7E3}"/>
    <cellStyle name="Reset range style to defaults 2 3" xfId="4626" xr:uid="{FB52D688-7FD5-49A6-A3C0-58BE8CF740E2}"/>
    <cellStyle name="Reset range style to defaults 3" xfId="3268" xr:uid="{DEF48EDB-B970-430B-908A-BABE4F2ED841}"/>
    <cellStyle name="Reset range style to defaults 3 2" xfId="4306" xr:uid="{0229EF29-9642-406F-BF36-DEB14FE4403D}"/>
    <cellStyle name="Reset range style to defaults 3 2 2" xfId="4875" xr:uid="{8D0E3040-2F79-47EC-AFE1-229B313C32CC}"/>
    <cellStyle name="Reset range style to defaults 3 3" xfId="4988" xr:uid="{943BE1EB-FC40-4076-B647-FC27707C81A5}"/>
    <cellStyle name="Reset range style to defaults 4" xfId="4062" xr:uid="{A61CE18B-FD22-428D-8A8D-69D5BF1F72F8}"/>
    <cellStyle name="Reset range style to defaults 4 2" xfId="4652" xr:uid="{E4C32693-C696-422C-A442-019D8575ED37}"/>
    <cellStyle name="Reset range style to defaults 5" xfId="4592" xr:uid="{9BC28E41-7C61-45F2-A951-326BE8CC66E6}"/>
    <cellStyle name="Revenue(rev).xls]SEPT" xfId="1512" xr:uid="{8867AC4F-F98C-4714-9F02-890D4A02F393}"/>
    <cellStyle name="RevList" xfId="1513" xr:uid="{8E251950-381E-41C7-96C1-E299245267BD}"/>
    <cellStyle name="RevList 2" xfId="1514" xr:uid="{3216903D-08D1-4225-BFD1-599B43CD5755}"/>
    <cellStyle name="s" xfId="1515" xr:uid="{A1E2D21E-A763-444E-B94F-AC4538844BF4}"/>
    <cellStyle name="s 2" xfId="1516" xr:uid="{BB1C5B0A-B73A-4B7E-8D80-D3474A0C0DE9}"/>
    <cellStyle name="s 2 2" xfId="4064" xr:uid="{B8182F0D-0419-43A5-B287-A07CBB818547}"/>
    <cellStyle name="s 3" xfId="4063" xr:uid="{462DC40F-0B8F-4A87-B7C7-FF2B97B1F7C7}"/>
    <cellStyle name="s_FA" xfId="1517" xr:uid="{19DFA6A8-8403-475F-B610-C605482899EF}"/>
    <cellStyle name="s_FA 2" xfId="1518" xr:uid="{88C97347-EE84-426A-83C8-890C0A3DF37B}"/>
    <cellStyle name="s_FA 2 2" xfId="4066" xr:uid="{A7B288EC-D6CB-4B31-BC32-A769369CC7E4}"/>
    <cellStyle name="s_FA 3" xfId="4065" xr:uid="{2684FF61-0F85-4B40-9B3F-92F6B003095C}"/>
    <cellStyle name="s_FA_WP-IS" xfId="1519" xr:uid="{75E4B238-5E39-48E3-9CD0-21773B302EB5}"/>
    <cellStyle name="s_FA_WP-IS 2" xfId="1520" xr:uid="{CE7EC95C-87A4-44AD-B266-46B7AB5995BB}"/>
    <cellStyle name="s_FA_WP-IS 2 2" xfId="4068" xr:uid="{06901E4D-833A-497D-8E11-E215E974D0E7}"/>
    <cellStyle name="s_FA_WP-IS 3" xfId="4067" xr:uid="{59B347E4-A5B8-4950-B582-0D82E03600D5}"/>
    <cellStyle name="s_purchases test - orisoft systems" xfId="1521" xr:uid="{DCC0D36F-A11E-4606-B7D1-4B9DAA4A5411}"/>
    <cellStyle name="s_purchases test - orisoft systems 2" xfId="1522" xr:uid="{6C5B003C-157F-4ABD-B580-DA49A1CA88B2}"/>
    <cellStyle name="s_purchases test - orisoft systems 2 2" xfId="4070" xr:uid="{CB587BDC-8CB2-413F-854B-89AC6E263AC9}"/>
    <cellStyle name="s_purchases test - orisoft systems 3" xfId="4069" xr:uid="{7022D938-501E-47A9-9581-C737CCA52252}"/>
    <cellStyle name="s_WP(IS)-System" xfId="1523" xr:uid="{EF1B96C4-52C0-4211-821C-8E7F35C0B142}"/>
    <cellStyle name="s_WP(IS)-System 2" xfId="1524" xr:uid="{1E973851-7769-4068-BE39-15BBC40DC3AA}"/>
    <cellStyle name="s_WP(IS)-System 2 2" xfId="4072" xr:uid="{4D753DBE-1A4C-4AF4-80ED-D0299AC512CD}"/>
    <cellStyle name="s_WP(IS)-System 3" xfId="4071" xr:uid="{11B1DA5E-700A-4BD3-91D1-8ECD19D11BFA}"/>
    <cellStyle name="s_WP-IS" xfId="1525" xr:uid="{814311A3-3366-4A30-BE69-DE9B84B609AC}"/>
    <cellStyle name="s_WP-IS 2" xfId="1526" xr:uid="{9924DE29-4676-4481-9AEF-1142820059DD}"/>
    <cellStyle name="s_WP-IS 2 2" xfId="4074" xr:uid="{BDCB163F-0C20-440E-8B25-9316F238B074}"/>
    <cellStyle name="s_WP-IS 3" xfId="4073" xr:uid="{4659FF03-7189-4ADA-B723-2A27283070A2}"/>
    <cellStyle name="sbt2" xfId="1527" xr:uid="{404CD91A-34F0-41AB-A47F-36A61BFC5EE4}"/>
    <cellStyle name="sbt2 2" xfId="3070" xr:uid="{029DDCF0-5C72-43DE-ABF3-743BBFAFEBE1}"/>
    <cellStyle name="sbt2 2 2" xfId="4206" xr:uid="{76C4F11B-A191-4213-AAC1-AFEE0B0DA1CC}"/>
    <cellStyle name="sbt2 3" xfId="3269" xr:uid="{5759C6B2-CEA8-47B4-BF06-3F86AA45A089}"/>
    <cellStyle name="sbt2 3 2" xfId="4307" xr:uid="{242FA390-05C6-4EAD-BBB4-9E6AF37EC902}"/>
    <cellStyle name="sbt2 4" xfId="4075" xr:uid="{B7B4F5DA-62AC-4F74-B46D-2C6829E0F848}"/>
    <cellStyle name="section head" xfId="1528" xr:uid="{157CF83F-E3A4-4273-A2CA-307D3890A1A0}"/>
    <cellStyle name="shade" xfId="1529" xr:uid="{13F85C71-8AA2-4F21-9C67-3945652AFB8F}"/>
    <cellStyle name="SHADETOTAL-AKS" xfId="1530" xr:uid="{E64CD78E-A12E-40AF-9680-EB6FEFA4D8A1}"/>
    <cellStyle name="STANDARD" xfId="1531" xr:uid="{C7E8C570-9BA3-4E81-863B-32C72B874BA5}"/>
    <cellStyle name="STANDARD 2" xfId="1532" xr:uid="{23486292-13E7-4690-94A2-B9607F000162}"/>
    <cellStyle name="STEVE" xfId="1533" xr:uid="{9A488645-0154-470D-9810-7C50476ADA14}"/>
    <cellStyle name="steven" xfId="1534" xr:uid="{4A7E8909-DC92-47B6-ACCD-936A5BD63BCE}"/>
    <cellStyle name="steven 2" xfId="2469" xr:uid="{6566882D-1747-4D98-B05C-4730E3AE7CC0}"/>
    <cellStyle name="Style 1" xfId="1535" xr:uid="{6000EA9A-E1F8-44A0-95F6-41A6DBFB7F47}"/>
    <cellStyle name="Style 2" xfId="1536" xr:uid="{765D5F76-07C8-42CE-A40A-B81BB4EA7229}"/>
    <cellStyle name="Style 2 2" xfId="1537" xr:uid="{4A8F463C-182F-41AD-86FF-AF6BA5AE9423}"/>
    <cellStyle name="Style 3" xfId="1538" xr:uid="{31A2C3E9-3B02-4652-AD03-2F142ABAE63C}"/>
    <cellStyle name="Style 4" xfId="1539" xr:uid="{7FF180B5-0E82-4559-B0F0-3769E6A2EDA2}"/>
    <cellStyle name="Style 5" xfId="1540" xr:uid="{A7172FB8-4B41-4F05-81A9-2A394235527C}"/>
    <cellStyle name="Style 6" xfId="1541" xr:uid="{C1F7B913-723A-4F9D-838D-09ABDD52C7B7}"/>
    <cellStyle name="subhead" xfId="1542" xr:uid="{83492369-6B59-4CAD-9778-9378338434F6}"/>
    <cellStyle name="subt1" xfId="1543" xr:uid="{2613C505-224E-432F-961F-1B2E339DBD2B}"/>
    <cellStyle name="Subtotal" xfId="1544" xr:uid="{A24A48DC-8E86-439B-B2B0-D68767FBFAA5}"/>
    <cellStyle name="Table  - Style5" xfId="1545" xr:uid="{19955B14-51FE-4F80-BDB1-87F454C61EA7}"/>
    <cellStyle name="Table  - Style5 2" xfId="3071" xr:uid="{515D85A9-D769-43D7-89D4-D2259E8D9633}"/>
    <cellStyle name="Table  - Style5 2 2" xfId="4207" xr:uid="{8843C57A-AEE9-4AEF-8CFE-DB15DD479976}"/>
    <cellStyle name="Table  - Style5 2 2 2" xfId="4891" xr:uid="{C10AB52F-5D05-479C-B893-E5A905810553}"/>
    <cellStyle name="Table  - Style5 2 3" xfId="5006" xr:uid="{751AAD7F-0F68-4653-91B0-3401E18A0D78}"/>
    <cellStyle name="Table  - Style5 3" xfId="3270" xr:uid="{AE95C6FA-86AF-4769-9719-5181CA0698A3}"/>
    <cellStyle name="Table  - Style5 3 2" xfId="4308" xr:uid="{C6CEDCAC-849D-4457-81E3-E278639A2AD3}"/>
    <cellStyle name="Table  - Style5 3 2 2" xfId="4911" xr:uid="{C77C42F9-D4C0-4028-B08F-EE443F94E6DA}"/>
    <cellStyle name="Table  - Style5 3 3" xfId="4621" xr:uid="{438A6A1C-AB69-4D35-ACFA-9A46424A5DAA}"/>
    <cellStyle name="Table  - Style5 4" xfId="4076" xr:uid="{2BE73434-41BE-4A79-A910-EA85B741A042}"/>
    <cellStyle name="Table  - Style5 4 2" xfId="5058" xr:uid="{FD13CCF7-9D2F-4169-9A9C-D2B05AB502AC}"/>
    <cellStyle name="Table  - Style5 5" xfId="4475" xr:uid="{8D6E5110-BA2F-431A-8F04-02F0FF81AB48}"/>
    <cellStyle name="Table  - Style6" xfId="1546" xr:uid="{7428BB9C-1787-411F-AB9B-C0231025D8A3}"/>
    <cellStyle name="Table  - Style6 2" xfId="3072" xr:uid="{FB2BCA47-6012-479D-A598-CF530B82B97B}"/>
    <cellStyle name="Table  - Style6 2 2" xfId="4208" xr:uid="{A4970861-CEE0-4CDC-86A7-28495A0EB545}"/>
    <cellStyle name="Table  - Style6 2 2 2" xfId="4833" xr:uid="{F77E6076-4DF2-45A2-BA57-DFDEF8E35F1A}"/>
    <cellStyle name="Table  - Style6 2 3" xfId="4628" xr:uid="{738AFED9-0CD3-4F25-B55A-BDB98BD011AC}"/>
    <cellStyle name="Table  - Style6 3" xfId="3271" xr:uid="{3A20A0FA-5F31-4E93-B1F9-B5B5BB2013DA}"/>
    <cellStyle name="Table  - Style6 3 2" xfId="4309" xr:uid="{6DA9B5B1-C070-4979-838A-45695F2C36E9}"/>
    <cellStyle name="Table  - Style6 3 2 2" xfId="4768" xr:uid="{EBD90064-C7D0-4DFF-8815-D7E9CD7602DD}"/>
    <cellStyle name="Table  - Style6 3 3" xfId="4500" xr:uid="{12A8219D-2160-4C7D-920E-DC9650CD54F4}"/>
    <cellStyle name="Table  - Style6 4" xfId="4077" xr:uid="{539732F9-EFE6-4FE4-A44D-9CBD73FD42A3}"/>
    <cellStyle name="Table  - Style6 4 2" xfId="5045" xr:uid="{AC2F5DAC-045A-4CCD-893E-B6E063ED61E4}"/>
    <cellStyle name="Table  - Style6 5" xfId="4929" xr:uid="{E53F5894-A6E3-496C-B399-A7C1B6BF29B2}"/>
    <cellStyle name="TableBorder" xfId="1547" xr:uid="{89649E74-567F-4F26-B984-B8AD0D262489}"/>
    <cellStyle name="text" xfId="1548" xr:uid="{3532218F-72C6-40D9-976E-0ED6C491E2B9}"/>
    <cellStyle name="text 2" xfId="2470" xr:uid="{88AD1119-6B83-4810-8747-A55875957B4E}"/>
    <cellStyle name="Text Indent A" xfId="1549" xr:uid="{8FFA8C32-2747-49B2-B3BA-7AE801675400}"/>
    <cellStyle name="Text Indent B" xfId="1550" xr:uid="{69E0CF17-9BE6-434C-A8CD-7DFCB4866125}"/>
    <cellStyle name="Text Indent B 2" xfId="1551" xr:uid="{34120228-04A2-427F-A8FF-1C83E10FC0C5}"/>
    <cellStyle name="Text Indent C" xfId="1552" xr:uid="{E671550B-4154-4A4B-9816-994125372960}"/>
    <cellStyle name="Text Indent C 2" xfId="1553" xr:uid="{C7A1D17F-565B-4473-B9A7-DEBCA8E9CFC4}"/>
    <cellStyle name="text_ARF" xfId="1554" xr:uid="{9E12B818-D9B3-451D-8ED5-B28281DF5286}"/>
    <cellStyle name="text1" xfId="1555" xr:uid="{E333EA17-6AA0-4AFE-9722-E6C92A009695}"/>
    <cellStyle name="þ_x001d_ð%&amp;“ý•&amp;Œýx_x0001_‚_x0007_å_x000e__x0007__x0001__x0001_" xfId="1556" xr:uid="{4FBA223D-03DF-4A07-9B9D-DC879E7A3E90}"/>
    <cellStyle name="þ_x001d_ð›_x000c_#ý_x000b__x000d__x001c_ýU_x0001_Ë3_x001e_5_x0007__x0001__x0001_" xfId="1557" xr:uid="{91E175E9-B4A2-4280-8E8A-8F2611A9BA52}"/>
    <cellStyle name="þ_x001d_ð²_x000c_3ý&quot;_x000d_,ýU_x0001_·1î2_x0007__x0001__x0001_" xfId="1558" xr:uid="{8CDC7FAF-D69D-4F46-82B6-B6644A0FE243}"/>
    <cellStyle name="þ_x001d_ðÕ Xÿ_x0005__x000d_%ÿU_x0001_m)¾*_x0007__x0001__x0001_" xfId="1559" xr:uid="{0653366B-8B00-4514-AD22-261765E3E9AC}"/>
    <cellStyle name="Times New Roman" xfId="1560" xr:uid="{3F36C6E6-3F20-443C-A87E-B337A39DB34C}"/>
    <cellStyle name="Title" xfId="14" builtinId="15" customBuiltin="1"/>
    <cellStyle name="Title  - Style1" xfId="1561" xr:uid="{EE3E2DAB-AEE7-43A7-B4A0-2261A77E6E4D}"/>
    <cellStyle name="Title  - Style6" xfId="1562" xr:uid="{9BAD55BF-CECD-468E-9865-4378DBF570DB}"/>
    <cellStyle name="Title 2" xfId="1563" xr:uid="{72E37E0C-C1B1-4A06-B432-85C99375250B}"/>
    <cellStyle name="Title 2 2" xfId="2799" xr:uid="{8BAC1257-618F-4184-887A-7023C96BD1C7}"/>
    <cellStyle name="Title 3" xfId="1564" xr:uid="{A6032582-EA7A-4BF2-9E69-2109DDC8EB19}"/>
    <cellStyle name="Title 4" xfId="1565" xr:uid="{E6628992-AC6F-4C13-9D41-C852E03100D3}"/>
    <cellStyle name="Title 5" xfId="1566" xr:uid="{BBDA8EEA-9FD0-4F84-9766-6A354D77970F}"/>
    <cellStyle name="tms rmn" xfId="1567" xr:uid="{3EAD7056-062D-41E5-9962-D897BBBD18A8}"/>
    <cellStyle name="tnr" xfId="1568" xr:uid="{812C69D2-3AC5-42EF-8062-DA30621E7C66}"/>
    <cellStyle name="Total" xfId="28" builtinId="25" customBuiltin="1"/>
    <cellStyle name="Total 2" xfId="1569" xr:uid="{36847E32-0D5C-4D34-B9EA-384F63A5BD19}"/>
    <cellStyle name="Total 2 10" xfId="3272" xr:uid="{738420A6-3695-4594-87A0-3BB366E88C15}"/>
    <cellStyle name="Total 2 10 2" xfId="4310" xr:uid="{5B47AD05-E0D3-41FE-A2AD-0601C69B69B2}"/>
    <cellStyle name="Total 2 10 2 2" xfId="5066" xr:uid="{AD56FE1E-449D-4C7A-BA97-11D4D49A7F87}"/>
    <cellStyle name="Total 2 10 3" xfId="4600" xr:uid="{7A888B1A-1B90-446A-8781-17A499DC5463}"/>
    <cellStyle name="Total 2 11" xfId="4078" xr:uid="{8A81B954-5D2C-4D6F-A58C-DF5E96B8F993}"/>
    <cellStyle name="Total 2 11 2" xfId="4544" xr:uid="{F04F83FE-2BDD-4AB2-91DE-66406CF8FD91}"/>
    <cellStyle name="Total 2 12" xfId="4976" xr:uid="{9E8D219D-5471-43CB-9405-2A10DD4AC07A}"/>
    <cellStyle name="Total 2 2" xfId="1570" xr:uid="{3B39D350-6D17-49ED-A12F-9B0724547E65}"/>
    <cellStyle name="Total 2 2 2" xfId="1571" xr:uid="{3668D280-E325-4983-9E2C-487C19E90D08}"/>
    <cellStyle name="Total 2 2 3" xfId="3074" xr:uid="{CB31F736-1758-47F4-8C6B-4420DFBF2477}"/>
    <cellStyle name="Total 2 2 3 2" xfId="4210" xr:uid="{8AAC3829-412F-412C-B298-C4964C220D61}"/>
    <cellStyle name="Total 2 2 3 2 2" xfId="5047" xr:uid="{F10F6855-4C7E-41CE-820E-FE35D1F206A6}"/>
    <cellStyle name="Total 2 2 3 3" xfId="4750" xr:uid="{9DA2C3A8-6C67-4F8D-BFB2-4A4D0D61874D}"/>
    <cellStyle name="Total 2 2 4" xfId="3273" xr:uid="{F46F767B-F544-4794-8C89-38534FDCE5F5}"/>
    <cellStyle name="Total 2 2 4 2" xfId="4311" xr:uid="{D5A91FD5-FA9F-4007-9B2E-C323FA84E2D1}"/>
    <cellStyle name="Total 2 2 4 2 2" xfId="5008" xr:uid="{4BD3033A-4CAA-459E-8F6E-5FFDCCCE078F}"/>
    <cellStyle name="Total 2 2 4 3" xfId="5078" xr:uid="{FF88CECF-5B4B-4D0C-9827-8EFF33DDAF21}"/>
    <cellStyle name="Total 2 2 5" xfId="4079" xr:uid="{E4336B4D-8A92-42D8-B9B8-764DC74C98AD}"/>
    <cellStyle name="Total 2 2 5 2" xfId="4594" xr:uid="{03175101-0CC6-4C8E-AC08-F85652700C0B}"/>
    <cellStyle name="Total 2 2 6" xfId="4893" xr:uid="{FF739641-3CE3-43F3-9D13-C966F51B7347}"/>
    <cellStyle name="Total 2 3" xfId="1572" xr:uid="{EC1E81CE-3644-422F-BF1C-8ECEA2424220}"/>
    <cellStyle name="Total 2 4" xfId="1573" xr:uid="{6D733581-93B1-403A-8911-3B6BDF418730}"/>
    <cellStyle name="Total 2 5" xfId="1574" xr:uid="{7DACA8F6-C5DE-4986-9224-10E2B79C3D6A}"/>
    <cellStyle name="Total 2 6" xfId="2800" xr:uid="{156AAF6C-1775-42AB-B6F5-BAE769E4D217}"/>
    <cellStyle name="Total 2 6 2" xfId="4099" xr:uid="{6F4E0EE4-8895-4310-A652-D30A9C2C0FA7}"/>
    <cellStyle name="Total 2 6 2 2" xfId="4889" xr:uid="{0FA266AA-095A-4E3A-ABDA-33BDDC55001F}"/>
    <cellStyle name="Total 2 6 3" xfId="4956" xr:uid="{F583F103-4116-4E49-98C1-78A823EE9030}"/>
    <cellStyle name="Total 2 7" xfId="2879" xr:uid="{2E296015-06B1-4AA1-A61C-B1291393C919}"/>
    <cellStyle name="Total 2 7 2" xfId="4108" xr:uid="{2334A554-67D9-4B06-8378-0A06DFEEA872}"/>
    <cellStyle name="Total 2 7 2 2" xfId="4973" xr:uid="{84B464BF-B31B-4B7A-8C3D-D3D51662E9C4}"/>
    <cellStyle name="Total 2 7 3" xfId="4687" xr:uid="{D980E86C-6DAA-481B-9F33-7296343319B1}"/>
    <cellStyle name="Total 2 8" xfId="3073" xr:uid="{C7F63E56-35F1-4413-A4D1-1BB7A2DFBBC0}"/>
    <cellStyle name="Total 2 8 2" xfId="4209" xr:uid="{0385FFC7-EA70-4FAE-9347-496329FA3A65}"/>
    <cellStyle name="Total 2 8 2 2" xfId="4924" xr:uid="{2333C421-9E47-49C8-905F-D15D9FDBF10E}"/>
    <cellStyle name="Total 2 8 3" xfId="4726" xr:uid="{58FAB508-4A75-412C-A984-141E083C8B9B}"/>
    <cellStyle name="Total 2 9" xfId="3105" xr:uid="{673A8D61-4F46-4874-9410-6494351E1046}"/>
    <cellStyle name="Total 2 9 2" xfId="4228" xr:uid="{682B81AA-75B6-46A7-9927-1F782BF54C3D}"/>
    <cellStyle name="Total 2 9 2 2" xfId="4908" xr:uid="{FF815FC6-4460-47C9-B728-E6CCBC93121D}"/>
    <cellStyle name="Total 2 9 3" xfId="5036" xr:uid="{238E057E-622C-4BBA-8A33-675F3B7923A3}"/>
    <cellStyle name="Total 3" xfId="1575" xr:uid="{3FEAD397-06D1-4541-80A2-AF45787EA131}"/>
    <cellStyle name="Total 3 2" xfId="3075" xr:uid="{720B4B3F-C834-46EB-A346-37D48C76452F}"/>
    <cellStyle name="Total 3 2 2" xfId="4211" xr:uid="{3B6FD51A-388A-4632-A340-7BC7BC7FA3BB}"/>
    <cellStyle name="Total 3 2 2 2" xfId="4857" xr:uid="{D8FB3F3F-821F-49B3-ADE9-580BC66208DB}"/>
    <cellStyle name="Total 3 2 3" xfId="4797" xr:uid="{F1808A59-95DC-4201-8430-C5F03A8CD9F2}"/>
    <cellStyle name="Total 3 3" xfId="3274" xr:uid="{CF7DFB98-FBEB-472C-B0CB-FF8CE6115F83}"/>
    <cellStyle name="Total 3 3 2" xfId="4312" xr:uid="{04FB44B3-9C8B-45E0-A469-F2DC7CB3DD4D}"/>
    <cellStyle name="Total 3 3 2 2" xfId="4601" xr:uid="{6ECCE7F7-38F0-4577-8BF0-080066A2C2A6}"/>
    <cellStyle name="Total 3 3 3" xfId="4623" xr:uid="{F3FAB9A5-7637-46F4-8236-B050B70B42DC}"/>
    <cellStyle name="Total 3 4" xfId="4080" xr:uid="{D9ADF356-03D5-4AEE-B7D6-2D5F43EEE628}"/>
    <cellStyle name="Total 3 4 2" xfId="4657" xr:uid="{C773B600-367F-4976-9B01-CAD97BA127FD}"/>
    <cellStyle name="Total 3 5" xfId="5091" xr:uid="{756C3AB1-DBC5-494B-A82F-95DFC2A65D14}"/>
    <cellStyle name="Total 4" xfId="1576" xr:uid="{DE70CDF9-C34E-4F0F-8B4E-310A86835DAD}"/>
    <cellStyle name="Total 4 2" xfId="3076" xr:uid="{D1FF9017-985D-4964-BDB1-F501FD7F9317}"/>
    <cellStyle name="Total 4 2 2" xfId="4212" xr:uid="{08920094-5003-4FFE-B7E6-2CFDA492A1BA}"/>
    <cellStyle name="Total 4 2 2 2" xfId="4740" xr:uid="{78BC9B33-BEF1-47E8-A205-17A8D637CE5B}"/>
    <cellStyle name="Total 4 2 3" xfId="4835" xr:uid="{A2207DC6-61C8-4674-9BB2-98C592EAD1AF}"/>
    <cellStyle name="Total 4 3" xfId="3275" xr:uid="{DBE571BB-8648-42DA-9C01-BB1758A1876E}"/>
    <cellStyle name="Total 4 3 2" xfId="4313" xr:uid="{9E678C0A-847E-442D-92C3-4A139BB39DA2}"/>
    <cellStyle name="Total 4 3 2 2" xfId="4567" xr:uid="{78D54CD0-9F2C-486F-9C75-89846DB5F684}"/>
    <cellStyle name="Total 4 3 3" xfId="4672" xr:uid="{5F150F7A-1645-44ED-81C5-90BEB1999DE0}"/>
    <cellStyle name="Total 4 4" xfId="4081" xr:uid="{0B76B655-142B-41B5-8356-64C46DE0FB3B}"/>
    <cellStyle name="Total 4 4 2" xfId="5097" xr:uid="{6A4D4E52-372D-4E7C-B3E2-BB7E8F63A0CE}"/>
    <cellStyle name="Total 4 5" xfId="4858" xr:uid="{2287ED9B-4BF9-42A9-934D-0B2500067656}"/>
    <cellStyle name="Total 5" xfId="1577" xr:uid="{1A28EDAC-E72B-4A48-98BC-F8853FA6D55E}"/>
    <cellStyle name="Total 5 2" xfId="3077" xr:uid="{C6D141B1-3E50-4512-BAFC-DA8F3392FB10}"/>
    <cellStyle name="Total 5 2 2" xfId="4213" xr:uid="{D7CE057F-19F1-43BD-9507-1EE17FFAB438}"/>
    <cellStyle name="Total 5 2 2 2" xfId="5076" xr:uid="{903FB441-C5E2-449C-A894-44684D1F4104}"/>
    <cellStyle name="Total 5 2 3" xfId="4861" xr:uid="{FD577DFA-E3BB-4A8C-9E59-DADAC949EB45}"/>
    <cellStyle name="Total 5 3" xfId="3276" xr:uid="{31882BAD-4B90-4ACD-A278-61080B73D6A3}"/>
    <cellStyle name="Total 5 3 2" xfId="4314" xr:uid="{38E5143E-384D-4F33-9F1B-B1EEC206D33E}"/>
    <cellStyle name="Total 5 3 2 2" xfId="4494" xr:uid="{608AF446-505D-4C47-9B6A-F929B0818B58}"/>
    <cellStyle name="Total 5 3 3" xfId="4898" xr:uid="{B684D84C-BB72-4A96-A403-24394C672DCC}"/>
    <cellStyle name="Total 5 4" xfId="4082" xr:uid="{94390CAC-8CEF-4F6C-8DF1-44BF9402892A}"/>
    <cellStyle name="Total 5 4 2" xfId="4482" xr:uid="{20CDBE24-0AEE-4118-85D0-ADD0A0E9638B}"/>
    <cellStyle name="Total 5 5" xfId="5103" xr:uid="{3AC787F6-65CF-410C-8F19-846D07007175}"/>
    <cellStyle name="Total 6" xfId="1578" xr:uid="{C8772B4E-6782-4AEA-AB4B-D629C153177B}"/>
    <cellStyle name="Total 6 2" xfId="3078" xr:uid="{BE5C90B5-B603-4D31-BB20-CC1B670AD5AA}"/>
    <cellStyle name="Total 6 2 2" xfId="4214" xr:uid="{34B25CFF-E639-4C8B-A48B-44406E064AD1}"/>
    <cellStyle name="Total 6 2 2 2" xfId="5001" xr:uid="{99042EE9-CC03-4470-837C-042C18C7747F}"/>
    <cellStyle name="Total 6 2 3" xfId="5054" xr:uid="{23991460-E8A9-4DE2-8715-EAE5E98A98EF}"/>
    <cellStyle name="Total 6 3" xfId="3277" xr:uid="{86064A77-C87C-4ACE-A8EC-27A240C05394}"/>
    <cellStyle name="Total 6 3 2" xfId="4315" xr:uid="{AAF45DC8-2577-49F1-BDAC-37001771D396}"/>
    <cellStyle name="Total 6 3 2 2" xfId="5087" xr:uid="{62AA4294-495C-4C47-B778-043A98D4B483}"/>
    <cellStyle name="Total 6 3 3" xfId="5102" xr:uid="{84236305-1D48-4A0D-B283-BFE9DC7C0859}"/>
    <cellStyle name="Total 6 4" xfId="4083" xr:uid="{D5EA21D5-B4B9-4E36-9D70-E158E29EFFBB}"/>
    <cellStyle name="Total 6 4 2" xfId="4612" xr:uid="{B95D50F0-287F-4791-A99D-BBAA8CC29DAC}"/>
    <cellStyle name="Total 6 5" xfId="4593" xr:uid="{036D0ADA-3499-4271-8CFB-64DBA487A7F1}"/>
    <cellStyle name="TotCol - Style5" xfId="1579" xr:uid="{07066860-954F-437F-820E-29D4F1AD60C5}"/>
    <cellStyle name="TotCol - Style7" xfId="1580" xr:uid="{E5CDA041-0DC7-4E3C-9BAC-DDC1EEF408DE}"/>
    <cellStyle name="TotRow - Style4" xfId="1581" xr:uid="{C89F4EA4-C5E2-4F85-A4A4-CEF3F6676E8A}"/>
    <cellStyle name="TotRow - Style4 2" xfId="3079" xr:uid="{B9223D3E-3A36-44E6-8781-646B85EE18E7}"/>
    <cellStyle name="TotRow - Style4 2 2" xfId="4215" xr:uid="{D7E9BA41-26D5-4D08-8CC4-B83AAE507D3B}"/>
    <cellStyle name="TotRow - Style4 2 2 2" xfId="4904" xr:uid="{02C09CA1-8170-44D5-94D7-812EA981AD0C}"/>
    <cellStyle name="TotRow - Style4 2 3" xfId="4566" xr:uid="{F5FB0615-0AD4-46FB-900E-C48F7904468C}"/>
    <cellStyle name="TotRow - Style4 3" xfId="3278" xr:uid="{5C75992C-15F6-4F6C-8965-0E674C55125A}"/>
    <cellStyle name="TotRow - Style4 3 2" xfId="4316" xr:uid="{062F7964-D0DE-4EA1-9CD0-0ED4F6FA6408}"/>
    <cellStyle name="TotRow - Style4 3 2 2" xfId="4869" xr:uid="{CAD85EAF-7A85-4901-9EAA-38A20E7BB713}"/>
    <cellStyle name="TotRow - Style4 3 3" xfId="5104" xr:uid="{A9F024E5-1B6A-4D5F-BF62-1FE78D2BA724}"/>
    <cellStyle name="TotRow - Style4 4" xfId="4084" xr:uid="{A58F54AB-BA0D-45F7-B84F-269EECBDB6E1}"/>
    <cellStyle name="TotRow - Style4 4 2" xfId="4506" xr:uid="{10BAD099-105A-4656-A89B-AAD9B53FA46B}"/>
    <cellStyle name="TotRow - Style4 5" xfId="4838" xr:uid="{DFEC9680-1ECE-489A-8A56-EDADB7CA4C62}"/>
    <cellStyle name="TotRow - Style8" xfId="1582" xr:uid="{496DF475-E1A9-4789-B53E-3E98D6CFABA8}"/>
    <cellStyle name="TotRow - Style8 2" xfId="3080" xr:uid="{BF65E654-4EFE-4F40-ACDA-70CE175E28BC}"/>
    <cellStyle name="TotRow - Style8 2 2" xfId="4216" xr:uid="{EDD494ED-E095-443C-A119-FC120A9CD22A}"/>
    <cellStyle name="TotRow - Style8 2 2 2" xfId="4674" xr:uid="{2AFF91FB-2252-4F2E-9282-DC56AD2C0505}"/>
    <cellStyle name="TotRow - Style8 2 3" xfId="4885" xr:uid="{0B6EF75F-64DE-46FE-9755-3E83D1F97EB7}"/>
    <cellStyle name="TotRow - Style8 3" xfId="3279" xr:uid="{679D0A73-B524-4152-ACBD-58B874E32E60}"/>
    <cellStyle name="TotRow - Style8 3 2" xfId="4317" xr:uid="{EE4658BB-9A83-42F7-A564-2ACCEB266718}"/>
    <cellStyle name="TotRow - Style8 3 2 2" xfId="4832" xr:uid="{24BEF30B-B3FE-436E-AA13-3FBA96D65099}"/>
    <cellStyle name="TotRow - Style8 3 3" xfId="4975" xr:uid="{808349C8-077F-42A4-881F-88B65A3270B5}"/>
    <cellStyle name="TotRow - Style8 4" xfId="4085" xr:uid="{DC682ACE-2EA9-4322-82B6-9AB32FE79047}"/>
    <cellStyle name="TotRow - Style8 4 2" xfId="4635" xr:uid="{35F56EAF-1601-4564-9726-492E1BC4E0E6}"/>
    <cellStyle name="TotRow - Style8 5" xfId="4713" xr:uid="{6334202F-AF96-4875-A3FA-E5944A011D79}"/>
    <cellStyle name="Tusental (0)_pldt" xfId="1583" xr:uid="{DB5278CF-483F-40C4-A078-A2DA44B32F9E}"/>
    <cellStyle name="Tusental_pldt" xfId="1584" xr:uid="{22EDBAEB-2C58-4201-A7AA-631BA7CEB2DD}"/>
    <cellStyle name="Ù┼" xfId="1585" xr:uid="{159A62B8-0CD1-4C97-8434-9A2D86BC1076}"/>
    <cellStyle name="User_Defined_C" xfId="1586" xr:uid="{FB0D9834-3677-49D1-8E46-CCA7D594F1C6}"/>
    <cellStyle name="Value" xfId="1587" xr:uid="{84B8F384-8835-4B28-82CF-EF981C4B78B4}"/>
    <cellStyle name="Value 2" xfId="3081" xr:uid="{7AEC7F2A-5528-461E-B385-7EC4D01A5747}"/>
    <cellStyle name="Value 2 2" xfId="4217" xr:uid="{709B19AC-15C8-4E36-B663-B00FA2EC0945}"/>
    <cellStyle name="Value 3" xfId="4609" xr:uid="{6EF830D0-0F1D-4C22-A919-3FDB021C5DBE}"/>
    <cellStyle name="Valuta (0)_pldt" xfId="1588" xr:uid="{18D94CF5-F113-4775-A739-ADF929869948}"/>
    <cellStyle name="Valuta_pldt" xfId="1589" xr:uid="{CB000FE2-4194-4192-83E5-5B2819664929}"/>
    <cellStyle name="Währung [0]_Compiling Utility Macros" xfId="1590" xr:uid="{46F6599D-55E0-4CD8-893C-B24C0A069D08}"/>
    <cellStyle name="Währung_Compiling Utility Macros" xfId="1591" xr:uid="{32BFC331-E525-4917-BF8C-3FCA75E72036}"/>
    <cellStyle name="Warning Text" xfId="26" builtinId="11" customBuiltin="1"/>
    <cellStyle name="Warning Text 2" xfId="1592" xr:uid="{A43146CE-6998-462F-B3D1-6F41D77F38BD}"/>
    <cellStyle name="Warning Text 3" xfId="1593" xr:uid="{445C1E28-CC23-4A11-81B4-6C41BA0079D4}"/>
    <cellStyle name="Warning Text 4" xfId="1594" xr:uid="{C7EEDC03-578C-4A31-8FFE-F5824BB3E66C}"/>
    <cellStyle name="Warning Text 5" xfId="1595" xr:uid="{CF16D34B-5110-4229-9945-0393D7C794BB}"/>
    <cellStyle name="x" xfId="1596" xr:uid="{0A4A45B3-EEB3-4786-B2C2-0F8520E1C88A}"/>
    <cellStyle name="x 2" xfId="1597" xr:uid="{EBC12EEF-5104-4264-9F3E-ADD34B5C687E}"/>
    <cellStyle name="x_Aud Sch - Ori Sys (M) 07 (7.5.07)" xfId="1598" xr:uid="{5367E93B-3F91-4855-BFAA-333510C2B515}"/>
    <cellStyle name="x_Aud Sch - Ori Sys (M) 07 (7.5.07)_cassie" xfId="1599" xr:uid="{97E3D9FA-3575-4EC2-ABF9-9293908D9FEF}"/>
    <cellStyle name="x_Aud Sch - Ori Sys (M) 07 (7.5.07)_GFES-AWP(IS)-311208" xfId="1600" xr:uid="{52E4655A-18CC-42FC-A0DB-EE3F14C9266D}"/>
    <cellStyle name="x_Aud Sch - Ori Sys (M) 07 (7.5.07)_GFS OB and sales test" xfId="1601" xr:uid="{9A5F74EA-0F15-46B0-9021-2A1EC5EED0D0}"/>
    <cellStyle name="x_Aud Sch - Ori Sys (M) 07 (7.5.07)_GFS-awp (BS) 08" xfId="1602" xr:uid="{0B0E0125-5FF2-48A4-8AFC-2CDF8791B840}"/>
    <cellStyle name="x_Aud Sch - Ori Sys (M) 07 (7.5.07)_Penkopack-WP (BS) 08" xfId="1603" xr:uid="{177B11C5-B7FC-41E9-945A-8A448D5AD789}"/>
    <cellStyle name="x_Aud Sch - Ori Sys (M) 07 (7.5.07)_purchases test - orisoft systems" xfId="1604" xr:uid="{5A7C38B6-B814-486E-8FA5-FC8C23D31B64}"/>
    <cellStyle name="x_Aud Sch - Ori Sys (M) 07 (7.5.07)_sales test-Orisoft" xfId="1605" xr:uid="{B51B16A6-49B4-4545-A783-E5DE2FC337C9}"/>
    <cellStyle name="x_Aud Sch - Ori Sys (M) 07 (7.5.07)_Spritvest-awp (BS) 08" xfId="1606" xr:uid="{587D8385-6E8C-4A82-9994-1DB33251FA36}"/>
    <cellStyle name="x_Aud Sch - Ori Sys (M) 07 (7.5.07)_SPV 08 -mui" xfId="1607" xr:uid="{D4410A0C-8B7A-44C5-B711-BCDA4BB9D7D2}"/>
    <cellStyle name="x_Aud Sch - Ori Sys (M) 07 (7.5.07)_WP(IS)-APOS" xfId="1608" xr:uid="{711BD99E-A219-4DE3-A348-9B8768334DF7}"/>
    <cellStyle name="x_Aud Sch - Ori Sys (M) 07 (7.5.07)_WP-IS" xfId="1609" xr:uid="{1A636387-8656-4727-982D-EC6D37CA5A74}"/>
    <cellStyle name="x_AWP" xfId="1610" xr:uid="{3D0E83F5-135D-4CD7-955D-AB4D0F6A6809}"/>
    <cellStyle name="x_AWP - FDI - 2004" xfId="1611" xr:uid="{E769E999-7615-4FCF-8FCD-2347DF17EB14}"/>
    <cellStyle name="x_AWP - FDI - 2004_WP-IS" xfId="1612" xr:uid="{748C976F-65B3-41EE-BB06-CE0D057ACCA3}"/>
    <cellStyle name="x_AWP(BS)-LST'08" xfId="1613" xr:uid="{BEFEBE07-AA1E-4CBA-8A55-6888856B8119}"/>
    <cellStyle name="x_AWP_WP-IS" xfId="1614" xr:uid="{4D1EE49E-86C7-4839-9CEC-67FE9FFBE165}"/>
    <cellStyle name="x_AWP-BS" xfId="1615" xr:uid="{BDECC448-E2C7-41C6-825D-786705DA8CBF}"/>
    <cellStyle name="x_AWP-BS 08 (new)" xfId="1616" xr:uid="{458C9173-54F3-425D-BA84-D48742800635}"/>
    <cellStyle name="x_AWP-BS winson 13.1.09" xfId="1617" xr:uid="{F9413474-2DB4-40B9-BF77-0715602EC4A4}"/>
    <cellStyle name="x_AWP-stock 08" xfId="1618" xr:uid="{D4D5DFB3-F204-45F8-A8E8-E2A399D7CEC6}"/>
    <cellStyle name="x_Bill payables - Jul'09" xfId="1619" xr:uid="{E416EB65-929C-4F85-B7A3-1FF04C4CB573}"/>
    <cellStyle name="x_Book1" xfId="1620" xr:uid="{A40CE104-592E-4F94-AAC5-4E71D6D98667}"/>
    <cellStyle name="x_Book3" xfId="1621" xr:uid="{A7EF93F5-4DEC-4D56-8941-4C56E2AE31FC}"/>
    <cellStyle name="x_Book3_cassie" xfId="1622" xr:uid="{34719556-8DD9-483F-9289-5831EF5FFF46}"/>
    <cellStyle name="x_Book3_GFES-AWP(IS)-311208" xfId="1623" xr:uid="{3DC39262-0560-49AE-8435-70329E91BB03}"/>
    <cellStyle name="x_Book3_GFS OB and sales test" xfId="1624" xr:uid="{E7D56B72-B3C8-4337-84CB-7EA0A8DA72F2}"/>
    <cellStyle name="x_Book3_GFS-awp (BS) 08" xfId="1625" xr:uid="{469D2FDB-CF6F-49B6-8C27-A9687CBFF8EA}"/>
    <cellStyle name="x_Book3_Penkopack-WP (BS) 08" xfId="1626" xr:uid="{AE017354-F82C-446B-A2A5-24F97027B996}"/>
    <cellStyle name="x_Book3_purchases test - orisoft systems" xfId="1627" xr:uid="{8BE0B3D3-39F7-43D8-88A3-2DFD281B799A}"/>
    <cellStyle name="x_Book3_sales test-Orisoft" xfId="1628" xr:uid="{B52B43B1-5AC7-4398-AA10-A30A04DC4D49}"/>
    <cellStyle name="x_Book3_Spritvest-awp (BS) 08" xfId="1629" xr:uid="{C73D6F15-ADB5-49CD-8FE1-3DF7DB3D0453}"/>
    <cellStyle name="x_Book3_SPV 08 -mui" xfId="1630" xr:uid="{6EC911AB-FCC9-4C42-8499-8C253830B13B}"/>
    <cellStyle name="x_Book3_WP(IS)-APOS" xfId="1631" xr:uid="{E74F23D9-1189-4EFA-8A0C-B0354771709C}"/>
    <cellStyle name="x_Book3_WP-IS" xfId="1632" xr:uid="{5F1929AE-4D81-4BB7-BBE7-4223D7700111}"/>
    <cellStyle name="x_Bookmark schedules 2007 BS" xfId="1633" xr:uid="{9B5117A3-8C3A-408E-A683-E7165D35F48B}"/>
    <cellStyle name="x_BS wp" xfId="1634" xr:uid="{105443EC-A0AB-43BC-A1D8-3A42CDB2B326}"/>
    <cellStyle name="x_BS wp_BS wps" xfId="1635" xr:uid="{97CBB2D6-B4AC-4E12-A48F-0AD43E18D143}"/>
    <cellStyle name="x_BS wps" xfId="1636" xr:uid="{D53C2653-D009-4D32-B2AB-D17610659F58}"/>
    <cellStyle name="x_BS wps-GFESS" xfId="1637" xr:uid="{D78E7E36-795C-48A0-A9DB-7E5D2ACC203E}"/>
    <cellStyle name="x_cassie" xfId="1638" xr:uid="{D1A9C5E3-0754-4B28-B3F0-9851D913AD0C}"/>
    <cellStyle name="x_chef N Brew outstnading" xfId="1639" xr:uid="{09BA0041-99BC-4BB3-8D15-151C88BD5B6A}"/>
    <cellStyle name="x_Copy of WP-BS 09-old" xfId="1640" xr:uid="{A6BF7A9B-5134-4B0D-B204-6F4EEE712F01}"/>
    <cellStyle name="x_DETAIL OF FD 2008" xfId="1641" xr:uid="{6B6988FC-61F0-49F0-96AF-FECCF58E15A4}"/>
    <cellStyle name="x_Due D schedule" xfId="1642" xr:uid="{240C3040-1A17-45AE-87B9-835128F4675F}"/>
    <cellStyle name="x_E-tech (BS) 09" xfId="1643" xr:uid="{EFF8B156-384F-47FA-A1ED-3863E7BDFFB1}"/>
    <cellStyle name="x_E-tech (BS) 09-KC" xfId="1644" xr:uid="{A4DDC614-5F54-4FAA-A0EC-3F19EEDC2161}"/>
    <cellStyle name="x_FA lead 06" xfId="1645" xr:uid="{6B8F22C4-C9BB-4E9E-9D97-AD624BC97348}"/>
    <cellStyle name="x_FA lead 06_WP-IS" xfId="1646" xr:uid="{3152E59A-09B4-464E-B6DB-C31045AF8CDA}"/>
    <cellStyle name="x_FA(Jul'09)-E-tech" xfId="1647" xr:uid="{5D00BFAB-FF64-4734-AB1F-F38D102EAB16}"/>
    <cellStyle name="x_GFES-AWP(BS)-311208" xfId="1648" xr:uid="{0FCCE5B4-CC9A-474D-B6C6-DC53E8669DF1}"/>
    <cellStyle name="x_GFES-AWP(BS)-311208-old" xfId="1649" xr:uid="{2FD34035-9EA2-4475-9EFD-CD089C888BB3}"/>
    <cellStyle name="x_GFES-AWP(IS)-311208" xfId="1650" xr:uid="{3E9D641B-490C-4F58-9AE1-D0BCB0A35D3F}"/>
    <cellStyle name="x_GFES-insurance" xfId="1651" xr:uid="{CDBF45B0-9547-4A43-8E4D-37DDE6CC5986}"/>
    <cellStyle name="x_GFI - IS 08" xfId="1652" xr:uid="{535CF058-5768-4440-A4A3-AFDE6D326090}"/>
    <cellStyle name="x_GFS OB and sales test" xfId="1653" xr:uid="{D226D1A3-8F3A-430F-A02D-581D8EBE5B74}"/>
    <cellStyle name="x_GFS-awp (BS) 08" xfId="1654" xr:uid="{E0D1BD4F-ACD6-4518-B217-48246A43810C}"/>
    <cellStyle name="x_GFS-BS" xfId="1655" xr:uid="{0A879168-6990-4FD1-999E-60650F69856F}"/>
    <cellStyle name="x_Insurance coverage - P &amp; T" xfId="1656" xr:uid="{11CA52BC-9774-4897-928C-74F5E2CB7C86}"/>
    <cellStyle name="x_Insurance coverage - P &amp; T_WP-IS" xfId="1657" xr:uid="{6E9CD533-41D6-4A91-BD83-A0A816580F8C}"/>
    <cellStyle name="x_kin choong(1)" xfId="1658" xr:uid="{840149F3-CA2D-4C9F-B9E5-AE35C7D2485B}"/>
    <cellStyle name="x_Kopacklables Press-awp (BS) 08" xfId="1659" xr:uid="{2D013FA5-795E-4541-901A-C5A5C23664C5}"/>
    <cellStyle name="x_Kopacklables Press-awp (BS) 08 1" xfId="1660" xr:uid="{E6277C72-0D49-444C-98FD-0B064AFF10E1}"/>
    <cellStyle name="x_Kopacklables Press-awp (BS) 08-OLD" xfId="1661" xr:uid="{E009F866-FD71-4760-9CFD-C1C39E3B1F1D}"/>
    <cellStyle name="x_KPSB AWP 08" xfId="1662" xr:uid="{490A3D66-C279-4FEF-8595-10971D33B5A6}"/>
    <cellStyle name="x_LO" xfId="1663" xr:uid="{751BA56F-A180-4EE7-8E53-06901EA973F2}"/>
    <cellStyle name="x_Makatas industries - carmen" xfId="1664" xr:uid="{58C078BF-77C1-471D-9503-C5E31725CFAC}"/>
    <cellStyle name="x_Makatas Marketing - carmen" xfId="1665" xr:uid="{4F42AA4A-5D78-4781-8E55-27E686C9B820}"/>
    <cellStyle name="x_Makatas Marketing WP-BS 08" xfId="1666" xr:uid="{65DCB959-67B7-4A59-A736-59F83DA332A8}"/>
    <cellStyle name="x_markatas industry - Awp" xfId="1667" xr:uid="{2F57BCF3-2046-41A9-8643-70033FF90978}"/>
    <cellStyle name="x_MITV All AWP" xfId="1668" xr:uid="{65825162-B4E5-4111-BBD7-4A68739DC5D7}"/>
    <cellStyle name="x_MITV All AWP_WP-IS" xfId="1669" xr:uid="{371D8745-B01F-4D4F-90C0-BDCD80C97D65}"/>
    <cellStyle name="x_Orisoft system 08 awp" xfId="1670" xr:uid="{3D683352-94A1-4A0B-8D61-1DBF0DA491F0}"/>
    <cellStyle name="x_Orisoft system 08 awp-B4" xfId="1671" xr:uid="{82DF5B41-0895-4635-92E1-B1424AF3C7D4}"/>
    <cellStyle name="x_Orisoft system 08 awp-YILANG" xfId="1672" xr:uid="{3AC6836C-9722-47BA-A316-609290980E20}"/>
    <cellStyle name="x_Penkopack Due D analysis" xfId="1673" xr:uid="{036A7642-EA07-4ACA-AEC7-2D436E320565}"/>
    <cellStyle name="x_Penkopack FA" xfId="1674" xr:uid="{7DAB3D79-983C-4530-81F4-179320EB3A2B}"/>
    <cellStyle name="x_Penkopack sdn. bhd." xfId="1675" xr:uid="{53930151-BE20-4534-A3C9-6D45B0BAFC9A}"/>
    <cellStyle name="x_Penkopack-WP (BS) 08" xfId="1676" xr:uid="{9A5DA50E-2B1C-44BB-B367-6B968F4FC6C0}"/>
    <cellStyle name="x_PTPP schedules 2007" xfId="1677" xr:uid="{9FABC0D0-425F-4174-BFF0-4A64AF1D72E5}"/>
    <cellStyle name="x_PTPP schedules 2007_WP-IS" xfId="1678" xr:uid="{DB2C9D34-8F44-494D-A78F-D565F7D0A3C9}"/>
    <cellStyle name="x_purchases test - orisoft systems" xfId="1679" xr:uid="{B3E9B390-5317-476D-8231-C0E718F26E13}"/>
    <cellStyle name="x_Pustaka zaman - awp (BS)07" xfId="1680" xr:uid="{D784FE1B-849E-43C1-8FEC-785F573C43C7}"/>
    <cellStyle name="x_REINHAUSEN AWP 2005" xfId="1681" xr:uid="{B5CB8514-8924-4D1F-9AF4-4EAE05907BA4}"/>
    <cellStyle name="x_REINHAUSEN AWP 2005_WP-IS" xfId="1682" xr:uid="{33435D27-A329-4E3E-8335-490FF53ABF03}"/>
    <cellStyle name="x_sales test-Orisoft" xfId="1683" xr:uid="{02BEAF3D-D554-41FE-9C2A-D2F42BE04EAB}"/>
    <cellStyle name="x_Sample WP (BS)" xfId="1684" xr:uid="{0E9AF6AA-5022-4EF0-868E-6BE37155EA0A}"/>
    <cellStyle name="x_Sheng Foong IS &amp; BS AWP 07" xfId="1685" xr:uid="{00D86B03-AD81-461B-848E-7CD0B8838A5C}"/>
    <cellStyle name="x_Sheng Foong IS &amp; BS AWP 07_WP-IS" xfId="1686" xr:uid="{B8E49198-DAD8-4AF6-BA2D-EBB2E829310E}"/>
    <cellStyle name="x_Spritvest-awp (BS) 08" xfId="1687" xr:uid="{D4FEE124-8C9F-4788-B415-54111D7A102C}"/>
    <cellStyle name="x_SPV 08 -mui" xfId="1688" xr:uid="{0E9E1593-09F5-4E43-A4A2-E186DE0AC752}"/>
    <cellStyle name="x_SSSB 04 K - PPE" xfId="1689" xr:uid="{E87BC8E6-0CB1-4AA2-BB14-5D7B55959076}"/>
    <cellStyle name="x_SSSB 04 K - PPE_WP-IS" xfId="1690" xr:uid="{99E57024-DBE7-48EA-9712-82212F01E4FD}"/>
    <cellStyle name="x_Times awp 2005 (rolled)" xfId="1691" xr:uid="{A1D69942-9251-4F56-A2DD-368FF7E566F7}"/>
    <cellStyle name="x_Times awp 2005 (rolled)_WP-IS" xfId="1692" xr:uid="{C74E0D2F-9568-4F0F-8FAE-4A4AC3F5A80B}"/>
    <cellStyle name="x_Times schedules" xfId="1693" xr:uid="{D0385A9F-B95D-4209-8799-F2371F7EB3C6}"/>
    <cellStyle name="x_Times schedules 2006" xfId="1694" xr:uid="{EB70509F-53B9-4A05-9E54-8BCE2490AFE6}"/>
    <cellStyle name="x_Times schedules_WP-IS" xfId="1695" xr:uid="{34E8988D-2CD0-46E0-A5E4-CC828537B0F5}"/>
    <cellStyle name="x_U NDY" xfId="1696" xr:uid="{C8536BDD-6B7D-4380-AD03-3AF948F254F4}"/>
    <cellStyle name="x_U NDY_WP-IS" xfId="1697" xr:uid="{FF2FE6E8-64E5-4E2E-BA6B-127F5B62EF31}"/>
    <cellStyle name="x_U_CMT01" xfId="1698" xr:uid="{7EA13327-1196-4CC8-8B8F-EB0E34F95E2E}"/>
    <cellStyle name="x_U_CMT01_WP-IS" xfId="1699" xr:uid="{669EFF11-8769-4C0B-A2F5-DB821DE45757}"/>
    <cellStyle name="x_Uniweld_AWP" xfId="1700" xr:uid="{82987F3B-4A02-4389-ACFA-5983255A131D}"/>
    <cellStyle name="x_Uniweld_AWP_WP-IS" xfId="1701" xr:uid="{2A75F184-F9DD-4186-9962-B548061D7FBA}"/>
    <cellStyle name="x_WP (BS)" xfId="1702" xr:uid="{BA626334-46E8-4055-B2BD-B7A7BC759592}"/>
    <cellStyle name="x_WP(BS)-APOS...." xfId="1703" xr:uid="{DF07A47B-187E-44A6-AA7B-3B4FACE011B2}"/>
    <cellStyle name="x_WP(BS)-Ori Tech" xfId="1704" xr:uid="{73A1BBF8-258D-4E9A-A495-3E3A8C42F826}"/>
    <cellStyle name="x_WP(BS)-System" xfId="1705" xr:uid="{E107A39F-A726-481F-9C37-C3A6EFF81B4D}"/>
    <cellStyle name="x_WP(BS)-System..." xfId="1706" xr:uid="{924466FC-A0A8-4ACF-89BF-259C24042227}"/>
    <cellStyle name="x_WP(BS)-WCHT Consultancy" xfId="1707" xr:uid="{1F6F3BD5-ED39-4757-A7C3-D9E86339EB3F}"/>
    <cellStyle name="x_WP(IS)-APOS" xfId="1708" xr:uid="{937D3885-AEBF-4FB1-8B50-86E98BDA9E2B}"/>
    <cellStyle name="x_WP(IS)-System" xfId="1709" xr:uid="{43C049D1-E65A-4027-BFA3-70C4FEA28097}"/>
    <cellStyle name="x_WP-BS" xfId="1710" xr:uid="{0F3EADFE-CBF4-4119-B4C8-99F8ADBCC159}"/>
    <cellStyle name="x_WP-BS 09" xfId="1711" xr:uid="{2029AFA3-DF0B-4172-AC91-D64D34A66E5C}"/>
    <cellStyle name="x_WP-BS 09 (etech" xfId="1712" xr:uid="{118CBDEC-B13A-4F81-B4C4-C0D0AAE6D6CE}"/>
    <cellStyle name="x_WP-IS" xfId="1713" xr:uid="{51520C17-BC5F-4C88-9F23-6AED78E2031B}"/>
    <cellStyle name="x_yilang Penkopack sdn. bhd." xfId="1714" xr:uid="{7FC90149-0837-4D56-8B9A-C685518C9684}"/>
    <cellStyle name="x_YNHC 04 K - PPE" xfId="1715" xr:uid="{CC9989C1-3906-4423-BC1B-90783A60DD33}"/>
    <cellStyle name="x_YNHC 04 K - PPE_WP-IS" xfId="1716" xr:uid="{9074AC96-3FE4-4C8E-9E4D-9A9776988B34}"/>
    <cellStyle name="YEL" xfId="1717" xr:uid="{B67F0FD8-1791-437D-8100-FCE69BCFA32D}"/>
    <cellStyle name="YEL 2" xfId="4086" xr:uid="{F925A734-303B-4F6F-981A-FEE8C587DD90}"/>
    <cellStyle name="YY.MM" xfId="1718" xr:uid="{C27285F4-8F3C-4738-8091-F6A9C5BDE357}"/>
    <cellStyle name="YY.MM 2" xfId="3082" xr:uid="{7F85E18D-8CCC-4CBC-9B2D-68C174F9E9A9}"/>
    <cellStyle name="YY.MM 2 2" xfId="4218" xr:uid="{FDF01530-E5D7-4671-97DA-FDD8E6E2CE68}"/>
    <cellStyle name="YY.MM 3" xfId="4729" xr:uid="{2E800A5B-0FC0-4686-96A7-20BD5DCAF615}"/>
    <cellStyle name="เครื่องหมายจุลภาค 2" xfId="1722" xr:uid="{CB6A108D-B1B9-4118-B98F-C51AEB24BA61}"/>
    <cellStyle name="เครื่องหมายจุลภาค 2 2" xfId="1723" xr:uid="{C199E88F-E6CE-41B7-BDE4-20F1B22D8DC0}"/>
    <cellStyle name="เครื่องหมายจุลภาค 2 2 2" xfId="2476" xr:uid="{101BC380-04FA-4AD8-9F19-93AB79CC1F0D}"/>
    <cellStyle name="เครื่องหมายจุลภาค 2 3" xfId="2475" xr:uid="{CB660369-52F4-47E1-80B5-B22C2547CFB7}"/>
    <cellStyle name="เครื่องหมายจุลภาค 2 4" xfId="2518" xr:uid="{523D77E9-8A76-4C93-B5C0-7880EBF0D4F6}"/>
    <cellStyle name="เครื่องหมายจุลภาค 3" xfId="1724" xr:uid="{5315DB6F-0EB4-441A-86BC-FBCFF155971A}"/>
    <cellStyle name="เครื่องหมายจุลภาค 3 2" xfId="2477" xr:uid="{C567BE4A-CDC9-42DE-A900-B1260E5D5301}"/>
    <cellStyle name="เครื่องหมายจุลภาค 4" xfId="1725" xr:uid="{DB2222F1-8011-4919-B1C4-FCA29602CF8B}"/>
    <cellStyle name="เครื่องหมายจุลภาค 4 2" xfId="2478" xr:uid="{4B18FF53-2277-4C4A-81EE-993342905AB9}"/>
    <cellStyle name="เครื่องหมายจุลภาค_100%" xfId="1726" xr:uid="{84476E8C-75C6-4140-942C-0CFF6C740071}"/>
    <cellStyle name="เชื่อมโยงหลายมิติ_Relate Expo Q1 2010-update" xfId="1728" xr:uid="{9A5EACC9-510B-493F-9FC7-1E2D3F7D0A4D}"/>
    <cellStyle name="เซลล์ตรวจสอบ" xfId="1729" xr:uid="{1F3C4EC5-008E-4798-8F4D-2C84B90D7FBA}"/>
    <cellStyle name="เซลล์ตรวจสอบ 2" xfId="2805" xr:uid="{9C4EB66A-101F-4F6B-ABD5-12B93154D503}"/>
    <cellStyle name="เซลล์ที่มีการเชื่อมโยง" xfId="1730" xr:uid="{7F5AFD78-58BB-4D01-A9DE-22AE233AF838}"/>
    <cellStyle name="เซลล์ที่มีการเชื่อมโยง 2" xfId="2806" xr:uid="{8B86FB58-80B2-41E4-9138-2CD08F7FC5E8}"/>
    <cellStyle name="เปอร์เซ็นต์ 2" xfId="1740" xr:uid="{6A2450FC-F81B-43BA-98D1-0D6EC7DD6039}"/>
    <cellStyle name="เปอร์เซ็นต์ 2 2" xfId="2569" xr:uid="{D7772577-BDEB-40B6-8F17-03DA278BA6B3}"/>
    <cellStyle name="เปอร์เซ็นต์_WP_C_CM_AR_YE07" xfId="1741" xr:uid="{85E12FC5-5F42-4C8D-8E80-9669083A8ED8}"/>
    <cellStyle name="แย่" xfId="1743" xr:uid="{E24BBF2F-6270-494B-844F-0B90B7070C85}"/>
    <cellStyle name="แย่ 2" xfId="2811" xr:uid="{A2A244D3-9500-4623-B45F-8BD817F54FEA}"/>
    <cellStyle name="แสดงผล" xfId="1757" xr:uid="{090173AA-C886-4E6B-9FC9-AFE2FA6267FA}"/>
    <cellStyle name="แสดงผล 2" xfId="2818" xr:uid="{AC0B1FF9-6F32-4273-954F-A52BC1DF5A53}"/>
    <cellStyle name="แสดงผล 2 2" xfId="4103" xr:uid="{C245069B-D865-4B33-B946-F4040D1BF7AD}"/>
    <cellStyle name="แสดงผล 2 2 2" xfId="4930" xr:uid="{D088E1D9-DE80-408D-921A-9135775AC135}"/>
    <cellStyle name="แสดงผล 2 3" xfId="4508" xr:uid="{06C19265-E9BB-4FEF-A028-433AADDDAE5E}"/>
    <cellStyle name="แสดงผล 3" xfId="2720" xr:uid="{F97A4555-4724-4EB2-BA97-3ECC5EE373B6}"/>
    <cellStyle name="แสดงผล 3 2" xfId="4094" xr:uid="{A2809BB0-236A-45E7-83CE-982EC0C1870A}"/>
    <cellStyle name="แสดงผล 3 2 2" xfId="4516" xr:uid="{408C9678-6ED7-4A6A-9125-3811A51B9AD4}"/>
    <cellStyle name="แสดงผล 3 3" xfId="4477" xr:uid="{9859566A-824E-4F8F-BFA3-4F77E35AE416}"/>
    <cellStyle name="แสดงผล 4" xfId="3086" xr:uid="{8762C0E1-6C73-4F4E-94FE-57EBA1A46779}"/>
    <cellStyle name="แสดงผล 4 2" xfId="4222" xr:uid="{806CB48A-3CE3-4B6B-B562-17C79297BE46}"/>
    <cellStyle name="แสดงผล 4 2 2" xfId="5039" xr:uid="{B10E47C9-8EC7-44A9-B363-DE78B66F2BD0}"/>
    <cellStyle name="แสดงผล 4 3" xfId="4859" xr:uid="{982463E2-868B-4F33-88EF-3B9A1597CA8D}"/>
    <cellStyle name="แสดงผล 5" xfId="3110" xr:uid="{97CE54AF-E990-4DB7-8156-80DCA3E4FA10}"/>
    <cellStyle name="แสดงผล 5 2" xfId="4232" xr:uid="{27527313-005F-4EA2-8680-0CE09347160F}"/>
    <cellStyle name="แสดงผล 5 2 2" xfId="4676" xr:uid="{12B2208F-1A45-40F9-B784-C747ACCAEA46}"/>
    <cellStyle name="แสดงผล 5 3" xfId="4697" xr:uid="{18D98AB8-9A37-43A6-92C0-6C8AECECA6B1}"/>
    <cellStyle name="แสดงผล 6" xfId="3283" xr:uid="{7161B1B3-2951-497F-836D-E950F5BE7AB0}"/>
    <cellStyle name="แสดงผล 6 2" xfId="4321" xr:uid="{2B636DCB-8626-4926-B2B4-B26365B2309C}"/>
    <cellStyle name="แสดงผล 6 2 2" xfId="5013" xr:uid="{E233CE1D-E210-42F3-B594-15CEC8C7DCC4}"/>
    <cellStyle name="แสดงผล 6 3" xfId="5118" xr:uid="{B76029F6-FD0E-45D7-973F-003D1072D07E}"/>
    <cellStyle name="แสดงผล 7" xfId="3339" xr:uid="{D678344C-2066-4675-8FEB-19470E51401A}"/>
    <cellStyle name="แสดงผล 7 2" xfId="4330" xr:uid="{A537568F-BB58-44F9-9901-DB26787F5AAF}"/>
    <cellStyle name="แสดงผล 7 2 2" xfId="4992" xr:uid="{86074575-CF0E-465E-A9F5-D97DC7544FAA}"/>
    <cellStyle name="แสดงผล 7 3" xfId="4780" xr:uid="{9C22FB0D-47FE-4AEE-ABA0-C53CECD7FEFA}"/>
    <cellStyle name="แสดงผล 8" xfId="4090" xr:uid="{24DE466C-D8C5-47C1-B887-A96ED93D3596}"/>
    <cellStyle name="แสดงผล 8 2" xfId="4554" xr:uid="{A09E71F4-4A62-4D35-8590-5384801DAEEC}"/>
    <cellStyle name="แสดงผล 9" xfId="4486" xr:uid="{A88B879B-C783-4A6E-818D-D53771C83058}"/>
    <cellStyle name="การคำนวณ" xfId="1719" xr:uid="{61839F20-DF41-41A2-89CF-9E445798E1CD}"/>
    <cellStyle name="การคำนวณ 10" xfId="5029" xr:uid="{2C40BEAC-AC1C-4228-B521-6C94A6F4262B}"/>
    <cellStyle name="การคำนวณ 2" xfId="2801" xr:uid="{E433224D-96BD-41EC-9A8B-64FE4BC76536}"/>
    <cellStyle name="การคำนวณ 2 2" xfId="4100" xr:uid="{8D0B48AB-328D-40C0-8F8C-A9FE9B7F8965}"/>
    <cellStyle name="การคำนวณ 2 2 2" xfId="4998" xr:uid="{6919EAD6-3B83-4F16-A108-32F7E58FD8E2}"/>
    <cellStyle name="การคำนวณ 2 3" xfId="4520" xr:uid="{C7B69504-1478-4278-A38B-603B4D53C42F}"/>
    <cellStyle name="การคำนวณ 3" xfId="2943" xr:uid="{11259B72-AA35-4A80-95B6-FB7E88471647}"/>
    <cellStyle name="การคำนวณ 3 2" xfId="4113" xr:uid="{169C65E3-8172-4A45-9CCE-0B946617CE3A}"/>
    <cellStyle name="การคำนวณ 3 2 2" xfId="4719" xr:uid="{9188D6B6-2588-4F67-AFD5-D930D31BD1A4}"/>
    <cellStyle name="การคำนวณ 3 3" xfId="4708" xr:uid="{4B0E2CE2-2195-495A-8B8D-92525DD51C24}"/>
    <cellStyle name="การคำนวณ 4" xfId="3083" xr:uid="{F1A71316-0D35-4961-9919-F95B36C2AD05}"/>
    <cellStyle name="การคำนวณ 4 2" xfId="4219" xr:uid="{3F4C7DAE-E301-4C38-99F4-26DA5B68F582}"/>
    <cellStyle name="การคำนวณ 4 2 2" xfId="4603" xr:uid="{70C069A5-0378-440D-8AE7-CE5ED339BC4B}"/>
    <cellStyle name="การคำนวณ 4 3" xfId="4977" xr:uid="{AA842C47-EABC-48D4-87FD-67CEB9CFF922}"/>
    <cellStyle name="การคำนวณ 5" xfId="3107" xr:uid="{EEAFF2FD-AE6B-422B-8B73-2A20F015F090}"/>
    <cellStyle name="การคำนวณ 5 2" xfId="4229" xr:uid="{D6EC542A-E5B4-4BD2-B122-9803D84B7187}"/>
    <cellStyle name="การคำนวณ 5 2 2" xfId="4766" xr:uid="{F02B1B3B-873F-4BB4-BFC6-7E9A6224D3A0}"/>
    <cellStyle name="การคำนวณ 5 3" xfId="4950" xr:uid="{42B3A1D0-C10F-4194-B2FC-EB6CC7AC2DD5}"/>
    <cellStyle name="การคำนวณ 6" xfId="3280" xr:uid="{FB97F0F2-5191-4A11-8B25-EA0E8A4B294E}"/>
    <cellStyle name="การคำนวณ 6 2" xfId="4318" xr:uid="{18ACE26B-E668-482C-A6FB-E233AB870D91}"/>
    <cellStyle name="การคำนวณ 6 2 2" xfId="4902" xr:uid="{0EF00A3F-687A-4594-ADBB-B2EFC92B5D2E}"/>
    <cellStyle name="การคำนวณ 6 3" xfId="5086" xr:uid="{4D42C57A-CE4C-4110-9577-572B3F6A174B}"/>
    <cellStyle name="การคำนวณ 7" xfId="3335" xr:uid="{8E5460A2-1D96-402D-AF5C-4EC1B6A8807F}"/>
    <cellStyle name="การคำนวณ 7 2" xfId="4327" xr:uid="{F552968A-EA31-4917-A673-81055DE16AED}"/>
    <cellStyle name="การคำนวณ 7 2 2" xfId="4667" xr:uid="{53C32685-3478-478A-8337-B6458F8FF55B}"/>
    <cellStyle name="การคำนวณ 7 3" xfId="4552" xr:uid="{D1209CB6-4485-46F8-98CA-E6FE8C639460}"/>
    <cellStyle name="การคำนวณ 8" xfId="3893" xr:uid="{0039BB72-55CD-4783-BDFA-A8785FB94CD9}"/>
    <cellStyle name="การคำนวณ 8 2" xfId="4335" xr:uid="{175F1E12-4A6F-4915-BA73-5D3CFBBFE9CC}"/>
    <cellStyle name="การคำนวณ 8 2 2" xfId="4704" xr:uid="{B88895B2-E8F3-4A1B-A322-77E0B453832A}"/>
    <cellStyle name="การคำนวณ 8 3" xfId="4602" xr:uid="{0312E81B-4E4C-428C-8C1B-65D21F1C644D}"/>
    <cellStyle name="การคำนวณ 9" xfId="4087" xr:uid="{EA03F315-543C-465A-8F7C-E7F163A322D3}"/>
    <cellStyle name="การคำนวณ 9 2" xfId="4660" xr:uid="{8FEBB295-2D12-4471-A6F3-463D558E707D}"/>
    <cellStyle name="ข้อความเตือน" xfId="1720" xr:uid="{6CDA1106-39C2-4B90-B5CC-78681090BB37}"/>
    <cellStyle name="ข้อความเตือน 2" xfId="2802" xr:uid="{0372FAF1-D96B-4835-9A56-BD65D594F702}"/>
    <cellStyle name="ข้อความอธิบาย" xfId="1721" xr:uid="{552C236E-EFB2-4203-88AD-40BE68576451}"/>
    <cellStyle name="ข้อความอธิบาย 2" xfId="2803" xr:uid="{7A03F413-4477-443B-822B-CE4116D15DB6}"/>
    <cellStyle name="ชื่อเรื่อง" xfId="1727" xr:uid="{291EC300-74CD-42A2-8B44-4B5346D49845}"/>
    <cellStyle name="ชื่อเรื่อง 2" xfId="2804" xr:uid="{98BEF673-79B5-4FBC-8902-C2A668260FEE}"/>
    <cellStyle name="ดี" xfId="1731" xr:uid="{A80FF754-6A83-4CF8-A66E-AB19EFF93F69}"/>
    <cellStyle name="ดี 2" xfId="2807" xr:uid="{F2885587-6AAC-408F-B644-01673ADEC494}"/>
    <cellStyle name="ปกติ 2" xfId="1732" xr:uid="{4DD8638C-03BB-4C15-83A0-B4E6A0A0F9AB}"/>
    <cellStyle name="ปกติ 2 2" xfId="1733" xr:uid="{B6D88634-8431-42B9-9E83-AF8B3B3112FD}"/>
    <cellStyle name="ปกติ 2 3" xfId="2485" xr:uid="{6F4C8B89-0B72-4E2A-A7E2-42B0A14189E1}"/>
    <cellStyle name="ปกติ 2_ประมาณการรับ-จ่าย Expo Q2-1" xfId="1734" xr:uid="{C8AA3DCA-1F73-4285-9765-803BDC109C91}"/>
    <cellStyle name="ปกติ 3" xfId="1735" xr:uid="{8C4F1EFA-2ACD-4B16-B062-307DC4BC5B84}"/>
    <cellStyle name="ปกติ 4" xfId="1736" xr:uid="{C2A33580-DA2D-4281-A3D4-5F74D3A36245}"/>
    <cellStyle name="ปกติ_11510" xfId="1737" xr:uid="{EE71B246-0453-4652-898C-E28A8B555E4B}"/>
    <cellStyle name="ป้อนค่า" xfId="1738" xr:uid="{6F817552-C461-4F40-A03D-9A4DC5B8AEF2}"/>
    <cellStyle name="ป้อนค่า 10" xfId="4479" xr:uid="{0121B69A-1ED1-4474-AF85-3D8B2B9A427F}"/>
    <cellStyle name="ป้อนค่า 2" xfId="2808" xr:uid="{9545B3A4-94E0-4EE5-9302-5F54ECA49A2C}"/>
    <cellStyle name="ป้อนค่า 2 2" xfId="4101" xr:uid="{05EDB536-A6E8-47D9-8310-C44818B1CFE1}"/>
    <cellStyle name="ป้อนค่า 2 2 2" xfId="4943" xr:uid="{676E246F-2DBC-413B-9B3E-98F17205656D}"/>
    <cellStyle name="ป้อนค่า 2 3" xfId="71" xr:uid="{B15CEEDF-43D3-43E4-946B-04B10296CA62}"/>
    <cellStyle name="ป้อนค่า 3" xfId="2872" xr:uid="{441EEFDA-D2BB-4D11-A65B-9B2DCC28819D}"/>
    <cellStyle name="ป้อนค่า 3 2" xfId="4107" xr:uid="{4522E0F2-B351-4F12-886A-CA1861DE94A1}"/>
    <cellStyle name="ป้อนค่า 3 2 2" xfId="4574" xr:uid="{53BF32FD-E288-43B9-8774-8A83D28CF0C0}"/>
    <cellStyle name="ป้อนค่า 3 3" xfId="4878" xr:uid="{2FF6F97D-C364-4E6D-A343-EC2FA1671CA2}"/>
    <cellStyle name="ป้อนค่า 4" xfId="3084" xr:uid="{EEFBEC5B-5781-4EA7-B07E-168DA8DE25A1}"/>
    <cellStyle name="ป้อนค่า 4 2" xfId="4220" xr:uid="{D52514A5-D57B-4591-B853-71E7C7101DA7}"/>
    <cellStyle name="ป้อนค่า 4 2 2" xfId="4733" xr:uid="{C5B2E99E-F7D4-4441-B82A-DECAD32F20A9}"/>
    <cellStyle name="ป้อนค่า 4 3" xfId="4569" xr:uid="{851A5CF3-E6CD-4055-8307-5D16D4EA0108}"/>
    <cellStyle name="ป้อนค่า 5" xfId="3108" xr:uid="{E212E9E6-5D30-49D1-BC15-B97D6FBF4236}"/>
    <cellStyle name="ป้อนค่า 5 2" xfId="4230" xr:uid="{61A29E5A-6732-4F51-B614-EBF4F0CA16C3}"/>
    <cellStyle name="ป้อนค่า 5 2 2" xfId="5002" xr:uid="{48ACDE42-5742-497F-A2EC-A5F63B748832}"/>
    <cellStyle name="ป้อนค่า 5 3" xfId="4820" xr:uid="{50E9B348-B639-4F61-811F-D0C55D8742E6}"/>
    <cellStyle name="ป้อนค่า 6" xfId="3281" xr:uid="{F8151C4E-65D4-4440-BF62-20C30852054C}"/>
    <cellStyle name="ป้อนค่า 6 2" xfId="4319" xr:uid="{7949917F-0728-4DD3-AD24-E39D5B57F042}"/>
    <cellStyle name="ป้อนค่า 6 2 2" xfId="5022" xr:uid="{F6C4D0BB-06A8-4DAE-B4C1-A64676A6E9DA}"/>
    <cellStyle name="ป้อนค่า 6 3" xfId="5075" xr:uid="{924963AD-184B-4035-BC2C-51B20D520F39}"/>
    <cellStyle name="ป้อนค่า 7" xfId="3337" xr:uid="{61548DB9-959F-48F8-B5C9-5700BFE6CE6C}"/>
    <cellStyle name="ป้อนค่า 7 2" xfId="4328" xr:uid="{C8F61895-252F-4AAA-AA96-20B1313A2E91}"/>
    <cellStyle name="ป้อนค่า 7 2 2" xfId="4561" xr:uid="{EEFE7CAE-0B61-4013-875C-2984B36FD988}"/>
    <cellStyle name="ป้อนค่า 7 3" xfId="4966" xr:uid="{673AC5B5-EF85-4011-91EA-0A6CFFD64B86}"/>
    <cellStyle name="ป้อนค่า 8" xfId="3894" xr:uid="{40D5E3DE-0DBC-46A4-A787-4309560BC668}"/>
    <cellStyle name="ป้อนค่า 8 2" xfId="4336" xr:uid="{95BCAC0E-8D0E-45F0-8739-B097B11D9B0B}"/>
    <cellStyle name="ป้อนค่า 8 2 2" xfId="4844" xr:uid="{FA18E1C8-EC47-4352-85E4-5C137992F3EE}"/>
    <cellStyle name="ป้อนค่า 8 3" xfId="5085" xr:uid="{01203D2E-D365-4714-A810-2BF0FE15A065}"/>
    <cellStyle name="ป้อนค่า 9" xfId="4088" xr:uid="{E8EFD79E-195E-4E71-A936-8A9B60D821B4}"/>
    <cellStyle name="ป้อนค่า 9 2" xfId="4533" xr:uid="{7D4027A4-1EA3-4264-944C-BE03869C4C77}"/>
    <cellStyle name="ปานกลาง" xfId="1739" xr:uid="{C6C1D255-9CDB-4EF4-8539-37DC49F4298F}"/>
    <cellStyle name="ปานกลาง 2" xfId="2809" xr:uid="{47237C72-B7BB-44CF-9FE1-A1EABFE60F19}"/>
    <cellStyle name="ผลรวม" xfId="1742" xr:uid="{C92126C1-144F-4D85-98F4-C4F6CD469C15}"/>
    <cellStyle name="ผลรวม 2" xfId="2810" xr:uid="{3CD6E976-FA01-43EE-9442-0860CF99BE64}"/>
    <cellStyle name="ผลรวม 2 2" xfId="4102" xr:uid="{15779D82-F09F-4DC1-9100-F43E123EFAFA}"/>
    <cellStyle name="ผลรวม 2 2 2" xfId="4690" xr:uid="{7CFD7C2B-E872-44A0-95D6-3BFC51E152AC}"/>
    <cellStyle name="ผลรวม 2 3" xfId="5107" xr:uid="{9FF09C6D-1B37-4A5C-88C8-5B314B7A2913}"/>
    <cellStyle name="ผลรวม 3" xfId="2905" xr:uid="{8D7CC51B-F7FC-41A2-A143-1E9429851768}"/>
    <cellStyle name="ผลรวม 3 2" xfId="4111" xr:uid="{B46CFCCD-FC27-4F5B-9976-0277FAD1B516}"/>
    <cellStyle name="ผลรวม 3 2 2" xfId="4581" xr:uid="{C783E3F3-B85D-4F99-BB45-B148987BA7EF}"/>
    <cellStyle name="ผลรวม 3 3" xfId="4673" xr:uid="{5804D642-E88E-4821-A08E-C6BF4A2BC8EE}"/>
    <cellStyle name="ผลรวม 4" xfId="3085" xr:uid="{D25D42FA-55B5-4424-9A73-979064EE1756}"/>
    <cellStyle name="ผลรวม 4 2" xfId="4221" xr:uid="{55F465B0-28A5-4386-83B6-E4C49721EFD7}"/>
    <cellStyle name="ผลรวม 4 2 2" xfId="4625" xr:uid="{BAC2663B-2175-4173-B5EC-44AFED11C384}"/>
    <cellStyle name="ผลรวม 4 3" xfId="4535" xr:uid="{93F43F79-EE37-4118-A6AD-33A10684EC89}"/>
    <cellStyle name="ผลรวม 5" xfId="3109" xr:uid="{92F79DF7-4D1E-4BFA-A16E-47015689F2E8}"/>
    <cellStyle name="ผลรวม 5 2" xfId="4231" xr:uid="{53D6ED8B-54CE-4FF1-887C-F23D6264274F}"/>
    <cellStyle name="ผลรวม 5 2 2" xfId="4476" xr:uid="{D29CC6EF-4283-45C6-BFB7-FCC066DFFBC6}"/>
    <cellStyle name="ผลรวม 5 3" xfId="4640" xr:uid="{9EEC697A-3091-472E-B44C-6609789A78E2}"/>
    <cellStyle name="ผลรวม 6" xfId="3282" xr:uid="{7EB7D23C-2608-4210-915E-F4E9566A81FE}"/>
    <cellStyle name="ผลรวม 6 2" xfId="4320" xr:uid="{A79D6FA8-5A5D-4901-B56D-C1CAE4451D05}"/>
    <cellStyle name="ผลรวม 6 2 2" xfId="4872" xr:uid="{C5DC4410-E44F-4B6A-A2C9-BA4C8D76E8D1}"/>
    <cellStyle name="ผลรวม 6 3" xfId="4536" xr:uid="{022D1DCE-FCDA-478A-96E9-ADFEF15E8445}"/>
    <cellStyle name="ผลรวม 7" xfId="3338" xr:uid="{ABB0F613-74AE-487C-9D5E-A5C934E14C17}"/>
    <cellStyle name="ผลรวม 7 2" xfId="4329" xr:uid="{98EDCEF5-9DBC-40B8-9F34-58DB964815F0}"/>
    <cellStyle name="ผลรวม 7 2 2" xfId="5081" xr:uid="{B5FE305F-8988-46F5-905E-885D29A0EF0C}"/>
    <cellStyle name="ผลรวม 7 3" xfId="4836" xr:uid="{FF282989-6904-462E-BE5F-38BE11A719E2}"/>
    <cellStyle name="ผลรวม 8" xfId="4089" xr:uid="{692CF700-CD2D-4371-853F-3BAE1595885A}"/>
    <cellStyle name="ผลรวม 8 2" xfId="4989" xr:uid="{073830FB-D3AD-42C7-A3D7-CF446EDD3C37}"/>
    <cellStyle name="ผลรวม 9" xfId="4827" xr:uid="{9C9D69DD-6E8F-4149-B90E-10498A53499E}"/>
    <cellStyle name="ฤธถ [0]_laroux" xfId="1744" xr:uid="{37E8FD85-72E8-42A5-9D7D-7F06A4844BE0}"/>
    <cellStyle name="ฤธถ_laroux" xfId="1745" xr:uid="{211B207C-79BB-4F7B-864B-B95065FD2418}"/>
    <cellStyle name="ล๋ศญ [0]_laroux" xfId="1746" xr:uid="{41A23576-B67E-467B-933E-835A2FDA729C}"/>
    <cellStyle name="ล๋ศญ_laroux" xfId="1747" xr:uid="{7787086A-2373-485B-814B-9AE3302B0DBD}"/>
    <cellStyle name="ลักษณะ 1" xfId="1748" xr:uid="{81CEC564-8291-49C7-9BD8-44340FF99F20}"/>
    <cellStyle name="วฅมุ_laroux" xfId="1749" xr:uid="{AABB9188-0C36-488D-A668-656861589609}"/>
    <cellStyle name="วงเล็บ" xfId="1750" xr:uid="{B38C4D44-8DD4-4EF1-8EBC-0B1549252D96}"/>
    <cellStyle name="ส่วนที่ถูกเน้น1" xfId="1751" xr:uid="{7C182350-E1CA-44EF-B9B4-1B08CC056881}"/>
    <cellStyle name="ส่วนที่ถูกเน้น1 2" xfId="2812" xr:uid="{3520EE13-FFAC-44B7-B710-A8991AEE8756}"/>
    <cellStyle name="ส่วนที่ถูกเน้น2" xfId="1752" xr:uid="{BA94E893-3282-4CA2-8383-47AD04C8C4A5}"/>
    <cellStyle name="ส่วนที่ถูกเน้น2 2" xfId="2813" xr:uid="{FA0ACBEA-2EEB-4D1E-878A-361293AF78B2}"/>
    <cellStyle name="ส่วนที่ถูกเน้น3" xfId="1753" xr:uid="{7BD51EBD-8D47-4180-BE9F-9FC13B7B0E97}"/>
    <cellStyle name="ส่วนที่ถูกเน้น3 2" xfId="2814" xr:uid="{F4DBA33B-3A4F-4763-B731-93A5D486E3B6}"/>
    <cellStyle name="ส่วนที่ถูกเน้น4" xfId="1754" xr:uid="{85EBED3B-EAD8-47EE-8365-24392E917298}"/>
    <cellStyle name="ส่วนที่ถูกเน้น4 2" xfId="2815" xr:uid="{CD2BBC38-893C-4DD8-9108-7C922FA6143D}"/>
    <cellStyle name="ส่วนที่ถูกเน้น5" xfId="1755" xr:uid="{576F6FF2-E157-4DEF-BFEB-8522C38CD0D3}"/>
    <cellStyle name="ส่วนที่ถูกเน้น5 2" xfId="2816" xr:uid="{C618AF6B-CCF2-4992-B20B-1360A3BF92B5}"/>
    <cellStyle name="ส่วนที่ถูกเน้น6" xfId="1756" xr:uid="{B7261FA7-3030-4C66-80E1-FB09F8C2FEBB}"/>
    <cellStyle name="ส่วนที่ถูกเน้น6 2" xfId="2817" xr:uid="{ED9705F4-741C-4AE2-AE09-9FAF59F25742}"/>
    <cellStyle name="หมายเหตุ" xfId="1758" xr:uid="{20ABB8F0-7DDC-4B99-A764-BF44C0DFECFB}"/>
    <cellStyle name="หมายเหตุ 2" xfId="2819" xr:uid="{9522F4DA-A295-4023-8C89-F587D15853A0}"/>
    <cellStyle name="หมายเหตุ 2 2" xfId="4104" xr:uid="{379F9B97-0FA7-49AB-AB1A-7D98FF1EA42B}"/>
    <cellStyle name="หมายเหตุ 2 2 2" xfId="4751" xr:uid="{A5DDE60D-0B5B-4A4B-8EF0-D67B3B50D15A}"/>
    <cellStyle name="หมายเหตุ 2 3" xfId="5099" xr:uid="{BECEAC1F-CDDB-481D-BFBE-851D7CA8B84E}"/>
    <cellStyle name="หมายเหตุ 3" xfId="2884" xr:uid="{935E5DBF-1DC2-49F1-8320-1017886CC0D0}"/>
    <cellStyle name="หมายเหตุ 3 2" xfId="4110" xr:uid="{68696513-7EC3-40A7-97C0-FD61214557DE}"/>
    <cellStyle name="หมายเหตุ 3 2 2" xfId="4634" xr:uid="{C89F33B3-84AE-486E-8019-2D197C9BC41C}"/>
    <cellStyle name="หมายเหตุ 3 3" xfId="4853" xr:uid="{8D126394-812F-4F0E-86D0-B3A6315DFA26}"/>
    <cellStyle name="หมายเหตุ 4" xfId="3087" xr:uid="{B2F1A35A-27EE-4222-8EC7-1BAAA933A641}"/>
    <cellStyle name="หมายเหตุ 4 2" xfId="4223" xr:uid="{CFC8540B-755C-4EAB-98BF-F643F40277F1}"/>
    <cellStyle name="หมายเหตุ 4 2 2" xfId="5093" xr:uid="{92A10306-CF50-411F-B93F-D136D6417DD2}"/>
    <cellStyle name="หมายเหตุ 4 3" xfId="4695" xr:uid="{2E64C435-5CD7-4D7D-B5DE-69040A5EB641}"/>
    <cellStyle name="หมายเหตุ 5" xfId="3111" xr:uid="{46555517-1C2D-49DA-B6D2-D343AE3D56FD}"/>
    <cellStyle name="หมายเหตุ 5 2" xfId="4233" xr:uid="{B69FB9A4-C9FB-4F31-9FB1-791660144B88}"/>
    <cellStyle name="หมายเหตุ 5 2 2" xfId="5074" xr:uid="{4018A542-8209-4B5A-BE8C-AF4358074946}"/>
    <cellStyle name="หมายเหตุ 5 3" xfId="5038" xr:uid="{CF1818EA-31BA-44CE-A750-E15DEAFBE579}"/>
    <cellStyle name="หมายเหตุ 6" xfId="3284" xr:uid="{879E84C4-9A40-41B8-8B0E-8979BAD2C167}"/>
    <cellStyle name="หมายเหตุ 6 2" xfId="4322" xr:uid="{1F6156DA-7FCE-422C-B94D-8CBBF076C910}"/>
    <cellStyle name="หมายเหตุ 6 2 2" xfId="4509" xr:uid="{6F6FA4DD-CDCD-4BB8-B21F-3B7A2F47B422}"/>
    <cellStyle name="หมายเหตุ 6 3" xfId="4942" xr:uid="{A8E9B24A-06A0-4149-9DED-CE061375246C}"/>
    <cellStyle name="หมายเหตุ 7" xfId="3340" xr:uid="{2DB67D4F-5874-4406-B27D-287DA2ABBD2F}"/>
    <cellStyle name="หมายเหตุ 7 2" xfId="4331" xr:uid="{039A5C7D-A14B-4140-BA2A-AD303BA768A9}"/>
    <cellStyle name="หมายเหตุ 7 2 2" xfId="4865" xr:uid="{3DE1CA31-0383-45E5-84F8-4EB35F8788FC}"/>
    <cellStyle name="หมายเหตุ 7 3" xfId="4682" xr:uid="{16A1600C-FFB8-4985-890E-C3EC3507B0AD}"/>
    <cellStyle name="หมายเหตุ 8" xfId="4091" xr:uid="{1182B37E-C876-43BE-8D58-DDF52EFD0E04}"/>
    <cellStyle name="หมายเหตุ 8 2" xfId="4741" xr:uid="{D8FA422C-10C5-4539-A262-6CB4A002CD60}"/>
    <cellStyle name="หมายเหตุ 9" xfId="4524" xr:uid="{A8A69F76-3249-47D0-A144-7900820796C5}"/>
    <cellStyle name="หัวเรื่อง 1" xfId="1759" xr:uid="{E7E083D8-BE58-4543-96BD-ED9AE7A869B7}"/>
    <cellStyle name="หัวเรื่อง 1 2" xfId="2820" xr:uid="{E4E6F0A2-4096-43C0-998D-7CDDF97034B7}"/>
    <cellStyle name="หัวเรื่อง 2" xfId="1760" xr:uid="{20FD5881-D6DF-44DD-B6C5-4A44B18B8450}"/>
    <cellStyle name="หัวเรื่อง 2 2" xfId="2821" xr:uid="{632993A2-FA83-4F5F-8623-8AE04F5D1671}"/>
    <cellStyle name="หัวเรื่อง 3" xfId="1761" xr:uid="{7104203D-B953-408C-9439-197E0CE9BE0C}"/>
    <cellStyle name="หัวเรื่อง 3 2" xfId="2822" xr:uid="{08EC7234-E3FA-4901-8D82-1C5082B0E351}"/>
    <cellStyle name="หัวเรื่อง 4" xfId="1762" xr:uid="{C0928626-396B-4DBC-833C-7FBB54027BB6}"/>
    <cellStyle name="หัวเรื่อง 4 2" xfId="2823" xr:uid="{CF36A634-6633-45EE-A79A-C7D363EB42BA}"/>
    <cellStyle name="쉼표_MapleSEA_RoyaltyReport_Sep2005_Sample1" xfId="1763" xr:uid="{759CACD2-3C2B-4B06-86AE-12DB37080FF8}"/>
    <cellStyle name="표준_MapleSEA_RoyaltyReport_Sep2005_Sample1" xfId="1764" xr:uid="{3F744058-9E35-4D93-8116-B3F0F4FE097C}"/>
    <cellStyle name="一般_2002CAP" xfId="1765" xr:uid="{51D0F805-BF4D-45B1-80A5-06416DEBD62D}"/>
    <cellStyle name="千分位[0]_2002CAP" xfId="1766" xr:uid="{089E7A5B-AF71-497F-89C4-E412B3053DC9}"/>
    <cellStyle name="千分位_2002CAP" xfId="1767" xr:uid="{6BD1BD1A-649F-4CB7-8507-613802F83028}"/>
    <cellStyle name="桁区切り [0.00]_AUG98" xfId="1768" xr:uid="{A05E1FA6-1F8B-40ED-A0F1-D545B2CC438B}"/>
    <cellStyle name="桁区切り_eve" xfId="1769" xr:uid="{33C50725-1B36-4BFF-9181-0BEA3BB4443A}"/>
    <cellStyle name="標準_eve" xfId="1770" xr:uid="{FF306475-352F-43D1-BDBA-2778C2254BA3}"/>
    <cellStyle name="貨幣 [0]_2002CAP" xfId="1771" xr:uid="{17C47C02-EC7A-4AE4-BF65-9D13D479132B}"/>
    <cellStyle name="貨幣_2002CAP" xfId="1772" xr:uid="{2A432E20-F00A-43A0-BB2C-37767F2776D4}"/>
    <cellStyle name="通貨 [0.00]_eve" xfId="1773" xr:uid="{6B8AEFA8-144C-405C-B8E5-B09A03757F87}"/>
    <cellStyle name="㕃" xfId="1774" xr:uid="{7CB275AB-4C8C-4BEC-ACA7-1B407937ABF9}"/>
    <cellStyle name="㕃 2" xfId="1775" xr:uid="{10F668CF-9AAB-4818-911F-64E748E21E76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86EA9-D7AB-4BBD-9605-01C0E72427B6}">
  <dimension ref="A1:K164"/>
  <sheetViews>
    <sheetView zoomScale="90" zoomScaleNormal="90" zoomScaleSheetLayoutView="70" zoomScalePageLayoutView="90" workbookViewId="0"/>
  </sheetViews>
  <sheetFormatPr defaultColWidth="9.125" defaultRowHeight="16.5" customHeight="1"/>
  <cols>
    <col min="1" max="1" width="1.375" style="243" customWidth="1"/>
    <col min="2" max="2" width="39" style="243" customWidth="1"/>
    <col min="3" max="3" width="6.75" style="152" customWidth="1"/>
    <col min="4" max="4" width="0.75" style="243" customWidth="1"/>
    <col min="5" max="5" width="14.75" style="243" customWidth="1"/>
    <col min="6" max="6" width="0.75" style="243" customWidth="1"/>
    <col min="7" max="7" width="14.75" style="117" customWidth="1"/>
    <col min="8" max="8" width="0.75" style="23" customWidth="1"/>
    <col min="9" max="9" width="14.75" style="221" customWidth="1"/>
    <col min="10" max="10" width="0.75" style="23" customWidth="1"/>
    <col min="11" max="11" width="14.75" style="114" customWidth="1"/>
    <col min="12" max="16384" width="9.125" style="243"/>
  </cols>
  <sheetData>
    <row r="1" spans="1:11" ht="16.5" customHeight="1">
      <c r="A1" s="1" t="s">
        <v>141</v>
      </c>
    </row>
    <row r="2" spans="1:11" ht="16.5" customHeight="1">
      <c r="A2" s="5" t="s">
        <v>0</v>
      </c>
      <c r="B2" s="5"/>
      <c r="D2" s="19"/>
      <c r="E2" s="19"/>
      <c r="F2" s="19"/>
      <c r="G2" s="115"/>
    </row>
    <row r="3" spans="1:11" ht="16.5" customHeight="1">
      <c r="A3" s="79" t="s">
        <v>142</v>
      </c>
      <c r="B3" s="80"/>
      <c r="C3" s="153"/>
      <c r="D3" s="81"/>
      <c r="E3" s="81"/>
      <c r="F3" s="81"/>
      <c r="G3" s="160"/>
      <c r="H3" s="82"/>
      <c r="I3" s="222"/>
      <c r="J3" s="82"/>
      <c r="K3" s="116"/>
    </row>
    <row r="4" spans="1:11" ht="16.5" customHeight="1">
      <c r="A4" s="5"/>
      <c r="B4" s="5"/>
      <c r="D4" s="19"/>
      <c r="E4" s="19"/>
      <c r="F4" s="19"/>
      <c r="G4" s="115"/>
      <c r="H4" s="83"/>
      <c r="I4" s="223"/>
      <c r="J4" s="83"/>
      <c r="K4" s="172"/>
    </row>
    <row r="5" spans="1:11" ht="16.5" customHeight="1">
      <c r="A5" s="5"/>
      <c r="B5" s="5"/>
      <c r="D5" s="19"/>
      <c r="E5" s="19"/>
      <c r="F5" s="19"/>
      <c r="G5" s="115"/>
    </row>
    <row r="6" spans="1:11" ht="16.5" customHeight="1">
      <c r="A6" s="5"/>
      <c r="B6" s="5"/>
      <c r="D6" s="19"/>
      <c r="E6" s="264" t="s">
        <v>1</v>
      </c>
      <c r="F6" s="264"/>
      <c r="G6" s="264"/>
      <c r="H6" s="19"/>
      <c r="I6" s="264" t="s">
        <v>2</v>
      </c>
      <c r="J6" s="264"/>
      <c r="K6" s="264"/>
    </row>
    <row r="7" spans="1:11" ht="16.5" customHeight="1">
      <c r="A7" s="5"/>
      <c r="B7" s="5"/>
      <c r="D7" s="19"/>
      <c r="E7" s="263" t="s">
        <v>3</v>
      </c>
      <c r="F7" s="263"/>
      <c r="G7" s="263"/>
      <c r="H7" s="19"/>
      <c r="I7" s="263" t="s">
        <v>3</v>
      </c>
      <c r="J7" s="263"/>
      <c r="K7" s="263"/>
    </row>
    <row r="8" spans="1:11" s="1" customFormat="1" ht="16.5" customHeight="1">
      <c r="C8" s="154"/>
      <c r="D8" s="85"/>
      <c r="E8" s="65">
        <v>2023</v>
      </c>
      <c r="F8" s="65"/>
      <c r="G8" s="108">
        <v>2022</v>
      </c>
      <c r="H8" s="65"/>
      <c r="I8" s="108">
        <v>2023</v>
      </c>
      <c r="J8" s="65"/>
      <c r="K8" s="108">
        <v>2022</v>
      </c>
    </row>
    <row r="9" spans="1:11" s="1" customFormat="1" ht="16.5" customHeight="1">
      <c r="C9" s="10" t="s">
        <v>4</v>
      </c>
      <c r="D9" s="11"/>
      <c r="E9" s="86" t="s">
        <v>5</v>
      </c>
      <c r="F9" s="65"/>
      <c r="G9" s="161" t="s">
        <v>5</v>
      </c>
      <c r="H9" s="65"/>
      <c r="I9" s="224" t="s">
        <v>5</v>
      </c>
      <c r="J9" s="65"/>
      <c r="K9" s="161" t="s">
        <v>5</v>
      </c>
    </row>
    <row r="10" spans="1:11" s="1" customFormat="1" ht="16.5" customHeight="1">
      <c r="A10" s="1" t="s">
        <v>6</v>
      </c>
      <c r="C10" s="13"/>
      <c r="D10" s="13"/>
      <c r="E10" s="87"/>
      <c r="F10" s="13"/>
      <c r="G10" s="162"/>
      <c r="H10" s="23"/>
      <c r="I10" s="225"/>
      <c r="J10" s="23"/>
      <c r="K10" s="114"/>
    </row>
    <row r="11" spans="1:11" ht="16.5" customHeight="1">
      <c r="B11" s="1"/>
      <c r="C11" s="19"/>
      <c r="D11" s="19"/>
      <c r="E11" s="25"/>
      <c r="F11" s="19"/>
      <c r="G11" s="115"/>
      <c r="I11" s="225"/>
    </row>
    <row r="12" spans="1:11" ht="16.5" customHeight="1">
      <c r="A12" s="1" t="s">
        <v>7</v>
      </c>
      <c r="B12" s="1"/>
      <c r="C12" s="19"/>
      <c r="D12" s="19"/>
      <c r="E12" s="25"/>
      <c r="F12" s="19"/>
      <c r="G12" s="115"/>
      <c r="I12" s="226"/>
      <c r="K12" s="115"/>
    </row>
    <row r="13" spans="1:11" ht="16.5" customHeight="1">
      <c r="A13" s="1"/>
      <c r="B13" s="1"/>
      <c r="C13" s="19"/>
      <c r="D13" s="19"/>
      <c r="E13" s="25"/>
      <c r="F13" s="19"/>
      <c r="G13" s="115"/>
      <c r="I13" s="226"/>
      <c r="K13" s="115"/>
    </row>
    <row r="14" spans="1:11" ht="16.5" customHeight="1">
      <c r="A14" s="18" t="s">
        <v>8</v>
      </c>
      <c r="B14" s="18"/>
      <c r="C14" s="72">
        <v>9</v>
      </c>
      <c r="D14" s="19"/>
      <c r="E14" s="159">
        <v>289943228</v>
      </c>
      <c r="F14" s="84"/>
      <c r="G14" s="163">
        <v>253451996</v>
      </c>
      <c r="H14" s="84"/>
      <c r="I14" s="159">
        <v>270024650</v>
      </c>
      <c r="J14" s="84"/>
      <c r="K14" s="164">
        <v>218455015</v>
      </c>
    </row>
    <row r="15" spans="1:11" ht="16.5" customHeight="1">
      <c r="A15" s="18" t="s">
        <v>146</v>
      </c>
      <c r="B15" s="18"/>
      <c r="C15" s="72">
        <v>10</v>
      </c>
      <c r="D15" s="19"/>
      <c r="E15" s="159">
        <v>72000000</v>
      </c>
      <c r="F15" s="84"/>
      <c r="G15" s="163" t="s">
        <v>109</v>
      </c>
      <c r="H15" s="84"/>
      <c r="I15" s="159">
        <v>60000000</v>
      </c>
      <c r="J15" s="84"/>
      <c r="K15" s="164" t="s">
        <v>109</v>
      </c>
    </row>
    <row r="16" spans="1:11" ht="16.5" customHeight="1">
      <c r="A16" s="18" t="s">
        <v>9</v>
      </c>
      <c r="B16" s="18"/>
      <c r="C16" s="214">
        <v>11</v>
      </c>
      <c r="D16" s="19"/>
      <c r="E16" s="159">
        <v>169251305</v>
      </c>
      <c r="F16" s="84"/>
      <c r="G16" s="163">
        <v>178546805</v>
      </c>
      <c r="H16" s="84"/>
      <c r="I16" s="159">
        <v>152796187</v>
      </c>
      <c r="J16" s="84"/>
      <c r="K16" s="164">
        <v>163312125</v>
      </c>
    </row>
    <row r="17" spans="1:11" ht="16.5" customHeight="1">
      <c r="A17" s="243" t="s">
        <v>10</v>
      </c>
      <c r="B17" s="18"/>
      <c r="C17" s="72">
        <v>13</v>
      </c>
      <c r="D17" s="19"/>
      <c r="E17" s="159">
        <v>221965101</v>
      </c>
      <c r="F17" s="84"/>
      <c r="G17" s="163">
        <v>281816888</v>
      </c>
      <c r="H17" s="84"/>
      <c r="I17" s="159">
        <v>201914676</v>
      </c>
      <c r="J17" s="84"/>
      <c r="K17" s="164">
        <v>254252910</v>
      </c>
    </row>
    <row r="18" spans="1:11" ht="16.5" customHeight="1">
      <c r="A18" s="243" t="s">
        <v>11</v>
      </c>
      <c r="B18" s="18"/>
      <c r="C18" s="72"/>
      <c r="D18" s="19"/>
      <c r="E18" s="88"/>
      <c r="F18" s="84"/>
      <c r="G18" s="163"/>
      <c r="H18" s="84"/>
      <c r="I18" s="88"/>
      <c r="J18" s="84"/>
      <c r="K18" s="164"/>
    </row>
    <row r="19" spans="1:11" ht="16.5" customHeight="1">
      <c r="B19" s="18" t="s">
        <v>12</v>
      </c>
      <c r="C19" s="72">
        <v>31</v>
      </c>
      <c r="D19" s="19"/>
      <c r="E19" s="88">
        <v>0</v>
      </c>
      <c r="F19" s="84"/>
      <c r="G19" s="164" t="s">
        <v>109</v>
      </c>
      <c r="H19" s="84"/>
      <c r="I19" s="88">
        <v>10000000</v>
      </c>
      <c r="J19" s="84"/>
      <c r="K19" s="164">
        <v>12000000</v>
      </c>
    </row>
    <row r="20" spans="1:11" ht="16.5" customHeight="1">
      <c r="A20" s="18" t="s">
        <v>13</v>
      </c>
      <c r="B20" s="18"/>
      <c r="C20" s="215"/>
      <c r="D20" s="19"/>
      <c r="E20" s="89">
        <v>1089234</v>
      </c>
      <c r="F20" s="84"/>
      <c r="G20" s="165">
        <v>3788278</v>
      </c>
      <c r="H20" s="84"/>
      <c r="I20" s="89">
        <v>707750</v>
      </c>
      <c r="J20" s="84"/>
      <c r="K20" s="173">
        <v>2628959</v>
      </c>
    </row>
    <row r="21" spans="1:11" ht="16.5" customHeight="1">
      <c r="A21" s="18"/>
      <c r="B21" s="18"/>
      <c r="C21" s="19"/>
      <c r="D21" s="19"/>
      <c r="E21" s="20"/>
      <c r="F21" s="19"/>
      <c r="G21" s="114"/>
      <c r="H21" s="19"/>
      <c r="I21" s="225"/>
      <c r="J21" s="19"/>
    </row>
    <row r="22" spans="1:11" ht="16.5" customHeight="1">
      <c r="A22" s="5" t="s">
        <v>14</v>
      </c>
      <c r="C22" s="19"/>
      <c r="D22" s="19"/>
      <c r="E22" s="244">
        <f>SUM(E14:E21)</f>
        <v>754248868</v>
      </c>
      <c r="F22" s="19"/>
      <c r="G22" s="116">
        <f>SUM(G14:G21)</f>
        <v>717603967</v>
      </c>
      <c r="H22" s="19"/>
      <c r="I22" s="244">
        <f>SUM(I14:I21)</f>
        <v>695443263</v>
      </c>
      <c r="J22" s="19"/>
      <c r="K22" s="116">
        <f>SUM(K14:K21)</f>
        <v>650649009</v>
      </c>
    </row>
    <row r="23" spans="1:11" ht="16.5" customHeight="1">
      <c r="A23" s="18"/>
      <c r="B23" s="18"/>
      <c r="C23" s="19"/>
      <c r="D23" s="19"/>
      <c r="E23" s="25"/>
      <c r="F23" s="19"/>
      <c r="G23" s="115"/>
      <c r="H23" s="19"/>
      <c r="I23" s="226"/>
      <c r="J23" s="19"/>
      <c r="K23" s="115"/>
    </row>
    <row r="24" spans="1:11" ht="16.5" customHeight="1">
      <c r="A24" s="1" t="s">
        <v>15</v>
      </c>
      <c r="B24" s="5"/>
      <c r="C24" s="19"/>
      <c r="D24" s="19"/>
      <c r="E24" s="25"/>
      <c r="F24" s="19"/>
      <c r="G24" s="115"/>
      <c r="H24" s="19"/>
      <c r="I24" s="226"/>
      <c r="J24" s="19"/>
      <c r="K24" s="115"/>
    </row>
    <row r="25" spans="1:11" ht="16.5" customHeight="1">
      <c r="A25" s="5"/>
      <c r="B25" s="5"/>
      <c r="C25" s="19"/>
      <c r="D25" s="19"/>
      <c r="E25" s="25"/>
      <c r="F25" s="19"/>
      <c r="G25" s="115"/>
      <c r="H25" s="19"/>
      <c r="I25" s="226"/>
      <c r="J25" s="19"/>
      <c r="K25" s="115"/>
    </row>
    <row r="26" spans="1:11" ht="16.5" customHeight="1">
      <c r="A26" s="243" t="s">
        <v>16</v>
      </c>
      <c r="B26" s="18"/>
      <c r="C26" s="72">
        <v>14</v>
      </c>
      <c r="D26" s="19"/>
      <c r="E26" s="90">
        <v>228000000</v>
      </c>
      <c r="F26" s="19"/>
      <c r="G26" s="166">
        <v>143000000</v>
      </c>
      <c r="H26" s="19"/>
      <c r="I26" s="90">
        <v>170000000</v>
      </c>
      <c r="J26" s="19"/>
      <c r="K26" s="166">
        <v>85000000</v>
      </c>
    </row>
    <row r="27" spans="1:11" ht="16.5" customHeight="1">
      <c r="A27" s="243" t="s">
        <v>17</v>
      </c>
      <c r="B27" s="18"/>
      <c r="C27" s="72">
        <v>31</v>
      </c>
      <c r="D27" s="19"/>
      <c r="E27" s="88" t="s">
        <v>109</v>
      </c>
      <c r="F27" s="84"/>
      <c r="G27" s="164" t="s">
        <v>109</v>
      </c>
      <c r="H27" s="19"/>
      <c r="I27" s="88" t="s">
        <v>109</v>
      </c>
      <c r="J27" s="19"/>
      <c r="K27" s="166">
        <v>17000000</v>
      </c>
    </row>
    <row r="28" spans="1:11" ht="16.5" customHeight="1">
      <c r="A28" s="243" t="s">
        <v>18</v>
      </c>
      <c r="B28" s="18"/>
      <c r="C28" s="214">
        <v>15</v>
      </c>
      <c r="D28" s="19"/>
      <c r="E28" s="88" t="s">
        <v>109</v>
      </c>
      <c r="F28" s="84"/>
      <c r="G28" s="164" t="s">
        <v>109</v>
      </c>
      <c r="H28" s="19"/>
      <c r="I28" s="88">
        <v>142408770</v>
      </c>
      <c r="J28" s="19"/>
      <c r="K28" s="166">
        <v>142408770</v>
      </c>
    </row>
    <row r="29" spans="1:11" ht="16.5" customHeight="1">
      <c r="A29" s="18" t="s">
        <v>19</v>
      </c>
      <c r="B29" s="18"/>
      <c r="C29" s="72">
        <v>16</v>
      </c>
      <c r="D29" s="19"/>
      <c r="E29" s="90">
        <v>93136491</v>
      </c>
      <c r="F29" s="19"/>
      <c r="G29" s="166">
        <v>98908016</v>
      </c>
      <c r="H29" s="19"/>
      <c r="I29" s="90">
        <v>22700927</v>
      </c>
      <c r="J29" s="19"/>
      <c r="K29" s="166">
        <v>17144071</v>
      </c>
    </row>
    <row r="30" spans="1:11" ht="16.5" customHeight="1">
      <c r="A30" s="18" t="s">
        <v>20</v>
      </c>
      <c r="B30" s="18"/>
      <c r="C30" s="72">
        <v>17</v>
      </c>
      <c r="D30" s="19"/>
      <c r="E30" s="90">
        <v>105030505</v>
      </c>
      <c r="F30" s="19"/>
      <c r="G30" s="166">
        <v>108734757</v>
      </c>
      <c r="H30" s="19"/>
      <c r="I30" s="90">
        <v>339237829</v>
      </c>
      <c r="J30" s="19"/>
      <c r="K30" s="166">
        <v>355492176</v>
      </c>
    </row>
    <row r="31" spans="1:11" ht="16.5" customHeight="1">
      <c r="A31" s="243" t="s">
        <v>21</v>
      </c>
      <c r="C31" s="72">
        <v>18</v>
      </c>
      <c r="D31" s="19"/>
      <c r="E31" s="90">
        <v>3014732</v>
      </c>
      <c r="F31" s="19"/>
      <c r="G31" s="166">
        <v>2456269</v>
      </c>
      <c r="H31" s="19"/>
      <c r="I31" s="90">
        <v>2779445</v>
      </c>
      <c r="J31" s="19"/>
      <c r="K31" s="166">
        <v>2366380</v>
      </c>
    </row>
    <row r="32" spans="1:11" ht="16.5" customHeight="1">
      <c r="A32" s="243" t="s">
        <v>22</v>
      </c>
      <c r="C32" s="72">
        <v>19</v>
      </c>
      <c r="D32" s="19"/>
      <c r="E32" s="92">
        <v>6425528</v>
      </c>
      <c r="F32" s="19"/>
      <c r="G32" s="167">
        <v>5423715</v>
      </c>
      <c r="H32" s="19"/>
      <c r="I32" s="92">
        <v>6683519</v>
      </c>
      <c r="J32" s="19"/>
      <c r="K32" s="167">
        <v>4697891</v>
      </c>
    </row>
    <row r="33" spans="1:11" ht="16.5" customHeight="1">
      <c r="C33" s="19"/>
      <c r="D33" s="19"/>
      <c r="E33" s="20"/>
      <c r="F33" s="19"/>
      <c r="G33" s="114"/>
      <c r="H33" s="19"/>
      <c r="I33" s="225"/>
      <c r="J33" s="19"/>
    </row>
    <row r="34" spans="1:11" ht="16.5" customHeight="1">
      <c r="A34" s="5" t="s">
        <v>23</v>
      </c>
      <c r="C34" s="19"/>
      <c r="D34" s="19"/>
      <c r="E34" s="244">
        <f>SUM(E26:E32)</f>
        <v>435607256</v>
      </c>
      <c r="F34" s="19"/>
      <c r="G34" s="116">
        <f>SUM(G26:G32)</f>
        <v>358522757</v>
      </c>
      <c r="H34" s="19"/>
      <c r="I34" s="244">
        <f>SUM(I26:I32)</f>
        <v>683810490</v>
      </c>
      <c r="J34" s="19"/>
      <c r="K34" s="116">
        <f>SUM(K26:K32)</f>
        <v>624109288</v>
      </c>
    </row>
    <row r="35" spans="1:11" ht="16.5" customHeight="1">
      <c r="D35" s="19"/>
      <c r="E35" s="20"/>
      <c r="F35" s="19"/>
      <c r="G35" s="114"/>
      <c r="H35" s="19"/>
      <c r="I35" s="225"/>
      <c r="J35" s="19"/>
    </row>
    <row r="36" spans="1:11" ht="16.5" customHeight="1" thickBot="1">
      <c r="A36" s="1" t="s">
        <v>24</v>
      </c>
      <c r="B36" s="1"/>
      <c r="D36" s="19"/>
      <c r="E36" s="24">
        <f>SUM(E22+E34)</f>
        <v>1189856124</v>
      </c>
      <c r="F36" s="19"/>
      <c r="G36" s="118">
        <f>SUM(G22+G34)</f>
        <v>1076126724</v>
      </c>
      <c r="H36" s="19"/>
      <c r="I36" s="227">
        <f>SUM(I22+I34)</f>
        <v>1379253753</v>
      </c>
      <c r="J36" s="19"/>
      <c r="K36" s="118">
        <f>SUM(K22+K34)</f>
        <v>1274758297</v>
      </c>
    </row>
    <row r="37" spans="1:11" ht="16.5" customHeight="1" thickTop="1">
      <c r="A37" s="1"/>
      <c r="B37" s="1"/>
      <c r="D37" s="19"/>
      <c r="E37" s="19"/>
      <c r="F37" s="19"/>
      <c r="G37" s="115"/>
      <c r="H37" s="19"/>
      <c r="J37" s="19"/>
    </row>
    <row r="38" spans="1:11" ht="16.5" customHeight="1">
      <c r="A38" s="1"/>
      <c r="B38" s="1"/>
      <c r="D38" s="19"/>
      <c r="E38" s="19"/>
      <c r="F38" s="19"/>
      <c r="G38" s="115"/>
      <c r="H38" s="19"/>
      <c r="J38" s="19"/>
    </row>
    <row r="39" spans="1:11" ht="16.5" customHeight="1">
      <c r="A39" s="1"/>
      <c r="B39" s="1"/>
      <c r="D39" s="19"/>
      <c r="E39" s="19"/>
      <c r="F39" s="19"/>
      <c r="G39" s="115"/>
      <c r="H39" s="19"/>
      <c r="J39" s="19"/>
    </row>
    <row r="40" spans="1:11" ht="16.5" customHeight="1">
      <c r="A40" s="1"/>
      <c r="B40" s="1"/>
      <c r="D40" s="19"/>
      <c r="E40" s="19"/>
      <c r="F40" s="19"/>
      <c r="G40" s="115"/>
      <c r="H40" s="19"/>
      <c r="J40" s="19"/>
    </row>
    <row r="41" spans="1:11" ht="16.5" customHeight="1">
      <c r="A41" s="1"/>
      <c r="B41" s="1"/>
      <c r="D41" s="19"/>
      <c r="E41" s="19"/>
      <c r="F41" s="19"/>
      <c r="G41" s="115"/>
      <c r="H41" s="19"/>
      <c r="J41" s="19"/>
    </row>
    <row r="42" spans="1:11" ht="16.5" customHeight="1">
      <c r="A42" s="1"/>
      <c r="B42" s="1"/>
      <c r="D42" s="19"/>
      <c r="E42" s="19"/>
      <c r="F42" s="19"/>
      <c r="G42" s="115"/>
      <c r="H42" s="19"/>
      <c r="J42" s="19"/>
    </row>
    <row r="43" spans="1:11" ht="16.5" customHeight="1">
      <c r="A43" s="1"/>
      <c r="B43" s="1"/>
      <c r="D43" s="19"/>
      <c r="E43" s="19"/>
      <c r="F43" s="19"/>
      <c r="G43" s="115"/>
      <c r="H43" s="19"/>
      <c r="J43" s="19"/>
    </row>
    <row r="44" spans="1:11" ht="16.5" customHeight="1">
      <c r="A44" s="1"/>
      <c r="B44" s="1"/>
      <c r="D44" s="19"/>
      <c r="E44" s="19"/>
      <c r="F44" s="19"/>
      <c r="G44" s="115"/>
      <c r="H44" s="19"/>
      <c r="J44" s="19"/>
    </row>
    <row r="45" spans="1:11" ht="16.5" customHeight="1">
      <c r="A45" s="1"/>
      <c r="B45" s="1"/>
      <c r="D45" s="19"/>
      <c r="E45" s="19"/>
      <c r="F45" s="19"/>
      <c r="G45" s="115"/>
      <c r="H45" s="19"/>
      <c r="J45" s="19"/>
    </row>
    <row r="46" spans="1:11" ht="16.5" customHeight="1">
      <c r="A46" s="1"/>
      <c r="B46" s="1"/>
      <c r="D46" s="19"/>
      <c r="E46" s="19"/>
      <c r="F46" s="19"/>
      <c r="G46" s="115"/>
      <c r="H46" s="19"/>
      <c r="J46" s="19"/>
    </row>
    <row r="47" spans="1:11" ht="16.5" customHeight="1">
      <c r="A47" s="1"/>
      <c r="B47" s="1"/>
      <c r="D47" s="19"/>
      <c r="E47" s="19"/>
      <c r="F47" s="19"/>
      <c r="G47" s="115"/>
      <c r="H47" s="19"/>
      <c r="J47" s="19"/>
    </row>
    <row r="48" spans="1:11" ht="16.5" customHeight="1">
      <c r="A48" s="1"/>
      <c r="B48" s="1"/>
      <c r="D48" s="19"/>
      <c r="E48" s="19"/>
      <c r="F48" s="19"/>
      <c r="G48" s="115"/>
      <c r="H48" s="19"/>
      <c r="J48" s="19"/>
    </row>
    <row r="49" spans="1:11" ht="16.5" customHeight="1">
      <c r="A49" s="1"/>
      <c r="B49" s="1"/>
      <c r="D49" s="19"/>
      <c r="E49" s="19"/>
      <c r="F49" s="19"/>
      <c r="G49" s="115"/>
      <c r="H49" s="19"/>
      <c r="J49" s="19"/>
    </row>
    <row r="50" spans="1:11" ht="16.5" customHeight="1">
      <c r="A50" s="243" t="s">
        <v>25</v>
      </c>
      <c r="B50" s="243" t="s">
        <v>140</v>
      </c>
      <c r="E50" s="243" t="s">
        <v>140</v>
      </c>
      <c r="H50" s="243"/>
      <c r="I50" s="228"/>
      <c r="J50" s="243"/>
      <c r="K50" s="117"/>
    </row>
    <row r="51" spans="1:11" ht="16.5" customHeight="1">
      <c r="B51" s="19"/>
      <c r="D51" s="19"/>
      <c r="E51" s="19"/>
      <c r="F51" s="19"/>
      <c r="G51" s="115"/>
      <c r="H51" s="19"/>
      <c r="I51" s="229"/>
      <c r="J51" s="19"/>
      <c r="K51" s="115"/>
    </row>
    <row r="52" spans="1:11" ht="16.5" customHeight="1">
      <c r="B52" s="19"/>
      <c r="D52" s="19"/>
      <c r="E52" s="19"/>
      <c r="F52" s="19"/>
      <c r="G52" s="115"/>
      <c r="H52" s="19"/>
      <c r="I52" s="229"/>
      <c r="J52" s="19"/>
      <c r="K52" s="115"/>
    </row>
    <row r="53" spans="1:11" ht="16.5" customHeight="1">
      <c r="B53" s="19"/>
      <c r="D53" s="19"/>
      <c r="E53" s="19"/>
      <c r="F53" s="19"/>
      <c r="G53" s="115"/>
      <c r="H53" s="19"/>
      <c r="I53" s="229"/>
      <c r="J53" s="19"/>
      <c r="K53" s="115"/>
    </row>
    <row r="54" spans="1:11" ht="9.75" customHeight="1">
      <c r="H54" s="243"/>
      <c r="I54" s="228"/>
      <c r="J54" s="243"/>
      <c r="K54" s="117"/>
    </row>
    <row r="55" spans="1:11" ht="22.2" customHeight="1">
      <c r="A55" s="27" t="s">
        <v>26</v>
      </c>
      <c r="B55" s="27"/>
      <c r="C55" s="153"/>
      <c r="D55" s="27"/>
      <c r="E55" s="27"/>
      <c r="F55" s="27"/>
      <c r="G55" s="124"/>
      <c r="H55" s="27"/>
      <c r="I55" s="230"/>
      <c r="J55" s="27"/>
      <c r="K55" s="124"/>
    </row>
    <row r="56" spans="1:11" ht="16.5" customHeight="1">
      <c r="A56" s="1" t="str">
        <f>+A1</f>
        <v xml:space="preserve">Nutrition SC Public Company Limited </v>
      </c>
      <c r="B56" s="2"/>
      <c r="D56" s="19"/>
      <c r="E56" s="19"/>
      <c r="F56" s="19"/>
      <c r="G56" s="115"/>
      <c r="I56" s="231"/>
      <c r="K56" s="113"/>
    </row>
    <row r="57" spans="1:11" ht="16.5" customHeight="1">
      <c r="A57" s="1" t="s">
        <v>138</v>
      </c>
      <c r="B57" s="5"/>
      <c r="D57" s="19"/>
      <c r="E57" s="19"/>
      <c r="F57" s="19"/>
      <c r="G57" s="115"/>
    </row>
    <row r="58" spans="1:11" ht="16.5" customHeight="1">
      <c r="A58" s="80" t="str">
        <f>A3</f>
        <v>As at 31 December 2023</v>
      </c>
      <c r="B58" s="80"/>
      <c r="C58" s="153"/>
      <c r="D58" s="81"/>
      <c r="E58" s="81"/>
      <c r="F58" s="81"/>
      <c r="G58" s="160"/>
      <c r="H58" s="82"/>
      <c r="I58" s="222"/>
      <c r="J58" s="82"/>
      <c r="K58" s="116"/>
    </row>
    <row r="59" spans="1:11" ht="16.5" customHeight="1">
      <c r="A59" s="5"/>
      <c r="B59" s="5"/>
      <c r="D59" s="19"/>
      <c r="E59" s="19"/>
      <c r="F59" s="19"/>
      <c r="G59" s="115"/>
      <c r="H59" s="83"/>
      <c r="I59" s="223"/>
      <c r="J59" s="83"/>
      <c r="K59" s="172"/>
    </row>
    <row r="60" spans="1:11" ht="16.5" customHeight="1">
      <c r="A60" s="5"/>
      <c r="B60" s="5"/>
      <c r="D60" s="19"/>
      <c r="E60" s="19"/>
      <c r="F60" s="19"/>
      <c r="G60" s="115"/>
    </row>
    <row r="61" spans="1:11" ht="16.5" customHeight="1">
      <c r="A61" s="5"/>
      <c r="B61" s="5"/>
      <c r="D61" s="19"/>
      <c r="E61" s="264" t="s">
        <v>1</v>
      </c>
      <c r="F61" s="264"/>
      <c r="G61" s="264"/>
      <c r="H61" s="19"/>
      <c r="I61" s="264" t="s">
        <v>2</v>
      </c>
      <c r="J61" s="264"/>
      <c r="K61" s="264"/>
    </row>
    <row r="62" spans="1:11" ht="16.5" customHeight="1">
      <c r="A62" s="5"/>
      <c r="B62" s="5"/>
      <c r="D62" s="19"/>
      <c r="E62" s="263" t="s">
        <v>3</v>
      </c>
      <c r="F62" s="263"/>
      <c r="G62" s="263"/>
      <c r="H62" s="19"/>
      <c r="I62" s="263" t="s">
        <v>3</v>
      </c>
      <c r="J62" s="263"/>
      <c r="K62" s="263"/>
    </row>
    <row r="63" spans="1:11" s="1" customFormat="1" ht="16.5" customHeight="1">
      <c r="C63" s="154"/>
      <c r="D63" s="85"/>
      <c r="E63" s="65">
        <v>2023</v>
      </c>
      <c r="F63" s="65"/>
      <c r="G63" s="108">
        <v>2022</v>
      </c>
      <c r="H63" s="65"/>
      <c r="I63" s="108">
        <v>2023</v>
      </c>
      <c r="J63" s="65"/>
      <c r="K63" s="108">
        <v>2022</v>
      </c>
    </row>
    <row r="64" spans="1:11" s="1" customFormat="1" ht="16.5" customHeight="1">
      <c r="C64" s="10" t="s">
        <v>4</v>
      </c>
      <c r="D64" s="11"/>
      <c r="E64" s="86" t="s">
        <v>5</v>
      </c>
      <c r="F64" s="65"/>
      <c r="G64" s="161" t="s">
        <v>5</v>
      </c>
      <c r="H64" s="65"/>
      <c r="I64" s="224" t="s">
        <v>5</v>
      </c>
      <c r="J64" s="65"/>
      <c r="K64" s="161" t="s">
        <v>5</v>
      </c>
    </row>
    <row r="65" spans="1:11" s="1" customFormat="1" ht="16.5" customHeight="1">
      <c r="C65" s="155"/>
      <c r="D65" s="11"/>
      <c r="E65" s="14"/>
      <c r="F65" s="11"/>
      <c r="G65" s="110"/>
      <c r="H65" s="12"/>
      <c r="I65" s="232"/>
      <c r="J65" s="12"/>
      <c r="K65" s="113"/>
    </row>
    <row r="66" spans="1:11" ht="16.5" customHeight="1">
      <c r="A66" s="1" t="s">
        <v>27</v>
      </c>
      <c r="B66" s="1"/>
      <c r="C66" s="155"/>
      <c r="D66" s="13"/>
      <c r="E66" s="87"/>
      <c r="F66" s="13"/>
      <c r="G66" s="162"/>
      <c r="I66" s="225"/>
    </row>
    <row r="67" spans="1:11" ht="16.5" customHeight="1">
      <c r="B67" s="5"/>
      <c r="D67" s="19"/>
      <c r="E67" s="25"/>
      <c r="F67" s="19"/>
      <c r="G67" s="115"/>
      <c r="I67" s="225"/>
    </row>
    <row r="68" spans="1:11" ht="16.5" customHeight="1">
      <c r="A68" s="1" t="s">
        <v>28</v>
      </c>
      <c r="B68" s="1"/>
      <c r="C68" s="157"/>
      <c r="D68" s="77"/>
      <c r="E68" s="93"/>
      <c r="F68" s="77"/>
      <c r="G68" s="168"/>
      <c r="I68" s="225"/>
    </row>
    <row r="69" spans="1:11" ht="16.5" customHeight="1">
      <c r="A69" s="1"/>
      <c r="B69" s="1"/>
      <c r="C69" s="157"/>
      <c r="D69" s="77"/>
      <c r="E69" s="93"/>
      <c r="F69" s="77"/>
      <c r="G69" s="168"/>
      <c r="I69" s="225"/>
    </row>
    <row r="70" spans="1:11" ht="16.5" customHeight="1">
      <c r="A70" s="18" t="s">
        <v>29</v>
      </c>
      <c r="B70" s="18"/>
      <c r="C70" s="77">
        <v>21</v>
      </c>
      <c r="D70" s="77"/>
      <c r="E70" s="20">
        <v>0</v>
      </c>
      <c r="F70" s="77"/>
      <c r="G70" s="114">
        <v>430963</v>
      </c>
      <c r="H70" s="77"/>
      <c r="I70" s="20">
        <v>0</v>
      </c>
      <c r="J70" s="77"/>
      <c r="K70" s="114">
        <v>0</v>
      </c>
    </row>
    <row r="71" spans="1:11" ht="16.5" customHeight="1">
      <c r="A71" s="243" t="s">
        <v>30</v>
      </c>
      <c r="B71" s="18"/>
      <c r="C71" s="77">
        <v>20</v>
      </c>
      <c r="D71" s="77"/>
      <c r="E71" s="20">
        <v>101669032</v>
      </c>
      <c r="F71" s="77"/>
      <c r="G71" s="114">
        <v>106643514</v>
      </c>
      <c r="H71" s="77"/>
      <c r="I71" s="20">
        <v>90114483</v>
      </c>
      <c r="J71" s="77"/>
      <c r="K71" s="114">
        <v>93433937</v>
      </c>
    </row>
    <row r="72" spans="1:11" ht="16.5" customHeight="1">
      <c r="A72" s="243" t="s">
        <v>31</v>
      </c>
      <c r="B72" s="18"/>
      <c r="C72" s="157"/>
      <c r="D72" s="77"/>
      <c r="E72" s="20"/>
      <c r="F72" s="77"/>
      <c r="G72" s="114"/>
      <c r="H72" s="77"/>
      <c r="I72" s="20"/>
      <c r="J72" s="77"/>
    </row>
    <row r="73" spans="1:11" s="94" customFormat="1" ht="16.5" customHeight="1">
      <c r="B73" s="95" t="s">
        <v>32</v>
      </c>
      <c r="C73" s="96">
        <v>21</v>
      </c>
      <c r="D73" s="96"/>
      <c r="E73" s="20" t="s">
        <v>109</v>
      </c>
      <c r="F73" s="96"/>
      <c r="G73" s="169">
        <v>400000000</v>
      </c>
      <c r="H73" s="96"/>
      <c r="I73" s="20" t="s">
        <v>109</v>
      </c>
      <c r="J73" s="96"/>
      <c r="K73" s="169">
        <v>400000000</v>
      </c>
    </row>
    <row r="74" spans="1:11" s="94" customFormat="1" ht="16.5" customHeight="1">
      <c r="A74" s="94" t="s">
        <v>33</v>
      </c>
      <c r="B74" s="95"/>
      <c r="C74" s="96">
        <v>21</v>
      </c>
      <c r="D74" s="96"/>
      <c r="E74" s="20" t="s">
        <v>109</v>
      </c>
      <c r="F74" s="96"/>
      <c r="G74" s="169">
        <v>145252806</v>
      </c>
      <c r="H74" s="96"/>
      <c r="I74" s="20" t="s">
        <v>109</v>
      </c>
      <c r="J74" s="96"/>
      <c r="K74" s="169">
        <v>137826893</v>
      </c>
    </row>
    <row r="75" spans="1:11" ht="16.5" customHeight="1">
      <c r="A75" s="18" t="s">
        <v>34</v>
      </c>
      <c r="B75" s="18"/>
      <c r="C75" s="77">
        <v>6</v>
      </c>
      <c r="D75" s="77"/>
      <c r="E75" s="20">
        <v>520359</v>
      </c>
      <c r="F75" s="77"/>
      <c r="G75" s="114">
        <v>3083643</v>
      </c>
      <c r="H75" s="77"/>
      <c r="I75" s="20">
        <v>520359</v>
      </c>
      <c r="J75" s="77"/>
      <c r="K75" s="114">
        <v>2958728</v>
      </c>
    </row>
    <row r="76" spans="1:11" ht="16.5" customHeight="1">
      <c r="A76" s="243" t="s">
        <v>35</v>
      </c>
      <c r="B76" s="18"/>
      <c r="C76" s="217">
        <v>21</v>
      </c>
      <c r="D76" s="77"/>
      <c r="E76" s="20">
        <v>2881735</v>
      </c>
      <c r="F76" s="77"/>
      <c r="G76" s="114">
        <v>2506556</v>
      </c>
      <c r="H76" s="77"/>
      <c r="I76" s="20">
        <v>8578748</v>
      </c>
      <c r="J76" s="77"/>
      <c r="K76" s="114">
        <v>7714672</v>
      </c>
    </row>
    <row r="77" spans="1:11" ht="16.5" customHeight="1">
      <c r="A77" s="243" t="s">
        <v>36</v>
      </c>
      <c r="B77" s="18"/>
      <c r="C77" s="217"/>
      <c r="D77" s="77"/>
      <c r="E77" s="20">
        <v>3797379</v>
      </c>
      <c r="F77" s="77"/>
      <c r="G77" s="114">
        <v>7739274</v>
      </c>
      <c r="H77" s="77"/>
      <c r="I77" s="20">
        <v>3383068</v>
      </c>
      <c r="J77" s="77"/>
      <c r="K77" s="114">
        <v>6539493</v>
      </c>
    </row>
    <row r="78" spans="1:11" ht="16.5" customHeight="1">
      <c r="A78" s="91" t="s">
        <v>37</v>
      </c>
      <c r="B78" s="97"/>
      <c r="C78" s="77"/>
      <c r="D78" s="77"/>
      <c r="E78" s="244">
        <v>3783192</v>
      </c>
      <c r="F78" s="77"/>
      <c r="G78" s="116">
        <v>42843534</v>
      </c>
      <c r="H78" s="77"/>
      <c r="I78" s="244">
        <v>3647892</v>
      </c>
      <c r="J78" s="77"/>
      <c r="K78" s="116">
        <v>42737097</v>
      </c>
    </row>
    <row r="79" spans="1:11" ht="16.5" customHeight="1">
      <c r="A79" s="98"/>
      <c r="B79" s="98"/>
      <c r="C79" s="77"/>
      <c r="D79" s="77"/>
      <c r="E79" s="20"/>
      <c r="F79" s="77"/>
      <c r="G79" s="114"/>
      <c r="H79" s="77"/>
      <c r="I79" s="225"/>
      <c r="J79" s="77"/>
    </row>
    <row r="80" spans="1:11" ht="16.5" customHeight="1">
      <c r="A80" s="1" t="s">
        <v>38</v>
      </c>
      <c r="C80" s="77"/>
      <c r="D80" s="77"/>
      <c r="E80" s="244">
        <f>SUM(E70:E78)</f>
        <v>112651697</v>
      </c>
      <c r="F80" s="77"/>
      <c r="G80" s="116">
        <f>SUM(G70:G78)</f>
        <v>708500290</v>
      </c>
      <c r="H80" s="77"/>
      <c r="I80" s="244">
        <f>SUM(I70:I78)</f>
        <v>106244550</v>
      </c>
      <c r="J80" s="77"/>
      <c r="K80" s="116">
        <f>SUM(K70:K78)</f>
        <v>691210820</v>
      </c>
    </row>
    <row r="81" spans="1:11" ht="16.5" customHeight="1">
      <c r="C81" s="77"/>
      <c r="D81" s="77"/>
      <c r="E81" s="20"/>
      <c r="F81" s="77"/>
      <c r="G81" s="114"/>
      <c r="H81" s="77"/>
      <c r="I81" s="225"/>
      <c r="J81" s="77"/>
    </row>
    <row r="82" spans="1:11" ht="16.5" customHeight="1">
      <c r="A82" s="1" t="s">
        <v>39</v>
      </c>
      <c r="B82" s="5"/>
      <c r="C82" s="77"/>
      <c r="D82" s="77"/>
      <c r="E82" s="20"/>
      <c r="F82" s="77"/>
      <c r="G82" s="114"/>
      <c r="H82" s="77"/>
      <c r="I82" s="225"/>
      <c r="J82" s="77"/>
    </row>
    <row r="83" spans="1:11" ht="16.5" customHeight="1">
      <c r="B83" s="5"/>
      <c r="C83" s="19"/>
      <c r="D83" s="19"/>
      <c r="E83" s="20"/>
      <c r="F83" s="19"/>
      <c r="G83" s="114"/>
      <c r="H83" s="19"/>
      <c r="I83" s="225"/>
      <c r="J83" s="19"/>
    </row>
    <row r="84" spans="1:11" ht="16.5" customHeight="1">
      <c r="A84" s="18" t="s">
        <v>40</v>
      </c>
      <c r="B84" s="18"/>
      <c r="C84" s="19">
        <v>21</v>
      </c>
      <c r="D84" s="19"/>
      <c r="E84" s="20">
        <v>108889616</v>
      </c>
      <c r="F84" s="19"/>
      <c r="G84" s="114">
        <v>110078785</v>
      </c>
      <c r="H84" s="19"/>
      <c r="I84" s="20">
        <v>344778085</v>
      </c>
      <c r="J84" s="19"/>
      <c r="K84" s="114">
        <v>351664266</v>
      </c>
    </row>
    <row r="85" spans="1:11" ht="16.5" customHeight="1">
      <c r="A85" s="243" t="s">
        <v>41</v>
      </c>
      <c r="B85" s="18"/>
      <c r="C85" s="19">
        <v>22</v>
      </c>
      <c r="D85" s="19"/>
      <c r="E85" s="244">
        <v>11889233</v>
      </c>
      <c r="F85" s="19"/>
      <c r="G85" s="116">
        <v>10156924</v>
      </c>
      <c r="H85" s="19"/>
      <c r="I85" s="244">
        <v>10171937</v>
      </c>
      <c r="J85" s="19"/>
      <c r="K85" s="116">
        <v>8676065</v>
      </c>
    </row>
    <row r="86" spans="1:11" ht="16.5" customHeight="1">
      <c r="A86" s="1"/>
      <c r="B86" s="1"/>
      <c r="C86" s="157"/>
      <c r="D86" s="77"/>
      <c r="E86" s="20"/>
      <c r="F86" s="77"/>
      <c r="G86" s="114"/>
      <c r="H86" s="77"/>
      <c r="I86" s="225"/>
      <c r="J86" s="77"/>
    </row>
    <row r="87" spans="1:11" ht="16.5" customHeight="1">
      <c r="A87" s="1" t="s">
        <v>42</v>
      </c>
      <c r="C87" s="157"/>
      <c r="D87" s="77"/>
      <c r="E87" s="244">
        <f>SUM(E84:E86)</f>
        <v>120778849</v>
      </c>
      <c r="F87" s="77"/>
      <c r="G87" s="116">
        <f>SUM(G84:G86)</f>
        <v>120235709</v>
      </c>
      <c r="H87" s="77"/>
      <c r="I87" s="244">
        <f>SUM(I84:I86)</f>
        <v>354950022</v>
      </c>
      <c r="J87" s="77"/>
      <c r="K87" s="116">
        <f>SUM(K84:K86)</f>
        <v>360340331</v>
      </c>
    </row>
    <row r="88" spans="1:11" ht="16.5" customHeight="1">
      <c r="A88" s="1"/>
      <c r="B88" s="1"/>
      <c r="C88" s="157"/>
      <c r="D88" s="77"/>
      <c r="E88" s="20"/>
      <c r="F88" s="77"/>
      <c r="G88" s="114"/>
      <c r="H88" s="77"/>
      <c r="I88" s="225"/>
      <c r="J88" s="77"/>
    </row>
    <row r="89" spans="1:11" ht="16.5" customHeight="1">
      <c r="A89" s="1" t="s">
        <v>43</v>
      </c>
      <c r="C89" s="158"/>
      <c r="D89" s="99"/>
      <c r="E89" s="244">
        <f>SUM(E80+E87)</f>
        <v>233430546</v>
      </c>
      <c r="F89" s="99"/>
      <c r="G89" s="116">
        <f>SUM(G80+G87)</f>
        <v>828735999</v>
      </c>
      <c r="H89" s="99"/>
      <c r="I89" s="244">
        <f>SUM(I80+I87)</f>
        <v>461194572</v>
      </c>
      <c r="J89" s="99"/>
      <c r="K89" s="116">
        <f>SUM(K80+K87)</f>
        <v>1051551151</v>
      </c>
    </row>
    <row r="90" spans="1:11" ht="16.5" customHeight="1">
      <c r="A90" s="1"/>
      <c r="B90" s="1"/>
      <c r="C90" s="158"/>
      <c r="D90" s="99"/>
      <c r="E90" s="99"/>
      <c r="F90" s="99"/>
      <c r="G90" s="170"/>
      <c r="H90" s="99"/>
      <c r="J90" s="99"/>
    </row>
    <row r="91" spans="1:11" ht="16.5" customHeight="1">
      <c r="A91" s="1"/>
      <c r="B91" s="1"/>
      <c r="C91" s="158"/>
      <c r="D91" s="99"/>
      <c r="E91" s="99"/>
      <c r="F91" s="99"/>
      <c r="G91" s="170"/>
      <c r="H91" s="99"/>
      <c r="J91" s="99"/>
    </row>
    <row r="92" spans="1:11" ht="16.5" customHeight="1">
      <c r="A92" s="1"/>
      <c r="B92" s="1"/>
      <c r="C92" s="158"/>
      <c r="D92" s="99"/>
      <c r="E92" s="99"/>
      <c r="F92" s="99"/>
      <c r="G92" s="170"/>
      <c r="H92" s="99"/>
      <c r="J92" s="99"/>
    </row>
    <row r="93" spans="1:11" ht="16.5" customHeight="1">
      <c r="A93" s="1"/>
      <c r="B93" s="1"/>
      <c r="C93" s="158"/>
      <c r="D93" s="99"/>
      <c r="E93" s="99"/>
      <c r="F93" s="99"/>
      <c r="G93" s="170"/>
      <c r="H93" s="99"/>
      <c r="J93" s="99"/>
    </row>
    <row r="94" spans="1:11" ht="16.5" customHeight="1">
      <c r="A94" s="1"/>
      <c r="B94" s="1"/>
      <c r="C94" s="158"/>
      <c r="D94" s="99"/>
      <c r="E94" s="99"/>
      <c r="F94" s="99"/>
      <c r="G94" s="170"/>
      <c r="H94" s="99"/>
      <c r="J94" s="99"/>
    </row>
    <row r="95" spans="1:11" ht="16.5" customHeight="1">
      <c r="A95" s="1"/>
      <c r="B95" s="1"/>
      <c r="C95" s="158"/>
      <c r="D95" s="99"/>
      <c r="E95" s="99"/>
      <c r="F95" s="99"/>
      <c r="G95" s="170"/>
      <c r="H95" s="99"/>
      <c r="J95" s="99"/>
    </row>
    <row r="96" spans="1:11" ht="16.5" customHeight="1">
      <c r="A96" s="1"/>
      <c r="B96" s="1"/>
      <c r="C96" s="158"/>
      <c r="D96" s="99"/>
      <c r="E96" s="99"/>
      <c r="F96" s="99"/>
      <c r="G96" s="170"/>
      <c r="H96" s="99"/>
      <c r="J96" s="99"/>
    </row>
    <row r="97" spans="1:11" ht="16.5" customHeight="1">
      <c r="A97" s="1"/>
      <c r="B97" s="1"/>
      <c r="C97" s="158"/>
      <c r="D97" s="99"/>
      <c r="E97" s="99"/>
      <c r="F97" s="99"/>
      <c r="G97" s="170"/>
      <c r="H97" s="99"/>
      <c r="J97" s="99"/>
    </row>
    <row r="98" spans="1:11" ht="16.5" customHeight="1">
      <c r="A98" s="1"/>
      <c r="B98" s="1"/>
      <c r="C98" s="158"/>
      <c r="D98" s="99"/>
      <c r="E98" s="99"/>
      <c r="F98" s="99"/>
      <c r="G98" s="170"/>
      <c r="H98" s="99"/>
      <c r="J98" s="99"/>
    </row>
    <row r="99" spans="1:11" ht="16.5" customHeight="1">
      <c r="A99" s="1"/>
      <c r="B99" s="1"/>
      <c r="C99" s="158"/>
      <c r="D99" s="99"/>
      <c r="E99" s="99"/>
      <c r="F99" s="99"/>
      <c r="G99" s="170"/>
      <c r="H99" s="99"/>
      <c r="J99" s="99"/>
    </row>
    <row r="100" spans="1:11" ht="16.5" customHeight="1">
      <c r="A100" s="1"/>
      <c r="B100" s="1"/>
      <c r="C100" s="158"/>
      <c r="D100" s="99"/>
      <c r="E100" s="99"/>
      <c r="F100" s="99"/>
      <c r="G100" s="170"/>
      <c r="H100" s="99"/>
      <c r="J100" s="99"/>
    </row>
    <row r="101" spans="1:11" ht="16.5" customHeight="1">
      <c r="A101" s="1"/>
      <c r="B101" s="1"/>
      <c r="C101" s="158"/>
      <c r="D101" s="99"/>
      <c r="E101" s="99"/>
      <c r="F101" s="99"/>
      <c r="G101" s="170"/>
      <c r="H101" s="99"/>
      <c r="J101" s="99"/>
    </row>
    <row r="102" spans="1:11" ht="16.5" customHeight="1">
      <c r="A102" s="1"/>
      <c r="B102" s="1"/>
      <c r="C102" s="158"/>
      <c r="D102" s="99"/>
      <c r="E102" s="99"/>
      <c r="F102" s="99"/>
      <c r="G102" s="170"/>
      <c r="H102" s="99"/>
      <c r="J102" s="99"/>
    </row>
    <row r="103" spans="1:11" ht="16.5" customHeight="1">
      <c r="A103" s="1"/>
      <c r="B103" s="1"/>
      <c r="C103" s="158"/>
      <c r="D103" s="99"/>
      <c r="E103" s="99"/>
      <c r="F103" s="99"/>
      <c r="G103" s="170"/>
      <c r="H103" s="99"/>
      <c r="J103" s="99"/>
    </row>
    <row r="104" spans="1:11" ht="16.5" customHeight="1">
      <c r="A104" s="1"/>
      <c r="B104" s="1"/>
      <c r="C104" s="158"/>
      <c r="D104" s="99"/>
      <c r="E104" s="99"/>
      <c r="F104" s="99"/>
      <c r="G104" s="170"/>
      <c r="H104" s="99"/>
      <c r="J104" s="99"/>
    </row>
    <row r="105" spans="1:11" ht="16.5" customHeight="1">
      <c r="A105" s="1"/>
      <c r="B105" s="1"/>
      <c r="C105" s="158"/>
      <c r="D105" s="99"/>
      <c r="E105" s="99"/>
      <c r="F105" s="99"/>
      <c r="G105" s="170"/>
      <c r="H105" s="99"/>
      <c r="J105" s="99"/>
    </row>
    <row r="106" spans="1:11" ht="16.5" customHeight="1">
      <c r="A106" s="1"/>
      <c r="B106" s="1"/>
      <c r="C106" s="158"/>
      <c r="D106" s="99"/>
      <c r="E106" s="99"/>
      <c r="F106" s="99"/>
      <c r="G106" s="170"/>
      <c r="H106" s="99"/>
      <c r="J106" s="99"/>
    </row>
    <row r="107" spans="1:11" ht="16.5" customHeight="1">
      <c r="A107" s="1"/>
      <c r="B107" s="1"/>
      <c r="C107" s="158"/>
      <c r="D107" s="99"/>
      <c r="E107" s="99"/>
      <c r="F107" s="99"/>
      <c r="G107" s="170"/>
      <c r="H107" s="99"/>
      <c r="J107" s="99"/>
    </row>
    <row r="108" spans="1:11" ht="16.5" customHeight="1">
      <c r="A108" s="1"/>
      <c r="B108" s="1"/>
      <c r="C108" s="158"/>
      <c r="D108" s="99"/>
      <c r="E108" s="99"/>
      <c r="F108" s="99"/>
      <c r="G108" s="170"/>
      <c r="H108" s="99"/>
      <c r="J108" s="99"/>
    </row>
    <row r="109" spans="1:11" ht="9.75" customHeight="1">
      <c r="A109" s="1"/>
      <c r="B109" s="1"/>
      <c r="C109" s="158"/>
      <c r="D109" s="99"/>
      <c r="E109" s="99"/>
      <c r="F109" s="99"/>
      <c r="G109" s="170"/>
    </row>
    <row r="110" spans="1:11" ht="22.2" customHeight="1">
      <c r="A110" s="27" t="str">
        <f>A55</f>
        <v>The notes to the financial statements are an integral part of these financial statements.</v>
      </c>
      <c r="B110" s="27"/>
      <c r="C110" s="153"/>
      <c r="D110" s="27"/>
      <c r="E110" s="27"/>
      <c r="F110" s="27"/>
      <c r="G110" s="124"/>
      <c r="H110" s="27"/>
      <c r="I110" s="230"/>
      <c r="J110" s="27"/>
      <c r="K110" s="124"/>
    </row>
    <row r="111" spans="1:11" ht="16.5" customHeight="1">
      <c r="A111" s="1" t="str">
        <f>+A1</f>
        <v xml:space="preserve">Nutrition SC Public Company Limited </v>
      </c>
      <c r="B111" s="2"/>
      <c r="D111" s="19"/>
      <c r="E111" s="19"/>
      <c r="F111" s="19"/>
      <c r="G111" s="115"/>
      <c r="I111" s="231"/>
      <c r="K111" s="113"/>
    </row>
    <row r="112" spans="1:11" ht="16.5" customHeight="1">
      <c r="A112" s="1" t="s">
        <v>138</v>
      </c>
      <c r="B112" s="5"/>
      <c r="D112" s="19"/>
      <c r="E112" s="19"/>
      <c r="F112" s="19"/>
      <c r="G112" s="115"/>
    </row>
    <row r="113" spans="1:11" s="1" customFormat="1" ht="16.5" customHeight="1">
      <c r="A113" s="80" t="s">
        <v>142</v>
      </c>
      <c r="B113" s="80"/>
      <c r="C113" s="153"/>
      <c r="D113" s="81"/>
      <c r="E113" s="81"/>
      <c r="F113" s="81"/>
      <c r="G113" s="160"/>
      <c r="H113" s="82"/>
      <c r="I113" s="222"/>
      <c r="J113" s="82"/>
      <c r="K113" s="116"/>
    </row>
    <row r="114" spans="1:11" s="1" customFormat="1" ht="16.5" customHeight="1">
      <c r="A114" s="5"/>
      <c r="B114" s="5"/>
      <c r="C114" s="152"/>
      <c r="D114" s="19"/>
      <c r="E114" s="19"/>
      <c r="F114" s="19"/>
      <c r="G114" s="115"/>
      <c r="H114" s="23"/>
      <c r="I114" s="221"/>
      <c r="J114" s="23"/>
      <c r="K114" s="114"/>
    </row>
    <row r="115" spans="1:11" s="1" customFormat="1" ht="16.5" customHeight="1">
      <c r="A115" s="5"/>
      <c r="B115" s="5"/>
      <c r="C115" s="152"/>
      <c r="D115" s="19"/>
      <c r="E115" s="19"/>
      <c r="F115" s="19"/>
      <c r="G115" s="115"/>
      <c r="H115" s="23"/>
      <c r="I115" s="221"/>
      <c r="J115" s="23"/>
      <c r="K115" s="114"/>
    </row>
    <row r="116" spans="1:11" s="1" customFormat="1" ht="16.5" customHeight="1">
      <c r="A116" s="5"/>
      <c r="B116" s="5"/>
      <c r="C116" s="19"/>
      <c r="D116" s="19"/>
      <c r="E116" s="264" t="s">
        <v>1</v>
      </c>
      <c r="F116" s="264"/>
      <c r="G116" s="264"/>
      <c r="H116" s="19"/>
      <c r="I116" s="264" t="s">
        <v>2</v>
      </c>
      <c r="J116" s="264"/>
      <c r="K116" s="264"/>
    </row>
    <row r="117" spans="1:11" ht="16.5" customHeight="1">
      <c r="A117" s="5"/>
      <c r="B117" s="5"/>
      <c r="C117" s="19"/>
      <c r="D117" s="19"/>
      <c r="E117" s="263" t="s">
        <v>3</v>
      </c>
      <c r="F117" s="263"/>
      <c r="G117" s="263"/>
      <c r="H117" s="19"/>
      <c r="I117" s="263" t="s">
        <v>3</v>
      </c>
      <c r="J117" s="263"/>
      <c r="K117" s="263"/>
    </row>
    <row r="118" spans="1:11" s="1" customFormat="1" ht="16.5" customHeight="1">
      <c r="C118" s="85"/>
      <c r="D118" s="85"/>
      <c r="E118" s="65">
        <v>2023</v>
      </c>
      <c r="F118" s="65"/>
      <c r="G118" s="108">
        <v>2022</v>
      </c>
      <c r="H118" s="65"/>
      <c r="I118" s="65">
        <v>2023</v>
      </c>
      <c r="J118" s="65"/>
      <c r="K118" s="108">
        <v>2022</v>
      </c>
    </row>
    <row r="119" spans="1:11" s="1" customFormat="1" ht="16.5" customHeight="1">
      <c r="C119" s="10" t="s">
        <v>4</v>
      </c>
      <c r="D119" s="11"/>
      <c r="E119" s="86" t="s">
        <v>5</v>
      </c>
      <c r="F119" s="65"/>
      <c r="G119" s="161" t="s">
        <v>5</v>
      </c>
      <c r="H119" s="65"/>
      <c r="I119" s="224" t="s">
        <v>5</v>
      </c>
      <c r="J119" s="65"/>
      <c r="K119" s="161" t="s">
        <v>5</v>
      </c>
    </row>
    <row r="120" spans="1:11" ht="16.5" customHeight="1">
      <c r="A120" s="1" t="s">
        <v>139</v>
      </c>
      <c r="C120" s="13"/>
      <c r="D120" s="13"/>
      <c r="E120" s="87"/>
      <c r="F120" s="13"/>
      <c r="G120" s="162"/>
      <c r="I120" s="225"/>
    </row>
    <row r="121" spans="1:11" ht="16.5" customHeight="1">
      <c r="C121" s="13"/>
      <c r="D121" s="13"/>
      <c r="E121" s="87"/>
      <c r="F121" s="13"/>
      <c r="G121" s="162"/>
      <c r="I121" s="225"/>
    </row>
    <row r="122" spans="1:11" ht="16.5" customHeight="1">
      <c r="A122" s="5" t="s">
        <v>44</v>
      </c>
      <c r="B122" s="1"/>
      <c r="C122" s="100"/>
      <c r="D122" s="100"/>
      <c r="E122" s="101"/>
      <c r="F122" s="100"/>
      <c r="G122" s="171"/>
      <c r="I122" s="225"/>
    </row>
    <row r="123" spans="1:11" ht="16.5" customHeight="1">
      <c r="A123" s="1"/>
      <c r="B123" s="1"/>
      <c r="C123" s="100"/>
      <c r="D123" s="100"/>
      <c r="E123" s="101"/>
      <c r="F123" s="100"/>
      <c r="G123" s="171"/>
      <c r="I123" s="225"/>
    </row>
    <row r="124" spans="1:11" ht="16.5" customHeight="1">
      <c r="A124" s="243" t="s">
        <v>45</v>
      </c>
      <c r="C124" s="19"/>
      <c r="D124" s="19"/>
      <c r="E124" s="25"/>
      <c r="F124" s="19"/>
      <c r="G124" s="115"/>
      <c r="I124" s="233"/>
    </row>
    <row r="125" spans="1:11" ht="16.5" customHeight="1">
      <c r="B125" s="243" t="s">
        <v>46</v>
      </c>
      <c r="C125" s="19"/>
      <c r="D125" s="19"/>
      <c r="E125" s="25"/>
      <c r="F125" s="19"/>
      <c r="G125" s="115"/>
      <c r="H125" s="243"/>
      <c r="I125" s="233"/>
      <c r="J125" s="243"/>
      <c r="K125" s="117"/>
    </row>
    <row r="126" spans="1:11" ht="16.5" customHeight="1">
      <c r="B126" s="243" t="s">
        <v>47</v>
      </c>
      <c r="C126" s="19"/>
      <c r="D126" s="19"/>
      <c r="E126" s="25"/>
      <c r="F126" s="19"/>
      <c r="G126" s="115"/>
      <c r="H126" s="19"/>
      <c r="I126" s="233"/>
      <c r="J126" s="19"/>
    </row>
    <row r="127" spans="1:11" ht="16.5" customHeight="1" thickBot="1">
      <c r="B127" s="243" t="s">
        <v>151</v>
      </c>
      <c r="C127" s="19"/>
      <c r="D127" s="19"/>
      <c r="E127" s="24">
        <v>50000000</v>
      </c>
      <c r="G127" s="239">
        <v>50000000</v>
      </c>
      <c r="H127" s="243"/>
      <c r="I127" s="24">
        <v>50000000</v>
      </c>
      <c r="J127" s="243"/>
      <c r="K127" s="239">
        <v>50000000</v>
      </c>
    </row>
    <row r="128" spans="1:11" ht="16.5" customHeight="1" thickTop="1">
      <c r="C128" s="19"/>
      <c r="D128" s="19"/>
      <c r="E128" s="25"/>
      <c r="F128" s="19"/>
      <c r="G128" s="114"/>
      <c r="H128" s="19"/>
      <c r="I128" s="233"/>
      <c r="J128" s="19"/>
    </row>
    <row r="129" spans="1:11" ht="16.5" customHeight="1">
      <c r="B129" s="243" t="s">
        <v>48</v>
      </c>
      <c r="C129" s="19"/>
      <c r="D129" s="19"/>
      <c r="E129" s="25"/>
      <c r="F129" s="19"/>
      <c r="G129" s="114"/>
      <c r="H129" s="19"/>
      <c r="I129" s="233"/>
      <c r="J129" s="19"/>
    </row>
    <row r="130" spans="1:11" ht="16.5" customHeight="1">
      <c r="B130" s="243" t="s">
        <v>47</v>
      </c>
      <c r="C130" s="19"/>
      <c r="D130" s="19"/>
      <c r="E130" s="20"/>
      <c r="F130" s="19"/>
      <c r="G130" s="114"/>
      <c r="H130" s="19"/>
      <c r="I130" s="233"/>
      <c r="J130" s="19"/>
    </row>
    <row r="131" spans="1:11" ht="16.5" customHeight="1">
      <c r="B131" s="243" t="s">
        <v>152</v>
      </c>
      <c r="C131" s="19">
        <v>23</v>
      </c>
      <c r="D131" s="19"/>
      <c r="E131" s="20">
        <v>50000000</v>
      </c>
      <c r="F131" s="19"/>
      <c r="G131" s="114">
        <v>0</v>
      </c>
      <c r="H131" s="19"/>
      <c r="I131" s="20">
        <v>50000000</v>
      </c>
      <c r="J131" s="19"/>
      <c r="K131" s="114">
        <v>0</v>
      </c>
    </row>
    <row r="132" spans="1:11" ht="16.5" customHeight="1">
      <c r="B132" s="243" t="s">
        <v>48</v>
      </c>
      <c r="C132" s="19"/>
      <c r="D132" s="19"/>
      <c r="E132" s="20"/>
      <c r="F132" s="19"/>
      <c r="G132" s="114"/>
      <c r="H132" s="19"/>
      <c r="I132" s="233"/>
      <c r="J132" s="19"/>
    </row>
    <row r="133" spans="1:11" ht="16.5" customHeight="1">
      <c r="B133" s="243" t="s">
        <v>49</v>
      </c>
      <c r="C133" s="19"/>
      <c r="D133" s="19"/>
      <c r="E133" s="20"/>
      <c r="F133" s="19"/>
      <c r="G133" s="114"/>
      <c r="H133" s="19"/>
      <c r="I133" s="233"/>
      <c r="J133" s="19"/>
    </row>
    <row r="134" spans="1:11" ht="16.5" customHeight="1">
      <c r="B134" s="243" t="s">
        <v>152</v>
      </c>
      <c r="C134" s="19">
        <v>23</v>
      </c>
      <c r="D134" s="19"/>
      <c r="E134" s="20">
        <v>0</v>
      </c>
      <c r="F134" s="19"/>
      <c r="G134" s="114">
        <v>37500000</v>
      </c>
      <c r="H134" s="19"/>
      <c r="I134" s="20">
        <v>0</v>
      </c>
      <c r="J134" s="19"/>
      <c r="K134" s="114">
        <v>37500000</v>
      </c>
    </row>
    <row r="135" spans="1:11" ht="16.5" customHeight="1">
      <c r="A135" s="243" t="s">
        <v>83</v>
      </c>
      <c r="C135" s="19">
        <v>23</v>
      </c>
      <c r="D135" s="19"/>
      <c r="E135" s="20">
        <v>626979635</v>
      </c>
      <c r="F135" s="19"/>
      <c r="G135" s="114">
        <v>0</v>
      </c>
      <c r="H135" s="19"/>
      <c r="I135" s="20">
        <v>626979635</v>
      </c>
      <c r="J135" s="19"/>
      <c r="K135" s="114">
        <v>0</v>
      </c>
    </row>
    <row r="136" spans="1:11" ht="16.5" customHeight="1">
      <c r="A136" s="243" t="s">
        <v>50</v>
      </c>
      <c r="C136" s="19"/>
      <c r="D136" s="19"/>
      <c r="E136" s="20">
        <v>135878855</v>
      </c>
      <c r="F136" s="19"/>
      <c r="G136" s="114">
        <v>135878855</v>
      </c>
      <c r="H136" s="19"/>
      <c r="I136" s="20">
        <v>135878855</v>
      </c>
      <c r="J136" s="19"/>
      <c r="K136" s="114">
        <v>135878855</v>
      </c>
    </row>
    <row r="137" spans="1:11" ht="16.5" customHeight="1">
      <c r="A137" s="243" t="s">
        <v>51</v>
      </c>
      <c r="C137" s="19"/>
      <c r="E137" s="20"/>
      <c r="G137" s="114"/>
      <c r="H137" s="243"/>
      <c r="I137" s="20"/>
      <c r="J137" s="243"/>
    </row>
    <row r="138" spans="1:11" ht="16.5" customHeight="1">
      <c r="B138" s="243" t="s">
        <v>52</v>
      </c>
      <c r="C138" s="19">
        <v>24</v>
      </c>
      <c r="D138" s="100"/>
      <c r="E138" s="20">
        <v>5000000</v>
      </c>
      <c r="F138" s="100"/>
      <c r="G138" s="114">
        <v>5000000</v>
      </c>
      <c r="H138" s="100"/>
      <c r="I138" s="20">
        <v>5000000</v>
      </c>
      <c r="J138" s="100"/>
      <c r="K138" s="114">
        <v>5000000</v>
      </c>
    </row>
    <row r="139" spans="1:11" ht="16.5" customHeight="1">
      <c r="B139" s="243" t="s">
        <v>53</v>
      </c>
      <c r="C139" s="19"/>
      <c r="D139" s="19"/>
      <c r="E139" s="244">
        <v>138561244</v>
      </c>
      <c r="F139" s="19"/>
      <c r="G139" s="116">
        <v>69006247</v>
      </c>
      <c r="H139" s="19"/>
      <c r="I139" s="244">
        <v>100200691</v>
      </c>
      <c r="J139" s="19"/>
      <c r="K139" s="116">
        <v>44828291</v>
      </c>
    </row>
    <row r="140" spans="1:11" ht="16.5" customHeight="1">
      <c r="C140" s="19"/>
      <c r="D140" s="19"/>
      <c r="E140" s="20"/>
      <c r="F140" s="19"/>
      <c r="G140" s="114"/>
      <c r="H140" s="19"/>
      <c r="I140" s="20"/>
      <c r="J140" s="19"/>
    </row>
    <row r="141" spans="1:11" ht="16.5" customHeight="1">
      <c r="A141" s="5" t="s">
        <v>54</v>
      </c>
      <c r="C141" s="19"/>
      <c r="D141" s="19"/>
      <c r="E141" s="20"/>
      <c r="F141" s="19"/>
      <c r="G141" s="114"/>
      <c r="H141" s="19"/>
      <c r="I141" s="233"/>
      <c r="J141" s="19"/>
    </row>
    <row r="142" spans="1:11" ht="16.5" customHeight="1">
      <c r="B142" s="1" t="s">
        <v>55</v>
      </c>
      <c r="C142" s="19"/>
      <c r="D142" s="100"/>
      <c r="E142" s="20">
        <f>SUM(E131:E139)</f>
        <v>956419734</v>
      </c>
      <c r="F142" s="21"/>
      <c r="G142" s="114">
        <f>SUM(G131:G139)</f>
        <v>247385102</v>
      </c>
      <c r="H142" s="21"/>
      <c r="I142" s="20">
        <f t="shared" ref="I142" si="0">SUM(I131:I139)</f>
        <v>918059181</v>
      </c>
      <c r="J142" s="21"/>
      <c r="K142" s="114">
        <f t="shared" ref="K142" si="1">SUM(K131:K139)</f>
        <v>223207146</v>
      </c>
    </row>
    <row r="143" spans="1:11" ht="16.5" customHeight="1">
      <c r="A143" s="18" t="s">
        <v>56</v>
      </c>
      <c r="C143" s="19"/>
      <c r="D143" s="100"/>
      <c r="E143" s="244">
        <v>5844</v>
      </c>
      <c r="F143" s="100"/>
      <c r="G143" s="116">
        <v>5623</v>
      </c>
      <c r="H143" s="100"/>
      <c r="I143" s="244">
        <v>0</v>
      </c>
      <c r="J143" s="100"/>
      <c r="K143" s="116">
        <v>0</v>
      </c>
    </row>
    <row r="144" spans="1:11" ht="16.5" customHeight="1">
      <c r="C144" s="19"/>
      <c r="D144" s="19"/>
      <c r="E144" s="20"/>
      <c r="F144" s="19"/>
      <c r="G144" s="114"/>
      <c r="H144" s="19"/>
      <c r="I144" s="233"/>
      <c r="J144" s="19"/>
    </row>
    <row r="145" spans="1:11" ht="16.5" customHeight="1">
      <c r="A145" s="5" t="s">
        <v>57</v>
      </c>
      <c r="C145" s="19"/>
      <c r="D145" s="100"/>
      <c r="E145" s="244">
        <f>SUM(E142:E143)</f>
        <v>956425578</v>
      </c>
      <c r="F145" s="100"/>
      <c r="G145" s="116">
        <f>SUM(G142:G143)</f>
        <v>247390725</v>
      </c>
      <c r="H145" s="100"/>
      <c r="I145" s="244">
        <f>SUM(I142:I143)</f>
        <v>918059181</v>
      </c>
      <c r="J145" s="100"/>
      <c r="K145" s="116">
        <f>SUM(K142:K143)</f>
        <v>223207146</v>
      </c>
    </row>
    <row r="146" spans="1:11" ht="16.5" customHeight="1">
      <c r="A146" s="5"/>
      <c r="B146" s="5"/>
      <c r="C146" s="19"/>
      <c r="D146" s="100"/>
      <c r="E146" s="20"/>
      <c r="F146" s="100"/>
      <c r="G146" s="114"/>
      <c r="H146" s="100"/>
      <c r="I146" s="20"/>
      <c r="J146" s="100"/>
    </row>
    <row r="147" spans="1:11" ht="16.5" customHeight="1" thickBot="1">
      <c r="A147" s="5" t="s">
        <v>58</v>
      </c>
      <c r="B147" s="5"/>
      <c r="C147" s="19"/>
      <c r="D147" s="19"/>
      <c r="E147" s="24">
        <f>SUM(E89,E145)</f>
        <v>1189856124</v>
      </c>
      <c r="F147" s="19"/>
      <c r="G147" s="118">
        <f>SUM(G89,G145)</f>
        <v>1076126724</v>
      </c>
      <c r="H147" s="19"/>
      <c r="I147" s="24">
        <f>SUM(I89,I145)</f>
        <v>1379253753</v>
      </c>
      <c r="J147" s="19"/>
      <c r="K147" s="118">
        <f>SUM(K89,K145)</f>
        <v>1274758297</v>
      </c>
    </row>
    <row r="148" spans="1:11" ht="16.5" customHeight="1" thickTop="1">
      <c r="A148" s="5"/>
      <c r="B148" s="5"/>
      <c r="C148" s="19"/>
      <c r="D148" s="19"/>
      <c r="E148" s="19"/>
      <c r="F148" s="19"/>
      <c r="G148" s="115"/>
      <c r="H148" s="19"/>
      <c r="J148" s="19"/>
    </row>
    <row r="149" spans="1:11" ht="16.5" customHeight="1">
      <c r="A149" s="5"/>
      <c r="B149" s="5"/>
      <c r="C149" s="19"/>
      <c r="D149" s="19"/>
      <c r="E149" s="19"/>
      <c r="F149" s="19"/>
      <c r="G149" s="115"/>
      <c r="H149" s="19"/>
      <c r="J149" s="19"/>
    </row>
    <row r="150" spans="1:11" ht="16.5" customHeight="1">
      <c r="A150" s="5"/>
      <c r="B150" s="5"/>
      <c r="D150" s="19"/>
      <c r="E150" s="72"/>
      <c r="F150" s="72"/>
      <c r="G150" s="148"/>
      <c r="H150" s="72"/>
      <c r="I150" s="229"/>
      <c r="J150" s="72"/>
      <c r="K150" s="148"/>
    </row>
    <row r="151" spans="1:11" ht="16.5" customHeight="1">
      <c r="A151" s="5"/>
      <c r="B151" s="5"/>
      <c r="D151" s="19"/>
      <c r="E151" s="72"/>
      <c r="F151" s="72"/>
      <c r="G151" s="148"/>
      <c r="H151" s="72"/>
      <c r="I151" s="229"/>
      <c r="J151" s="72"/>
      <c r="K151" s="148"/>
    </row>
    <row r="152" spans="1:11" ht="16.5" customHeight="1">
      <c r="A152" s="5"/>
      <c r="B152" s="5"/>
      <c r="D152" s="19"/>
      <c r="E152" s="72"/>
      <c r="F152" s="72"/>
      <c r="G152" s="148"/>
      <c r="H152" s="72"/>
      <c r="I152" s="229"/>
      <c r="J152" s="72"/>
      <c r="K152" s="148"/>
    </row>
    <row r="153" spans="1:11" ht="16.5" customHeight="1">
      <c r="A153" s="5"/>
      <c r="B153" s="5"/>
      <c r="D153" s="19"/>
      <c r="E153" s="72"/>
      <c r="F153" s="72"/>
      <c r="G153" s="148"/>
      <c r="H153" s="72"/>
      <c r="I153" s="229"/>
      <c r="J153" s="72"/>
      <c r="K153" s="148"/>
    </row>
    <row r="154" spans="1:11" ht="16.5" customHeight="1">
      <c r="A154" s="5"/>
      <c r="B154" s="5"/>
      <c r="D154" s="19"/>
      <c r="E154" s="72"/>
      <c r="F154" s="72"/>
      <c r="G154" s="148"/>
      <c r="H154" s="72"/>
      <c r="I154" s="229"/>
      <c r="J154" s="72"/>
      <c r="K154" s="148"/>
    </row>
    <row r="155" spans="1:11" ht="16.5" customHeight="1">
      <c r="A155" s="5"/>
      <c r="B155" s="5"/>
      <c r="D155" s="19"/>
      <c r="E155" s="72"/>
      <c r="F155" s="72"/>
      <c r="G155" s="148"/>
      <c r="H155" s="72"/>
      <c r="I155" s="229"/>
      <c r="J155" s="72"/>
      <c r="K155" s="148"/>
    </row>
    <row r="156" spans="1:11" ht="16.5" customHeight="1">
      <c r="A156" s="5"/>
      <c r="B156" s="5"/>
      <c r="D156" s="19"/>
      <c r="E156" s="19"/>
      <c r="F156" s="19"/>
      <c r="G156" s="115"/>
      <c r="H156" s="19"/>
      <c r="I156" s="229"/>
      <c r="J156" s="19"/>
      <c r="K156" s="115"/>
    </row>
    <row r="157" spans="1:11" ht="16.5" customHeight="1">
      <c r="A157" s="5"/>
      <c r="B157" s="5"/>
      <c r="D157" s="19"/>
      <c r="E157" s="19"/>
      <c r="F157" s="19"/>
      <c r="G157" s="115"/>
      <c r="H157" s="19"/>
      <c r="I157" s="229"/>
      <c r="J157" s="19"/>
      <c r="K157" s="115"/>
    </row>
    <row r="158" spans="1:11" ht="16.5" customHeight="1">
      <c r="A158" s="5"/>
      <c r="B158" s="5"/>
      <c r="D158" s="19"/>
      <c r="E158" s="19"/>
      <c r="F158" s="19"/>
      <c r="G158" s="115"/>
      <c r="H158" s="19"/>
      <c r="I158" s="229"/>
      <c r="J158" s="19"/>
      <c r="K158" s="115"/>
    </row>
    <row r="159" spans="1:11" ht="16.5" customHeight="1">
      <c r="A159" s="5"/>
      <c r="B159" s="5"/>
      <c r="D159" s="19"/>
      <c r="E159" s="19"/>
      <c r="F159" s="19"/>
      <c r="G159" s="115"/>
      <c r="H159" s="19"/>
      <c r="I159" s="229"/>
      <c r="J159" s="19"/>
      <c r="K159" s="115"/>
    </row>
    <row r="160" spans="1:11" ht="16.5" customHeight="1">
      <c r="A160" s="5"/>
      <c r="B160" s="5"/>
      <c r="D160" s="19"/>
      <c r="E160" s="19"/>
      <c r="F160" s="19"/>
      <c r="G160" s="115"/>
      <c r="H160" s="19"/>
      <c r="I160" s="229"/>
      <c r="J160" s="19"/>
      <c r="K160" s="115"/>
    </row>
    <row r="161" spans="1:11" ht="16.5" customHeight="1">
      <c r="A161" s="5"/>
      <c r="B161" s="5"/>
      <c r="D161" s="19"/>
      <c r="E161" s="19"/>
      <c r="F161" s="19"/>
      <c r="G161" s="115"/>
      <c r="H161" s="19"/>
      <c r="I161" s="229"/>
      <c r="J161" s="19"/>
      <c r="K161" s="115"/>
    </row>
    <row r="162" spans="1:11" ht="17.25" customHeight="1">
      <c r="A162" s="5"/>
      <c r="B162" s="5"/>
      <c r="D162" s="19"/>
      <c r="E162" s="19"/>
      <c r="F162" s="19"/>
      <c r="G162" s="115"/>
      <c r="H162" s="19"/>
      <c r="I162" s="229"/>
      <c r="J162" s="19"/>
      <c r="K162" s="115"/>
    </row>
    <row r="163" spans="1:11" ht="24" customHeight="1">
      <c r="A163" s="5"/>
      <c r="B163" s="5"/>
      <c r="D163" s="19"/>
      <c r="E163" s="19"/>
      <c r="F163" s="19"/>
      <c r="G163" s="115"/>
    </row>
    <row r="164" spans="1:11" ht="22.2" customHeight="1">
      <c r="A164" s="27" t="str">
        <f>A110</f>
        <v>The notes to the financial statements are an integral part of these financial statements.</v>
      </c>
      <c r="B164" s="27"/>
      <c r="C164" s="153"/>
      <c r="D164" s="27"/>
      <c r="E164" s="27"/>
      <c r="F164" s="27"/>
      <c r="G164" s="124"/>
      <c r="H164" s="27"/>
      <c r="I164" s="230"/>
      <c r="J164" s="27"/>
      <c r="K164" s="124"/>
    </row>
  </sheetData>
  <mergeCells count="12">
    <mergeCell ref="E61:G61"/>
    <mergeCell ref="I61:K61"/>
    <mergeCell ref="E6:G6"/>
    <mergeCell ref="I6:K6"/>
    <mergeCell ref="E7:G7"/>
    <mergeCell ref="I7:K7"/>
    <mergeCell ref="E62:G62"/>
    <mergeCell ref="I62:K62"/>
    <mergeCell ref="E116:G116"/>
    <mergeCell ref="I116:K116"/>
    <mergeCell ref="E117:G117"/>
    <mergeCell ref="I117:K117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  <rowBreaks count="2" manualBreakCount="2">
    <brk id="55" max="16383" man="1"/>
    <brk id="1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B04C12-B9ED-49C5-979A-0FFCA67235B2}">
  <dimension ref="A1:L55"/>
  <sheetViews>
    <sheetView tabSelected="1" topLeftCell="A30" zoomScale="90" zoomScaleNormal="90" zoomScaleSheetLayoutView="79" workbookViewId="0">
      <selection activeCell="H48" sqref="H48"/>
    </sheetView>
  </sheetViews>
  <sheetFormatPr defaultColWidth="9.125" defaultRowHeight="16.5" customHeight="1"/>
  <cols>
    <col min="1" max="2" width="1.625" style="243" customWidth="1"/>
    <col min="3" max="3" width="33.875" style="243" customWidth="1"/>
    <col min="4" max="4" width="6.25" style="151" customWidth="1"/>
    <col min="5" max="5" width="0.75" style="243" customWidth="1"/>
    <col min="6" max="6" width="14.25" style="117" customWidth="1"/>
    <col min="7" max="7" width="0.75" style="117" customWidth="1"/>
    <col min="8" max="8" width="14.25" style="117" customWidth="1"/>
    <col min="9" max="9" width="0.75" style="126" customWidth="1"/>
    <col min="10" max="10" width="14.25" style="126" customWidth="1"/>
    <col min="11" max="11" width="0.75" style="126" customWidth="1"/>
    <col min="12" max="12" width="14.25" style="126" customWidth="1"/>
    <col min="13" max="16384" width="9.125" style="243"/>
  </cols>
  <sheetData>
    <row r="1" spans="1:12" ht="16.5" customHeight="1">
      <c r="A1" s="1" t="str">
        <f>'5-7'!A111</f>
        <v xml:space="preserve">Nutrition SC Public Company Limited </v>
      </c>
      <c r="B1" s="1"/>
      <c r="C1" s="2"/>
      <c r="D1" s="198"/>
      <c r="E1" s="3"/>
      <c r="F1" s="102"/>
      <c r="G1" s="102"/>
      <c r="H1" s="102"/>
      <c r="I1" s="103"/>
      <c r="J1" s="104"/>
      <c r="K1" s="103"/>
      <c r="L1" s="104"/>
    </row>
    <row r="2" spans="1:12" ht="16.5" customHeight="1">
      <c r="A2" s="5" t="s">
        <v>59</v>
      </c>
      <c r="B2" s="5"/>
      <c r="C2" s="5"/>
      <c r="D2" s="198"/>
      <c r="E2" s="3"/>
      <c r="F2" s="102"/>
      <c r="G2" s="102"/>
      <c r="H2" s="102"/>
      <c r="I2" s="103"/>
      <c r="J2" s="103"/>
      <c r="K2" s="103"/>
      <c r="L2" s="103"/>
    </row>
    <row r="3" spans="1:12" ht="16.5" customHeight="1">
      <c r="A3" s="6" t="s">
        <v>143</v>
      </c>
      <c r="B3" s="6"/>
      <c r="C3" s="6"/>
      <c r="D3" s="199"/>
      <c r="E3" s="7"/>
      <c r="F3" s="105"/>
      <c r="G3" s="105"/>
      <c r="H3" s="105"/>
      <c r="I3" s="106"/>
      <c r="J3" s="106"/>
      <c r="K3" s="106"/>
      <c r="L3" s="106"/>
    </row>
    <row r="4" spans="1:12" ht="15.6" customHeight="1">
      <c r="A4" s="5"/>
      <c r="B4" s="5"/>
      <c r="C4" s="5"/>
      <c r="D4" s="198"/>
      <c r="E4" s="3"/>
      <c r="F4" s="102"/>
      <c r="G4" s="102"/>
      <c r="H4" s="102"/>
      <c r="I4" s="107"/>
      <c r="J4" s="107"/>
      <c r="K4" s="107"/>
      <c r="L4" s="107"/>
    </row>
    <row r="5" spans="1:12" ht="15.6" customHeight="1">
      <c r="A5" s="5"/>
      <c r="B5" s="5"/>
      <c r="C5" s="5"/>
      <c r="D5" s="198"/>
      <c r="E5" s="3"/>
      <c r="F5" s="102"/>
      <c r="G5" s="102"/>
      <c r="H5" s="102"/>
      <c r="I5" s="103"/>
      <c r="J5" s="103"/>
      <c r="K5" s="103"/>
      <c r="L5" s="103"/>
    </row>
    <row r="6" spans="1:12" ht="15.6" customHeight="1">
      <c r="A6" s="5"/>
      <c r="B6" s="5"/>
      <c r="C6" s="5"/>
      <c r="D6" s="198"/>
      <c r="E6" s="3"/>
      <c r="F6" s="265" t="s">
        <v>1</v>
      </c>
      <c r="G6" s="265"/>
      <c r="H6" s="265"/>
      <c r="I6" s="102"/>
      <c r="J6" s="266" t="s">
        <v>2</v>
      </c>
      <c r="K6" s="266"/>
      <c r="L6" s="266"/>
    </row>
    <row r="7" spans="1:12" ht="15.6" customHeight="1">
      <c r="A7" s="5"/>
      <c r="B7" s="5"/>
      <c r="C7" s="5"/>
      <c r="D7" s="198"/>
      <c r="E7" s="3"/>
      <c r="F7" s="267" t="s">
        <v>3</v>
      </c>
      <c r="G7" s="267"/>
      <c r="H7" s="267"/>
      <c r="I7" s="102"/>
      <c r="J7" s="267" t="s">
        <v>3</v>
      </c>
      <c r="K7" s="267"/>
      <c r="L7" s="267"/>
    </row>
    <row r="8" spans="1:12" ht="15.6" customHeight="1">
      <c r="A8" s="5"/>
      <c r="B8" s="5"/>
      <c r="C8" s="5"/>
      <c r="D8" s="198"/>
      <c r="E8" s="3"/>
      <c r="F8" s="108">
        <v>2023</v>
      </c>
      <c r="G8" s="108"/>
      <c r="H8" s="108">
        <v>2022</v>
      </c>
      <c r="I8" s="108"/>
      <c r="J8" s="108">
        <v>2023</v>
      </c>
      <c r="K8" s="108"/>
      <c r="L8" s="108">
        <v>2022</v>
      </c>
    </row>
    <row r="9" spans="1:12" ht="15.6" customHeight="1">
      <c r="D9" s="10" t="s">
        <v>4</v>
      </c>
      <c r="E9" s="11"/>
      <c r="F9" s="109" t="s">
        <v>5</v>
      </c>
      <c r="G9" s="110"/>
      <c r="H9" s="109" t="s">
        <v>5</v>
      </c>
      <c r="I9" s="111"/>
      <c r="J9" s="109" t="s">
        <v>5</v>
      </c>
      <c r="K9" s="111"/>
      <c r="L9" s="109" t="s">
        <v>5</v>
      </c>
    </row>
    <row r="10" spans="1:12" ht="15.6" customHeight="1">
      <c r="D10" s="13"/>
      <c r="E10" s="11"/>
      <c r="F10" s="14"/>
      <c r="G10" s="110"/>
      <c r="H10" s="110"/>
      <c r="I10" s="112"/>
      <c r="J10" s="16"/>
      <c r="K10" s="112"/>
      <c r="L10" s="113"/>
    </row>
    <row r="11" spans="1:12" ht="15.6" customHeight="1">
      <c r="A11" s="18" t="s">
        <v>60</v>
      </c>
      <c r="B11" s="5"/>
      <c r="C11" s="18"/>
      <c r="D11" s="243"/>
      <c r="E11" s="19"/>
      <c r="F11" s="20">
        <v>955600908</v>
      </c>
      <c r="G11" s="115"/>
      <c r="H11" s="114">
        <v>1056824622</v>
      </c>
      <c r="I11" s="115"/>
      <c r="J11" s="20">
        <v>880953112</v>
      </c>
      <c r="K11" s="115"/>
      <c r="L11" s="114">
        <v>952458840</v>
      </c>
    </row>
    <row r="12" spans="1:12" ht="15.6" customHeight="1">
      <c r="A12" s="243" t="s">
        <v>61</v>
      </c>
      <c r="B12" s="18"/>
      <c r="D12" s="19"/>
      <c r="E12" s="19"/>
      <c r="F12" s="244">
        <v>-740245643</v>
      </c>
      <c r="G12" s="115"/>
      <c r="H12" s="116">
        <v>-821034174</v>
      </c>
      <c r="I12" s="115"/>
      <c r="J12" s="244">
        <v>-681279623</v>
      </c>
      <c r="K12" s="115"/>
      <c r="L12" s="116">
        <v>-745435271</v>
      </c>
    </row>
    <row r="13" spans="1:12" ht="15.6" customHeight="1">
      <c r="A13" s="18"/>
      <c r="B13" s="18"/>
      <c r="C13" s="18"/>
      <c r="D13" s="19"/>
      <c r="E13" s="19"/>
      <c r="F13" s="20"/>
      <c r="G13" s="115"/>
      <c r="H13" s="114"/>
      <c r="I13" s="115"/>
      <c r="J13" s="20"/>
      <c r="K13" s="115"/>
      <c r="L13" s="114"/>
    </row>
    <row r="14" spans="1:12" ht="15.6" customHeight="1">
      <c r="A14" s="1" t="s">
        <v>62</v>
      </c>
      <c r="B14" s="1"/>
      <c r="D14" s="19"/>
      <c r="E14" s="19"/>
      <c r="F14" s="244">
        <f>SUM(F11:F12)</f>
        <v>215355265</v>
      </c>
      <c r="G14" s="115"/>
      <c r="H14" s="116">
        <f>SUM(H11:H12)</f>
        <v>235790448</v>
      </c>
      <c r="I14" s="115"/>
      <c r="J14" s="244">
        <f>SUM(J11:J12)</f>
        <v>199673489</v>
      </c>
      <c r="K14" s="115"/>
      <c r="L14" s="116">
        <f>SUM(L11:L12)</f>
        <v>207023569</v>
      </c>
    </row>
    <row r="15" spans="1:12" ht="15.6" customHeight="1">
      <c r="B15" s="18"/>
      <c r="C15" s="5"/>
      <c r="D15" s="19"/>
      <c r="E15" s="19"/>
      <c r="F15" s="20"/>
      <c r="G15" s="115"/>
      <c r="H15" s="114"/>
      <c r="I15" s="115"/>
      <c r="J15" s="20"/>
      <c r="K15" s="115"/>
      <c r="L15" s="114"/>
    </row>
    <row r="16" spans="1:12" ht="15.6" customHeight="1">
      <c r="A16" s="243" t="s">
        <v>63</v>
      </c>
      <c r="B16" s="18"/>
      <c r="C16" s="18"/>
      <c r="D16" s="19">
        <v>25</v>
      </c>
      <c r="E16" s="19"/>
      <c r="F16" s="20">
        <v>6529015</v>
      </c>
      <c r="G16" s="115"/>
      <c r="H16" s="114">
        <v>1433734</v>
      </c>
      <c r="I16" s="115"/>
      <c r="J16" s="20">
        <v>5727582</v>
      </c>
      <c r="K16" s="115"/>
      <c r="L16" s="114">
        <v>1135245</v>
      </c>
    </row>
    <row r="17" spans="1:12" ht="15.6" customHeight="1">
      <c r="A17" s="243" t="s">
        <v>64</v>
      </c>
      <c r="B17" s="18"/>
      <c r="C17" s="18"/>
      <c r="D17" s="19"/>
      <c r="E17" s="19"/>
      <c r="F17" s="20">
        <v>-48888762</v>
      </c>
      <c r="G17" s="115"/>
      <c r="H17" s="114">
        <v>-41586443</v>
      </c>
      <c r="I17" s="115"/>
      <c r="J17" s="20">
        <v>-41804234</v>
      </c>
      <c r="K17" s="115"/>
      <c r="L17" s="114">
        <v>-36412559</v>
      </c>
    </row>
    <row r="18" spans="1:12" ht="15.6" customHeight="1">
      <c r="A18" s="243" t="s">
        <v>65</v>
      </c>
      <c r="B18" s="18"/>
      <c r="C18" s="18"/>
      <c r="D18" s="19"/>
      <c r="E18" s="19"/>
      <c r="F18" s="20">
        <v>-81270848</v>
      </c>
      <c r="G18" s="115"/>
      <c r="H18" s="114">
        <v>-91716321</v>
      </c>
      <c r="I18" s="115"/>
      <c r="J18" s="20">
        <v>-81651230</v>
      </c>
      <c r="K18" s="115"/>
      <c r="L18" s="114">
        <v>-82569418</v>
      </c>
    </row>
    <row r="19" spans="1:12" ht="15.6" customHeight="1">
      <c r="A19" s="243" t="s">
        <v>66</v>
      </c>
      <c r="B19" s="18"/>
      <c r="C19" s="18"/>
      <c r="D19" s="19"/>
      <c r="E19" s="19"/>
      <c r="F19" s="20">
        <v>-69752</v>
      </c>
      <c r="G19" s="115"/>
      <c r="H19" s="114">
        <v>-858983</v>
      </c>
      <c r="I19" s="115"/>
      <c r="J19" s="20">
        <v>-177876</v>
      </c>
      <c r="K19" s="115"/>
      <c r="L19" s="114">
        <v>-1130161</v>
      </c>
    </row>
    <row r="20" spans="1:12" ht="15.6" customHeight="1">
      <c r="A20" s="243" t="s">
        <v>67</v>
      </c>
      <c r="B20" s="18"/>
      <c r="C20" s="18"/>
      <c r="D20" s="19"/>
      <c r="E20" s="19"/>
      <c r="F20" s="244">
        <v>-5528047</v>
      </c>
      <c r="G20" s="115"/>
      <c r="H20" s="116">
        <v>-6541873</v>
      </c>
      <c r="I20" s="115"/>
      <c r="J20" s="244">
        <v>-12723159</v>
      </c>
      <c r="K20" s="115"/>
      <c r="L20" s="116">
        <v>-6561302</v>
      </c>
    </row>
    <row r="21" spans="1:12" ht="15.6" customHeight="1">
      <c r="C21" s="18"/>
      <c r="D21" s="19"/>
      <c r="E21" s="19"/>
      <c r="F21" s="20"/>
      <c r="G21" s="115"/>
      <c r="H21" s="114"/>
      <c r="I21" s="115"/>
      <c r="J21" s="20"/>
      <c r="K21" s="115"/>
      <c r="L21" s="114"/>
    </row>
    <row r="22" spans="1:12" ht="15.6" customHeight="1">
      <c r="A22" s="1" t="s">
        <v>68</v>
      </c>
      <c r="B22" s="5"/>
      <c r="C22" s="18"/>
      <c r="D22" s="19"/>
      <c r="E22" s="19"/>
      <c r="F22" s="20">
        <f>SUM(F14:F20)</f>
        <v>86126871</v>
      </c>
      <c r="G22" s="115"/>
      <c r="H22" s="114">
        <f>SUM(H14:H20)</f>
        <v>96520562</v>
      </c>
      <c r="I22" s="115"/>
      <c r="J22" s="20">
        <f>SUM(J14:J20)</f>
        <v>69044572</v>
      </c>
      <c r="K22" s="115"/>
      <c r="L22" s="114">
        <f>SUM(L14:L20)</f>
        <v>81485374</v>
      </c>
    </row>
    <row r="23" spans="1:12" ht="15.6" customHeight="1">
      <c r="A23" s="18" t="s">
        <v>69</v>
      </c>
      <c r="B23" s="18"/>
      <c r="C23" s="18"/>
      <c r="D23" s="19">
        <v>27</v>
      </c>
      <c r="E23" s="19"/>
      <c r="F23" s="244">
        <v>-16571653</v>
      </c>
      <c r="G23" s="115"/>
      <c r="H23" s="116">
        <v>-19457033</v>
      </c>
      <c r="I23" s="115"/>
      <c r="J23" s="244">
        <v>-13672172</v>
      </c>
      <c r="K23" s="115"/>
      <c r="L23" s="116">
        <v>-16217734</v>
      </c>
    </row>
    <row r="24" spans="1:12" ht="15.6" customHeight="1">
      <c r="A24" s="18"/>
      <c r="B24" s="18"/>
      <c r="C24" s="18"/>
      <c r="D24" s="19"/>
      <c r="E24" s="19"/>
      <c r="F24" s="20"/>
      <c r="G24" s="115"/>
      <c r="H24" s="114"/>
      <c r="I24" s="115"/>
      <c r="J24" s="20"/>
      <c r="K24" s="115"/>
      <c r="L24" s="114"/>
    </row>
    <row r="25" spans="1:12" ht="15.6" customHeight="1">
      <c r="A25" s="1" t="s">
        <v>70</v>
      </c>
      <c r="B25" s="5"/>
      <c r="C25" s="1"/>
      <c r="D25" s="19"/>
      <c r="F25" s="20">
        <f>SUM(F22:F23)</f>
        <v>69555218</v>
      </c>
      <c r="G25" s="115"/>
      <c r="H25" s="114">
        <f>SUM(H22:H23)</f>
        <v>77063529</v>
      </c>
      <c r="I25" s="115"/>
      <c r="J25" s="20">
        <f>SUM(J22:J23)</f>
        <v>55372400</v>
      </c>
      <c r="K25" s="115"/>
      <c r="L25" s="114">
        <f>SUM(L22:L23)</f>
        <v>65267640</v>
      </c>
    </row>
    <row r="26" spans="1:12" ht="15.6" customHeight="1">
      <c r="A26" s="243" t="s">
        <v>148</v>
      </c>
      <c r="B26" s="18"/>
      <c r="D26" s="19"/>
      <c r="F26" s="240"/>
      <c r="G26" s="241"/>
      <c r="H26" s="211"/>
      <c r="I26" s="241"/>
      <c r="J26" s="240"/>
      <c r="K26" s="241"/>
      <c r="L26" s="211"/>
    </row>
    <row r="27" spans="1:12" ht="15.6" customHeight="1">
      <c r="A27" s="242" t="s">
        <v>157</v>
      </c>
      <c r="B27" s="18"/>
      <c r="D27" s="19"/>
      <c r="F27" s="240"/>
      <c r="G27" s="115"/>
      <c r="H27" s="211"/>
      <c r="I27" s="115"/>
      <c r="J27" s="240"/>
      <c r="K27" s="115"/>
      <c r="L27" s="211"/>
    </row>
    <row r="28" spans="1:12" ht="15.6" customHeight="1">
      <c r="B28" s="246" t="s">
        <v>158</v>
      </c>
      <c r="D28" s="19"/>
      <c r="F28" s="240"/>
      <c r="G28" s="115"/>
      <c r="H28" s="211"/>
      <c r="I28" s="115"/>
      <c r="J28" s="240"/>
      <c r="K28" s="115"/>
      <c r="L28" s="211"/>
    </row>
    <row r="29" spans="1:12" ht="15.6" customHeight="1">
      <c r="B29" s="18"/>
      <c r="C29" s="246" t="s">
        <v>159</v>
      </c>
      <c r="D29" s="19"/>
      <c r="F29" s="240">
        <v>0</v>
      </c>
      <c r="G29" s="115"/>
      <c r="H29" s="211">
        <v>1013408</v>
      </c>
      <c r="I29" s="115"/>
      <c r="J29" s="240">
        <v>0</v>
      </c>
      <c r="K29" s="115"/>
      <c r="L29" s="211">
        <v>1103215</v>
      </c>
    </row>
    <row r="30" spans="1:12" ht="15.6" customHeight="1">
      <c r="B30" s="246" t="s">
        <v>160</v>
      </c>
      <c r="D30" s="19"/>
      <c r="F30" s="244">
        <v>0</v>
      </c>
      <c r="G30" s="115"/>
      <c r="H30" s="116">
        <v>-202682</v>
      </c>
      <c r="I30" s="115"/>
      <c r="J30" s="244">
        <v>0</v>
      </c>
      <c r="K30" s="115"/>
      <c r="L30" s="116">
        <v>-220643</v>
      </c>
    </row>
    <row r="31" spans="1:12" ht="15.6" customHeight="1">
      <c r="A31" s="246" t="s">
        <v>161</v>
      </c>
      <c r="B31" s="246"/>
      <c r="C31" s="245"/>
      <c r="D31" s="19"/>
      <c r="F31" s="240"/>
      <c r="G31" s="115"/>
      <c r="H31" s="211"/>
      <c r="I31" s="115"/>
      <c r="J31" s="240"/>
      <c r="K31" s="115"/>
      <c r="L31" s="211"/>
    </row>
    <row r="32" spans="1:12" ht="15.6" customHeight="1">
      <c r="A32" s="246"/>
      <c r="B32" s="247" t="s">
        <v>162</v>
      </c>
      <c r="C32" s="255"/>
      <c r="D32" s="19"/>
      <c r="E32" s="19"/>
      <c r="F32" s="244">
        <v>0</v>
      </c>
      <c r="G32" s="115"/>
      <c r="H32" s="116">
        <v>810726</v>
      </c>
      <c r="I32" s="115"/>
      <c r="J32" s="244" t="s">
        <v>109</v>
      </c>
      <c r="K32" s="115"/>
      <c r="L32" s="116">
        <v>882572</v>
      </c>
    </row>
    <row r="33" spans="1:12" ht="15.6" customHeight="1">
      <c r="A33" s="246"/>
      <c r="B33" s="247"/>
      <c r="C33" s="255"/>
      <c r="D33" s="19"/>
      <c r="E33" s="19"/>
      <c r="F33" s="240"/>
      <c r="G33" s="115"/>
      <c r="H33" s="211"/>
      <c r="I33" s="115"/>
      <c r="J33" s="240"/>
      <c r="K33" s="115"/>
      <c r="L33" s="211"/>
    </row>
    <row r="34" spans="1:12" ht="15.6" customHeight="1">
      <c r="A34" s="174" t="s">
        <v>149</v>
      </c>
      <c r="D34" s="19"/>
      <c r="E34" s="19"/>
      <c r="F34" s="20"/>
      <c r="G34" s="115"/>
      <c r="H34" s="114"/>
      <c r="I34" s="115"/>
      <c r="J34" s="20"/>
      <c r="K34" s="115"/>
      <c r="L34" s="114"/>
    </row>
    <row r="35" spans="1:12" s="179" customFormat="1" ht="15.6" customHeight="1" thickBot="1">
      <c r="B35" s="174" t="s">
        <v>150</v>
      </c>
      <c r="C35" s="174"/>
      <c r="D35" s="175"/>
      <c r="E35" s="175"/>
      <c r="F35" s="176">
        <f>SUM(F25:F26)</f>
        <v>69555218</v>
      </c>
      <c r="G35" s="255"/>
      <c r="H35" s="178">
        <f>SUM(H25:I30)</f>
        <v>77874255</v>
      </c>
      <c r="I35" s="255"/>
      <c r="J35" s="176">
        <f>SUM(J25:J26)</f>
        <v>55372400</v>
      </c>
      <c r="K35" s="255"/>
      <c r="L35" s="178">
        <f>SUM(L25:L30)</f>
        <v>66150212</v>
      </c>
    </row>
    <row r="36" spans="1:12" s="179" customFormat="1" ht="15.6" customHeight="1" thickTop="1">
      <c r="A36" s="180"/>
      <c r="B36" s="180"/>
      <c r="D36" s="175"/>
      <c r="E36" s="175"/>
      <c r="F36" s="181"/>
      <c r="G36" s="177"/>
      <c r="H36" s="177"/>
      <c r="I36" s="177"/>
      <c r="J36" s="181"/>
      <c r="K36" s="177"/>
      <c r="L36" s="177"/>
    </row>
    <row r="37" spans="1:12" s="179" customFormat="1" ht="15.6" customHeight="1">
      <c r="A37" s="182" t="s">
        <v>72</v>
      </c>
      <c r="B37" s="182"/>
      <c r="C37" s="174"/>
      <c r="D37" s="175"/>
      <c r="E37" s="175"/>
      <c r="F37" s="181"/>
      <c r="G37" s="177"/>
      <c r="H37" s="177"/>
      <c r="I37" s="177"/>
      <c r="J37" s="181"/>
      <c r="K37" s="177"/>
      <c r="L37" s="177"/>
    </row>
    <row r="38" spans="1:12" s="179" customFormat="1" ht="15.6" customHeight="1">
      <c r="A38" s="183" t="s">
        <v>73</v>
      </c>
      <c r="B38" s="183"/>
      <c r="C38" s="174"/>
      <c r="D38" s="175"/>
      <c r="E38" s="175"/>
      <c r="F38" s="184">
        <v>69554997</v>
      </c>
      <c r="G38" s="185"/>
      <c r="H38" s="185">
        <v>77063177</v>
      </c>
      <c r="I38" s="185"/>
      <c r="J38" s="184">
        <v>55372400</v>
      </c>
      <c r="K38" s="185"/>
      <c r="L38" s="185">
        <v>65267640</v>
      </c>
    </row>
    <row r="39" spans="1:12" s="179" customFormat="1" ht="15.6" customHeight="1">
      <c r="A39" s="186" t="s">
        <v>75</v>
      </c>
      <c r="B39" s="186"/>
      <c r="C39" s="180"/>
      <c r="D39" s="175"/>
      <c r="E39" s="175"/>
      <c r="F39" s="196">
        <v>221</v>
      </c>
      <c r="G39" s="197"/>
      <c r="H39" s="188">
        <v>352</v>
      </c>
      <c r="I39" s="197"/>
      <c r="J39" s="187">
        <v>0</v>
      </c>
      <c r="K39" s="197"/>
      <c r="L39" s="188" t="s">
        <v>109</v>
      </c>
    </row>
    <row r="40" spans="1:12" s="179" customFormat="1" ht="15.6" customHeight="1">
      <c r="C40" s="180"/>
      <c r="D40" s="189"/>
      <c r="E40" s="190"/>
      <c r="F40" s="191"/>
      <c r="G40" s="192"/>
      <c r="H40" s="192"/>
      <c r="I40" s="192"/>
      <c r="J40" s="191"/>
      <c r="K40" s="192"/>
      <c r="L40" s="192"/>
    </row>
    <row r="41" spans="1:12" s="179" customFormat="1" ht="15.6" customHeight="1" thickBot="1">
      <c r="A41" s="174"/>
      <c r="B41" s="174"/>
      <c r="C41" s="193"/>
      <c r="D41" s="189"/>
      <c r="E41" s="189"/>
      <c r="F41" s="176">
        <f>SUM(F38:F39)</f>
        <v>69555218</v>
      </c>
      <c r="G41" s="177"/>
      <c r="H41" s="178">
        <v>77063529</v>
      </c>
      <c r="I41" s="177"/>
      <c r="J41" s="176">
        <f>SUM(J38:J39)</f>
        <v>55372400</v>
      </c>
      <c r="K41" s="177"/>
      <c r="L41" s="178">
        <v>65267640</v>
      </c>
    </row>
    <row r="42" spans="1:12" s="179" customFormat="1" ht="15.6" customHeight="1" thickTop="1">
      <c r="A42" s="174"/>
      <c r="B42" s="174"/>
      <c r="C42" s="193"/>
      <c r="D42" s="189"/>
      <c r="E42" s="189"/>
      <c r="F42" s="181"/>
      <c r="G42" s="177"/>
      <c r="H42" s="177"/>
      <c r="I42" s="177"/>
      <c r="J42" s="181"/>
      <c r="K42" s="177"/>
      <c r="L42" s="177"/>
    </row>
    <row r="43" spans="1:12" s="179" customFormat="1" ht="15.6" customHeight="1">
      <c r="A43" s="194" t="s">
        <v>71</v>
      </c>
      <c r="B43" s="194"/>
      <c r="C43" s="193"/>
      <c r="D43" s="189"/>
      <c r="E43" s="189"/>
      <c r="F43" s="181"/>
      <c r="G43" s="177"/>
      <c r="H43" s="177"/>
      <c r="I43" s="177"/>
      <c r="J43" s="181"/>
      <c r="K43" s="177"/>
      <c r="L43" s="177"/>
    </row>
    <row r="44" spans="1:12" s="179" customFormat="1" ht="15.6" customHeight="1">
      <c r="A44" s="195"/>
      <c r="B44" s="194" t="s">
        <v>74</v>
      </c>
      <c r="C44" s="174"/>
      <c r="D44" s="175"/>
      <c r="E44" s="175"/>
      <c r="F44" s="181"/>
      <c r="G44" s="177"/>
      <c r="H44" s="177"/>
      <c r="I44" s="177"/>
      <c r="J44" s="181"/>
      <c r="K44" s="177"/>
      <c r="L44" s="177"/>
    </row>
    <row r="45" spans="1:12" s="179" customFormat="1" ht="15.6" customHeight="1">
      <c r="A45" s="183" t="s">
        <v>73</v>
      </c>
      <c r="B45" s="183"/>
      <c r="C45" s="174"/>
      <c r="D45" s="175"/>
      <c r="E45" s="175"/>
      <c r="F45" s="184">
        <v>69554997</v>
      </c>
      <c r="G45" s="185"/>
      <c r="H45" s="185">
        <v>77873903</v>
      </c>
      <c r="I45" s="185"/>
      <c r="J45" s="184">
        <v>55372400</v>
      </c>
      <c r="K45" s="185"/>
      <c r="L45" s="185">
        <v>66150212</v>
      </c>
    </row>
    <row r="46" spans="1:12" s="179" customFormat="1" ht="15.6" customHeight="1">
      <c r="A46" s="186" t="s">
        <v>75</v>
      </c>
      <c r="B46" s="186"/>
      <c r="C46" s="180"/>
      <c r="D46" s="175"/>
      <c r="E46" s="175"/>
      <c r="F46" s="187">
        <v>221</v>
      </c>
      <c r="G46" s="197"/>
      <c r="H46" s="188">
        <v>352</v>
      </c>
      <c r="I46" s="197"/>
      <c r="J46" s="187">
        <v>0</v>
      </c>
      <c r="K46" s="197"/>
      <c r="L46" s="188" t="s">
        <v>109</v>
      </c>
    </row>
    <row r="47" spans="1:12" s="179" customFormat="1" ht="15.6" customHeight="1">
      <c r="C47" s="180"/>
      <c r="D47" s="189"/>
      <c r="E47" s="190"/>
      <c r="F47" s="191"/>
      <c r="G47" s="192"/>
      <c r="H47" s="192"/>
      <c r="I47" s="192"/>
      <c r="J47" s="191"/>
      <c r="K47" s="192"/>
      <c r="L47" s="192"/>
    </row>
    <row r="48" spans="1:12" s="179" customFormat="1" ht="15.6" customHeight="1" thickBot="1">
      <c r="A48" s="174"/>
      <c r="B48" s="174"/>
      <c r="C48" s="193"/>
      <c r="D48" s="189"/>
      <c r="E48" s="189"/>
      <c r="F48" s="176">
        <f>SUM(F45:F46)</f>
        <v>69555218</v>
      </c>
      <c r="G48" s="177"/>
      <c r="H48" s="178">
        <v>77874255</v>
      </c>
      <c r="I48" s="177"/>
      <c r="J48" s="176">
        <f>SUM(J45:J46)</f>
        <v>55372400</v>
      </c>
      <c r="K48" s="177"/>
      <c r="L48" s="178">
        <v>66150212</v>
      </c>
    </row>
    <row r="49" spans="1:12" ht="15.6" customHeight="1" thickTop="1">
      <c r="D49" s="19"/>
      <c r="E49" s="19"/>
      <c r="F49" s="20"/>
      <c r="G49" s="115"/>
      <c r="H49" s="114"/>
      <c r="I49" s="115"/>
      <c r="J49" s="20"/>
      <c r="K49" s="115"/>
      <c r="L49" s="114"/>
    </row>
    <row r="50" spans="1:12" ht="15.6" customHeight="1">
      <c r="D50" s="19"/>
      <c r="E50" s="19"/>
      <c r="F50" s="20"/>
      <c r="G50" s="115"/>
      <c r="H50" s="114"/>
      <c r="I50" s="115"/>
      <c r="J50" s="20"/>
      <c r="K50" s="115"/>
      <c r="L50" s="114"/>
    </row>
    <row r="51" spans="1:12" ht="15.6" customHeight="1">
      <c r="A51" s="5" t="s">
        <v>76</v>
      </c>
      <c r="B51" s="5"/>
      <c r="C51" s="5"/>
      <c r="D51" s="19"/>
      <c r="E51" s="19"/>
      <c r="F51" s="25"/>
      <c r="G51" s="115"/>
      <c r="H51" s="115"/>
      <c r="I51" s="115"/>
      <c r="J51" s="25"/>
      <c r="K51" s="119"/>
      <c r="L51" s="120"/>
    </row>
    <row r="52" spans="1:12" ht="15.6" customHeight="1">
      <c r="A52" s="243" t="s">
        <v>77</v>
      </c>
      <c r="D52" s="19">
        <v>28</v>
      </c>
      <c r="E52" s="19"/>
      <c r="F52" s="26">
        <v>0.71</v>
      </c>
      <c r="G52" s="119"/>
      <c r="H52" s="121">
        <v>1.04</v>
      </c>
      <c r="I52" s="119"/>
      <c r="J52" s="26">
        <v>0.56999999999999995</v>
      </c>
      <c r="K52" s="119"/>
      <c r="L52" s="121">
        <v>0.88</v>
      </c>
    </row>
    <row r="53" spans="1:12" ht="15.6" customHeight="1">
      <c r="D53" s="19"/>
      <c r="E53" s="19"/>
      <c r="F53" s="115"/>
      <c r="G53" s="115"/>
      <c r="H53" s="115"/>
      <c r="I53" s="122"/>
      <c r="J53" s="123"/>
      <c r="K53" s="123"/>
      <c r="L53" s="123"/>
    </row>
    <row r="54" spans="1:12" ht="6" customHeight="1">
      <c r="D54" s="19"/>
      <c r="E54" s="19"/>
      <c r="F54" s="115"/>
      <c r="G54" s="115"/>
      <c r="H54" s="115"/>
      <c r="I54" s="122"/>
      <c r="J54" s="123"/>
      <c r="K54" s="123"/>
      <c r="L54" s="123"/>
    </row>
    <row r="55" spans="1:12" ht="22.2" customHeight="1">
      <c r="A55" s="27" t="str">
        <f>'5-7'!A55:K55</f>
        <v>The notes to the financial statements are an integral part of these financial statements.</v>
      </c>
      <c r="B55" s="27"/>
      <c r="C55" s="27"/>
      <c r="D55" s="156"/>
      <c r="E55" s="27"/>
      <c r="F55" s="124"/>
      <c r="G55" s="124"/>
      <c r="H55" s="124"/>
      <c r="I55" s="125"/>
      <c r="J55" s="125"/>
      <c r="K55" s="125"/>
      <c r="L55" s="125"/>
    </row>
  </sheetData>
  <mergeCells count="4">
    <mergeCell ref="F6:H6"/>
    <mergeCell ref="J6:L6"/>
    <mergeCell ref="F7:H7"/>
    <mergeCell ref="J7:L7"/>
  </mergeCells>
  <pageMargins left="0.8" right="0.5" top="0.5" bottom="0.6" header="0.49" footer="0.4"/>
  <pageSetup paperSize="9" scale="95" firstPageNumber="8" fitToHeight="0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316366-A404-4189-A4D1-C819D06F5698}">
  <dimension ref="A1:S39"/>
  <sheetViews>
    <sheetView topLeftCell="A16" zoomScaleNormal="100" zoomScaleSheetLayoutView="55" workbookViewId="0">
      <selection activeCell="B29" sqref="B29"/>
    </sheetView>
  </sheetViews>
  <sheetFormatPr defaultColWidth="9.125" defaultRowHeight="16.5" customHeight="1"/>
  <cols>
    <col min="1" max="1" width="1.75" style="29" customWidth="1"/>
    <col min="2" max="2" width="43.75" style="29" customWidth="1"/>
    <col min="3" max="3" width="6.75" style="256" customWidth="1"/>
    <col min="4" max="4" width="0.875" style="29" customWidth="1"/>
    <col min="5" max="5" width="19.25" style="28" customWidth="1"/>
    <col min="6" max="6" width="0.875" style="28" customWidth="1"/>
    <col min="7" max="7" width="15.375" style="28" bestFit="1" customWidth="1"/>
    <col min="8" max="8" width="0.875" style="29" customWidth="1"/>
    <col min="9" max="9" width="16.375" style="28" customWidth="1"/>
    <col min="10" max="10" width="0.875" style="28" customWidth="1"/>
    <col min="11" max="11" width="14.875" style="21" customWidth="1"/>
    <col min="12" max="12" width="0.875" style="21" customWidth="1"/>
    <col min="13" max="13" width="16" style="28" customWidth="1"/>
    <col min="14" max="14" width="0.875" style="28" customWidth="1"/>
    <col min="15" max="15" width="14.375" style="28" bestFit="1" customWidth="1"/>
    <col min="16" max="16" width="0.875" style="28" customWidth="1"/>
    <col min="17" max="17" width="15.25" style="28" bestFit="1" customWidth="1"/>
    <col min="18" max="18" width="0.875" style="21" customWidth="1"/>
    <col min="19" max="19" width="13.25" style="28" customWidth="1"/>
    <col min="20" max="20" width="9.125" style="29"/>
    <col min="21" max="21" width="12.75" style="29" bestFit="1" customWidth="1"/>
    <col min="22" max="22" width="10.875" style="29" customWidth="1"/>
    <col min="23" max="23" width="10.25" style="29" customWidth="1"/>
    <col min="24" max="16384" width="9.125" style="29"/>
  </cols>
  <sheetData>
    <row r="1" spans="1:19" ht="16.5" customHeight="1">
      <c r="A1" s="1" t="str">
        <f>'8'!A1</f>
        <v xml:space="preserve">Nutrition SC Public Company Limited </v>
      </c>
      <c r="S1" s="15"/>
    </row>
    <row r="2" spans="1:19" ht="16.5" customHeight="1">
      <c r="A2" s="1" t="s">
        <v>78</v>
      </c>
      <c r="B2" s="30"/>
      <c r="C2" s="208"/>
      <c r="D2" s="31"/>
      <c r="E2" s="4"/>
      <c r="F2" s="4"/>
      <c r="G2" s="4"/>
      <c r="H2" s="31"/>
      <c r="I2" s="4"/>
      <c r="J2" s="4"/>
      <c r="K2" s="4"/>
      <c r="L2" s="4"/>
      <c r="M2" s="21"/>
      <c r="N2" s="21"/>
      <c r="O2" s="21"/>
      <c r="P2" s="21"/>
      <c r="Q2" s="21"/>
      <c r="S2" s="4"/>
    </row>
    <row r="3" spans="1:19" ht="16.5" customHeight="1">
      <c r="A3" s="32" t="str">
        <f>'8'!A3</f>
        <v>For the year ended 31 December 2023</v>
      </c>
      <c r="B3" s="32"/>
      <c r="C3" s="257"/>
      <c r="D3" s="33"/>
      <c r="E3" s="8"/>
      <c r="F3" s="8"/>
      <c r="G3" s="8"/>
      <c r="H3" s="33"/>
      <c r="I3" s="8"/>
      <c r="J3" s="8"/>
      <c r="K3" s="8"/>
      <c r="L3" s="8"/>
      <c r="M3" s="22"/>
      <c r="N3" s="22"/>
      <c r="O3" s="22"/>
      <c r="P3" s="22"/>
      <c r="Q3" s="22"/>
      <c r="R3" s="22"/>
      <c r="S3" s="8"/>
    </row>
    <row r="4" spans="1:19" ht="16.5" customHeight="1">
      <c r="A4" s="34"/>
      <c r="B4" s="34"/>
      <c r="C4" s="258"/>
      <c r="D4" s="35"/>
      <c r="E4" s="9"/>
      <c r="F4" s="9"/>
      <c r="G4" s="9"/>
      <c r="H4" s="35"/>
      <c r="I4" s="9"/>
      <c r="J4" s="9"/>
      <c r="K4" s="9"/>
      <c r="L4" s="9"/>
      <c r="M4" s="36"/>
      <c r="N4" s="21"/>
      <c r="O4" s="21"/>
      <c r="P4" s="21"/>
      <c r="Q4" s="21"/>
      <c r="S4" s="9"/>
    </row>
    <row r="5" spans="1:19" ht="16.5" customHeight="1">
      <c r="A5" s="30"/>
      <c r="B5" s="30"/>
      <c r="C5" s="208"/>
      <c r="D5" s="31"/>
      <c r="E5" s="4"/>
      <c r="F5" s="4"/>
      <c r="G5" s="4"/>
      <c r="H5" s="31"/>
      <c r="I5" s="4"/>
      <c r="J5" s="4"/>
      <c r="K5" s="4"/>
      <c r="L5" s="4"/>
      <c r="M5" s="21"/>
      <c r="N5" s="21"/>
      <c r="O5" s="21"/>
      <c r="P5" s="21"/>
      <c r="Q5" s="21"/>
      <c r="S5" s="4"/>
    </row>
    <row r="6" spans="1:19" ht="16.5" customHeight="1">
      <c r="A6" s="37"/>
      <c r="B6" s="37"/>
      <c r="C6" s="208"/>
      <c r="D6" s="37"/>
      <c r="E6" s="268" t="s">
        <v>79</v>
      </c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</row>
    <row r="7" spans="1:19" ht="16.5" customHeight="1">
      <c r="A7" s="37"/>
      <c r="B7" s="37"/>
      <c r="C7" s="208"/>
      <c r="D7" s="37"/>
      <c r="E7" s="268" t="s">
        <v>80</v>
      </c>
      <c r="F7" s="268"/>
      <c r="G7" s="268"/>
      <c r="H7" s="268"/>
      <c r="I7" s="268"/>
      <c r="J7" s="268"/>
      <c r="K7" s="268"/>
      <c r="L7" s="268"/>
      <c r="M7" s="268"/>
      <c r="N7" s="268"/>
      <c r="O7" s="268"/>
      <c r="P7" s="38"/>
      <c r="Q7" s="38"/>
      <c r="R7" s="39"/>
      <c r="S7" s="39"/>
    </row>
    <row r="8" spans="1:19" s="37" customFormat="1" ht="16.5" customHeight="1">
      <c r="C8" s="208"/>
      <c r="D8" s="40"/>
      <c r="E8" s="15"/>
      <c r="F8" s="15"/>
      <c r="G8" s="15"/>
      <c r="H8" s="40"/>
      <c r="I8" s="15"/>
      <c r="J8" s="17"/>
      <c r="K8" s="268" t="s">
        <v>51</v>
      </c>
      <c r="L8" s="268"/>
      <c r="M8" s="268"/>
      <c r="N8" s="39"/>
      <c r="O8" s="39"/>
      <c r="P8" s="39"/>
      <c r="Q8" s="39"/>
      <c r="R8" s="12"/>
      <c r="S8" s="15"/>
    </row>
    <row r="9" spans="1:19" s="37" customFormat="1" ht="16.5" customHeight="1">
      <c r="C9" s="208"/>
      <c r="D9" s="40"/>
      <c r="E9" s="15"/>
      <c r="F9" s="15"/>
      <c r="G9" s="15"/>
      <c r="H9" s="40"/>
      <c r="I9" s="15"/>
      <c r="J9" s="17"/>
      <c r="K9" s="39"/>
      <c r="L9" s="39"/>
      <c r="M9" s="39"/>
      <c r="N9" s="39"/>
      <c r="O9" s="15" t="s">
        <v>81</v>
      </c>
      <c r="P9" s="39"/>
      <c r="Q9" s="39"/>
      <c r="R9" s="12"/>
      <c r="S9" s="15"/>
    </row>
    <row r="10" spans="1:19" s="37" customFormat="1" ht="16.5" customHeight="1">
      <c r="C10" s="208"/>
      <c r="D10" s="40"/>
      <c r="E10" s="15" t="s">
        <v>82</v>
      </c>
      <c r="F10" s="15"/>
      <c r="G10" s="15"/>
      <c r="H10" s="40"/>
      <c r="I10" s="15" t="s">
        <v>83</v>
      </c>
      <c r="J10" s="17"/>
      <c r="K10" s="15" t="s">
        <v>84</v>
      </c>
      <c r="L10" s="15"/>
      <c r="M10" s="15"/>
      <c r="N10" s="15"/>
      <c r="O10" s="15" t="s">
        <v>85</v>
      </c>
      <c r="P10" s="15"/>
      <c r="Q10" s="15" t="s">
        <v>86</v>
      </c>
      <c r="R10" s="15"/>
      <c r="S10" s="15"/>
    </row>
    <row r="11" spans="1:19" s="37" customFormat="1" ht="16.5" customHeight="1">
      <c r="D11" s="40"/>
      <c r="E11" s="15" t="s">
        <v>87</v>
      </c>
      <c r="F11" s="15"/>
      <c r="G11" s="15" t="s">
        <v>83</v>
      </c>
      <c r="H11" s="40"/>
      <c r="I11" s="15" t="s">
        <v>88</v>
      </c>
      <c r="J11" s="17"/>
      <c r="K11" s="15" t="s">
        <v>89</v>
      </c>
      <c r="L11" s="15"/>
      <c r="M11" s="15" t="s">
        <v>53</v>
      </c>
      <c r="N11" s="15"/>
      <c r="O11" s="15" t="s">
        <v>90</v>
      </c>
      <c r="P11" s="15"/>
      <c r="Q11" s="15" t="s">
        <v>91</v>
      </c>
      <c r="R11" s="15"/>
      <c r="S11" s="15" t="s">
        <v>57</v>
      </c>
    </row>
    <row r="12" spans="1:19" s="37" customFormat="1" ht="16.5" customHeight="1">
      <c r="C12" s="10" t="s">
        <v>4</v>
      </c>
      <c r="D12" s="40"/>
      <c r="E12" s="41" t="s">
        <v>5</v>
      </c>
      <c r="F12" s="200"/>
      <c r="G12" s="41" t="s">
        <v>5</v>
      </c>
      <c r="H12" s="40"/>
      <c r="I12" s="41" t="s">
        <v>5</v>
      </c>
      <c r="J12" s="17"/>
      <c r="K12" s="41" t="s">
        <v>5</v>
      </c>
      <c r="L12" s="15"/>
      <c r="M12" s="41" t="s">
        <v>5</v>
      </c>
      <c r="N12" s="15"/>
      <c r="O12" s="41" t="s">
        <v>5</v>
      </c>
      <c r="P12" s="15"/>
      <c r="Q12" s="41" t="s">
        <v>5</v>
      </c>
      <c r="R12" s="15"/>
      <c r="S12" s="41" t="s">
        <v>5</v>
      </c>
    </row>
    <row r="13" spans="1:19" s="37" customFormat="1" ht="16.5" customHeight="1">
      <c r="D13" s="40"/>
      <c r="E13" s="42"/>
      <c r="F13" s="112"/>
      <c r="G13" s="42"/>
      <c r="H13" s="40"/>
      <c r="I13" s="42"/>
      <c r="J13" s="17"/>
      <c r="K13" s="42"/>
      <c r="L13" s="15"/>
      <c r="M13" s="42"/>
      <c r="N13" s="15"/>
      <c r="O13" s="42"/>
      <c r="P13" s="15"/>
      <c r="Q13" s="42"/>
      <c r="R13" s="15"/>
      <c r="S13" s="42"/>
    </row>
    <row r="14" spans="1:19" s="46" customFormat="1" ht="16.5" customHeight="1">
      <c r="A14" s="43" t="s">
        <v>144</v>
      </c>
      <c r="B14" s="44"/>
      <c r="C14" s="13"/>
      <c r="D14" s="45"/>
      <c r="E14" s="20">
        <v>37500000</v>
      </c>
      <c r="F14" s="114"/>
      <c r="G14" s="20">
        <v>0</v>
      </c>
      <c r="H14" s="45"/>
      <c r="I14" s="20">
        <v>135878855</v>
      </c>
      <c r="J14" s="21"/>
      <c r="K14" s="20">
        <v>5000000</v>
      </c>
      <c r="L14" s="21"/>
      <c r="M14" s="20">
        <v>69006247</v>
      </c>
      <c r="N14" s="21"/>
      <c r="O14" s="20">
        <f>O28</f>
        <v>247385102</v>
      </c>
      <c r="P14" s="21"/>
      <c r="Q14" s="20">
        <v>5623</v>
      </c>
      <c r="S14" s="20">
        <f>SUM(O14:Q14)</f>
        <v>247390725</v>
      </c>
    </row>
    <row r="15" spans="1:19" s="46" customFormat="1" ht="16.5" customHeight="1">
      <c r="A15" s="43" t="s">
        <v>93</v>
      </c>
      <c r="B15" s="19"/>
      <c r="C15" s="19"/>
      <c r="D15" s="45"/>
      <c r="E15" s="20"/>
      <c r="F15" s="114"/>
      <c r="G15" s="20"/>
      <c r="H15" s="45"/>
      <c r="I15" s="20"/>
      <c r="J15" s="21"/>
      <c r="K15" s="20"/>
      <c r="L15" s="21"/>
      <c r="M15" s="20"/>
      <c r="N15" s="21"/>
      <c r="O15" s="20"/>
      <c r="P15" s="21"/>
      <c r="Q15" s="20"/>
      <c r="S15" s="20"/>
    </row>
    <row r="16" spans="1:19" s="52" customFormat="1" ht="16.5" customHeight="1">
      <c r="A16" s="47" t="s">
        <v>147</v>
      </c>
      <c r="B16" s="48"/>
      <c r="C16" s="48">
        <v>23</v>
      </c>
      <c r="D16" s="49"/>
      <c r="E16" s="50">
        <v>12500000</v>
      </c>
      <c r="F16" s="129"/>
      <c r="G16" s="50">
        <v>626979635</v>
      </c>
      <c r="H16" s="49"/>
      <c r="I16" s="50">
        <v>0</v>
      </c>
      <c r="J16" s="51"/>
      <c r="K16" s="50">
        <v>0</v>
      </c>
      <c r="L16" s="51"/>
      <c r="M16" s="50">
        <v>0</v>
      </c>
      <c r="N16" s="51"/>
      <c r="O16" s="50">
        <v>639479635</v>
      </c>
      <c r="P16" s="51"/>
      <c r="Q16" s="50">
        <v>0</v>
      </c>
      <c r="S16" s="20">
        <f t="shared" ref="S16:S17" si="0">SUM(O16:Q16)</f>
        <v>639479635</v>
      </c>
    </row>
    <row r="17" spans="1:19" s="52" customFormat="1" ht="16.5" customHeight="1">
      <c r="A17" s="54" t="s">
        <v>97</v>
      </c>
      <c r="B17" s="55"/>
      <c r="C17" s="48"/>
      <c r="D17" s="49"/>
      <c r="E17" s="56">
        <v>0</v>
      </c>
      <c r="F17" s="201"/>
      <c r="G17" s="56">
        <v>0</v>
      </c>
      <c r="H17" s="49"/>
      <c r="I17" s="56">
        <v>0</v>
      </c>
      <c r="J17" s="51"/>
      <c r="K17" s="56">
        <v>0</v>
      </c>
      <c r="L17" s="51"/>
      <c r="M17" s="56">
        <v>69554997</v>
      </c>
      <c r="N17" s="51"/>
      <c r="O17" s="56">
        <v>69554997</v>
      </c>
      <c r="P17" s="57"/>
      <c r="Q17" s="56">
        <v>221</v>
      </c>
      <c r="S17" s="244">
        <f t="shared" si="0"/>
        <v>69555218</v>
      </c>
    </row>
    <row r="18" spans="1:19" s="46" customFormat="1" ht="16.5" customHeight="1">
      <c r="A18" s="58"/>
      <c r="B18" s="58"/>
      <c r="C18" s="19"/>
      <c r="D18" s="45"/>
      <c r="E18" s="20"/>
      <c r="F18" s="114"/>
      <c r="G18" s="20"/>
      <c r="H18" s="45"/>
      <c r="I18" s="20"/>
      <c r="J18" s="21"/>
      <c r="K18" s="20"/>
      <c r="L18" s="21"/>
      <c r="M18" s="20"/>
      <c r="N18" s="21"/>
      <c r="O18" s="20"/>
      <c r="P18" s="21"/>
      <c r="Q18" s="20"/>
      <c r="S18" s="20"/>
    </row>
    <row r="19" spans="1:19" s="46" customFormat="1" ht="16.5" customHeight="1" thickBot="1">
      <c r="A19" s="43" t="s">
        <v>145</v>
      </c>
      <c r="B19" s="59"/>
      <c r="C19" s="60"/>
      <c r="D19" s="45"/>
      <c r="E19" s="24">
        <f>SUM(E14:E17)</f>
        <v>50000000</v>
      </c>
      <c r="F19" s="211"/>
      <c r="G19" s="24">
        <v>626979635</v>
      </c>
      <c r="H19" s="45"/>
      <c r="I19" s="24">
        <f>SUM(I14:I17)</f>
        <v>135878855</v>
      </c>
      <c r="J19" s="21"/>
      <c r="K19" s="24">
        <f>SUM(K14:K17)</f>
        <v>5000000</v>
      </c>
      <c r="L19" s="21"/>
      <c r="M19" s="24">
        <f>SUM(M14:M17)</f>
        <v>138561244</v>
      </c>
      <c r="N19" s="21"/>
      <c r="O19" s="24">
        <f>SUM(O14:O17)</f>
        <v>956419734</v>
      </c>
      <c r="P19" s="21"/>
      <c r="Q19" s="24">
        <f>SUM(Q14:Q17)</f>
        <v>5844</v>
      </c>
      <c r="S19" s="24">
        <f>SUM(S14:S17)</f>
        <v>956425578</v>
      </c>
    </row>
    <row r="20" spans="1:19" s="245" customFormat="1" ht="16.5" customHeight="1" thickTop="1">
      <c r="C20" s="259"/>
    </row>
    <row r="21" spans="1:19" s="46" customFormat="1" ht="16.5" customHeight="1">
      <c r="A21" s="43" t="s">
        <v>92</v>
      </c>
      <c r="B21" s="44"/>
      <c r="C21" s="13"/>
      <c r="D21" s="45"/>
      <c r="E21" s="114">
        <v>20999400</v>
      </c>
      <c r="F21" s="114"/>
      <c r="G21" s="114">
        <v>0</v>
      </c>
      <c r="H21" s="127"/>
      <c r="I21" s="114">
        <v>135878855</v>
      </c>
      <c r="J21" s="114"/>
      <c r="K21" s="114">
        <v>400000</v>
      </c>
      <c r="L21" s="114"/>
      <c r="M21" s="114">
        <v>455732344</v>
      </c>
      <c r="N21" s="114"/>
      <c r="O21" s="114">
        <v>613010599</v>
      </c>
      <c r="P21" s="114"/>
      <c r="Q21" s="114">
        <v>5271</v>
      </c>
      <c r="R21" s="128"/>
      <c r="S21" s="114">
        <f>SUM(O21:Q21)</f>
        <v>613015870</v>
      </c>
    </row>
    <row r="22" spans="1:19" s="52" customFormat="1" ht="16.5" customHeight="1">
      <c r="A22" s="43" t="s">
        <v>93</v>
      </c>
      <c r="B22" s="48"/>
      <c r="C22" s="260"/>
      <c r="D22" s="49"/>
      <c r="S22" s="131"/>
    </row>
    <row r="23" spans="1:19" s="52" customFormat="1" ht="16.5" customHeight="1">
      <c r="A23" s="213" t="s">
        <v>94</v>
      </c>
      <c r="B23" s="48"/>
      <c r="C23" s="48">
        <v>23</v>
      </c>
      <c r="D23" s="49"/>
      <c r="E23" s="129">
        <v>16500600</v>
      </c>
      <c r="F23" s="129"/>
      <c r="G23" s="129">
        <v>0</v>
      </c>
      <c r="H23" s="130"/>
      <c r="I23" s="129">
        <v>0</v>
      </c>
      <c r="J23" s="129"/>
      <c r="K23" s="129">
        <v>0</v>
      </c>
      <c r="L23" s="129"/>
      <c r="M23" s="129">
        <v>0</v>
      </c>
      <c r="N23" s="129"/>
      <c r="O23" s="129">
        <v>16500600</v>
      </c>
      <c r="P23" s="129"/>
      <c r="Q23" s="129">
        <v>0</v>
      </c>
      <c r="R23" s="131"/>
      <c r="S23" s="114">
        <f>SUM(O23:Q23)</f>
        <v>16500600</v>
      </c>
    </row>
    <row r="24" spans="1:19" s="52" customFormat="1" ht="16.5" customHeight="1">
      <c r="A24" s="213" t="s">
        <v>95</v>
      </c>
      <c r="B24" s="53"/>
      <c r="C24" s="48">
        <v>29</v>
      </c>
      <c r="D24" s="49"/>
      <c r="E24" s="129">
        <v>0</v>
      </c>
      <c r="F24" s="129"/>
      <c r="G24" s="129">
        <v>0</v>
      </c>
      <c r="H24" s="130"/>
      <c r="I24" s="129">
        <v>0</v>
      </c>
      <c r="J24" s="129"/>
      <c r="K24" s="129">
        <v>0</v>
      </c>
      <c r="L24" s="129"/>
      <c r="M24" s="129">
        <v>-460000000</v>
      </c>
      <c r="N24" s="129"/>
      <c r="O24" s="129">
        <v>-460000000</v>
      </c>
      <c r="P24" s="129"/>
      <c r="Q24" s="129">
        <v>0</v>
      </c>
      <c r="R24" s="131"/>
      <c r="S24" s="114">
        <f>SUM(O24:Q24)</f>
        <v>-460000000</v>
      </c>
    </row>
    <row r="25" spans="1:19" s="52" customFormat="1" ht="16.5" customHeight="1">
      <c r="A25" s="47" t="s">
        <v>96</v>
      </c>
      <c r="B25" s="53"/>
      <c r="C25" s="48">
        <v>24</v>
      </c>
      <c r="D25" s="49"/>
      <c r="E25" s="129">
        <v>0</v>
      </c>
      <c r="F25" s="129"/>
      <c r="G25" s="129">
        <v>0</v>
      </c>
      <c r="H25" s="130"/>
      <c r="I25" s="129">
        <v>0</v>
      </c>
      <c r="J25" s="129"/>
      <c r="K25" s="129">
        <v>4600000</v>
      </c>
      <c r="L25" s="129"/>
      <c r="M25" s="129">
        <v>-4600000</v>
      </c>
      <c r="N25" s="129"/>
      <c r="O25" s="129">
        <v>0</v>
      </c>
      <c r="P25" s="129"/>
      <c r="Q25" s="129">
        <v>0</v>
      </c>
      <c r="R25" s="131"/>
      <c r="S25" s="114">
        <f>SUM(O25:Q25)</f>
        <v>0</v>
      </c>
    </row>
    <row r="26" spans="1:19" s="52" customFormat="1" ht="16.5" customHeight="1">
      <c r="A26" s="54" t="s">
        <v>97</v>
      </c>
      <c r="B26" s="55"/>
      <c r="C26" s="48"/>
      <c r="D26" s="49"/>
      <c r="E26" s="132">
        <v>0</v>
      </c>
      <c r="F26" s="201"/>
      <c r="G26" s="132">
        <v>0</v>
      </c>
      <c r="H26" s="130"/>
      <c r="I26" s="132">
        <v>0</v>
      </c>
      <c r="J26" s="129"/>
      <c r="K26" s="132">
        <v>0</v>
      </c>
      <c r="L26" s="129"/>
      <c r="M26" s="132">
        <v>77873903</v>
      </c>
      <c r="N26" s="129"/>
      <c r="O26" s="132">
        <f>M26</f>
        <v>77873903</v>
      </c>
      <c r="P26" s="133"/>
      <c r="Q26" s="132">
        <v>352</v>
      </c>
      <c r="R26" s="131"/>
      <c r="S26" s="116">
        <f>SUM(O26:Q26)</f>
        <v>77874255</v>
      </c>
    </row>
    <row r="27" spans="1:19" s="46" customFormat="1" ht="16.5" customHeight="1">
      <c r="A27" s="58"/>
      <c r="B27" s="58"/>
      <c r="C27" s="19"/>
      <c r="D27" s="45"/>
      <c r="E27" s="114"/>
      <c r="F27" s="114"/>
      <c r="G27" s="114"/>
      <c r="H27" s="127"/>
      <c r="I27" s="114"/>
      <c r="J27" s="114"/>
      <c r="K27" s="114"/>
      <c r="L27" s="114"/>
      <c r="M27" s="114"/>
      <c r="N27" s="114"/>
      <c r="O27" s="114"/>
      <c r="P27" s="114"/>
      <c r="Q27" s="114"/>
      <c r="R27" s="128"/>
      <c r="S27" s="114"/>
    </row>
    <row r="28" spans="1:19" s="46" customFormat="1" ht="16.5" customHeight="1" thickBot="1">
      <c r="A28" s="43" t="s">
        <v>98</v>
      </c>
      <c r="B28" s="59"/>
      <c r="C28" s="60"/>
      <c r="D28" s="45"/>
      <c r="E28" s="118">
        <f>SUM(E21:E26)</f>
        <v>37500000</v>
      </c>
      <c r="F28" s="211"/>
      <c r="G28" s="118">
        <f>SUM(G21:G26)</f>
        <v>0</v>
      </c>
      <c r="H28" s="127"/>
      <c r="I28" s="118">
        <f>SUM(I21:I26)</f>
        <v>135878855</v>
      </c>
      <c r="J28" s="114"/>
      <c r="K28" s="118">
        <f>SUM(K21:K26)</f>
        <v>5000000</v>
      </c>
      <c r="L28" s="114"/>
      <c r="M28" s="118">
        <f>SUM(M21:M26)</f>
        <v>69006247</v>
      </c>
      <c r="N28" s="114"/>
      <c r="O28" s="118">
        <f>SUM(O21:O26)</f>
        <v>247385102</v>
      </c>
      <c r="P28" s="114"/>
      <c r="Q28" s="118">
        <f>SUM(Q21:Q26)</f>
        <v>5623</v>
      </c>
      <c r="R28" s="128"/>
      <c r="S28" s="118">
        <f>SUM(S21:S26)</f>
        <v>247390725</v>
      </c>
    </row>
    <row r="29" spans="1:19" s="245" customFormat="1" ht="16.5" customHeight="1" thickTop="1">
      <c r="C29" s="259"/>
    </row>
    <row r="30" spans="1:19" s="245" customFormat="1" ht="16.5" customHeight="1">
      <c r="C30" s="261"/>
    </row>
    <row r="31" spans="1:19" s="245" customFormat="1" ht="16.5" customHeight="1">
      <c r="C31" s="261"/>
    </row>
    <row r="32" spans="1:19" s="245" customFormat="1" ht="16.5" customHeight="1">
      <c r="C32" s="261"/>
    </row>
    <row r="33" spans="1:19" s="245" customFormat="1" ht="16.5" customHeight="1">
      <c r="C33" s="261"/>
    </row>
    <row r="34" spans="1:19" s="245" customFormat="1" ht="16.5" customHeight="1">
      <c r="C34" s="261"/>
    </row>
    <row r="35" spans="1:19" s="245" customFormat="1" ht="16.5" customHeight="1">
      <c r="C35" s="261"/>
    </row>
    <row r="36" spans="1:19" s="46" customFormat="1" ht="16.5" customHeight="1">
      <c r="A36" s="43"/>
      <c r="B36" s="59"/>
      <c r="C36" s="209"/>
      <c r="D36" s="45"/>
      <c r="E36" s="21"/>
      <c r="F36" s="21"/>
      <c r="G36" s="21"/>
      <c r="H36" s="45"/>
      <c r="I36" s="21"/>
      <c r="J36" s="21"/>
      <c r="K36" s="21"/>
      <c r="L36" s="21"/>
      <c r="M36" s="21"/>
      <c r="N36" s="21"/>
      <c r="O36" s="21"/>
      <c r="P36" s="21"/>
      <c r="Q36" s="21"/>
    </row>
    <row r="37" spans="1:19" s="46" customFormat="1" ht="16.5" customHeight="1">
      <c r="A37" s="43"/>
      <c r="B37" s="59"/>
      <c r="C37" s="209"/>
      <c r="D37" s="45"/>
      <c r="E37" s="21"/>
      <c r="F37" s="21"/>
      <c r="G37" s="21"/>
      <c r="H37" s="45"/>
      <c r="I37" s="21"/>
      <c r="J37" s="21"/>
      <c r="K37" s="21"/>
      <c r="L37" s="21"/>
      <c r="M37" s="21"/>
      <c r="N37" s="21"/>
      <c r="O37" s="21"/>
      <c r="P37" s="21"/>
      <c r="Q37" s="21"/>
    </row>
    <row r="38" spans="1:19" s="46" customFormat="1" ht="12.75" customHeight="1">
      <c r="A38" s="43"/>
      <c r="B38" s="59"/>
      <c r="C38" s="209"/>
      <c r="D38" s="45"/>
      <c r="E38" s="21"/>
      <c r="F38" s="21"/>
      <c r="G38" s="21"/>
      <c r="H38" s="45"/>
      <c r="I38" s="21"/>
      <c r="J38" s="21"/>
      <c r="K38" s="21"/>
      <c r="L38" s="21"/>
      <c r="M38" s="21"/>
      <c r="N38" s="21"/>
      <c r="O38" s="21"/>
      <c r="P38" s="21"/>
      <c r="Q38" s="21"/>
    </row>
    <row r="39" spans="1:19" ht="22.2" customHeight="1">
      <c r="A39" s="269" t="s">
        <v>26</v>
      </c>
      <c r="B39" s="269"/>
      <c r="C39" s="269"/>
      <c r="D39" s="269"/>
      <c r="E39" s="269"/>
      <c r="F39" s="269"/>
      <c r="G39" s="269"/>
      <c r="H39" s="269"/>
      <c r="I39" s="269"/>
      <c r="J39" s="269"/>
      <c r="K39" s="269"/>
      <c r="L39" s="269"/>
      <c r="M39" s="269"/>
      <c r="N39" s="269"/>
      <c r="O39" s="269"/>
      <c r="P39" s="269"/>
      <c r="Q39" s="269"/>
      <c r="R39" s="61"/>
      <c r="S39" s="61"/>
    </row>
  </sheetData>
  <mergeCells count="4">
    <mergeCell ref="E6:S6"/>
    <mergeCell ref="E7:O7"/>
    <mergeCell ref="K8:M8"/>
    <mergeCell ref="A39:Q39"/>
  </mergeCells>
  <pageMargins left="0.3" right="0.3" top="0.5" bottom="0.6" header="0.49" footer="0.4"/>
  <pageSetup paperSize="9" scale="85" firstPageNumber="9" fitToHeight="0" orientation="landscape" useFirstPageNumber="1" horizontalDpi="1200" verticalDpi="1200" r:id="rId1"/>
  <headerFooter>
    <oddFooter>&amp;R&amp;"Arial,Regular"&amp;10&amp;P</oddFooter>
  </headerFooter>
  <colBreaks count="1" manualBreakCount="1">
    <brk id="1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2E5B66-2C1B-4FB7-A3A7-ED62E7E9838F}">
  <dimension ref="A1:O35"/>
  <sheetViews>
    <sheetView topLeftCell="A10" zoomScale="90" zoomScaleNormal="90" zoomScaleSheetLayoutView="134" workbookViewId="0">
      <selection activeCell="I31" sqref="I31"/>
    </sheetView>
  </sheetViews>
  <sheetFormatPr defaultColWidth="9.125" defaultRowHeight="16.5" customHeight="1"/>
  <cols>
    <col min="1" max="1" width="1.75" style="29" customWidth="1"/>
    <col min="2" max="2" width="45.625" style="29" customWidth="1"/>
    <col min="3" max="3" width="6.875" style="204" customWidth="1"/>
    <col min="4" max="4" width="1.125" style="29" customWidth="1"/>
    <col min="5" max="5" width="19.25" style="28" customWidth="1"/>
    <col min="6" max="6" width="1.125" style="28" customWidth="1"/>
    <col min="7" max="7" width="13.75" style="28" bestFit="1" customWidth="1"/>
    <col min="8" max="8" width="1.125" style="28" customWidth="1"/>
    <col min="9" max="9" width="16.75" style="21" customWidth="1"/>
    <col min="10" max="10" width="1.125" style="28" customWidth="1"/>
    <col min="11" max="11" width="15.25" style="21" customWidth="1"/>
    <col min="12" max="12" width="1.125" style="21" customWidth="1"/>
    <col min="13" max="13" width="16" style="28" customWidth="1"/>
    <col min="14" max="14" width="1.125" style="21" customWidth="1"/>
    <col min="15" max="15" width="13.75" style="28" customWidth="1"/>
    <col min="16" max="16384" width="9.125" style="29"/>
  </cols>
  <sheetData>
    <row r="1" spans="1:15" ht="16.5" customHeight="1">
      <c r="A1" s="1" t="str">
        <f>'9'!A1</f>
        <v xml:space="preserve">Nutrition SC Public Company Limited </v>
      </c>
      <c r="O1" s="15"/>
    </row>
    <row r="2" spans="1:15" ht="16.5" customHeight="1">
      <c r="A2" s="1" t="s">
        <v>78</v>
      </c>
      <c r="B2" s="30"/>
      <c r="C2" s="205"/>
      <c r="D2" s="31"/>
      <c r="E2" s="4"/>
      <c r="F2" s="4"/>
      <c r="G2" s="4"/>
      <c r="H2" s="4"/>
      <c r="I2" s="4"/>
      <c r="J2" s="4"/>
      <c r="K2" s="4"/>
      <c r="L2" s="4"/>
      <c r="M2" s="21"/>
      <c r="O2" s="4"/>
    </row>
    <row r="3" spans="1:15" ht="16.5" customHeight="1">
      <c r="A3" s="32" t="str">
        <f>'9'!A3</f>
        <v>For the year ended 31 December 2023</v>
      </c>
      <c r="B3" s="32"/>
      <c r="C3" s="206"/>
      <c r="D3" s="33"/>
      <c r="E3" s="8"/>
      <c r="F3" s="8"/>
      <c r="G3" s="8"/>
      <c r="H3" s="8"/>
      <c r="I3" s="8"/>
      <c r="J3" s="8"/>
      <c r="K3" s="8"/>
      <c r="L3" s="8"/>
      <c r="M3" s="22"/>
      <c r="N3" s="22"/>
      <c r="O3" s="8"/>
    </row>
    <row r="4" spans="1:15" ht="16.5" customHeight="1">
      <c r="A4" s="34"/>
      <c r="B4" s="34"/>
      <c r="C4" s="207"/>
      <c r="D4" s="35"/>
      <c r="E4" s="9"/>
      <c r="F4" s="9"/>
      <c r="G4" s="9"/>
      <c r="H4" s="9"/>
      <c r="I4" s="9"/>
      <c r="J4" s="9"/>
      <c r="K4" s="9"/>
      <c r="L4" s="9"/>
      <c r="M4" s="36"/>
      <c r="O4" s="9"/>
    </row>
    <row r="5" spans="1:15" ht="16.5" customHeight="1">
      <c r="A5" s="30"/>
      <c r="B5" s="30"/>
      <c r="C5" s="205"/>
      <c r="D5" s="31"/>
      <c r="E5" s="4"/>
      <c r="F5" s="4"/>
      <c r="G5" s="4"/>
      <c r="H5" s="4"/>
      <c r="I5" s="4"/>
      <c r="J5" s="4"/>
      <c r="K5" s="4"/>
      <c r="L5" s="4"/>
      <c r="M5" s="21"/>
      <c r="O5" s="4"/>
    </row>
    <row r="6" spans="1:15" ht="16.5" customHeight="1">
      <c r="A6" s="37"/>
      <c r="B6" s="37"/>
      <c r="C6" s="208"/>
      <c r="D6" s="37"/>
      <c r="E6" s="268" t="s">
        <v>99</v>
      </c>
      <c r="F6" s="268"/>
      <c r="G6" s="268"/>
      <c r="H6" s="268"/>
      <c r="I6" s="268"/>
      <c r="J6" s="268"/>
      <c r="K6" s="268"/>
      <c r="L6" s="268"/>
      <c r="M6" s="268"/>
      <c r="N6" s="268"/>
      <c r="O6" s="268"/>
    </row>
    <row r="7" spans="1:15" s="37" customFormat="1" ht="16.5" customHeight="1">
      <c r="C7" s="208"/>
      <c r="D7" s="40"/>
      <c r="E7" s="15"/>
      <c r="F7" s="17"/>
      <c r="G7" s="17"/>
      <c r="H7" s="17"/>
      <c r="I7" s="15"/>
      <c r="J7" s="17"/>
      <c r="K7" s="268" t="s">
        <v>51</v>
      </c>
      <c r="L7" s="268"/>
      <c r="M7" s="268"/>
      <c r="N7" s="12"/>
      <c r="O7" s="15"/>
    </row>
    <row r="8" spans="1:15" s="37" customFormat="1" ht="16.5" customHeight="1">
      <c r="D8" s="40"/>
      <c r="E8" s="15" t="s">
        <v>82</v>
      </c>
      <c r="F8" s="17"/>
      <c r="G8" s="17"/>
      <c r="H8" s="17"/>
      <c r="I8" s="15" t="s">
        <v>83</v>
      </c>
      <c r="J8" s="17"/>
      <c r="K8" s="15" t="s">
        <v>84</v>
      </c>
      <c r="L8" s="15"/>
      <c r="M8" s="15"/>
      <c r="N8" s="15"/>
      <c r="O8" s="15"/>
    </row>
    <row r="9" spans="1:15" s="37" customFormat="1" ht="16.5" customHeight="1">
      <c r="D9" s="40"/>
      <c r="E9" s="15" t="s">
        <v>87</v>
      </c>
      <c r="F9" s="17"/>
      <c r="G9" s="202" t="s">
        <v>83</v>
      </c>
      <c r="H9" s="17"/>
      <c r="I9" s="15" t="s">
        <v>88</v>
      </c>
      <c r="J9" s="17"/>
      <c r="K9" s="15" t="s">
        <v>89</v>
      </c>
      <c r="L9" s="15"/>
      <c r="M9" s="15" t="s">
        <v>53</v>
      </c>
      <c r="N9" s="15"/>
      <c r="O9" s="15" t="s">
        <v>57</v>
      </c>
    </row>
    <row r="10" spans="1:15" s="37" customFormat="1" ht="16.5" customHeight="1">
      <c r="C10" s="10" t="s">
        <v>4</v>
      </c>
      <c r="D10" s="40"/>
      <c r="E10" s="41" t="s">
        <v>5</v>
      </c>
      <c r="F10" s="17"/>
      <c r="G10" s="203" t="s">
        <v>5</v>
      </c>
      <c r="H10" s="17"/>
      <c r="I10" s="41" t="s">
        <v>5</v>
      </c>
      <c r="J10" s="17"/>
      <c r="K10" s="41" t="s">
        <v>5</v>
      </c>
      <c r="L10" s="15"/>
      <c r="M10" s="41" t="s">
        <v>5</v>
      </c>
      <c r="N10" s="15"/>
      <c r="O10" s="41" t="s">
        <v>5</v>
      </c>
    </row>
    <row r="11" spans="1:15" s="37" customFormat="1" ht="16.5" customHeight="1">
      <c r="D11" s="40"/>
      <c r="E11" s="42"/>
      <c r="F11" s="17"/>
      <c r="G11" s="16"/>
      <c r="H11" s="17"/>
      <c r="I11" s="42"/>
      <c r="J11" s="17"/>
      <c r="K11" s="42"/>
      <c r="L11" s="15"/>
      <c r="M11" s="42"/>
      <c r="N11" s="15"/>
      <c r="O11" s="42"/>
    </row>
    <row r="12" spans="1:15" s="46" customFormat="1" ht="16.5" customHeight="1">
      <c r="A12" s="43" t="s">
        <v>144</v>
      </c>
      <c r="B12" s="44"/>
      <c r="C12" s="19"/>
      <c r="D12" s="45"/>
      <c r="E12" s="20">
        <v>37500000</v>
      </c>
      <c r="F12" s="21"/>
      <c r="G12" s="20">
        <v>0</v>
      </c>
      <c r="H12" s="21"/>
      <c r="I12" s="20">
        <v>135878855</v>
      </c>
      <c r="J12" s="21"/>
      <c r="K12" s="20">
        <v>5000000</v>
      </c>
      <c r="L12" s="21"/>
      <c r="M12" s="20">
        <v>44828291</v>
      </c>
      <c r="N12" s="21"/>
      <c r="O12" s="20">
        <f>SUM(E12:M12)</f>
        <v>223207146</v>
      </c>
    </row>
    <row r="13" spans="1:15" s="46" customFormat="1" ht="16.5" customHeight="1">
      <c r="A13" s="43" t="s">
        <v>93</v>
      </c>
      <c r="B13" s="19"/>
      <c r="C13" s="19"/>
      <c r="D13" s="45"/>
      <c r="E13" s="20"/>
      <c r="F13" s="21"/>
      <c r="G13" s="20"/>
      <c r="H13" s="21"/>
      <c r="I13" s="20"/>
      <c r="J13" s="21"/>
      <c r="K13" s="20"/>
      <c r="L13" s="21"/>
      <c r="M13" s="20"/>
      <c r="N13" s="21"/>
      <c r="O13" s="20"/>
    </row>
    <row r="14" spans="1:15" s="52" customFormat="1" ht="16.5" customHeight="1">
      <c r="A14" s="47" t="s">
        <v>167</v>
      </c>
      <c r="B14" s="48"/>
      <c r="C14" s="48">
        <v>23</v>
      </c>
      <c r="D14" s="49"/>
      <c r="E14" s="50">
        <v>12500000</v>
      </c>
      <c r="F14" s="51"/>
      <c r="G14" s="50">
        <v>626979635</v>
      </c>
      <c r="H14" s="51"/>
      <c r="I14" s="50">
        <v>0</v>
      </c>
      <c r="J14" s="51"/>
      <c r="K14" s="50">
        <v>0</v>
      </c>
      <c r="L14" s="51"/>
      <c r="M14" s="62">
        <v>0</v>
      </c>
      <c r="N14" s="51"/>
      <c r="O14" s="20">
        <f t="shared" ref="O14:O15" si="0">SUM(E14:M14)</f>
        <v>639479635</v>
      </c>
    </row>
    <row r="15" spans="1:15" s="52" customFormat="1" ht="16.5" customHeight="1">
      <c r="A15" s="54" t="s">
        <v>97</v>
      </c>
      <c r="B15" s="55"/>
      <c r="C15" s="48"/>
      <c r="D15" s="49"/>
      <c r="E15" s="56">
        <v>0</v>
      </c>
      <c r="F15" s="51"/>
      <c r="G15" s="56">
        <v>0</v>
      </c>
      <c r="H15" s="51"/>
      <c r="I15" s="56">
        <v>0</v>
      </c>
      <c r="J15" s="51"/>
      <c r="K15" s="56">
        <v>0</v>
      </c>
      <c r="L15" s="51"/>
      <c r="M15" s="244">
        <v>55372400</v>
      </c>
      <c r="N15" s="57"/>
      <c r="O15" s="244">
        <f t="shared" si="0"/>
        <v>55372400</v>
      </c>
    </row>
    <row r="16" spans="1:15" s="46" customFormat="1" ht="16.5" customHeight="1">
      <c r="A16" s="58"/>
      <c r="B16" s="58"/>
      <c r="C16" s="19"/>
      <c r="D16" s="45"/>
      <c r="E16" s="20"/>
      <c r="F16" s="21"/>
      <c r="G16" s="20"/>
      <c r="H16" s="21"/>
      <c r="I16" s="20"/>
      <c r="J16" s="21"/>
      <c r="K16" s="20"/>
      <c r="L16" s="21"/>
      <c r="M16" s="218"/>
      <c r="N16" s="21"/>
      <c r="O16" s="20"/>
    </row>
    <row r="17" spans="1:15" s="46" customFormat="1" ht="16.5" customHeight="1" thickBot="1">
      <c r="A17" s="43" t="s">
        <v>145</v>
      </c>
      <c r="B17" s="59"/>
      <c r="C17" s="60"/>
      <c r="D17" s="45"/>
      <c r="E17" s="24">
        <f>SUM(E12:E15)</f>
        <v>50000000</v>
      </c>
      <c r="F17" s="21"/>
      <c r="G17" s="24">
        <f>SUM(G12:G15)</f>
        <v>626979635</v>
      </c>
      <c r="H17" s="21"/>
      <c r="I17" s="24">
        <f>SUM(I12:I15)</f>
        <v>135878855</v>
      </c>
      <c r="J17" s="21"/>
      <c r="K17" s="24">
        <f>SUM(K12:K15)</f>
        <v>5000000</v>
      </c>
      <c r="L17" s="21"/>
      <c r="M17" s="24">
        <f>SUM(M12:M15)</f>
        <v>100200691</v>
      </c>
      <c r="N17" s="21"/>
      <c r="O17" s="24">
        <f>SUM(O12:O15)</f>
        <v>918059181</v>
      </c>
    </row>
    <row r="18" spans="1:15" ht="16.5" customHeight="1" thickTop="1">
      <c r="C18" s="29"/>
    </row>
    <row r="19" spans="1:15" ht="16.5" customHeight="1">
      <c r="C19" s="29"/>
    </row>
    <row r="20" spans="1:15" s="46" customFormat="1" ht="16.5" customHeight="1">
      <c r="A20" s="43" t="s">
        <v>92</v>
      </c>
      <c r="B20" s="44"/>
      <c r="C20" s="19"/>
      <c r="D20" s="45"/>
      <c r="E20" s="114">
        <v>20999400</v>
      </c>
      <c r="F20" s="114"/>
      <c r="G20" s="114">
        <v>0</v>
      </c>
      <c r="H20" s="114"/>
      <c r="I20" s="114">
        <v>135878855</v>
      </c>
      <c r="J20" s="114"/>
      <c r="K20" s="114">
        <v>400000</v>
      </c>
      <c r="L20" s="114"/>
      <c r="M20" s="114">
        <v>443278079</v>
      </c>
      <c r="N20" s="114"/>
      <c r="O20" s="114">
        <f>SUM(M20,K20,I20,G20,E20)</f>
        <v>600556334</v>
      </c>
    </row>
    <row r="21" spans="1:15" s="46" customFormat="1" ht="16.5" customHeight="1">
      <c r="A21" s="43" t="s">
        <v>93</v>
      </c>
      <c r="B21" s="19"/>
      <c r="C21" s="19"/>
      <c r="D21" s="45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</row>
    <row r="22" spans="1:15" s="52" customFormat="1" ht="16.5" customHeight="1">
      <c r="A22" s="47" t="s">
        <v>167</v>
      </c>
      <c r="B22" s="48"/>
      <c r="C22" s="48">
        <v>23</v>
      </c>
      <c r="D22" s="49"/>
      <c r="E22" s="129">
        <v>16500600</v>
      </c>
      <c r="F22" s="129"/>
      <c r="G22" s="129">
        <v>0</v>
      </c>
      <c r="H22" s="129"/>
      <c r="I22" s="129">
        <v>0</v>
      </c>
      <c r="J22" s="129"/>
      <c r="K22" s="129">
        <v>0</v>
      </c>
      <c r="L22" s="129"/>
      <c r="M22" s="134">
        <v>0</v>
      </c>
      <c r="N22" s="129"/>
      <c r="O22" s="114">
        <f t="shared" ref="O22:O25" si="1">SUM(M22,K22,I22,G22,E22)</f>
        <v>16500600</v>
      </c>
    </row>
    <row r="23" spans="1:15" s="47" customFormat="1" ht="16.5" customHeight="1">
      <c r="A23" s="63" t="s">
        <v>95</v>
      </c>
      <c r="B23" s="53"/>
      <c r="C23" s="216">
        <v>29</v>
      </c>
      <c r="E23" s="134">
        <v>0</v>
      </c>
      <c r="F23" s="135"/>
      <c r="G23" s="134">
        <v>0</v>
      </c>
      <c r="H23" s="135"/>
      <c r="I23" s="134">
        <v>0</v>
      </c>
      <c r="J23" s="134"/>
      <c r="K23" s="134">
        <v>0</v>
      </c>
      <c r="L23" s="134"/>
      <c r="M23" s="134">
        <v>-460000000</v>
      </c>
      <c r="N23" s="134"/>
      <c r="O23" s="114">
        <f t="shared" si="1"/>
        <v>-460000000</v>
      </c>
    </row>
    <row r="24" spans="1:15" s="47" customFormat="1" ht="16.5" customHeight="1">
      <c r="A24" s="63" t="s">
        <v>96</v>
      </c>
      <c r="B24" s="53"/>
      <c r="C24" s="216">
        <v>24</v>
      </c>
      <c r="E24" s="134">
        <v>0</v>
      </c>
      <c r="F24" s="135"/>
      <c r="G24" s="134">
        <v>0</v>
      </c>
      <c r="H24" s="135"/>
      <c r="I24" s="134">
        <v>0</v>
      </c>
      <c r="J24" s="134"/>
      <c r="K24" s="134">
        <v>4600000</v>
      </c>
      <c r="L24" s="134"/>
      <c r="M24" s="134">
        <v>-4600000</v>
      </c>
      <c r="N24" s="134"/>
      <c r="O24" s="114">
        <f t="shared" si="1"/>
        <v>0</v>
      </c>
    </row>
    <row r="25" spans="1:15" s="52" customFormat="1" ht="16.5" customHeight="1">
      <c r="A25" s="54" t="s">
        <v>97</v>
      </c>
      <c r="B25" s="55"/>
      <c r="C25" s="48"/>
      <c r="D25" s="49"/>
      <c r="E25" s="132">
        <v>0</v>
      </c>
      <c r="F25" s="129"/>
      <c r="G25" s="132">
        <v>0</v>
      </c>
      <c r="H25" s="129"/>
      <c r="I25" s="132">
        <v>0</v>
      </c>
      <c r="J25" s="129"/>
      <c r="K25" s="132">
        <v>0</v>
      </c>
      <c r="L25" s="129"/>
      <c r="M25" s="132">
        <v>66150212</v>
      </c>
      <c r="N25" s="133"/>
      <c r="O25" s="116">
        <f t="shared" si="1"/>
        <v>66150212</v>
      </c>
    </row>
    <row r="26" spans="1:15" s="46" customFormat="1" ht="16.5" customHeight="1">
      <c r="A26" s="58"/>
      <c r="B26" s="58"/>
      <c r="C26" s="19"/>
      <c r="D26" s="45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</row>
    <row r="27" spans="1:15" s="46" customFormat="1" ht="16.5" customHeight="1" thickBot="1">
      <c r="A27" s="43" t="s">
        <v>98</v>
      </c>
      <c r="B27" s="59"/>
      <c r="C27" s="209"/>
      <c r="D27" s="45"/>
      <c r="E27" s="118">
        <f>SUM(E20:E25)</f>
        <v>37500000</v>
      </c>
      <c r="F27" s="114"/>
      <c r="G27" s="118">
        <v>0</v>
      </c>
      <c r="H27" s="114"/>
      <c r="I27" s="118">
        <f>SUM(I20:I25)</f>
        <v>135878855</v>
      </c>
      <c r="J27" s="114"/>
      <c r="K27" s="118">
        <f>SUM(K20:K25)</f>
        <v>5000000</v>
      </c>
      <c r="L27" s="114"/>
      <c r="M27" s="118">
        <f>SUM(M20:M25)</f>
        <v>44828291</v>
      </c>
      <c r="N27" s="114"/>
      <c r="O27" s="118">
        <f>SUM(O20:O25)</f>
        <v>223207146</v>
      </c>
    </row>
    <row r="28" spans="1:15" s="46" customFormat="1" ht="16.5" customHeight="1" thickTop="1">
      <c r="A28" s="245"/>
      <c r="B28" s="245"/>
      <c r="C28" s="210"/>
      <c r="D28" s="245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</row>
    <row r="29" spans="1:15" s="46" customFormat="1" ht="16.5" customHeight="1">
      <c r="A29" s="245"/>
      <c r="B29" s="245"/>
      <c r="C29" s="210"/>
      <c r="D29" s="245"/>
      <c r="E29" s="245"/>
      <c r="F29" s="245"/>
      <c r="G29" s="245"/>
      <c r="H29" s="245"/>
      <c r="I29" s="245"/>
      <c r="J29" s="245"/>
      <c r="K29" s="245"/>
      <c r="L29" s="245"/>
      <c r="M29" s="245"/>
      <c r="N29" s="245"/>
      <c r="O29" s="245"/>
    </row>
    <row r="30" spans="1:15" s="46" customFormat="1" ht="16.5" customHeight="1">
      <c r="A30" s="245"/>
      <c r="B30" s="245"/>
      <c r="C30" s="210"/>
      <c r="D30" s="245"/>
      <c r="E30" s="245"/>
      <c r="F30" s="245"/>
      <c r="G30" s="245"/>
      <c r="H30" s="245"/>
      <c r="I30" s="245"/>
      <c r="J30" s="245"/>
      <c r="K30" s="245"/>
      <c r="L30" s="245"/>
      <c r="M30" s="245"/>
      <c r="N30" s="245"/>
      <c r="O30" s="245"/>
    </row>
    <row r="31" spans="1:15" s="46" customFormat="1" ht="16.5" customHeight="1">
      <c r="A31" s="245"/>
      <c r="B31" s="245"/>
      <c r="C31" s="210"/>
      <c r="D31" s="245"/>
      <c r="E31" s="245"/>
      <c r="F31" s="245"/>
      <c r="G31" s="245"/>
      <c r="H31" s="245"/>
      <c r="I31" s="245"/>
      <c r="J31" s="245"/>
      <c r="K31" s="245"/>
      <c r="L31" s="245"/>
      <c r="M31" s="245"/>
      <c r="N31" s="245"/>
      <c r="O31" s="245"/>
    </row>
    <row r="32" spans="1:15" s="46" customFormat="1" ht="16.5" customHeight="1">
      <c r="A32" s="245"/>
      <c r="B32" s="245"/>
      <c r="C32" s="210"/>
      <c r="D32" s="245"/>
      <c r="E32" s="245"/>
      <c r="F32" s="245"/>
      <c r="G32" s="245"/>
      <c r="H32" s="245"/>
      <c r="I32" s="245"/>
      <c r="J32" s="245"/>
      <c r="K32" s="245"/>
      <c r="L32" s="245"/>
      <c r="M32" s="245"/>
      <c r="N32" s="245"/>
      <c r="O32" s="245"/>
    </row>
    <row r="33" spans="1:15" s="46" customFormat="1" ht="16.5" customHeight="1">
      <c r="A33" s="43"/>
      <c r="B33" s="59"/>
      <c r="C33" s="212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</row>
    <row r="34" spans="1:15" s="46" customFormat="1" ht="10.5" customHeight="1">
      <c r="A34" s="43"/>
      <c r="B34" s="59"/>
      <c r="C34" s="209"/>
      <c r="D34" s="45"/>
      <c r="E34" s="21"/>
      <c r="F34" s="21"/>
      <c r="G34" s="21"/>
      <c r="H34" s="21"/>
      <c r="I34" s="21"/>
      <c r="J34" s="21"/>
      <c r="K34" s="21"/>
      <c r="L34" s="21"/>
      <c r="M34" s="21"/>
      <c r="N34" s="21"/>
      <c r="O34" s="21"/>
    </row>
    <row r="35" spans="1:15" ht="22.2" customHeight="1">
      <c r="A35" s="269" t="s">
        <v>26</v>
      </c>
      <c r="B35" s="269"/>
      <c r="C35" s="269"/>
      <c r="D35" s="269"/>
      <c r="E35" s="269"/>
      <c r="F35" s="269"/>
      <c r="G35" s="269"/>
      <c r="H35" s="269"/>
      <c r="I35" s="269"/>
      <c r="J35" s="269"/>
      <c r="K35" s="269"/>
      <c r="L35" s="269"/>
      <c r="M35" s="269"/>
      <c r="N35" s="269"/>
      <c r="O35" s="269"/>
    </row>
  </sheetData>
  <mergeCells count="3">
    <mergeCell ref="E6:O6"/>
    <mergeCell ref="K7:M7"/>
    <mergeCell ref="A35:O35"/>
  </mergeCells>
  <pageMargins left="0.6" right="0.6" top="0.5" bottom="0.6" header="0.49" footer="0.4"/>
  <pageSetup paperSize="9" scale="95" firstPageNumber="10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BD3366-6677-4777-9471-64DCC38F9BB0}">
  <dimension ref="A1:L61"/>
  <sheetViews>
    <sheetView topLeftCell="A31" zoomScale="85" zoomScaleNormal="85" zoomScaleSheetLayoutView="145" workbookViewId="0">
      <selection activeCell="C44" sqref="C44"/>
    </sheetView>
  </sheetViews>
  <sheetFormatPr defaultColWidth="9.125" defaultRowHeight="16.5" customHeight="1"/>
  <cols>
    <col min="1" max="2" width="1.75" style="243" customWidth="1"/>
    <col min="3" max="3" width="53.25" style="243" customWidth="1"/>
    <col min="4" max="4" width="7.375" style="243" customWidth="1"/>
    <col min="5" max="5" width="0.875" style="243" customWidth="1"/>
    <col min="6" max="6" width="13.75" style="117" customWidth="1"/>
    <col min="7" max="7" width="0.875" style="117" customWidth="1"/>
    <col min="8" max="8" width="13.75" style="117" customWidth="1"/>
    <col min="9" max="9" width="0.875" style="137" customWidth="1"/>
    <col min="10" max="10" width="13.75" style="137" customWidth="1"/>
    <col min="11" max="11" width="0.875" style="137" customWidth="1"/>
    <col min="12" max="12" width="13.75" style="137" customWidth="1"/>
    <col min="13" max="16384" width="9.125" style="243"/>
  </cols>
  <sheetData>
    <row r="1" spans="1:12" ht="16.5" customHeight="1">
      <c r="A1" s="1" t="str">
        <f>'10'!A1</f>
        <v xml:space="preserve">Nutrition SC Public Company Limited </v>
      </c>
      <c r="B1" s="1"/>
      <c r="C1" s="1"/>
    </row>
    <row r="2" spans="1:12" ht="16.5" customHeight="1">
      <c r="A2" s="1" t="s">
        <v>100</v>
      </c>
      <c r="B2" s="1"/>
      <c r="C2" s="1"/>
    </row>
    <row r="3" spans="1:12" ht="16.5" customHeight="1">
      <c r="A3" s="32" t="str">
        <f>'10'!A3</f>
        <v>For the year ended 31 December 2023</v>
      </c>
      <c r="B3" s="64"/>
      <c r="C3" s="64"/>
      <c r="D3" s="27"/>
      <c r="E3" s="27"/>
      <c r="F3" s="124"/>
      <c r="G3" s="124"/>
      <c r="H3" s="124"/>
      <c r="I3" s="138"/>
      <c r="J3" s="138"/>
      <c r="K3" s="138"/>
      <c r="L3" s="138"/>
    </row>
    <row r="6" spans="1:12" ht="16.5" customHeight="1">
      <c r="F6" s="265" t="s">
        <v>1</v>
      </c>
      <c r="G6" s="265"/>
      <c r="H6" s="265"/>
      <c r="I6" s="102"/>
      <c r="J6" s="266" t="s">
        <v>2</v>
      </c>
      <c r="K6" s="266"/>
      <c r="L6" s="266"/>
    </row>
    <row r="7" spans="1:12" ht="16.5" customHeight="1">
      <c r="D7" s="19"/>
      <c r="E7" s="19"/>
      <c r="F7" s="267" t="s">
        <v>3</v>
      </c>
      <c r="G7" s="267"/>
      <c r="H7" s="267"/>
      <c r="I7" s="102"/>
      <c r="J7" s="267" t="s">
        <v>3</v>
      </c>
      <c r="K7" s="267"/>
      <c r="L7" s="267"/>
    </row>
    <row r="8" spans="1:12" ht="16.5" customHeight="1">
      <c r="D8" s="19"/>
      <c r="E8" s="19"/>
      <c r="F8" s="139">
        <v>2023</v>
      </c>
      <c r="G8" s="108"/>
      <c r="H8" s="139">
        <v>2022</v>
      </c>
      <c r="I8" s="108"/>
      <c r="J8" s="139">
        <v>2023</v>
      </c>
      <c r="K8" s="108"/>
      <c r="L8" s="139">
        <v>2022</v>
      </c>
    </row>
    <row r="9" spans="1:12" ht="16.5" customHeight="1">
      <c r="D9" s="10" t="s">
        <v>4</v>
      </c>
      <c r="E9" s="40"/>
      <c r="F9" s="109" t="s">
        <v>5</v>
      </c>
      <c r="G9" s="111"/>
      <c r="H9" s="109" t="s">
        <v>5</v>
      </c>
      <c r="I9" s="111"/>
      <c r="J9" s="109" t="s">
        <v>5</v>
      </c>
      <c r="K9" s="111"/>
      <c r="L9" s="109" t="s">
        <v>5</v>
      </c>
    </row>
    <row r="10" spans="1:12" ht="16.5" customHeight="1">
      <c r="D10" s="13"/>
      <c r="E10" s="40"/>
      <c r="F10" s="234"/>
      <c r="G10" s="140"/>
      <c r="H10" s="140"/>
      <c r="I10" s="141"/>
      <c r="J10" s="235"/>
      <c r="K10" s="143"/>
      <c r="L10" s="142"/>
    </row>
    <row r="11" spans="1:12" ht="16.5" customHeight="1">
      <c r="A11" s="243" t="s">
        <v>101</v>
      </c>
      <c r="B11" s="66"/>
      <c r="C11" s="66"/>
      <c r="D11" s="250"/>
      <c r="E11" s="248"/>
      <c r="F11" s="249">
        <v>86126871</v>
      </c>
      <c r="G11" s="144"/>
      <c r="H11" s="144">
        <v>96520562</v>
      </c>
      <c r="I11" s="144"/>
      <c r="J11" s="249">
        <v>69044572</v>
      </c>
      <c r="K11" s="144"/>
      <c r="L11" s="144">
        <v>81485374</v>
      </c>
    </row>
    <row r="12" spans="1:12" ht="16.5" customHeight="1">
      <c r="A12" s="270" t="s">
        <v>102</v>
      </c>
      <c r="B12" s="270"/>
      <c r="C12" s="270"/>
      <c r="D12" s="250"/>
      <c r="E12" s="248"/>
      <c r="F12" s="249"/>
      <c r="G12" s="144"/>
      <c r="H12" s="144"/>
      <c r="I12" s="144"/>
      <c r="J12" s="249"/>
      <c r="K12" s="144"/>
      <c r="L12" s="144"/>
    </row>
    <row r="13" spans="1:12" ht="16.5" customHeight="1">
      <c r="B13" s="243" t="s">
        <v>103</v>
      </c>
      <c r="D13" s="250">
        <v>16</v>
      </c>
      <c r="E13" s="248"/>
      <c r="F13" s="249">
        <v>9925041</v>
      </c>
      <c r="G13" s="144"/>
      <c r="H13" s="144">
        <v>8380965</v>
      </c>
      <c r="I13" s="144"/>
      <c r="J13" s="249">
        <v>4608893</v>
      </c>
      <c r="K13" s="144"/>
      <c r="L13" s="144">
        <v>3189565</v>
      </c>
    </row>
    <row r="14" spans="1:12" ht="16.5" customHeight="1">
      <c r="B14" s="243" t="s">
        <v>104</v>
      </c>
      <c r="D14" s="250">
        <v>17</v>
      </c>
      <c r="E14" s="248"/>
      <c r="F14" s="249">
        <v>6601448</v>
      </c>
      <c r="G14" s="144"/>
      <c r="H14" s="144">
        <v>6137635</v>
      </c>
      <c r="I14" s="144"/>
      <c r="J14" s="249">
        <v>19151543</v>
      </c>
      <c r="K14" s="144"/>
      <c r="L14" s="144">
        <v>16525719</v>
      </c>
    </row>
    <row r="15" spans="1:12" ht="16.5" customHeight="1">
      <c r="B15" s="243" t="s">
        <v>105</v>
      </c>
      <c r="D15" s="250">
        <v>18</v>
      </c>
      <c r="E15" s="248"/>
      <c r="F15" s="249">
        <v>681395</v>
      </c>
      <c r="G15" s="144"/>
      <c r="H15" s="144">
        <v>915197</v>
      </c>
      <c r="I15" s="144"/>
      <c r="J15" s="249">
        <v>659879</v>
      </c>
      <c r="K15" s="144"/>
      <c r="L15" s="144">
        <v>915197</v>
      </c>
    </row>
    <row r="16" spans="1:12" ht="16.5" customHeight="1">
      <c r="B16" s="243" t="s">
        <v>106</v>
      </c>
      <c r="D16" s="250" t="s">
        <v>107</v>
      </c>
      <c r="E16" s="248"/>
      <c r="F16" s="249">
        <v>894564</v>
      </c>
      <c r="G16" s="144"/>
      <c r="H16" s="144">
        <v>2705094</v>
      </c>
      <c r="I16" s="144"/>
      <c r="J16" s="249">
        <v>231616</v>
      </c>
      <c r="K16" s="144"/>
      <c r="L16" s="144">
        <v>2591094</v>
      </c>
    </row>
    <row r="17" spans="1:12" ht="16.5" customHeight="1">
      <c r="B17" s="243" t="s">
        <v>153</v>
      </c>
      <c r="D17" s="250">
        <v>13</v>
      </c>
      <c r="F17" s="249">
        <v>256196</v>
      </c>
      <c r="G17" s="144"/>
      <c r="H17" s="144">
        <v>262078</v>
      </c>
      <c r="I17" s="144"/>
      <c r="J17" s="249">
        <v>-1285843</v>
      </c>
      <c r="K17" s="144"/>
      <c r="L17" s="144">
        <v>1490984</v>
      </c>
    </row>
    <row r="18" spans="1:12" ht="16.5" customHeight="1">
      <c r="B18" s="243" t="s">
        <v>108</v>
      </c>
      <c r="D18" s="251">
        <v>25</v>
      </c>
      <c r="E18" s="248"/>
      <c r="F18" s="249">
        <v>-1388642</v>
      </c>
      <c r="G18" s="144"/>
      <c r="H18" s="144">
        <v>-14017</v>
      </c>
      <c r="I18" s="144"/>
      <c r="J18" s="249">
        <v>-617985</v>
      </c>
      <c r="K18" s="144"/>
      <c r="L18" s="144">
        <v>-14017</v>
      </c>
    </row>
    <row r="19" spans="1:12" ht="16.5" customHeight="1">
      <c r="B19" s="243" t="s">
        <v>110</v>
      </c>
      <c r="D19" s="251"/>
      <c r="E19" s="248"/>
      <c r="F19" s="249">
        <v>58235</v>
      </c>
      <c r="G19" s="144"/>
      <c r="H19" s="144" t="s">
        <v>109</v>
      </c>
      <c r="I19" s="144"/>
      <c r="J19" s="249">
        <v>58235</v>
      </c>
      <c r="K19" s="144"/>
      <c r="L19" s="144" t="s">
        <v>109</v>
      </c>
    </row>
    <row r="20" spans="1:12" ht="16.5" customHeight="1">
      <c r="B20" s="243" t="s">
        <v>156</v>
      </c>
      <c r="D20" s="251">
        <v>18</v>
      </c>
      <c r="E20" s="248"/>
      <c r="F20" s="249">
        <v>37512</v>
      </c>
      <c r="G20" s="144"/>
      <c r="H20" s="144">
        <v>0</v>
      </c>
      <c r="I20" s="144"/>
      <c r="J20" s="249">
        <v>37506</v>
      </c>
      <c r="K20" s="144"/>
      <c r="L20" s="144">
        <v>0</v>
      </c>
    </row>
    <row r="21" spans="1:12" ht="16.5" customHeight="1">
      <c r="B21" s="243" t="s">
        <v>163</v>
      </c>
      <c r="D21" s="251"/>
      <c r="E21" s="248"/>
      <c r="F21" s="249"/>
      <c r="G21" s="144"/>
      <c r="H21" s="144"/>
      <c r="I21" s="144"/>
      <c r="J21" s="249"/>
      <c r="K21" s="144"/>
      <c r="L21" s="144"/>
    </row>
    <row r="22" spans="1:12" ht="16.5" customHeight="1">
      <c r="C22" s="243" t="s">
        <v>111</v>
      </c>
      <c r="D22" s="251"/>
      <c r="E22" s="248"/>
      <c r="F22" s="249">
        <v>-2563284</v>
      </c>
      <c r="G22" s="144"/>
      <c r="H22" s="144">
        <v>3103753</v>
      </c>
      <c r="I22" s="144"/>
      <c r="J22" s="249">
        <v>-2438369</v>
      </c>
      <c r="K22" s="144"/>
      <c r="L22" s="144">
        <v>2974197</v>
      </c>
    </row>
    <row r="23" spans="1:12" ht="16.5" customHeight="1">
      <c r="B23" s="243" t="s">
        <v>41</v>
      </c>
      <c r="D23" s="251">
        <v>22</v>
      </c>
      <c r="E23" s="248"/>
      <c r="F23" s="249">
        <v>2124309</v>
      </c>
      <c r="G23" s="144"/>
      <c r="H23" s="144">
        <v>1327118</v>
      </c>
      <c r="I23" s="144"/>
      <c r="J23" s="249">
        <v>1887872</v>
      </c>
      <c r="K23" s="144"/>
      <c r="L23" s="144">
        <v>1159540</v>
      </c>
    </row>
    <row r="24" spans="1:12" ht="16.5" customHeight="1">
      <c r="B24" s="243" t="s">
        <v>112</v>
      </c>
      <c r="D24" s="252"/>
      <c r="E24" s="248"/>
      <c r="F24" s="249">
        <v>1392238</v>
      </c>
      <c r="G24" s="144"/>
      <c r="H24" s="144">
        <v>-678629</v>
      </c>
      <c r="I24" s="144"/>
      <c r="J24" s="249">
        <v>-931684</v>
      </c>
      <c r="K24" s="144"/>
      <c r="L24" s="144">
        <v>-726483</v>
      </c>
    </row>
    <row r="25" spans="1:12" ht="16.5" customHeight="1">
      <c r="B25" s="243" t="s">
        <v>113</v>
      </c>
      <c r="D25" s="251"/>
      <c r="E25" s="248"/>
      <c r="F25" s="249">
        <v>-2514725</v>
      </c>
      <c r="G25" s="144"/>
      <c r="H25" s="144">
        <v>-370682</v>
      </c>
      <c r="I25" s="144"/>
      <c r="J25" s="249">
        <v>-2917008</v>
      </c>
      <c r="K25" s="144"/>
      <c r="L25" s="144">
        <v>-222877</v>
      </c>
    </row>
    <row r="26" spans="1:12" ht="16.5" customHeight="1">
      <c r="B26" s="243" t="s">
        <v>67</v>
      </c>
      <c r="D26" s="251"/>
      <c r="E26" s="248"/>
      <c r="F26" s="249">
        <v>5528047</v>
      </c>
      <c r="G26" s="144"/>
      <c r="H26" s="144">
        <v>6541873</v>
      </c>
      <c r="I26" s="144"/>
      <c r="J26" s="249">
        <v>12723159</v>
      </c>
      <c r="K26" s="144"/>
      <c r="L26" s="144">
        <v>6561302</v>
      </c>
    </row>
    <row r="27" spans="1:12" ht="16.5" customHeight="1">
      <c r="D27" s="250"/>
      <c r="E27" s="248"/>
      <c r="F27" s="249"/>
      <c r="G27" s="144"/>
      <c r="H27" s="144"/>
      <c r="I27" s="144"/>
      <c r="J27" s="249"/>
      <c r="K27" s="144"/>
      <c r="L27" s="144"/>
    </row>
    <row r="28" spans="1:12" ht="16.5" customHeight="1">
      <c r="A28" s="270" t="s">
        <v>114</v>
      </c>
      <c r="B28" s="270"/>
      <c r="C28" s="270"/>
      <c r="D28" s="250"/>
      <c r="E28" s="248"/>
      <c r="F28" s="249"/>
      <c r="G28" s="144"/>
      <c r="H28" s="144"/>
      <c r="I28" s="144"/>
      <c r="J28" s="249"/>
      <c r="K28" s="144"/>
      <c r="L28" s="144"/>
    </row>
    <row r="29" spans="1:12" ht="16.5" customHeight="1">
      <c r="B29" s="67" t="s">
        <v>115</v>
      </c>
      <c r="D29" s="250"/>
      <c r="E29" s="248"/>
      <c r="F29" s="249">
        <v>9706291</v>
      </c>
      <c r="G29" s="144"/>
      <c r="H29" s="144">
        <v>4251029</v>
      </c>
      <c r="I29" s="144"/>
      <c r="J29" s="249">
        <v>11357670</v>
      </c>
      <c r="K29" s="144"/>
      <c r="L29" s="144">
        <v>1991039</v>
      </c>
    </row>
    <row r="30" spans="1:12" ht="16.5" customHeight="1">
      <c r="B30" s="67" t="s">
        <v>10</v>
      </c>
      <c r="D30" s="250"/>
      <c r="E30" s="248"/>
      <c r="F30" s="249">
        <v>59595591</v>
      </c>
      <c r="G30" s="144"/>
      <c r="H30" s="144">
        <v>-34373976</v>
      </c>
      <c r="I30" s="144"/>
      <c r="J30" s="249">
        <v>53624077</v>
      </c>
      <c r="K30" s="144"/>
      <c r="L30" s="144">
        <v>-48959477</v>
      </c>
    </row>
    <row r="31" spans="1:12" ht="16.5" customHeight="1">
      <c r="B31" s="67" t="s">
        <v>13</v>
      </c>
      <c r="D31" s="250"/>
      <c r="E31" s="248"/>
      <c r="F31" s="249">
        <v>2699044</v>
      </c>
      <c r="G31" s="144"/>
      <c r="H31" s="144">
        <v>-2310687</v>
      </c>
      <c r="I31" s="144"/>
      <c r="J31" s="249">
        <v>1921209</v>
      </c>
      <c r="K31" s="144"/>
      <c r="L31" s="144">
        <v>-2600752</v>
      </c>
    </row>
    <row r="32" spans="1:12" ht="16.5" customHeight="1">
      <c r="B32" s="67" t="s">
        <v>30</v>
      </c>
      <c r="D32" s="250"/>
      <c r="E32" s="248"/>
      <c r="F32" s="249">
        <v>-5789284</v>
      </c>
      <c r="G32" s="144"/>
      <c r="H32" s="144">
        <v>-7864154</v>
      </c>
      <c r="I32" s="144"/>
      <c r="J32" s="249">
        <v>-2260670</v>
      </c>
      <c r="K32" s="144"/>
      <c r="L32" s="144">
        <v>-1238151</v>
      </c>
    </row>
    <row r="33" spans="1:12" ht="16.5" customHeight="1">
      <c r="B33" s="67" t="s">
        <v>37</v>
      </c>
      <c r="D33" s="250"/>
      <c r="E33" s="248"/>
      <c r="F33" s="249">
        <v>-39060342</v>
      </c>
      <c r="G33" s="144"/>
      <c r="H33" s="144">
        <v>39273016</v>
      </c>
      <c r="I33" s="144"/>
      <c r="J33" s="249">
        <v>-39089205</v>
      </c>
      <c r="K33" s="144"/>
      <c r="L33" s="144">
        <v>39356222</v>
      </c>
    </row>
    <row r="34" spans="1:12" ht="16.5" customHeight="1">
      <c r="B34" s="68" t="s">
        <v>116</v>
      </c>
      <c r="D34" s="250">
        <v>22</v>
      </c>
      <c r="E34" s="248"/>
      <c r="F34" s="249">
        <v>-392000</v>
      </c>
      <c r="G34" s="144"/>
      <c r="H34" s="144">
        <v>-304000</v>
      </c>
      <c r="I34" s="144"/>
      <c r="J34" s="249">
        <v>-392000</v>
      </c>
      <c r="K34" s="144"/>
      <c r="L34" s="144">
        <v>-304000</v>
      </c>
    </row>
    <row r="35" spans="1:12" ht="16.5" customHeight="1">
      <c r="A35" s="262"/>
      <c r="B35" s="262"/>
      <c r="C35" s="262"/>
      <c r="D35" s="250"/>
      <c r="E35" s="248"/>
      <c r="F35" s="249"/>
      <c r="G35" s="146"/>
      <c r="H35" s="144"/>
      <c r="I35" s="146"/>
      <c r="J35" s="249"/>
      <c r="K35" s="144"/>
      <c r="L35" s="144"/>
    </row>
    <row r="36" spans="1:12" ht="16.5" customHeight="1">
      <c r="A36" s="270" t="s">
        <v>117</v>
      </c>
      <c r="B36" s="270"/>
      <c r="C36" s="270"/>
      <c r="D36" s="250"/>
      <c r="E36" s="248"/>
      <c r="F36" s="249">
        <f>SUM(F11:G34)</f>
        <v>133918505</v>
      </c>
      <c r="G36" s="146"/>
      <c r="H36" s="144">
        <f>SUM(H11:H34)</f>
        <v>123502175</v>
      </c>
      <c r="I36" s="146"/>
      <c r="J36" s="249">
        <f>SUM(J11:K34)</f>
        <v>125373467</v>
      </c>
      <c r="K36" s="144"/>
      <c r="L36" s="144">
        <f>SUM(L11:L34)</f>
        <v>104174476</v>
      </c>
    </row>
    <row r="37" spans="1:12" ht="16.5" customHeight="1">
      <c r="B37" s="29" t="s">
        <v>118</v>
      </c>
      <c r="D37" s="253"/>
      <c r="E37" s="21"/>
      <c r="F37" s="249">
        <v>-5528047</v>
      </c>
      <c r="G37" s="114"/>
      <c r="H37" s="144">
        <v>-6541873</v>
      </c>
      <c r="I37" s="114"/>
      <c r="J37" s="249">
        <v>-12723159</v>
      </c>
      <c r="K37" s="144"/>
      <c r="L37" s="144">
        <v>-6561302</v>
      </c>
    </row>
    <row r="38" spans="1:12" ht="16.5" customHeight="1">
      <c r="B38" s="29" t="s">
        <v>119</v>
      </c>
      <c r="C38" s="70"/>
      <c r="D38" s="253"/>
      <c r="E38" s="21"/>
      <c r="F38" s="69">
        <v>-17322770</v>
      </c>
      <c r="G38" s="114"/>
      <c r="H38" s="145">
        <v>-28026609</v>
      </c>
      <c r="I38" s="114"/>
      <c r="J38" s="69">
        <v>-14621634</v>
      </c>
      <c r="K38" s="144"/>
      <c r="L38" s="145">
        <v>-25760863</v>
      </c>
    </row>
    <row r="39" spans="1:12" ht="16.5" customHeight="1">
      <c r="A39" s="29"/>
      <c r="B39" s="29"/>
      <c r="C39" s="70"/>
      <c r="D39" s="253"/>
      <c r="E39" s="21"/>
      <c r="F39" s="71"/>
      <c r="G39" s="114"/>
      <c r="H39" s="147"/>
      <c r="I39" s="114"/>
      <c r="J39" s="71"/>
      <c r="K39" s="114"/>
      <c r="L39" s="147"/>
    </row>
    <row r="40" spans="1:12" ht="16.5" customHeight="1">
      <c r="A40" s="29" t="s">
        <v>120</v>
      </c>
      <c r="B40" s="29"/>
      <c r="C40" s="70"/>
      <c r="D40" s="253"/>
      <c r="E40" s="21"/>
      <c r="F40" s="69">
        <f>SUM(F36:F38)</f>
        <v>111067688</v>
      </c>
      <c r="G40" s="114"/>
      <c r="H40" s="145">
        <f>SUM(H36:H38)</f>
        <v>88933693</v>
      </c>
      <c r="I40" s="144"/>
      <c r="J40" s="69">
        <f>SUM(J36:J38)</f>
        <v>98028674</v>
      </c>
      <c r="K40" s="144"/>
      <c r="L40" s="145">
        <f>SUM(L36:L38)</f>
        <v>71852311</v>
      </c>
    </row>
    <row r="41" spans="1:12" ht="16.5" customHeight="1">
      <c r="A41" s="29"/>
      <c r="B41" s="29"/>
      <c r="C41" s="70"/>
      <c r="D41" s="70"/>
      <c r="E41" s="21"/>
      <c r="F41" s="249"/>
      <c r="G41" s="114"/>
      <c r="H41" s="144"/>
      <c r="I41" s="144"/>
      <c r="J41" s="249"/>
      <c r="K41" s="144"/>
      <c r="L41" s="144"/>
    </row>
    <row r="42" spans="1:12" ht="16.5" customHeight="1">
      <c r="A42" s="74" t="s">
        <v>122</v>
      </c>
      <c r="B42" s="29"/>
      <c r="C42" s="70"/>
      <c r="D42" s="70"/>
      <c r="E42" s="21"/>
      <c r="F42" s="249"/>
      <c r="G42" s="114"/>
      <c r="H42" s="144"/>
      <c r="I42" s="144"/>
      <c r="J42" s="249"/>
      <c r="K42" s="144"/>
      <c r="L42" s="144"/>
    </row>
    <row r="43" spans="1:12" ht="16.5" customHeight="1">
      <c r="A43" s="29" t="s">
        <v>164</v>
      </c>
      <c r="B43" s="29"/>
      <c r="C43" s="70"/>
      <c r="D43" s="248"/>
      <c r="E43" s="70"/>
      <c r="F43" s="254">
        <v>-85000000</v>
      </c>
      <c r="G43" s="147"/>
      <c r="H43" s="219">
        <v>10300000</v>
      </c>
      <c r="I43" s="219"/>
      <c r="J43" s="220">
        <v>-85000000</v>
      </c>
      <c r="K43" s="219"/>
      <c r="L43" s="219">
        <v>-28250000</v>
      </c>
    </row>
    <row r="44" spans="1:12" ht="16.5" customHeight="1">
      <c r="A44" s="243" t="s">
        <v>165</v>
      </c>
      <c r="B44" s="29"/>
      <c r="C44" s="70"/>
      <c r="D44" s="248">
        <v>10</v>
      </c>
      <c r="E44" s="248"/>
      <c r="F44" s="254">
        <v>-72000000</v>
      </c>
      <c r="G44" s="144"/>
      <c r="H44" s="144">
        <v>0</v>
      </c>
      <c r="I44" s="144"/>
      <c r="J44" s="249">
        <v>-60000000</v>
      </c>
      <c r="K44" s="144"/>
      <c r="L44" s="144">
        <v>0</v>
      </c>
    </row>
    <row r="45" spans="1:12" ht="16.5" customHeight="1">
      <c r="A45" s="243" t="s">
        <v>123</v>
      </c>
      <c r="B45" s="29"/>
      <c r="C45" s="70"/>
      <c r="D45" s="248"/>
      <c r="E45" s="248"/>
      <c r="F45" s="254">
        <v>-4753157</v>
      </c>
      <c r="G45" s="144"/>
      <c r="H45" s="144">
        <v>-59189376</v>
      </c>
      <c r="I45" s="144"/>
      <c r="J45" s="249">
        <v>-10787808</v>
      </c>
      <c r="K45" s="144"/>
      <c r="L45" s="144">
        <v>-7700591</v>
      </c>
    </row>
    <row r="46" spans="1:12" ht="16.5" customHeight="1">
      <c r="A46" s="243" t="s">
        <v>124</v>
      </c>
      <c r="B46" s="29"/>
      <c r="C46" s="70"/>
      <c r="D46" s="248"/>
      <c r="E46" s="248"/>
      <c r="F46" s="254">
        <v>1374095</v>
      </c>
      <c r="G46" s="144"/>
      <c r="H46" s="144">
        <v>14018</v>
      </c>
      <c r="I46" s="144"/>
      <c r="J46" s="249">
        <v>1056448</v>
      </c>
      <c r="K46" s="144"/>
      <c r="L46" s="144">
        <v>14018</v>
      </c>
    </row>
    <row r="47" spans="1:12" ht="16.5" customHeight="1">
      <c r="A47" s="243" t="s">
        <v>125</v>
      </c>
      <c r="B47" s="29"/>
      <c r="C47" s="70"/>
      <c r="D47" s="248">
        <v>18</v>
      </c>
      <c r="E47" s="248"/>
      <c r="F47" s="254">
        <v>-1277370</v>
      </c>
      <c r="G47" s="144"/>
      <c r="H47" s="144">
        <v>-2202329</v>
      </c>
      <c r="I47" s="144"/>
      <c r="J47" s="249">
        <v>-1110450</v>
      </c>
      <c r="K47" s="144"/>
      <c r="L47" s="144">
        <v>-2112440</v>
      </c>
    </row>
    <row r="48" spans="1:12" ht="16.5" customHeight="1">
      <c r="A48" s="243" t="s">
        <v>154</v>
      </c>
      <c r="B48" s="29"/>
      <c r="C48" s="70"/>
      <c r="D48" s="248"/>
      <c r="E48" s="248"/>
      <c r="F48" s="254">
        <v>-1158869</v>
      </c>
      <c r="G48" s="144"/>
      <c r="H48" s="144">
        <v>0</v>
      </c>
      <c r="I48" s="144"/>
      <c r="J48" s="249">
        <v>-1158869</v>
      </c>
      <c r="K48" s="144"/>
      <c r="L48" s="144">
        <v>0</v>
      </c>
    </row>
    <row r="49" spans="1:12" ht="16.5" customHeight="1">
      <c r="A49" s="243" t="s">
        <v>168</v>
      </c>
      <c r="B49" s="29"/>
      <c r="C49" s="70"/>
      <c r="D49" s="248">
        <v>31</v>
      </c>
      <c r="E49" s="248"/>
      <c r="F49" s="254">
        <v>0</v>
      </c>
      <c r="G49" s="144"/>
      <c r="H49" s="144" t="s">
        <v>109</v>
      </c>
      <c r="I49" s="144"/>
      <c r="J49" s="249">
        <v>19000000</v>
      </c>
      <c r="K49" s="144"/>
      <c r="L49" s="144">
        <v>1000000</v>
      </c>
    </row>
    <row r="50" spans="1:12" ht="16.5" customHeight="1">
      <c r="A50" s="243" t="s">
        <v>169</v>
      </c>
      <c r="B50" s="29"/>
      <c r="C50" s="70"/>
      <c r="D50" s="248">
        <v>31</v>
      </c>
      <c r="E50" s="248"/>
      <c r="F50" s="254">
        <v>0</v>
      </c>
      <c r="G50" s="144"/>
      <c r="H50" s="144" t="s">
        <v>109</v>
      </c>
      <c r="I50" s="144"/>
      <c r="J50" s="249">
        <v>0</v>
      </c>
      <c r="K50" s="144"/>
      <c r="L50" s="144">
        <v>-30000000</v>
      </c>
    </row>
    <row r="51" spans="1:12" ht="16.5" customHeight="1">
      <c r="A51" s="243" t="s">
        <v>126</v>
      </c>
      <c r="B51" s="29"/>
      <c r="C51" s="70"/>
      <c r="D51" s="248"/>
      <c r="E51" s="248"/>
      <c r="F51" s="244">
        <v>1209370</v>
      </c>
      <c r="G51" s="147"/>
      <c r="H51" s="116">
        <v>468455</v>
      </c>
      <c r="I51" s="147"/>
      <c r="J51" s="244">
        <v>1843661</v>
      </c>
      <c r="K51" s="147"/>
      <c r="L51" s="116">
        <v>254644</v>
      </c>
    </row>
    <row r="52" spans="1:12" ht="16.5" customHeight="1">
      <c r="A52" s="29"/>
      <c r="B52" s="29"/>
      <c r="C52" s="70"/>
      <c r="D52" s="70"/>
      <c r="E52" s="70"/>
      <c r="F52" s="20"/>
      <c r="G52" s="147"/>
      <c r="H52" s="114"/>
      <c r="I52" s="147"/>
      <c r="J52" s="20"/>
      <c r="K52" s="147"/>
      <c r="L52" s="114"/>
    </row>
    <row r="53" spans="1:12" ht="16.5" customHeight="1">
      <c r="A53" s="29" t="s">
        <v>179</v>
      </c>
      <c r="B53" s="29"/>
      <c r="C53" s="70"/>
      <c r="D53" s="70"/>
      <c r="E53" s="70"/>
      <c r="F53" s="244">
        <f>SUM(F43:F52)</f>
        <v>-161605931</v>
      </c>
      <c r="G53" s="147"/>
      <c r="H53" s="116">
        <f>SUM(H43:H51)</f>
        <v>-50609232</v>
      </c>
      <c r="I53" s="147"/>
      <c r="J53" s="244">
        <f>SUM(J43:J51)</f>
        <v>-136157018</v>
      </c>
      <c r="K53" s="147"/>
      <c r="L53" s="116">
        <f>SUM(L43:L51)</f>
        <v>-66794369</v>
      </c>
    </row>
    <row r="54" spans="1:12" ht="16.5" customHeight="1">
      <c r="A54" s="29"/>
      <c r="B54" s="29"/>
      <c r="C54" s="70"/>
      <c r="D54" s="70"/>
      <c r="E54" s="21"/>
      <c r="F54" s="144"/>
      <c r="G54" s="114"/>
      <c r="H54" s="144"/>
      <c r="I54" s="144"/>
      <c r="J54" s="144"/>
      <c r="K54" s="144"/>
      <c r="L54" s="144"/>
    </row>
    <row r="55" spans="1:12" ht="16.5" customHeight="1">
      <c r="A55" s="29"/>
      <c r="B55" s="29"/>
      <c r="C55" s="70"/>
      <c r="D55" s="70"/>
      <c r="E55" s="21"/>
      <c r="F55" s="144"/>
      <c r="G55" s="114"/>
      <c r="H55" s="144"/>
      <c r="I55" s="144"/>
      <c r="J55" s="144"/>
      <c r="K55" s="144"/>
      <c r="L55" s="144"/>
    </row>
    <row r="56" spans="1:12" ht="16.5" customHeight="1">
      <c r="A56" s="29"/>
      <c r="B56" s="29"/>
      <c r="C56" s="70"/>
      <c r="D56" s="70"/>
      <c r="E56" s="21"/>
      <c r="F56" s="144"/>
      <c r="G56" s="114"/>
      <c r="H56" s="144"/>
      <c r="I56" s="144"/>
      <c r="J56" s="144"/>
      <c r="K56" s="144"/>
      <c r="L56" s="144"/>
    </row>
    <row r="57" spans="1:12" ht="16.5" customHeight="1">
      <c r="A57" s="29"/>
      <c r="B57" s="29"/>
      <c r="C57" s="70"/>
      <c r="D57" s="70"/>
      <c r="E57" s="21"/>
      <c r="F57" s="144"/>
      <c r="G57" s="114"/>
      <c r="H57" s="144"/>
      <c r="I57" s="144"/>
      <c r="J57" s="144"/>
      <c r="K57" s="144"/>
      <c r="L57" s="144"/>
    </row>
    <row r="58" spans="1:12" ht="16.5" customHeight="1">
      <c r="A58" s="29"/>
      <c r="B58" s="29"/>
      <c r="C58" s="70"/>
      <c r="D58" s="70"/>
      <c r="E58" s="21"/>
      <c r="F58" s="144"/>
      <c r="G58" s="114"/>
      <c r="H58" s="144"/>
      <c r="I58" s="144"/>
      <c r="J58" s="144"/>
      <c r="K58" s="144"/>
      <c r="L58" s="144"/>
    </row>
    <row r="59" spans="1:12" ht="16.5" customHeight="1">
      <c r="A59" s="29"/>
      <c r="B59" s="29"/>
      <c r="C59" s="70"/>
      <c r="D59" s="70"/>
      <c r="E59" s="21"/>
      <c r="F59" s="144"/>
      <c r="G59" s="114"/>
      <c r="H59" s="144"/>
      <c r="I59" s="144"/>
      <c r="J59" s="144"/>
      <c r="K59" s="144"/>
      <c r="L59" s="144"/>
    </row>
    <row r="60" spans="1:12" ht="16.5" customHeight="1">
      <c r="A60" s="29"/>
      <c r="B60" s="29"/>
      <c r="C60" s="70"/>
      <c r="D60" s="70"/>
      <c r="E60" s="21"/>
      <c r="F60" s="144"/>
      <c r="G60" s="114"/>
      <c r="H60" s="144"/>
      <c r="I60" s="144"/>
      <c r="J60" s="144"/>
      <c r="K60" s="144"/>
      <c r="L60" s="144"/>
    </row>
    <row r="61" spans="1:12" ht="21.9" customHeight="1">
      <c r="A61" s="27" t="str">
        <f>+'5-7'!A164</f>
        <v>The notes to the financial statements are an integral part of these financial statements.</v>
      </c>
      <c r="B61" s="27"/>
      <c r="C61" s="27"/>
      <c r="D61" s="27"/>
      <c r="E61" s="27"/>
      <c r="F61" s="124"/>
      <c r="G61" s="124"/>
      <c r="H61" s="124"/>
      <c r="I61" s="138"/>
      <c r="J61" s="138"/>
      <c r="K61" s="138"/>
      <c r="L61" s="138"/>
    </row>
  </sheetData>
  <mergeCells count="7">
    <mergeCell ref="A36:C36"/>
    <mergeCell ref="F6:H6"/>
    <mergeCell ref="J6:L6"/>
    <mergeCell ref="F7:H7"/>
    <mergeCell ref="J7:L7"/>
    <mergeCell ref="A12:C12"/>
    <mergeCell ref="A28:C28"/>
  </mergeCells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5D214E-6848-4926-9479-725FB8E16FA1}">
  <dimension ref="A1:K61"/>
  <sheetViews>
    <sheetView zoomScale="85" zoomScaleNormal="85" zoomScaleSheetLayoutView="88" workbookViewId="0">
      <selection activeCell="B7" sqref="B7"/>
    </sheetView>
  </sheetViews>
  <sheetFormatPr defaultColWidth="9.125" defaultRowHeight="16.5" customHeight="1"/>
  <cols>
    <col min="1" max="1" width="1.375" style="243" customWidth="1"/>
    <col min="2" max="2" width="53.625" style="243" customWidth="1"/>
    <col min="3" max="3" width="7.125" style="243" customWidth="1"/>
    <col min="4" max="4" width="0.875" style="243" customWidth="1"/>
    <col min="5" max="5" width="14.25" style="117" customWidth="1"/>
    <col min="6" max="6" width="0.875" style="117" customWidth="1"/>
    <col min="7" max="7" width="14.25" style="117" customWidth="1"/>
    <col min="8" max="8" width="0.875" style="117" customWidth="1"/>
    <col min="9" max="9" width="14.25" style="126" customWidth="1"/>
    <col min="10" max="10" width="0.875" style="126" customWidth="1"/>
    <col min="11" max="11" width="14.25" style="126" customWidth="1"/>
    <col min="12" max="16384" width="9.125" style="243"/>
  </cols>
  <sheetData>
    <row r="1" spans="1:11" ht="16.5" customHeight="1">
      <c r="A1" s="1" t="str">
        <f>'11'!A1</f>
        <v xml:space="preserve">Nutrition SC Public Company Limited </v>
      </c>
    </row>
    <row r="2" spans="1:11" ht="16.5" customHeight="1">
      <c r="A2" s="1" t="s">
        <v>121</v>
      </c>
      <c r="B2" s="43"/>
      <c r="C2" s="70"/>
      <c r="D2" s="70"/>
      <c r="E2" s="147"/>
      <c r="F2" s="147"/>
      <c r="G2" s="147"/>
      <c r="H2" s="147"/>
      <c r="I2" s="148"/>
      <c r="J2" s="148"/>
      <c r="K2" s="148"/>
    </row>
    <row r="3" spans="1:11" ht="16.5" customHeight="1">
      <c r="A3" s="32" t="str">
        <f>'11'!A3</f>
        <v>For the year ended 31 December 2023</v>
      </c>
      <c r="B3" s="32"/>
      <c r="C3" s="73"/>
      <c r="D3" s="73"/>
      <c r="E3" s="149"/>
      <c r="F3" s="149"/>
      <c r="G3" s="149"/>
      <c r="H3" s="149"/>
      <c r="I3" s="150"/>
      <c r="J3" s="150"/>
      <c r="K3" s="150"/>
    </row>
    <row r="4" spans="1:11" ht="16.5" customHeight="1">
      <c r="A4" s="29"/>
      <c r="B4" s="29"/>
      <c r="C4" s="70"/>
      <c r="D4" s="70"/>
      <c r="E4" s="147"/>
      <c r="F4" s="147"/>
      <c r="G4" s="147"/>
      <c r="H4" s="147"/>
      <c r="I4" s="114"/>
      <c r="J4" s="114"/>
      <c r="K4" s="114"/>
    </row>
    <row r="5" spans="1:11" ht="16.5" customHeight="1">
      <c r="A5" s="29"/>
      <c r="B5" s="29"/>
      <c r="C5" s="70"/>
      <c r="D5" s="70"/>
      <c r="E5" s="147"/>
      <c r="F5" s="147"/>
      <c r="G5" s="147"/>
      <c r="H5" s="147"/>
      <c r="I5" s="114"/>
      <c r="J5" s="114"/>
      <c r="K5" s="114"/>
    </row>
    <row r="6" spans="1:11" ht="16.5" customHeight="1">
      <c r="A6" s="29"/>
      <c r="B6" s="29"/>
      <c r="C6" s="70"/>
      <c r="D6" s="70"/>
      <c r="E6" s="265" t="s">
        <v>1</v>
      </c>
      <c r="F6" s="265"/>
      <c r="G6" s="265"/>
      <c r="H6" s="102"/>
      <c r="I6" s="266" t="s">
        <v>2</v>
      </c>
      <c r="J6" s="266"/>
      <c r="K6" s="266"/>
    </row>
    <row r="7" spans="1:11" ht="16.5" customHeight="1">
      <c r="A7" s="5"/>
      <c r="B7" s="5"/>
      <c r="C7" s="19"/>
      <c r="D7" s="19"/>
      <c r="E7" s="267" t="s">
        <v>3</v>
      </c>
      <c r="F7" s="267"/>
      <c r="G7" s="267"/>
      <c r="H7" s="102"/>
      <c r="I7" s="267" t="s">
        <v>3</v>
      </c>
      <c r="J7" s="267"/>
      <c r="K7" s="267"/>
    </row>
    <row r="8" spans="1:11" ht="16.5" customHeight="1">
      <c r="A8" s="5"/>
      <c r="B8" s="5"/>
      <c r="C8" s="19"/>
      <c r="D8" s="19"/>
      <c r="E8" s="139">
        <v>2023</v>
      </c>
      <c r="F8" s="108"/>
      <c r="G8" s="139">
        <v>2022</v>
      </c>
      <c r="H8" s="108"/>
      <c r="I8" s="139">
        <v>2023</v>
      </c>
      <c r="J8" s="108"/>
      <c r="K8" s="139">
        <v>2022</v>
      </c>
    </row>
    <row r="9" spans="1:11" ht="16.5" customHeight="1">
      <c r="A9" s="29"/>
      <c r="B9" s="29"/>
      <c r="C9" s="10" t="s">
        <v>4</v>
      </c>
      <c r="D9" s="40"/>
      <c r="E9" s="109" t="s">
        <v>5</v>
      </c>
      <c r="F9" s="111"/>
      <c r="G9" s="109" t="s">
        <v>5</v>
      </c>
      <c r="H9" s="111"/>
      <c r="I9" s="109" t="s">
        <v>5</v>
      </c>
      <c r="J9" s="111"/>
      <c r="K9" s="109" t="s">
        <v>5</v>
      </c>
    </row>
    <row r="10" spans="1:11" ht="16.5" customHeight="1">
      <c r="A10" s="74"/>
      <c r="B10" s="29"/>
      <c r="C10" s="70"/>
      <c r="D10" s="70"/>
      <c r="E10" s="20"/>
      <c r="F10" s="147"/>
      <c r="G10" s="114"/>
      <c r="H10" s="147"/>
      <c r="I10" s="20"/>
      <c r="J10" s="147"/>
      <c r="K10" s="114"/>
    </row>
    <row r="11" spans="1:11" ht="16.5" customHeight="1">
      <c r="A11" s="74" t="s">
        <v>127</v>
      </c>
      <c r="B11" s="29"/>
      <c r="C11" s="70"/>
      <c r="D11" s="70"/>
      <c r="E11" s="20"/>
      <c r="F11" s="147"/>
      <c r="G11" s="114"/>
      <c r="H11" s="147"/>
      <c r="I11" s="20"/>
      <c r="J11" s="147"/>
      <c r="K11" s="114"/>
    </row>
    <row r="12" spans="1:11" ht="16.5" customHeight="1">
      <c r="A12" s="29" t="s">
        <v>155</v>
      </c>
      <c r="C12" s="70">
        <v>30</v>
      </c>
      <c r="D12" s="70"/>
      <c r="E12" s="20">
        <v>-430963</v>
      </c>
      <c r="F12" s="147"/>
      <c r="G12" s="114">
        <v>-20906214</v>
      </c>
      <c r="H12" s="147"/>
      <c r="I12" s="20">
        <v>0</v>
      </c>
      <c r="J12" s="147"/>
      <c r="K12" s="114" t="s">
        <v>109</v>
      </c>
    </row>
    <row r="13" spans="1:11" ht="16.5" customHeight="1">
      <c r="A13" s="29" t="s">
        <v>128</v>
      </c>
      <c r="C13" s="70">
        <v>30</v>
      </c>
      <c r="D13" s="70"/>
      <c r="E13" s="20">
        <v>83540409</v>
      </c>
      <c r="F13" s="147"/>
      <c r="G13" s="114">
        <v>262989821</v>
      </c>
      <c r="H13" s="147"/>
      <c r="I13" s="20">
        <v>80573644</v>
      </c>
      <c r="J13" s="147"/>
      <c r="K13" s="114">
        <v>246267026</v>
      </c>
    </row>
    <row r="14" spans="1:11" ht="16.5" customHeight="1">
      <c r="A14" s="29" t="s">
        <v>129</v>
      </c>
      <c r="C14" s="70">
        <v>30</v>
      </c>
      <c r="D14" s="70"/>
      <c r="E14" s="20">
        <v>-228793215</v>
      </c>
      <c r="F14" s="147"/>
      <c r="G14" s="114">
        <v>-117737015</v>
      </c>
      <c r="H14" s="147"/>
      <c r="I14" s="20">
        <v>-218400537</v>
      </c>
      <c r="J14" s="147"/>
      <c r="K14" s="114">
        <v>-108440133</v>
      </c>
    </row>
    <row r="15" spans="1:11" ht="16.5" customHeight="1">
      <c r="A15" s="29" t="s">
        <v>174</v>
      </c>
      <c r="B15" s="29"/>
      <c r="C15" s="70">
        <v>30</v>
      </c>
      <c r="D15" s="70"/>
      <c r="E15" s="20">
        <v>-2552317</v>
      </c>
      <c r="F15" s="114"/>
      <c r="G15" s="114">
        <v>-2345486</v>
      </c>
      <c r="H15" s="114"/>
      <c r="I15" s="20">
        <v>-7760432</v>
      </c>
      <c r="J15" s="114"/>
      <c r="K15" s="114">
        <v>-11998479</v>
      </c>
    </row>
    <row r="16" spans="1:11" ht="16.5" customHeight="1">
      <c r="A16" s="243" t="s">
        <v>130</v>
      </c>
      <c r="B16" s="29"/>
      <c r="C16" s="70">
        <v>23</v>
      </c>
      <c r="D16" s="70"/>
      <c r="E16" s="20">
        <v>656250000</v>
      </c>
      <c r="F16" s="114"/>
      <c r="G16" s="114">
        <v>16500600</v>
      </c>
      <c r="H16" s="114"/>
      <c r="I16" s="20">
        <v>656250000</v>
      </c>
      <c r="J16" s="114"/>
      <c r="K16" s="114">
        <v>16500600</v>
      </c>
    </row>
    <row r="17" spans="1:11" ht="16.5" customHeight="1">
      <c r="A17" s="243" t="s">
        <v>166</v>
      </c>
      <c r="B17" s="29"/>
      <c r="C17" s="70"/>
      <c r="D17" s="70"/>
      <c r="E17" s="20">
        <v>-20962956</v>
      </c>
      <c r="F17" s="114"/>
      <c r="G17" s="114">
        <v>0</v>
      </c>
      <c r="H17" s="114"/>
      <c r="I17" s="20">
        <v>-20962956</v>
      </c>
      <c r="J17" s="114"/>
      <c r="K17" s="114">
        <v>0</v>
      </c>
    </row>
    <row r="18" spans="1:11" ht="16.5" customHeight="1">
      <c r="A18" s="243" t="s">
        <v>131</v>
      </c>
      <c r="B18" s="29"/>
      <c r="C18" s="70">
        <v>29</v>
      </c>
      <c r="D18" s="70"/>
      <c r="E18" s="20">
        <v>0</v>
      </c>
      <c r="F18" s="147"/>
      <c r="G18" s="114">
        <v>-460000000</v>
      </c>
      <c r="H18" s="147"/>
      <c r="I18" s="20">
        <v>0</v>
      </c>
      <c r="J18" s="147"/>
      <c r="K18" s="114">
        <v>-460000000</v>
      </c>
    </row>
    <row r="19" spans="1:11" ht="16.5" customHeight="1">
      <c r="A19" s="243" t="s">
        <v>175</v>
      </c>
      <c r="B19" s="29"/>
      <c r="C19" s="70">
        <v>30</v>
      </c>
      <c r="D19" s="70"/>
      <c r="E19" s="20">
        <v>0</v>
      </c>
      <c r="F19" s="147"/>
      <c r="G19" s="114">
        <v>400000000</v>
      </c>
      <c r="H19" s="147"/>
      <c r="I19" s="20" t="s">
        <v>109</v>
      </c>
      <c r="J19" s="147"/>
      <c r="K19" s="114">
        <v>400000000</v>
      </c>
    </row>
    <row r="20" spans="1:11" ht="16.5" customHeight="1">
      <c r="A20" s="243" t="s">
        <v>176</v>
      </c>
      <c r="B20" s="29"/>
      <c r="C20" s="70">
        <v>30</v>
      </c>
      <c r="D20" s="70"/>
      <c r="E20" s="20">
        <v>-400000000</v>
      </c>
      <c r="F20" s="147"/>
      <c r="G20" s="114">
        <v>0</v>
      </c>
      <c r="H20" s="114"/>
      <c r="I20" s="20">
        <v>-400000000</v>
      </c>
      <c r="J20" s="114"/>
      <c r="K20" s="114">
        <v>0</v>
      </c>
    </row>
    <row r="21" spans="1:11" ht="16.5" customHeight="1">
      <c r="A21" s="243" t="s">
        <v>177</v>
      </c>
      <c r="B21" s="29"/>
      <c r="C21" s="70">
        <v>21</v>
      </c>
      <c r="D21" s="70"/>
      <c r="E21" s="20">
        <v>0</v>
      </c>
      <c r="F21" s="147"/>
      <c r="G21" s="114">
        <v>-70500000</v>
      </c>
      <c r="H21" s="147"/>
      <c r="I21" s="20" t="s">
        <v>109</v>
      </c>
      <c r="J21" s="147"/>
      <c r="K21" s="114" t="s">
        <v>109</v>
      </c>
    </row>
    <row r="22" spans="1:11" ht="16.5" customHeight="1">
      <c r="A22" s="243" t="s">
        <v>178</v>
      </c>
      <c r="B22" s="29"/>
      <c r="C22" s="70">
        <v>21</v>
      </c>
      <c r="D22" s="70"/>
      <c r="E22" s="244">
        <v>0</v>
      </c>
      <c r="F22" s="147"/>
      <c r="G22" s="116">
        <v>70500000</v>
      </c>
      <c r="H22" s="147"/>
      <c r="I22" s="244" t="s">
        <v>109</v>
      </c>
      <c r="J22" s="147"/>
      <c r="K22" s="116" t="s">
        <v>109</v>
      </c>
    </row>
    <row r="23" spans="1:11" ht="16.5" customHeight="1">
      <c r="A23" s="29"/>
      <c r="B23" s="29"/>
      <c r="C23" s="70"/>
      <c r="D23" s="70"/>
      <c r="E23" s="20"/>
      <c r="F23" s="147"/>
      <c r="G23" s="114"/>
      <c r="H23" s="147"/>
      <c r="I23" s="20"/>
      <c r="J23" s="147"/>
      <c r="K23" s="114"/>
    </row>
    <row r="24" spans="1:11" ht="16.5" customHeight="1">
      <c r="A24" s="29" t="s">
        <v>170</v>
      </c>
      <c r="B24" s="29"/>
      <c r="C24" s="70"/>
      <c r="D24" s="70"/>
      <c r="E24" s="244">
        <f>SUM(E12:E22)</f>
        <v>87050958</v>
      </c>
      <c r="F24" s="147"/>
      <c r="G24" s="116">
        <f>SUM(G12:G22)</f>
        <v>78501706</v>
      </c>
      <c r="H24" s="147"/>
      <c r="I24" s="244">
        <f>SUM(I12:I22)</f>
        <v>89699719</v>
      </c>
      <c r="J24" s="147"/>
      <c r="K24" s="116">
        <f>SUM(K12:K22)</f>
        <v>82329014</v>
      </c>
    </row>
    <row r="25" spans="1:11" ht="16.5" customHeight="1">
      <c r="A25" s="29"/>
      <c r="B25" s="29"/>
      <c r="C25" s="70"/>
      <c r="D25" s="70"/>
      <c r="E25" s="20"/>
      <c r="F25" s="147"/>
      <c r="G25" s="114"/>
      <c r="H25" s="147"/>
      <c r="I25" s="20"/>
      <c r="J25" s="147"/>
      <c r="K25" s="114"/>
    </row>
    <row r="26" spans="1:11" ht="16.5" customHeight="1">
      <c r="A26" s="74" t="s">
        <v>132</v>
      </c>
      <c r="B26" s="74"/>
      <c r="C26" s="70"/>
      <c r="D26" s="70"/>
      <c r="E26" s="20">
        <f>'11'!F40+'11'!F53+'12'!E24</f>
        <v>36512715</v>
      </c>
      <c r="F26" s="147"/>
      <c r="G26" s="114">
        <f>'11'!H40+'11'!H53+'12'!G24</f>
        <v>116826167</v>
      </c>
      <c r="H26" s="147"/>
      <c r="I26" s="20">
        <f>'11'!J40+'11'!J53+'12'!I24</f>
        <v>51571375</v>
      </c>
      <c r="J26" s="147"/>
      <c r="K26" s="114">
        <f>'11'!L40+'11'!L53+'12'!K24</f>
        <v>87386956</v>
      </c>
    </row>
    <row r="27" spans="1:11" ht="16.5" customHeight="1">
      <c r="A27" s="29" t="s">
        <v>173</v>
      </c>
      <c r="B27" s="29"/>
      <c r="C27" s="70"/>
      <c r="D27" s="70"/>
      <c r="E27" s="20">
        <v>253451996</v>
      </c>
      <c r="F27" s="147"/>
      <c r="G27" s="114">
        <v>136947822</v>
      </c>
      <c r="H27" s="147"/>
      <c r="I27" s="20">
        <v>218455015</v>
      </c>
      <c r="J27" s="147"/>
      <c r="K27" s="114">
        <v>131241906</v>
      </c>
    </row>
    <row r="28" spans="1:11" ht="16.5" customHeight="1">
      <c r="A28" s="29" t="s">
        <v>172</v>
      </c>
      <c r="B28" s="29"/>
      <c r="C28" s="70"/>
      <c r="D28" s="70"/>
      <c r="E28" s="244">
        <v>-21483</v>
      </c>
      <c r="F28" s="147"/>
      <c r="G28" s="116">
        <v>-321993</v>
      </c>
      <c r="H28" s="147"/>
      <c r="I28" s="244">
        <v>-1740</v>
      </c>
      <c r="J28" s="147"/>
      <c r="K28" s="116">
        <v>-173847</v>
      </c>
    </row>
    <row r="29" spans="1:11" ht="16.5" customHeight="1">
      <c r="B29" s="29"/>
      <c r="C29" s="70"/>
      <c r="D29" s="70"/>
      <c r="E29" s="236"/>
      <c r="F29" s="147"/>
      <c r="G29" s="237"/>
      <c r="H29" s="147"/>
      <c r="I29" s="236"/>
      <c r="J29" s="147"/>
      <c r="K29" s="237"/>
    </row>
    <row r="30" spans="1:11" ht="16.5" customHeight="1" thickBot="1">
      <c r="A30" s="43" t="s">
        <v>171</v>
      </c>
      <c r="B30" s="74"/>
      <c r="C30" s="19">
        <v>9</v>
      </c>
      <c r="E30" s="24">
        <f>SUM(E26:E29)</f>
        <v>289943228</v>
      </c>
      <c r="F30" s="147"/>
      <c r="G30" s="118">
        <f>SUM(G26:G29)</f>
        <v>253451996</v>
      </c>
      <c r="H30" s="147"/>
      <c r="I30" s="24">
        <f>SUM(I26:I29)</f>
        <v>270024650</v>
      </c>
      <c r="J30" s="147"/>
      <c r="K30" s="118">
        <f>SUM(K26:K29)</f>
        <v>218455015</v>
      </c>
    </row>
    <row r="31" spans="1:11" ht="16.5" customHeight="1" thickTop="1">
      <c r="A31" s="29"/>
      <c r="B31" s="29"/>
      <c r="E31" s="75"/>
      <c r="I31" s="75"/>
      <c r="J31" s="117"/>
      <c r="K31" s="117"/>
    </row>
    <row r="32" spans="1:11" ht="16.5" customHeight="1">
      <c r="A32" s="29"/>
      <c r="B32" s="29"/>
      <c r="E32" s="75"/>
      <c r="I32" s="75"/>
      <c r="J32" s="117"/>
      <c r="K32" s="117"/>
    </row>
    <row r="33" spans="1:11" ht="16.5" customHeight="1">
      <c r="A33" s="1" t="s">
        <v>133</v>
      </c>
      <c r="B33" s="29"/>
      <c r="C33" s="70"/>
      <c r="D33" s="70"/>
      <c r="E33" s="71"/>
      <c r="F33" s="147"/>
      <c r="G33" s="147"/>
      <c r="H33" s="147"/>
      <c r="I33" s="71"/>
      <c r="J33" s="147"/>
      <c r="K33" s="147"/>
    </row>
    <row r="34" spans="1:11" ht="16.5" customHeight="1">
      <c r="A34" s="43"/>
      <c r="B34" s="29"/>
      <c r="C34" s="70"/>
      <c r="D34" s="70"/>
      <c r="E34" s="20"/>
      <c r="F34" s="147"/>
      <c r="G34" s="114"/>
      <c r="H34" s="147"/>
      <c r="I34" s="20"/>
      <c r="J34" s="114"/>
      <c r="K34" s="114"/>
    </row>
    <row r="35" spans="1:11" ht="16.5" customHeight="1">
      <c r="A35" s="243" t="s">
        <v>134</v>
      </c>
      <c r="B35" s="76"/>
      <c r="C35" s="76"/>
      <c r="E35" s="20"/>
      <c r="G35" s="114"/>
      <c r="I35" s="20"/>
      <c r="J35" s="114"/>
      <c r="K35" s="114"/>
    </row>
    <row r="36" spans="1:11" ht="16.5" customHeight="1">
      <c r="B36" s="76" t="s">
        <v>135</v>
      </c>
      <c r="C36" s="76"/>
      <c r="E36" s="20">
        <v>563752</v>
      </c>
      <c r="F36" s="147"/>
      <c r="G36" s="114">
        <v>162866</v>
      </c>
      <c r="H36" s="147"/>
      <c r="I36" s="20">
        <v>0</v>
      </c>
      <c r="J36" s="147"/>
      <c r="K36" s="114">
        <v>162866</v>
      </c>
    </row>
    <row r="37" spans="1:11" ht="16.5" customHeight="1">
      <c r="B37" s="76" t="s">
        <v>136</v>
      </c>
      <c r="C37" s="77"/>
      <c r="E37" s="20">
        <v>1738327</v>
      </c>
      <c r="G37" s="114">
        <v>0</v>
      </c>
      <c r="I37" s="20">
        <v>1738327</v>
      </c>
      <c r="J37" s="147"/>
      <c r="K37" s="114">
        <v>49160077</v>
      </c>
    </row>
    <row r="38" spans="1:11" ht="16.5" customHeight="1">
      <c r="B38" s="78" t="s">
        <v>137</v>
      </c>
      <c r="C38" s="77">
        <v>30</v>
      </c>
      <c r="E38" s="20">
        <v>0</v>
      </c>
      <c r="G38" s="238">
        <v>10799426</v>
      </c>
      <c r="H38" s="114"/>
      <c r="I38" s="20">
        <v>0</v>
      </c>
      <c r="J38" s="114"/>
      <c r="K38" s="114">
        <v>275440267</v>
      </c>
    </row>
    <row r="39" spans="1:11" ht="16.5" customHeight="1">
      <c r="B39" s="78"/>
      <c r="C39" s="77"/>
      <c r="H39" s="114"/>
      <c r="I39" s="114"/>
      <c r="J39" s="114"/>
      <c r="K39" s="114"/>
    </row>
    <row r="40" spans="1:11" ht="16.5" customHeight="1">
      <c r="B40" s="78"/>
      <c r="C40" s="77"/>
      <c r="H40" s="114"/>
      <c r="I40" s="114"/>
      <c r="J40" s="114"/>
      <c r="K40" s="114"/>
    </row>
    <row r="41" spans="1:11" ht="16.5" customHeight="1">
      <c r="B41" s="78"/>
      <c r="C41" s="77"/>
      <c r="H41" s="114"/>
      <c r="I41" s="114"/>
      <c r="J41" s="114"/>
      <c r="K41" s="114"/>
    </row>
    <row r="42" spans="1:11" ht="16.5" customHeight="1">
      <c r="B42" s="78"/>
      <c r="C42" s="77"/>
      <c r="H42" s="114"/>
      <c r="I42" s="114"/>
      <c r="J42" s="114"/>
      <c r="K42" s="114"/>
    </row>
    <row r="43" spans="1:11" ht="16.5" customHeight="1">
      <c r="B43" s="78"/>
      <c r="C43" s="77"/>
      <c r="H43" s="114"/>
      <c r="I43" s="114"/>
      <c r="J43" s="114"/>
      <c r="K43" s="114"/>
    </row>
    <row r="44" spans="1:11" ht="16.5" customHeight="1">
      <c r="B44" s="78"/>
      <c r="C44" s="77"/>
      <c r="H44" s="114"/>
      <c r="I44" s="114"/>
      <c r="J44" s="114"/>
      <c r="K44" s="114"/>
    </row>
    <row r="45" spans="1:11" ht="16.5" customHeight="1">
      <c r="B45" s="78"/>
      <c r="C45" s="77"/>
      <c r="H45" s="114"/>
      <c r="I45" s="114"/>
      <c r="J45" s="114"/>
      <c r="K45" s="114"/>
    </row>
    <row r="46" spans="1:11" ht="16.5" customHeight="1">
      <c r="B46" s="78"/>
      <c r="C46" s="77"/>
      <c r="H46" s="114"/>
      <c r="I46" s="114"/>
      <c r="J46" s="114"/>
      <c r="K46" s="114"/>
    </row>
    <row r="47" spans="1:11" ht="16.5" customHeight="1">
      <c r="B47" s="78"/>
      <c r="C47" s="77"/>
      <c r="H47" s="114"/>
      <c r="I47" s="114"/>
      <c r="J47" s="114"/>
      <c r="K47" s="114"/>
    </row>
    <row r="48" spans="1:11" ht="16.5" customHeight="1">
      <c r="B48" s="78"/>
      <c r="C48" s="77"/>
      <c r="H48" s="114"/>
      <c r="I48" s="114"/>
      <c r="J48" s="114"/>
      <c r="K48" s="114"/>
    </row>
    <row r="49" spans="1:11" ht="16.5" customHeight="1">
      <c r="B49" s="78"/>
      <c r="C49" s="77"/>
      <c r="H49" s="114"/>
      <c r="I49" s="114"/>
      <c r="J49" s="114"/>
      <c r="K49" s="114"/>
    </row>
    <row r="50" spans="1:11" ht="16.5" customHeight="1">
      <c r="B50" s="78"/>
      <c r="C50" s="77"/>
      <c r="H50" s="114"/>
      <c r="I50" s="114"/>
      <c r="J50" s="114"/>
      <c r="K50" s="114"/>
    </row>
    <row r="51" spans="1:11" ht="16.5" customHeight="1">
      <c r="B51" s="78"/>
      <c r="C51" s="77"/>
      <c r="H51" s="114"/>
      <c r="I51" s="114"/>
      <c r="J51" s="114"/>
      <c r="K51" s="114"/>
    </row>
    <row r="52" spans="1:11" ht="16.5" customHeight="1">
      <c r="B52" s="78"/>
      <c r="C52" s="77"/>
      <c r="H52" s="114"/>
      <c r="I52" s="114"/>
      <c r="J52" s="114"/>
      <c r="K52" s="114"/>
    </row>
    <row r="53" spans="1:11" ht="16.5" customHeight="1">
      <c r="B53" s="78"/>
      <c r="C53" s="77"/>
      <c r="H53" s="114"/>
      <c r="I53" s="114"/>
      <c r="J53" s="114"/>
      <c r="K53" s="114"/>
    </row>
    <row r="54" spans="1:11" ht="16.5" customHeight="1">
      <c r="B54" s="78"/>
      <c r="C54" s="77"/>
      <c r="H54" s="114"/>
      <c r="I54" s="114"/>
      <c r="J54" s="114"/>
      <c r="K54" s="114"/>
    </row>
    <row r="55" spans="1:11" ht="16.5" customHeight="1">
      <c r="B55" s="78"/>
      <c r="C55" s="77"/>
      <c r="H55" s="114"/>
      <c r="I55" s="114"/>
      <c r="J55" s="114"/>
      <c r="K55" s="114"/>
    </row>
    <row r="56" spans="1:11" ht="16.5" customHeight="1">
      <c r="B56" s="78"/>
      <c r="C56" s="77"/>
      <c r="H56" s="114"/>
      <c r="I56" s="114"/>
      <c r="J56" s="114"/>
      <c r="K56" s="114"/>
    </row>
    <row r="57" spans="1:11" ht="16.5" customHeight="1">
      <c r="B57" s="78"/>
      <c r="C57" s="77"/>
      <c r="H57" s="114"/>
      <c r="I57" s="114"/>
      <c r="J57" s="114"/>
      <c r="K57" s="114"/>
    </row>
    <row r="58" spans="1:11" ht="16.5" customHeight="1">
      <c r="B58" s="78"/>
      <c r="C58" s="77"/>
      <c r="H58" s="114"/>
      <c r="I58" s="114"/>
      <c r="J58" s="114"/>
      <c r="K58" s="114"/>
    </row>
    <row r="59" spans="1:11" ht="16.5" customHeight="1">
      <c r="B59" s="78"/>
      <c r="C59" s="77"/>
      <c r="H59" s="114"/>
      <c r="I59" s="114"/>
      <c r="J59" s="114"/>
      <c r="K59" s="114"/>
    </row>
    <row r="60" spans="1:11" ht="16.5" customHeight="1">
      <c r="B60" s="78"/>
      <c r="C60" s="77"/>
      <c r="H60" s="114"/>
      <c r="I60" s="114"/>
      <c r="J60" s="114"/>
      <c r="K60" s="114"/>
    </row>
    <row r="61" spans="1:11" ht="21.9" customHeight="1">
      <c r="A61" s="271" t="str">
        <f>+_xlfn.SINGLE('11'!A61)</f>
        <v>The notes to the financial statements are an integral part of these financial statements.</v>
      </c>
      <c r="B61" s="271"/>
      <c r="C61" s="271"/>
      <c r="D61" s="271"/>
      <c r="E61" s="271"/>
      <c r="F61" s="271"/>
      <c r="G61" s="271"/>
      <c r="H61" s="271"/>
      <c r="I61" s="271"/>
      <c r="J61" s="271"/>
      <c r="K61" s="271"/>
    </row>
  </sheetData>
  <mergeCells count="5">
    <mergeCell ref="E6:G6"/>
    <mergeCell ref="I6:K6"/>
    <mergeCell ref="E7:G7"/>
    <mergeCell ref="I7:K7"/>
    <mergeCell ref="A61:K61"/>
  </mergeCells>
  <pageMargins left="0.8" right="0.5" top="0.5" bottom="0.6" header="0.49" footer="0.4"/>
  <pageSetup paperSize="9" scale="80" firstPageNumber="12" fitToHeight="0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5-7</vt:lpstr>
      <vt:lpstr>8</vt:lpstr>
      <vt:lpstr>9</vt:lpstr>
      <vt:lpstr>10</vt:lpstr>
      <vt:lpstr>11</vt:lpstr>
      <vt:lpstr>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Wit Janmayka (TH)</cp:lastModifiedBy>
  <cp:lastPrinted>2024-02-28T10:16:24Z</cp:lastPrinted>
  <dcterms:created xsi:type="dcterms:W3CDTF">2023-02-27T02:19:11Z</dcterms:created>
  <dcterms:modified xsi:type="dcterms:W3CDTF">2024-02-28T10:31:22Z</dcterms:modified>
</cp:coreProperties>
</file>