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laohapaisan\Working\MEB and subsidiaries\MEB PCL Group YE23\MEB Q4-2023\.FS\SET file\"/>
    </mc:Choice>
  </mc:AlternateContent>
  <xr:revisionPtr revIDLastSave="0" documentId="13_ncr:1_{5389FEA8-44C4-4435-AA0F-01BF9E8CA414}" xr6:coauthVersionLast="47" xr6:coauthVersionMax="47" xr10:uidLastSave="{00000000-0000-0000-0000-000000000000}"/>
  <bookViews>
    <workbookView xWindow="-120" yWindow="-120" windowWidth="29040" windowHeight="15840" xr2:uid="{8E54DE64-0F19-4D00-8BF7-098456C0DBAE}"/>
  </bookViews>
  <sheets>
    <sheet name="SFP Conso (7-8)" sheetId="1" r:id="rId1"/>
    <sheet name="SOCI Consol(9)" sheetId="2" r:id="rId2"/>
    <sheet name="SCE-Consol (10)" sheetId="3" r:id="rId3"/>
    <sheet name="SCE-Consol (11)" sheetId="4" r:id="rId4"/>
    <sheet name="SOCE Sep (12)" sheetId="5" r:id="rId5"/>
    <sheet name="SOCE Sep (13)" sheetId="6" r:id="rId6"/>
    <sheet name="CF Conso(14-15)" sheetId="7" r:id="rId7"/>
  </sheets>
  <definedNames>
    <definedName name="_xlnm.Print_Area" localSheetId="0">'SFP Conso (7-8)'!$A$1:$J$69</definedName>
    <definedName name="Z_A3B3E038_AAE0_4F24_B01A_BCF5B017EAC3_.wvu.PrintArea" localSheetId="6" hidden="1">'CF Conso(14-15)'!$A$1:$E$59</definedName>
    <definedName name="Z_A3B3E038_AAE0_4F24_B01A_BCF5B017EAC3_.wvu.PrintArea" localSheetId="2" hidden="1">'SCE-Consol (10)'!#REF!</definedName>
    <definedName name="Z_A3B3E038_AAE0_4F24_B01A_BCF5B017EAC3_.wvu.PrintArea" localSheetId="3" hidden="1">'SCE-Consol (11)'!#REF!</definedName>
    <definedName name="Z_A3B3E038_AAE0_4F24_B01A_BCF5B017EAC3_.wvu.PrintArea" localSheetId="0" hidden="1">'SFP Conso (7-8)'!$A$1:$F$68</definedName>
    <definedName name="Z_A3B3E038_AAE0_4F24_B01A_BCF5B017EAC3_.wvu.PrintArea" localSheetId="1" hidden="1">'SOCI Consol(9)'!$A$1:$G$46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7" l="1"/>
  <c r="C56" i="7"/>
  <c r="G53" i="7"/>
  <c r="C53" i="7"/>
  <c r="G46" i="7"/>
  <c r="C46" i="7"/>
  <c r="G45" i="7"/>
  <c r="C24" i="7"/>
  <c r="C21" i="7"/>
  <c r="G19" i="7"/>
  <c r="G29" i="7" s="1"/>
  <c r="G31" i="7" s="1"/>
  <c r="G55" i="7" s="1"/>
  <c r="G57" i="7" s="1"/>
  <c r="G13" i="7"/>
  <c r="C13" i="7"/>
  <c r="C19" i="7" s="1"/>
  <c r="G26" i="6"/>
  <c r="C26" i="6"/>
  <c r="G24" i="6"/>
  <c r="E24" i="6"/>
  <c r="C24" i="6"/>
  <c r="C19" i="6"/>
  <c r="I17" i="6"/>
  <c r="I19" i="6" s="1"/>
  <c r="G17" i="6"/>
  <c r="G19" i="6" s="1"/>
  <c r="E17" i="6"/>
  <c r="E26" i="6" s="1"/>
  <c r="C17" i="6"/>
  <c r="K16" i="6"/>
  <c r="K15" i="6"/>
  <c r="K17" i="6" s="1"/>
  <c r="G28" i="5"/>
  <c r="C28" i="5"/>
  <c r="I26" i="5"/>
  <c r="K26" i="5" s="1"/>
  <c r="I24" i="5"/>
  <c r="G24" i="5"/>
  <c r="E24" i="5"/>
  <c r="C24" i="5"/>
  <c r="K23" i="5"/>
  <c r="K24" i="5" s="1"/>
  <c r="K22" i="5"/>
  <c r="G19" i="5"/>
  <c r="C19" i="5"/>
  <c r="I17" i="5"/>
  <c r="I19" i="5" s="1"/>
  <c r="G17" i="5"/>
  <c r="E17" i="5"/>
  <c r="E28" i="5" s="1"/>
  <c r="C17" i="5"/>
  <c r="K16" i="5"/>
  <c r="K15" i="5"/>
  <c r="K17" i="5" s="1"/>
  <c r="G25" i="4"/>
  <c r="E25" i="4"/>
  <c r="C25" i="4"/>
  <c r="O24" i="4"/>
  <c r="M23" i="4"/>
  <c r="M25" i="4" s="1"/>
  <c r="I20" i="4"/>
  <c r="E20" i="4"/>
  <c r="E27" i="4" s="1"/>
  <c r="M18" i="4"/>
  <c r="M20" i="4" s="1"/>
  <c r="I18" i="4"/>
  <c r="G18" i="4"/>
  <c r="G20" i="4" s="1"/>
  <c r="G27" i="4" s="1"/>
  <c r="E18" i="4"/>
  <c r="C18" i="4"/>
  <c r="C20" i="4" s="1"/>
  <c r="C27" i="4" s="1"/>
  <c r="K17" i="4"/>
  <c r="O17" i="4" s="1"/>
  <c r="O18" i="4" s="1"/>
  <c r="O20" i="4" s="1"/>
  <c r="O16" i="4"/>
  <c r="K16" i="4"/>
  <c r="K18" i="4" s="1"/>
  <c r="K20" i="4" s="1"/>
  <c r="E43" i="2"/>
  <c r="I32" i="2"/>
  <c r="I33" i="2" s="1"/>
  <c r="E32" i="2"/>
  <c r="E33" i="2" s="1"/>
  <c r="I18" i="2"/>
  <c r="I20" i="2" s="1"/>
  <c r="I22" i="2" s="1"/>
  <c r="I24" i="2" s="1"/>
  <c r="E18" i="2"/>
  <c r="I12" i="2"/>
  <c r="E12" i="2"/>
  <c r="E20" i="2" s="1"/>
  <c r="E22" i="2" s="1"/>
  <c r="E24" i="2" s="1"/>
  <c r="H47" i="1"/>
  <c r="D47" i="1"/>
  <c r="H41" i="1"/>
  <c r="H38" i="1"/>
  <c r="D38" i="1"/>
  <c r="H37" i="1"/>
  <c r="H42" i="1" s="1"/>
  <c r="D37" i="1"/>
  <c r="D42" i="1" s="1"/>
  <c r="J26" i="1"/>
  <c r="J24" i="1"/>
  <c r="F24" i="1"/>
  <c r="F26" i="1" s="1"/>
  <c r="H23" i="1"/>
  <c r="H24" i="1" s="1"/>
  <c r="H26" i="1" s="1"/>
  <c r="D23" i="1"/>
  <c r="D21" i="1"/>
  <c r="D24" i="1" s="1"/>
  <c r="D26" i="1" s="1"/>
  <c r="J14" i="1"/>
  <c r="H14" i="1"/>
  <c r="F14" i="1"/>
  <c r="D13" i="1"/>
  <c r="D10" i="1"/>
  <c r="D14" i="1" s="1"/>
  <c r="H49" i="1" l="1"/>
  <c r="K19" i="6"/>
  <c r="E39" i="2"/>
  <c r="E37" i="2" s="1"/>
  <c r="I23" i="4" s="1"/>
  <c r="E34" i="2"/>
  <c r="E44" i="2" s="1"/>
  <c r="E42" i="2" s="1"/>
  <c r="I22" i="6"/>
  <c r="I39" i="2"/>
  <c r="I37" i="2" s="1"/>
  <c r="I34" i="2"/>
  <c r="I44" i="2" s="1"/>
  <c r="I42" i="2" s="1"/>
  <c r="C55" i="7"/>
  <c r="C57" i="7" s="1"/>
  <c r="D49" i="1"/>
  <c r="M27" i="4"/>
  <c r="D65" i="1" s="1"/>
  <c r="K19" i="5"/>
  <c r="K28" i="5"/>
  <c r="C29" i="7"/>
  <c r="C31" i="7" s="1"/>
  <c r="E19" i="5"/>
  <c r="I28" i="5"/>
  <c r="E19" i="6"/>
  <c r="K23" i="4" l="1"/>
  <c r="I25" i="4"/>
  <c r="I27" i="4" s="1"/>
  <c r="D63" i="1" s="1"/>
  <c r="D64" i="1" s="1"/>
  <c r="D66" i="1" s="1"/>
  <c r="D68" i="1" s="1"/>
  <c r="I24" i="6"/>
  <c r="I26" i="6" s="1"/>
  <c r="H63" i="1" s="1"/>
  <c r="H64" i="1" s="1"/>
  <c r="K22" i="6"/>
  <c r="K24" i="6" s="1"/>
  <c r="K26" i="6" s="1"/>
  <c r="H68" i="1" l="1"/>
  <c r="H66" i="1"/>
  <c r="K25" i="4"/>
  <c r="K27" i="4" s="1"/>
  <c r="O23" i="4"/>
  <c r="O25" i="4" s="1"/>
  <c r="O27" i="4" s="1"/>
</calcChain>
</file>

<file path=xl/sharedStrings.xml><?xml version="1.0" encoding="utf-8"?>
<sst xmlns="http://schemas.openxmlformats.org/spreadsheetml/2006/main" count="295" uniqueCount="159">
  <si>
    <t>บริษัท เมพ คอร์ปอเรชั่น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</si>
  <si>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</si>
  <si>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</si>
  <si>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</si>
  <si>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</si>
  <si>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</si>
  <si>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</si>
  <si>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</si>
  <si>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</si>
  <si>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</si>
  <si>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</si>
  <si>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4, 5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</si>
  <si>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</si>
  <si>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</si>
  <si>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</si>
  <si>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</si>
  <si>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</si>
  <si>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</si>
  <si>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</si>
  <si>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</si>
  <si>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</si>
  <si>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</si>
  <si>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</si>
  <si>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</si>
  <si>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</si>
  <si>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</si>
  <si>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</si>
  <si>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</si>
  <si>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</si>
  <si>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</si>
  <si>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4, 7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</si>
  <si>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</si>
  <si>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</si>
  <si>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</si>
  <si>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</si>
  <si>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</si>
  <si>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</si>
  <si>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</si>
  <si>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</si>
  <si>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</si>
  <si>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</si>
  <si>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</si>
  <si>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</si>
  <si>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50,000 หุ้น มูลค่า 100 บาทต่อหุ้น)</t>
  </si>
  <si>
    <t>(หุ้นสามัญจำนวน 300,000,000 หุ้น มูลค่า 0.50 บาทต่อหุ้น)</t>
  </si>
  <si>
    <t>ทุนที่ออกและชำระแล้ว</t>
  </si>
  <si>
    <t>(หุ้นสามัญจำนวน 277,500,000 หุ้น มูลค่า 0.50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</si>
  <si>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</si>
  <si>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</si>
  <si>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</si>
  <si>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</si>
  <si>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</si>
  <si>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</si>
  <si>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</si>
  <si>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</si>
  <si>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</si>
  <si>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</si>
  <si>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งบการเงินเฉพาะกิจการ 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</si>
  <si>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</si>
  <si>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</si>
  <si>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</si>
  <si>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</si>
  <si>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</si>
  <si>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</si>
  <si>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</si>
  <si>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</si>
  <si>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4, 11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</si>
  <si>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</si>
  <si>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</si>
  <si>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</si>
  <si>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</si>
  <si>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</si>
  <si>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</si>
  <si>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</si>
  <si>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</si>
  <si>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</si>
  <si>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</si>
  <si>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</si>
  <si>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</si>
  <si>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</si>
  <si>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</si>
  <si>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</si>
  <si>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</si>
  <si>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</si>
  <si>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</si>
  <si>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</si>
  <si>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</si>
  <si>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</si>
  <si>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</si>
  <si>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งบแสดงการเปลี่ยนแปลงส่วนของผู้ถือหุ้น</t>
  </si>
  <si>
    <t>งบการเงินรวม</t>
  </si>
  <si>
    <t>ส่วนของ</t>
  </si>
  <si>
    <t>ทุน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</si>
  <si>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</si>
  <si>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</si>
  <si>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</si>
  <si>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</si>
  <si>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</si>
  <si>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</si>
  <si>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</si>
  <si>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</si>
  <si>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ส่วนเกินมูลค่าหุ้น</t>
  </si>
  <si>
    <t>ตามกฎหมาย</t>
  </si>
  <si>
    <t>จัดสรร</t>
  </si>
  <si>
    <t>ของบริษัทใหญ่</t>
  </si>
  <si>
    <t>ควบคุม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</si>
  <si>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</si>
  <si>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</si>
  <si>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</si>
  <si>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</si>
  <si>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</si>
  <si>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</si>
  <si>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</si>
  <si>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</si>
  <si>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</si>
  <si>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</si>
  <si>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</si>
  <si>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รวมกำไรขาดทุนเบ็ดเสร็จสำหรับปี</t>
  </si>
  <si>
    <t>สำรองตามกฏหมาย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</si>
  <si>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</si>
  <si>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</si>
  <si>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</si>
  <si>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 xml:space="preserve">     กำไรขาดทุนเบ็ดเสร็จอื่น</t>
  </si>
  <si>
    <t>ยอดคงเหลือ ณ วันที่ 31 ธันวาคม 2566</t>
  </si>
  <si>
    <t xml:space="preserve">ยอดคงเหลือ ณ วันที่ 1 มกราคม 2565 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</si>
  <si>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</si>
  <si>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</si>
  <si>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</si>
  <si>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</si>
  <si>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</si>
  <si>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</si>
  <si>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(กลับรายการ) ผลขาดทุนจากการด้อยค่า</t>
  </si>
  <si>
    <t>ค่าใช้จ่ายผลประโยชน์พนักงาน</t>
  </si>
  <si>
    <t>กำไรจากการจำหน่ายส่วนปรับปรุงอาคารและอุปกรณ์</t>
  </si>
  <si>
    <t>กำไรจากการประเมินสัญญาเช่าใหม่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</si>
  <si>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</si>
  <si>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</si>
  <si>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</si>
  <si>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</si>
  <si>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</si>
  <si>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</si>
  <si>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</si>
  <si>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</si>
  <si>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</si>
  <si>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</si>
  <si>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เงินสดจ่ายเพื่อซื้อหุ้นสามัญของบริษัทย่อย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</si>
  <si>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</si>
  <si>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</si>
  <si>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</si>
  <si>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เงินสดรับจากการออกหุ้นทุน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</si>
  <si>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</si>
  <si>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</si>
  <si>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</si>
  <si>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</si>
  <si>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</si>
  <si>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</si>
  <si>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</si>
  <si>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เจ้าหนี้จากการซื้อสินทรัพย์ไม่มีตัวตน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</si>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</sst>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6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5"/>
      <color rgb="FF7030A0"/>
      <name val="Angsana New"/>
      <family val="1"/>
    </font>
    <font>
      <sz val="15"/>
      <color theme="9" tint="-0.249977111117893"/>
      <name val="Angsana New"/>
      <family val="1"/>
    </font>
    <font>
      <sz val="15"/>
      <color theme="3"/>
      <name val="Angsana New"/>
      <family val="1"/>
    </font>
    <font>
      <sz val="15"/>
      <color rgb="FFFFC00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b/>
      <sz val="15"/>
      <color rgb="FFFFC000"/>
      <name val="Angsana New"/>
      <family val="1"/>
    </font>
    <font>
      <b/>
      <sz val="15"/>
      <color rgb="FF7030A0"/>
      <name val="Angsana New"/>
      <family val="1"/>
    </font>
    <font>
      <b/>
      <sz val="15"/>
      <color theme="9" tint="-0.249977111117893"/>
      <name val="Angsana New"/>
      <family val="1"/>
    </font>
    <font>
      <b/>
      <sz val="15"/>
      <color theme="3"/>
      <name val="Angsana New"/>
      <family val="1"/>
    </font>
    <font>
      <sz val="9"/>
      <name val="Angsana New"/>
      <family val="1"/>
    </font>
    <font>
      <b/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23" fillId="0" borderId="0" applyFill="0" applyBorder="0" applyAlignment="0" applyProtection="0"/>
  </cellStyleXfs>
  <cellXfs count="252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164" fontId="1" fillId="0" borderId="0" xfId="0" applyNumberFormat="1" applyFont="1"/>
    <xf numFmtId="164" fontId="4" fillId="0" borderId="0" xfId="1" applyNumberFormat="1" applyFont="1" applyBorder="1"/>
    <xf numFmtId="164" fontId="5" fillId="0" borderId="0" xfId="1" applyNumberFormat="1" applyFont="1" applyBorder="1"/>
    <xf numFmtId="164" fontId="6" fillId="0" borderId="0" xfId="1" applyNumberFormat="1" applyFont="1" applyBorder="1"/>
    <xf numFmtId="0" fontId="7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3" fontId="7" fillId="0" borderId="0" xfId="1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0" fontId="10" fillId="0" borderId="0" xfId="0" applyFont="1" applyAlignment="1">
      <alignment horizontal="left"/>
    </xf>
    <xf numFmtId="164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37" fontId="9" fillId="0" borderId="0" xfId="0" applyNumberFormat="1" applyFont="1" applyAlignment="1">
      <alignment horizontal="center"/>
    </xf>
    <xf numFmtId="43" fontId="4" fillId="0" borderId="0" xfId="1" applyFont="1" applyBorder="1"/>
    <xf numFmtId="43" fontId="5" fillId="0" borderId="0" xfId="0" applyNumberFormat="1" applyFont="1"/>
    <xf numFmtId="43" fontId="6" fillId="0" borderId="0" xfId="0" applyNumberFormat="1" applyFont="1"/>
    <xf numFmtId="0" fontId="0" fillId="0" borderId="0" xfId="0" applyAlignment="1">
      <alignment horizontal="left"/>
    </xf>
    <xf numFmtId="164" fontId="1" fillId="0" borderId="0" xfId="1" applyNumberFormat="1" applyFont="1" applyFill="1"/>
    <xf numFmtId="164" fontId="1" fillId="0" borderId="0" xfId="1" applyNumberFormat="1" applyFont="1"/>
    <xf numFmtId="0" fontId="8" fillId="0" borderId="0" xfId="0" applyFont="1" applyAlignment="1">
      <alignment horizontal="left"/>
    </xf>
    <xf numFmtId="164" fontId="8" fillId="0" borderId="1" xfId="0" applyNumberFormat="1" applyFont="1" applyBorder="1"/>
    <xf numFmtId="164" fontId="8" fillId="0" borderId="0" xfId="0" applyNumberFormat="1" applyFont="1"/>
    <xf numFmtId="43" fontId="12" fillId="0" borderId="0" xfId="1" applyFont="1" applyBorder="1"/>
    <xf numFmtId="37" fontId="4" fillId="0" borderId="0" xfId="0" applyNumberFormat="1" applyFont="1"/>
    <xf numFmtId="0" fontId="0" fillId="0" borderId="0" xfId="0" applyAlignment="1">
      <alignment wrapText="1"/>
    </xf>
    <xf numFmtId="164" fontId="8" fillId="0" borderId="1" xfId="1" applyNumberFormat="1" applyFont="1" applyBorder="1"/>
    <xf numFmtId="164" fontId="8" fillId="0" borderId="0" xfId="1" applyNumberFormat="1" applyFont="1"/>
    <xf numFmtId="43" fontId="13" fillId="0" borderId="0" xfId="1" applyFont="1" applyBorder="1"/>
    <xf numFmtId="43" fontId="14" fillId="0" borderId="0" xfId="1" applyFont="1" applyBorder="1"/>
    <xf numFmtId="43" fontId="15" fillId="0" borderId="0" xfId="1" applyFont="1" applyBorder="1"/>
    <xf numFmtId="164" fontId="8" fillId="0" borderId="2" xfId="0" applyNumberFormat="1" applyFont="1" applyBorder="1"/>
    <xf numFmtId="164" fontId="8" fillId="0" borderId="3" xfId="1" applyNumberFormat="1" applyFont="1" applyBorder="1"/>
    <xf numFmtId="164" fontId="8" fillId="0" borderId="3" xfId="0" applyNumberFormat="1" applyFont="1" applyBorder="1"/>
    <xf numFmtId="164" fontId="12" fillId="0" borderId="0" xfId="1" applyNumberFormat="1" applyFont="1" applyBorder="1"/>
    <xf numFmtId="164" fontId="13" fillId="0" borderId="0" xfId="1" applyNumberFormat="1" applyFont="1" applyBorder="1"/>
    <xf numFmtId="164" fontId="14" fillId="0" borderId="0" xfId="1" applyNumberFormat="1" applyFont="1" applyBorder="1"/>
    <xf numFmtId="164" fontId="15" fillId="0" borderId="0" xfId="1" applyNumberFormat="1" applyFont="1" applyBorder="1"/>
    <xf numFmtId="0" fontId="16" fillId="0" borderId="0" xfId="0" applyFont="1" applyAlignment="1">
      <alignment horizontal="left"/>
    </xf>
    <xf numFmtId="37" fontId="15" fillId="0" borderId="0" xfId="0" applyNumberFormat="1" applyFont="1"/>
    <xf numFmtId="37" fontId="12" fillId="0" borderId="0" xfId="0" applyNumberFormat="1" applyFont="1"/>
    <xf numFmtId="164" fontId="7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164" fontId="8" fillId="0" borderId="4" xfId="0" applyNumberFormat="1" applyFont="1" applyBorder="1"/>
    <xf numFmtId="0" fontId="9" fillId="0" borderId="0" xfId="0" quotePrefix="1" applyFont="1" applyAlignment="1">
      <alignment horizontal="center"/>
    </xf>
    <xf numFmtId="0" fontId="0" fillId="0" borderId="0" xfId="0" applyAlignment="1">
      <alignment horizontal="left" indent="1"/>
    </xf>
    <xf numFmtId="0" fontId="9" fillId="0" borderId="0" xfId="0" applyFont="1" applyAlignment="1">
      <alignment horizontal="left" indent="1"/>
    </xf>
    <xf numFmtId="164" fontId="0" fillId="0" borderId="3" xfId="1" applyNumberFormat="1" applyFont="1" applyBorder="1"/>
    <xf numFmtId="164" fontId="1" fillId="0" borderId="3" xfId="1" applyNumberFormat="1" applyFont="1" applyBorder="1"/>
    <xf numFmtId="0" fontId="9" fillId="0" borderId="0" xfId="0" applyFont="1" applyAlignment="1">
      <alignment horizontal="left"/>
    </xf>
    <xf numFmtId="164" fontId="0" fillId="0" borderId="0" xfId="1" applyNumberFormat="1" applyFont="1"/>
    <xf numFmtId="164" fontId="8" fillId="0" borderId="2" xfId="1" applyNumberFormat="1" applyFont="1" applyBorder="1"/>
    <xf numFmtId="164" fontId="7" fillId="0" borderId="0" xfId="1" applyNumberFormat="1" applyFont="1" applyBorder="1"/>
    <xf numFmtId="164" fontId="8" fillId="0" borderId="0" xfId="1" applyNumberFormat="1" applyFont="1" applyBorder="1"/>
    <xf numFmtId="164" fontId="4" fillId="0" borderId="0" xfId="1" applyNumberFormat="1" applyFont="1" applyFill="1" applyBorder="1"/>
    <xf numFmtId="164" fontId="5" fillId="0" borderId="0" xfId="1" applyNumberFormat="1" applyFont="1" applyFill="1" applyBorder="1"/>
    <xf numFmtId="164" fontId="6" fillId="0" borderId="0" xfId="1" applyNumberFormat="1" applyFont="1" applyFill="1" applyBorder="1"/>
    <xf numFmtId="0" fontId="7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43" fontId="7" fillId="2" borderId="0" xfId="1" applyFont="1" applyFill="1" applyBorder="1"/>
    <xf numFmtId="0" fontId="1" fillId="2" borderId="0" xfId="0" applyFont="1" applyFill="1"/>
    <xf numFmtId="37" fontId="8" fillId="0" borderId="0" xfId="0" applyNumberFormat="1" applyFont="1"/>
    <xf numFmtId="37" fontId="0" fillId="0" borderId="0" xfId="0" applyNumberFormat="1"/>
    <xf numFmtId="37" fontId="4" fillId="0" borderId="0" xfId="1" applyNumberFormat="1" applyFont="1" applyFill="1" applyBorder="1"/>
    <xf numFmtId="37" fontId="0" fillId="0" borderId="0" xfId="1" applyNumberFormat="1" applyFont="1" applyFill="1" applyBorder="1"/>
    <xf numFmtId="43" fontId="0" fillId="0" borderId="0" xfId="1" applyFont="1" applyFill="1" applyBorder="1"/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applyFont="1"/>
    <xf numFmtId="37" fontId="8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 wrapText="1"/>
    </xf>
    <xf numFmtId="1" fontId="0" fillId="0" borderId="0" xfId="0" applyNumberFormat="1"/>
    <xf numFmtId="37" fontId="9" fillId="0" borderId="0" xfId="0" applyNumberFormat="1" applyFont="1" applyAlignment="1">
      <alignment horizontal="center"/>
    </xf>
    <xf numFmtId="164" fontId="0" fillId="0" borderId="0" xfId="1" applyNumberFormat="1" applyFont="1" applyFill="1"/>
    <xf numFmtId="37" fontId="0" fillId="0" borderId="0" xfId="1" applyNumberFormat="1" applyFont="1" applyFill="1"/>
    <xf numFmtId="43" fontId="0" fillId="0" borderId="0" xfId="0" applyNumberFormat="1"/>
    <xf numFmtId="9" fontId="0" fillId="0" borderId="0" xfId="2" applyFont="1" applyFill="1"/>
    <xf numFmtId="10" fontId="0" fillId="0" borderId="0" xfId="2" applyNumberFormat="1" applyFont="1" applyFill="1"/>
    <xf numFmtId="164" fontId="8" fillId="0" borderId="0" xfId="1" applyNumberFormat="1" applyFont="1" applyFill="1"/>
    <xf numFmtId="37" fontId="8" fillId="0" borderId="1" xfId="0" applyNumberFormat="1" applyFont="1" applyBorder="1"/>
    <xf numFmtId="37" fontId="8" fillId="0" borderId="1" xfId="1" applyNumberFormat="1" applyFont="1" applyFill="1" applyBorder="1"/>
    <xf numFmtId="3" fontId="8" fillId="0" borderId="0" xfId="0" applyNumberFormat="1" applyFont="1"/>
    <xf numFmtId="43" fontId="8" fillId="0" borderId="0" xfId="1" applyFont="1" applyFill="1" applyBorder="1"/>
    <xf numFmtId="37" fontId="8" fillId="0" borderId="0" xfId="1" applyNumberFormat="1" applyFont="1" applyFill="1"/>
    <xf numFmtId="37" fontId="0" fillId="0" borderId="4" xfId="1" applyNumberFormat="1" applyFont="1" applyFill="1" applyBorder="1"/>
    <xf numFmtId="37" fontId="0" fillId="0" borderId="4" xfId="0" applyNumberFormat="1" applyBorder="1" applyAlignment="1">
      <alignment horizontal="right"/>
    </xf>
    <xf numFmtId="37" fontId="0" fillId="0" borderId="4" xfId="1" applyNumberFormat="1" applyFont="1" applyFill="1" applyBorder="1" applyAlignment="1">
      <alignment horizontal="right"/>
    </xf>
    <xf numFmtId="37" fontId="8" fillId="0" borderId="5" xfId="0" applyNumberFormat="1" applyFont="1" applyBorder="1"/>
    <xf numFmtId="37" fontId="8" fillId="0" borderId="5" xfId="1" applyNumberFormat="1" applyFont="1" applyFill="1" applyBorder="1"/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8" fillId="0" borderId="4" xfId="1" applyNumberFormat="1" applyFont="1" applyFill="1" applyBorder="1"/>
    <xf numFmtId="164" fontId="8" fillId="0" borderId="1" xfId="1" applyNumberFormat="1" applyFont="1" applyFill="1" applyBorder="1"/>
    <xf numFmtId="0" fontId="11" fillId="0" borderId="0" xfId="0" applyFont="1" applyAlignment="1">
      <alignment horizontal="center"/>
    </xf>
    <xf numFmtId="164" fontId="8" fillId="0" borderId="0" xfId="1" applyNumberFormat="1" applyFont="1" applyFill="1" applyBorder="1"/>
    <xf numFmtId="164" fontId="8" fillId="0" borderId="3" xfId="1" applyNumberFormat="1" applyFont="1" applyFill="1" applyBorder="1"/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1" fillId="0" borderId="4" xfId="1" applyNumberFormat="1" applyFont="1" applyFill="1" applyBorder="1"/>
    <xf numFmtId="164" fontId="8" fillId="0" borderId="0" xfId="1" applyNumberFormat="1" applyFont="1" applyFill="1" applyAlignment="1">
      <alignment horizontal="center" wrapText="1"/>
    </xf>
    <xf numFmtId="164" fontId="8" fillId="0" borderId="0" xfId="1" applyNumberFormat="1" applyFont="1" applyFill="1" applyAlignment="1">
      <alignment wrapText="1"/>
    </xf>
    <xf numFmtId="164" fontId="6" fillId="0" borderId="4" xfId="1" applyNumberFormat="1" applyFont="1" applyBorder="1"/>
    <xf numFmtId="0" fontId="8" fillId="0" borderId="0" xfId="0" applyFont="1" applyAlignment="1">
      <alignment wrapText="1"/>
    </xf>
    <xf numFmtId="37" fontId="8" fillId="0" borderId="0" xfId="0" applyNumberFormat="1" applyFont="1" applyAlignment="1">
      <alignment wrapText="1"/>
    </xf>
    <xf numFmtId="43" fontId="0" fillId="0" borderId="0" xfId="1" applyFont="1" applyFill="1"/>
    <xf numFmtId="39" fontId="0" fillId="0" borderId="3" xfId="1" applyNumberFormat="1" applyFont="1" applyFill="1" applyBorder="1"/>
    <xf numFmtId="39" fontId="0" fillId="0" borderId="0" xfId="0" applyNumberFormat="1"/>
    <xf numFmtId="0" fontId="18" fillId="0" borderId="0" xfId="0" applyFont="1"/>
    <xf numFmtId="0" fontId="19" fillId="0" borderId="0" xfId="0" applyFont="1"/>
    <xf numFmtId="43" fontId="19" fillId="0" borderId="0" xfId="1" applyFont="1"/>
    <xf numFmtId="0" fontId="20" fillId="0" borderId="0" xfId="0" applyFont="1"/>
    <xf numFmtId="0" fontId="21" fillId="0" borderId="0" xfId="0" applyFont="1"/>
    <xf numFmtId="43" fontId="21" fillId="0" borderId="0" xfId="1" applyFont="1"/>
    <xf numFmtId="0" fontId="9" fillId="0" borderId="0" xfId="0" applyFont="1"/>
    <xf numFmtId="0" fontId="8" fillId="0" borderId="0" xfId="0" applyFont="1" applyAlignment="1">
      <alignment horizontal="center"/>
    </xf>
    <xf numFmtId="43" fontId="0" fillId="0" borderId="0" xfId="1" applyFo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center"/>
    </xf>
    <xf numFmtId="164" fontId="8" fillId="0" borderId="0" xfId="1" applyNumberFormat="1" applyFont="1" applyAlignment="1">
      <alignment horizontal="right"/>
    </xf>
    <xf numFmtId="164" fontId="8" fillId="0" borderId="0" xfId="1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3" fontId="0" fillId="0" borderId="0" xfId="1" applyFont="1" applyAlignment="1">
      <alignment horizontal="right"/>
    </xf>
    <xf numFmtId="43" fontId="0" fillId="0" borderId="0" xfId="1" applyFont="1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43" fontId="6" fillId="0" borderId="0" xfId="1" applyFont="1" applyBorder="1"/>
    <xf numFmtId="43" fontId="0" fillId="0" borderId="0" xfId="1" applyFont="1" applyFill="1" applyBorder="1" applyAlignment="1">
      <alignment horizontal="right"/>
    </xf>
    <xf numFmtId="43" fontId="6" fillId="0" borderId="4" xfId="1" applyFont="1" applyBorder="1"/>
    <xf numFmtId="164" fontId="0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43" fontId="8" fillId="0" borderId="0" xfId="1" applyFont="1" applyAlignment="1">
      <alignment horizontal="right"/>
    </xf>
    <xf numFmtId="43" fontId="8" fillId="0" borderId="0" xfId="1" applyFont="1" applyBorder="1" applyAlignment="1">
      <alignment horizontal="right"/>
    </xf>
    <xf numFmtId="164" fontId="8" fillId="0" borderId="1" xfId="1" applyNumberFormat="1" applyFont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43" fontId="0" fillId="0" borderId="4" xfId="1" applyFont="1" applyBorder="1" applyAlignment="1">
      <alignment horizontal="right"/>
    </xf>
    <xf numFmtId="0" fontId="8" fillId="0" borderId="0" xfId="1" applyNumberFormat="1" applyFont="1" applyAlignment="1">
      <alignment horizontal="left" vertical="top"/>
    </xf>
    <xf numFmtId="164" fontId="9" fillId="0" borderId="0" xfId="1" applyNumberFormat="1" applyFont="1" applyAlignment="1">
      <alignment horizontal="center"/>
    </xf>
    <xf numFmtId="164" fontId="8" fillId="0" borderId="3" xfId="1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0" fontId="21" fillId="0" borderId="0" xfId="0" applyFont="1" applyAlignment="1">
      <alignment horizontal="left"/>
    </xf>
    <xf numFmtId="0" fontId="22" fillId="0" borderId="0" xfId="0" applyFont="1"/>
    <xf numFmtId="37" fontId="21" fillId="0" borderId="0" xfId="0" applyNumberFormat="1" applyFont="1"/>
    <xf numFmtId="43" fontId="21" fillId="0" borderId="0" xfId="1" applyFont="1" applyBorder="1"/>
    <xf numFmtId="43" fontId="21" fillId="0" borderId="0" xfId="1" applyFont="1" applyFill="1"/>
    <xf numFmtId="43" fontId="21" fillId="0" borderId="0" xfId="0" applyNumberFormat="1" applyFont="1"/>
    <xf numFmtId="164" fontId="21" fillId="0" borderId="0" xfId="0" applyNumberFormat="1" applyFont="1"/>
    <xf numFmtId="164" fontId="0" fillId="0" borderId="0" xfId="1" applyNumberFormat="1" applyFont="1" applyFill="1" applyAlignment="1">
      <alignment horizontal="right"/>
    </xf>
    <xf numFmtId="164" fontId="1" fillId="0" borderId="4" xfId="1" applyNumberFormat="1" applyFont="1" applyBorder="1" applyAlignment="1">
      <alignment horizontal="right"/>
    </xf>
    <xf numFmtId="0" fontId="1" fillId="0" borderId="0" xfId="3" applyFont="1"/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0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3" applyFont="1"/>
    <xf numFmtId="164" fontId="8" fillId="0" borderId="0" xfId="3" applyNumberFormat="1" applyFont="1" applyAlignment="1">
      <alignment horizontal="right"/>
    </xf>
    <xf numFmtId="164" fontId="1" fillId="0" borderId="0" xfId="3" applyNumberFormat="1" applyFont="1" applyAlignment="1">
      <alignment horizontal="right"/>
    </xf>
    <xf numFmtId="164" fontId="1" fillId="0" borderId="0" xfId="4" applyNumberFormat="1" applyFont="1" applyAlignment="1">
      <alignment horizontal="right"/>
    </xf>
    <xf numFmtId="43" fontId="1" fillId="0" borderId="0" xfId="1" applyFont="1" applyAlignment="1">
      <alignment horizontal="right"/>
    </xf>
    <xf numFmtId="164" fontId="8" fillId="0" borderId="1" xfId="3" applyNumberFormat="1" applyFont="1" applyBorder="1" applyAlignment="1">
      <alignment horizontal="right"/>
    </xf>
    <xf numFmtId="43" fontId="8" fillId="0" borderId="1" xfId="1" applyFont="1" applyBorder="1" applyAlignment="1">
      <alignment horizontal="right"/>
    </xf>
    <xf numFmtId="0" fontId="8" fillId="0" borderId="0" xfId="3" applyFont="1"/>
    <xf numFmtId="164" fontId="8" fillId="0" borderId="4" xfId="3" applyNumberFormat="1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164" fontId="8" fillId="0" borderId="0" xfId="3" applyNumberFormat="1" applyFont="1"/>
    <xf numFmtId="0" fontId="0" fillId="0" borderId="0" xfId="3" applyFont="1" applyAlignment="1">
      <alignment horizontal="left"/>
    </xf>
    <xf numFmtId="41" fontId="8" fillId="0" borderId="0" xfId="3" applyNumberFormat="1" applyFont="1" applyAlignment="1">
      <alignment horizontal="right"/>
    </xf>
    <xf numFmtId="43" fontId="1" fillId="0" borderId="4" xfId="1" applyFont="1" applyBorder="1" applyAlignment="1">
      <alignment horizontal="right"/>
    </xf>
    <xf numFmtId="41" fontId="1" fillId="0" borderId="0" xfId="3" applyNumberFormat="1" applyFont="1" applyAlignment="1">
      <alignment horizontal="right"/>
    </xf>
    <xf numFmtId="41" fontId="1" fillId="0" borderId="4" xfId="4" applyNumberFormat="1" applyFont="1" applyBorder="1" applyAlignment="1">
      <alignment horizontal="right"/>
    </xf>
    <xf numFmtId="164" fontId="1" fillId="0" borderId="4" xfId="4" applyNumberFormat="1" applyFont="1" applyBorder="1" applyAlignment="1">
      <alignment horizontal="right"/>
    </xf>
    <xf numFmtId="164" fontId="1" fillId="0" borderId="0" xfId="4" applyNumberFormat="1" applyFont="1" applyBorder="1" applyAlignment="1">
      <alignment horizontal="right"/>
    </xf>
    <xf numFmtId="164" fontId="8" fillId="0" borderId="3" xfId="4" applyNumberFormat="1" applyFont="1" applyBorder="1" applyAlignment="1">
      <alignment horizontal="right"/>
    </xf>
    <xf numFmtId="164" fontId="8" fillId="0" borderId="0" xfId="4" applyNumberFormat="1" applyFont="1" applyBorder="1" applyAlignment="1">
      <alignment horizontal="right"/>
    </xf>
    <xf numFmtId="43" fontId="1" fillId="0" borderId="0" xfId="1" applyFont="1"/>
    <xf numFmtId="41" fontId="1" fillId="0" borderId="0" xfId="4" applyNumberFormat="1" applyFont="1" applyAlignment="1">
      <alignment horizontal="right"/>
    </xf>
    <xf numFmtId="41" fontId="1" fillId="0" borderId="0" xfId="1" applyNumberFormat="1" applyFont="1"/>
    <xf numFmtId="41" fontId="8" fillId="0" borderId="1" xfId="3" applyNumberFormat="1" applyFont="1" applyBorder="1" applyAlignment="1">
      <alignment horizontal="right"/>
    </xf>
    <xf numFmtId="41" fontId="8" fillId="0" borderId="4" xfId="3" applyNumberFormat="1" applyFont="1" applyBorder="1" applyAlignment="1">
      <alignment horizontal="right"/>
    </xf>
    <xf numFmtId="41" fontId="8" fillId="0" borderId="0" xfId="3" applyNumberFormat="1" applyFont="1"/>
    <xf numFmtId="43" fontId="8" fillId="0" borderId="0" xfId="1" applyFont="1"/>
    <xf numFmtId="41" fontId="8" fillId="0" borderId="3" xfId="4" applyNumberFormat="1" applyFont="1" applyBorder="1" applyAlignment="1">
      <alignment horizontal="right"/>
    </xf>
    <xf numFmtId="41" fontId="8" fillId="0" borderId="0" xfId="4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1" applyNumberFormat="1" applyFont="1" applyFill="1"/>
    <xf numFmtId="165" fontId="1" fillId="0" borderId="0" xfId="1" applyNumberFormat="1" applyFont="1"/>
    <xf numFmtId="43" fontId="1" fillId="0" borderId="0" xfId="1" applyFont="1" applyFill="1"/>
    <xf numFmtId="0" fontId="2" fillId="0" borderId="0" xfId="0" applyFont="1"/>
    <xf numFmtId="0" fontId="0" fillId="0" borderId="0" xfId="0" applyAlignment="1">
      <alignment horizontal="center" wrapText="1"/>
    </xf>
    <xf numFmtId="43" fontId="0" fillId="0" borderId="0" xfId="1" applyFont="1" applyFill="1" applyAlignment="1">
      <alignment horizontal="center"/>
    </xf>
    <xf numFmtId="0" fontId="11" fillId="0" borderId="0" xfId="0" applyFont="1"/>
    <xf numFmtId="37" fontId="1" fillId="0" borderId="0" xfId="0" applyNumberFormat="1" applyFont="1" applyAlignment="1">
      <alignment horizontal="right"/>
    </xf>
    <xf numFmtId="37" fontId="1" fillId="0" borderId="0" xfId="0" applyNumberFormat="1" applyFont="1"/>
    <xf numFmtId="164" fontId="23" fillId="0" borderId="0" xfId="1" applyNumberFormat="1" applyFont="1" applyFill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Alignment="1">
      <alignment horizontal="right"/>
    </xf>
    <xf numFmtId="0" fontId="22" fillId="0" borderId="0" xfId="0" applyFont="1" applyAlignment="1">
      <alignment horizontal="center"/>
    </xf>
    <xf numFmtId="164" fontId="0" fillId="0" borderId="0" xfId="4" applyNumberFormat="1" applyFont="1" applyAlignment="1">
      <alignment horizontal="right"/>
    </xf>
    <xf numFmtId="164" fontId="0" fillId="0" borderId="0" xfId="4" applyNumberFormat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1" fillId="0" borderId="4" xfId="1" applyNumberFormat="1" applyFont="1" applyFill="1" applyBorder="1" applyAlignment="1">
      <alignment horizontal="right"/>
    </xf>
    <xf numFmtId="165" fontId="0" fillId="0" borderId="0" xfId="1" applyNumberFormat="1" applyFont="1"/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/>
    <xf numFmtId="164" fontId="1" fillId="0" borderId="0" xfId="1" applyNumberFormat="1" applyFont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43" fontId="1" fillId="0" borderId="0" xfId="1" applyFont="1" applyFill="1" applyAlignment="1">
      <alignment horizontal="right"/>
    </xf>
    <xf numFmtId="43" fontId="8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Alignment="1">
      <alignment horizontal="center" wrapText="1"/>
    </xf>
    <xf numFmtId="43" fontId="9" fillId="0" borderId="0" xfId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1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" fillId="0" borderId="0" xfId="5" applyNumberFormat="1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4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24" fillId="0" borderId="0" xfId="0" applyNumberFormat="1" applyFont="1"/>
    <xf numFmtId="164" fontId="1" fillId="0" borderId="0" xfId="1" applyNumberFormat="1" applyFont="1" applyFill="1" applyBorder="1"/>
    <xf numFmtId="43" fontId="1" fillId="0" borderId="0" xfId="1" applyFont="1" applyFill="1" applyBorder="1"/>
    <xf numFmtId="39" fontId="1" fillId="0" borderId="0" xfId="0" applyNumberFormat="1" applyFont="1" applyAlignment="1">
      <alignment horizontal="right"/>
    </xf>
    <xf numFmtId="39" fontId="1" fillId="0" borderId="0" xfId="0" applyNumberFormat="1" applyFont="1"/>
    <xf numFmtId="39" fontId="1" fillId="0" borderId="0" xfId="1" applyNumberFormat="1" applyFont="1" applyFill="1"/>
    <xf numFmtId="39" fontId="1" fillId="0" borderId="0" xfId="1" applyNumberFormat="1" applyFont="1"/>
    <xf numFmtId="43" fontId="25" fillId="0" borderId="0" xfId="1" applyFont="1" applyFill="1"/>
    <xf numFmtId="43" fontId="25" fillId="0" borderId="0" xfId="1" applyFont="1"/>
    <xf numFmtId="43" fontId="1" fillId="0" borderId="0" xfId="0" applyNumberFormat="1" applyFont="1" applyAlignment="1">
      <alignment horizontal="right"/>
    </xf>
    <xf numFmtId="43" fontId="1" fillId="0" borderId="0" xfId="0" applyNumberFormat="1" applyFont="1"/>
  </cellXfs>
  <cellStyles count="6">
    <cellStyle name="Comma" xfId="1" builtinId="3"/>
    <cellStyle name="Comma 2 2" xfId="4" xr:uid="{D3E696F1-8566-4EAF-BB2E-6C22A1B9DE86}"/>
    <cellStyle name="Comma 3" xfId="5" xr:uid="{0A755F23-70BE-41CA-B700-173FEFF29A3A}"/>
    <cellStyle name="Normal" xfId="0" builtinId="0"/>
    <cellStyle name="Normal 2" xfId="3" xr:uid="{19A369E7-9F94-4697-96AD-DEDF66645A7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A43C-7F87-49DE-9C5C-072911B329D9}">
  <dimension ref="A1:O134"/>
  <sheetViews>
    <sheetView tabSelected="1" view="pageBreakPreview" zoomScale="85" zoomScaleNormal="70" zoomScaleSheetLayoutView="85" workbookViewId="0"/>
  </sheetViews>
  <sheetFormatPr defaultColWidth="9.140625" defaultRowHeight="23.25" customHeight="1" x14ac:dyDescent="0.45"/>
  <cols>
    <col min="1" max="1" width="58.7109375" style="12" customWidth="1"/>
    <col min="2" max="2" width="8.7109375" customWidth="1"/>
    <col min="3" max="3" width="1.5703125" style="2" customWidth="1"/>
    <col min="4" max="4" width="16.42578125" style="3" bestFit="1" customWidth="1"/>
    <col min="5" max="5" width="1.5703125" style="3" customWidth="1"/>
    <col min="6" max="6" width="14.42578125" style="3" customWidth="1"/>
    <col min="7" max="7" width="1.5703125" style="3" customWidth="1"/>
    <col min="8" max="8" width="16.42578125" style="4" bestFit="1" customWidth="1"/>
    <col min="9" max="9" width="1.5703125" style="5" customWidth="1"/>
    <col min="10" max="10" width="14.42578125" style="6" customWidth="1"/>
    <col min="11" max="11" width="16.85546875" style="7" bestFit="1" customWidth="1"/>
    <col min="12" max="12" width="16.28515625" style="8" bestFit="1" customWidth="1"/>
    <col min="13" max="13" width="14.140625" style="9" customWidth="1"/>
    <col min="14" max="14" width="15.42578125" style="10" customWidth="1"/>
    <col min="15" max="15" width="15.5703125" style="11" bestFit="1" customWidth="1"/>
    <col min="16" max="16384" width="9.140625" style="2"/>
  </cols>
  <sheetData>
    <row r="1" spans="1:14" ht="23.25" customHeight="1" x14ac:dyDescent="0.5">
      <c r="A1" s="1" t="s">
        <v>0</v>
      </c>
    </row>
    <row r="2" spans="1:14" ht="23.25" customHeight="1" x14ac:dyDescent="0.5">
      <c r="A2" s="1" t="s">
        <v>1</v>
      </c>
    </row>
    <row r="3" spans="1:14" ht="23.25" customHeight="1" x14ac:dyDescent="0.5">
      <c r="A3" s="1"/>
    </row>
    <row r="4" spans="1:14" ht="23.25" customHeight="1" x14ac:dyDescent="0.45">
      <c r="B4" s="13"/>
      <c r="C4" s="14"/>
      <c r="D4" s="15" t="s">
        <v>2</v>
      </c>
      <c r="E4" s="15"/>
      <c r="F4" s="15"/>
      <c r="H4" s="15" t="s">
        <v>3</v>
      </c>
      <c r="I4" s="15"/>
      <c r="J4" s="15"/>
    </row>
    <row r="5" spans="1:14" ht="23.25" customHeight="1" x14ac:dyDescent="0.45">
      <c r="B5" s="13"/>
      <c r="C5" s="14"/>
      <c r="D5" s="16" t="s">
        <v>4</v>
      </c>
      <c r="E5" s="16"/>
      <c r="F5" s="16"/>
      <c r="H5" s="16" t="s">
        <v>4</v>
      </c>
      <c r="I5" s="16"/>
      <c r="J5" s="16"/>
    </row>
    <row r="6" spans="1:14" ht="23.25" customHeight="1" x14ac:dyDescent="0.5">
      <c r="A6" s="1" t="s">
        <v>5</v>
      </c>
      <c r="B6" s="17" t="s">
        <v>6</v>
      </c>
      <c r="C6" s="17"/>
      <c r="D6" s="18">
        <v>2566</v>
      </c>
      <c r="E6" s="18"/>
      <c r="F6" s="18">
        <v>2565</v>
      </c>
      <c r="G6" s="19"/>
      <c r="H6" s="18">
        <v>2566</v>
      </c>
      <c r="I6" s="18"/>
      <c r="J6" s="18">
        <v>2565</v>
      </c>
    </row>
    <row r="7" spans="1:14" ht="23.25" customHeight="1" x14ac:dyDescent="0.45">
      <c r="A7" s="20"/>
      <c r="B7" s="13"/>
      <c r="C7" s="14"/>
      <c r="D7" s="21" t="s">
        <v>7</v>
      </c>
      <c r="E7" s="21"/>
      <c r="F7" s="21"/>
      <c r="G7" s="21"/>
      <c r="H7" s="21"/>
      <c r="I7" s="21"/>
      <c r="J7" s="21"/>
    </row>
    <row r="8" spans="1:14" ht="23.25" customHeight="1" x14ac:dyDescent="0.45">
      <c r="A8" s="22" t="s">
        <v>8</v>
      </c>
      <c r="B8" s="17"/>
      <c r="C8" s="17"/>
      <c r="H8" s="3"/>
      <c r="I8" s="3"/>
      <c r="J8" s="3"/>
    </row>
    <row r="9" spans="1:14" ht="21.75" customHeight="1" x14ac:dyDescent="0.45">
      <c r="A9" s="12" t="s">
        <v>9</v>
      </c>
      <c r="B9" s="23"/>
      <c r="C9" s="17"/>
      <c r="D9" s="3">
        <v>1345811895</v>
      </c>
      <c r="F9" s="3">
        <v>482031674</v>
      </c>
      <c r="H9" s="3">
        <v>1322642118</v>
      </c>
      <c r="I9" s="3"/>
      <c r="J9" s="3">
        <v>476138376</v>
      </c>
      <c r="K9" s="11"/>
      <c r="L9" s="24"/>
      <c r="M9" s="25"/>
      <c r="N9" s="26"/>
    </row>
    <row r="10" spans="1:14" ht="21.75" customHeight="1" x14ac:dyDescent="0.45">
      <c r="A10" s="27" t="s">
        <v>10</v>
      </c>
      <c r="B10" s="23" t="s">
        <v>11</v>
      </c>
      <c r="C10" s="17"/>
      <c r="D10" s="3">
        <f>73107437</f>
        <v>73107437</v>
      </c>
      <c r="F10" s="3">
        <v>44749406</v>
      </c>
      <c r="H10" s="3">
        <v>66936788</v>
      </c>
      <c r="I10" s="3"/>
      <c r="J10" s="3">
        <v>39127243</v>
      </c>
      <c r="K10" s="11"/>
      <c r="L10" s="24"/>
      <c r="M10" s="25"/>
      <c r="N10" s="26"/>
    </row>
    <row r="11" spans="1:14" ht="21.75" customHeight="1" x14ac:dyDescent="0.45">
      <c r="A11" s="27" t="s">
        <v>12</v>
      </c>
      <c r="B11" s="23"/>
      <c r="C11" s="17"/>
      <c r="D11" s="3">
        <v>13290637</v>
      </c>
      <c r="F11" s="3">
        <v>15311150</v>
      </c>
      <c r="H11" s="3">
        <v>8389966</v>
      </c>
      <c r="I11" s="3"/>
      <c r="J11" s="3">
        <v>12804475</v>
      </c>
      <c r="K11" s="11"/>
      <c r="L11" s="24"/>
      <c r="M11" s="25"/>
      <c r="N11" s="26"/>
    </row>
    <row r="12" spans="1:14" ht="21.75" x14ac:dyDescent="0.45">
      <c r="A12" s="27" t="s">
        <v>13</v>
      </c>
      <c r="B12" s="23">
        <v>4</v>
      </c>
      <c r="C12" s="17"/>
      <c r="D12" s="28">
        <v>0</v>
      </c>
      <c r="F12" s="28">
        <v>0</v>
      </c>
      <c r="H12" s="3">
        <v>6700000</v>
      </c>
      <c r="I12" s="3"/>
      <c r="J12" s="3">
        <v>6700000</v>
      </c>
      <c r="K12" s="11"/>
      <c r="L12" s="24"/>
      <c r="M12" s="25"/>
      <c r="N12" s="26"/>
    </row>
    <row r="13" spans="1:14" ht="21.6" customHeight="1" x14ac:dyDescent="0.45">
      <c r="A13" s="12" t="s">
        <v>14</v>
      </c>
      <c r="B13" s="23"/>
      <c r="C13" s="17"/>
      <c r="D13" s="3">
        <f>6287790+1</f>
        <v>6287791</v>
      </c>
      <c r="F13" s="3">
        <v>3027345</v>
      </c>
      <c r="H13" s="28">
        <v>0</v>
      </c>
      <c r="I13" s="3"/>
      <c r="J13" s="29">
        <v>0</v>
      </c>
      <c r="K13" s="11"/>
      <c r="L13" s="24"/>
      <c r="M13" s="25"/>
      <c r="N13" s="26"/>
    </row>
    <row r="14" spans="1:14" ht="23.25" customHeight="1" x14ac:dyDescent="0.45">
      <c r="A14" s="30" t="s">
        <v>15</v>
      </c>
      <c r="B14" s="23"/>
      <c r="C14" s="17"/>
      <c r="D14" s="31">
        <f>SUM(D9:D13)</f>
        <v>1438497760</v>
      </c>
      <c r="E14" s="32"/>
      <c r="F14" s="31">
        <f>SUM(F9:F13)</f>
        <v>545119575</v>
      </c>
      <c r="H14" s="31">
        <f>SUM(H9:H13)</f>
        <v>1404668872</v>
      </c>
      <c r="I14" s="32"/>
      <c r="J14" s="31">
        <f>SUM(J9:J13)</f>
        <v>534770094</v>
      </c>
      <c r="K14" s="33"/>
      <c r="L14" s="24"/>
      <c r="M14" s="25"/>
      <c r="N14" s="26"/>
    </row>
    <row r="15" spans="1:14" ht="21.75" customHeight="1" x14ac:dyDescent="0.45">
      <c r="A15" s="2"/>
      <c r="B15" s="23"/>
      <c r="C15" s="17"/>
      <c r="H15" s="3"/>
      <c r="I15" s="3"/>
      <c r="J15" s="3"/>
      <c r="L15" s="34"/>
    </row>
    <row r="16" spans="1:14" ht="23.25" customHeight="1" x14ac:dyDescent="0.45">
      <c r="A16" s="22" t="s">
        <v>16</v>
      </c>
      <c r="B16" s="23"/>
      <c r="C16" s="17"/>
      <c r="H16" s="3"/>
      <c r="I16" s="3"/>
      <c r="J16" s="3"/>
      <c r="L16" s="34"/>
    </row>
    <row r="17" spans="1:15" ht="23.25" customHeight="1" x14ac:dyDescent="0.45">
      <c r="A17" s="35" t="s">
        <v>17</v>
      </c>
      <c r="B17" s="23">
        <v>6</v>
      </c>
      <c r="C17" s="17"/>
      <c r="D17" s="29">
        <v>0</v>
      </c>
      <c r="E17" s="29"/>
      <c r="F17" s="29">
        <v>0</v>
      </c>
      <c r="H17" s="3">
        <v>16249900</v>
      </c>
      <c r="I17" s="3"/>
      <c r="J17" s="3">
        <v>6250000</v>
      </c>
      <c r="K17" s="11"/>
      <c r="L17" s="24"/>
    </row>
    <row r="18" spans="1:15" ht="22.15" customHeight="1" x14ac:dyDescent="0.45">
      <c r="A18" s="27" t="s">
        <v>18</v>
      </c>
      <c r="B18" s="23"/>
      <c r="C18" s="17"/>
      <c r="D18" s="29">
        <v>2243269</v>
      </c>
      <c r="E18" s="29"/>
      <c r="F18" s="29">
        <v>2238446</v>
      </c>
      <c r="H18" s="3">
        <v>1599759</v>
      </c>
      <c r="I18" s="3"/>
      <c r="J18" s="3">
        <v>1797196</v>
      </c>
      <c r="K18" s="11"/>
      <c r="L18" s="24"/>
      <c r="M18" s="25"/>
      <c r="N18" s="26"/>
    </row>
    <row r="19" spans="1:15" ht="22.15" customHeight="1" x14ac:dyDescent="0.45">
      <c r="A19" s="27" t="s">
        <v>19</v>
      </c>
      <c r="B19" s="23"/>
      <c r="C19" s="17"/>
      <c r="D19" s="29">
        <v>4118278</v>
      </c>
      <c r="E19" s="29"/>
      <c r="F19" s="29">
        <v>5588207</v>
      </c>
      <c r="H19" s="3">
        <v>1856472</v>
      </c>
      <c r="I19" s="3"/>
      <c r="J19" s="3">
        <v>5126211</v>
      </c>
      <c r="K19" s="11"/>
      <c r="L19" s="24"/>
      <c r="M19" s="25"/>
      <c r="N19" s="26"/>
    </row>
    <row r="20" spans="1:15" ht="21.75" customHeight="1" x14ac:dyDescent="0.45">
      <c r="A20" s="27" t="s">
        <v>20</v>
      </c>
      <c r="B20" s="23"/>
      <c r="C20" s="17"/>
      <c r="D20" s="29">
        <v>3582912</v>
      </c>
      <c r="E20" s="29"/>
      <c r="F20" s="29">
        <v>3582912</v>
      </c>
      <c r="H20" s="4">
        <v>0</v>
      </c>
      <c r="J20" s="6">
        <v>0</v>
      </c>
      <c r="K20" s="11"/>
      <c r="L20" s="24"/>
      <c r="M20" s="25"/>
      <c r="N20" s="26"/>
    </row>
    <row r="21" spans="1:15" ht="21.75" x14ac:dyDescent="0.45">
      <c r="A21" s="27" t="s">
        <v>21</v>
      </c>
      <c r="B21" s="23"/>
      <c r="C21" s="17"/>
      <c r="D21" s="29">
        <f>7197678+1</f>
        <v>7197679</v>
      </c>
      <c r="E21" s="29"/>
      <c r="F21" s="29">
        <v>1642849</v>
      </c>
      <c r="H21" s="3">
        <v>23871377</v>
      </c>
      <c r="I21" s="3"/>
      <c r="J21" s="3">
        <v>1641476</v>
      </c>
      <c r="K21" s="11"/>
      <c r="L21" s="24"/>
      <c r="M21" s="25"/>
      <c r="N21" s="26"/>
    </row>
    <row r="22" spans="1:15" ht="21.75" x14ac:dyDescent="0.45">
      <c r="A22" s="27" t="s">
        <v>22</v>
      </c>
      <c r="B22" s="23">
        <v>12</v>
      </c>
      <c r="C22" s="17"/>
      <c r="D22" s="29">
        <v>1068487</v>
      </c>
      <c r="E22" s="29"/>
      <c r="F22" s="29">
        <v>1216189</v>
      </c>
      <c r="H22" s="3">
        <v>952209</v>
      </c>
      <c r="I22" s="3"/>
      <c r="J22" s="3">
        <v>1131708</v>
      </c>
      <c r="K22" s="11"/>
      <c r="L22" s="24"/>
      <c r="M22" s="25"/>
      <c r="N22" s="26"/>
    </row>
    <row r="23" spans="1:15" ht="21.75" customHeight="1" x14ac:dyDescent="0.45">
      <c r="A23" s="12" t="s">
        <v>23</v>
      </c>
      <c r="B23" s="23"/>
      <c r="C23" s="17"/>
      <c r="D23" s="29">
        <f>1528641</f>
        <v>1528641</v>
      </c>
      <c r="E23" s="29"/>
      <c r="F23" s="29">
        <v>1310912</v>
      </c>
      <c r="H23" s="3">
        <f>823311</f>
        <v>823311</v>
      </c>
      <c r="I23" s="3"/>
      <c r="J23" s="3">
        <v>823311</v>
      </c>
      <c r="K23" s="11"/>
      <c r="L23" s="24"/>
      <c r="M23" s="25"/>
      <c r="N23" s="26"/>
    </row>
    <row r="24" spans="1:15" ht="23.25" customHeight="1" x14ac:dyDescent="0.45">
      <c r="A24" s="30" t="s">
        <v>24</v>
      </c>
      <c r="B24" s="23"/>
      <c r="C24" s="17"/>
      <c r="D24" s="36">
        <f>SUM(D17:D23)</f>
        <v>19739266</v>
      </c>
      <c r="E24" s="37"/>
      <c r="F24" s="36">
        <f>SUM(F17:F23)</f>
        <v>15579515</v>
      </c>
      <c r="H24" s="31">
        <f>SUM(H17:H23)</f>
        <v>45353028</v>
      </c>
      <c r="I24" s="32"/>
      <c r="J24" s="31">
        <f>SUM(J17:J23)</f>
        <v>16769902</v>
      </c>
      <c r="K24" s="33"/>
      <c r="L24" s="38"/>
      <c r="M24" s="39"/>
      <c r="N24" s="40"/>
      <c r="O24" s="33"/>
    </row>
    <row r="25" spans="1:15" ht="22.5" customHeight="1" x14ac:dyDescent="0.45">
      <c r="A25" s="30"/>
      <c r="B25" s="23"/>
      <c r="C25" s="17"/>
      <c r="D25" s="37"/>
      <c r="E25" s="37"/>
      <c r="F25" s="37"/>
      <c r="H25" s="32"/>
      <c r="I25" s="32"/>
      <c r="J25" s="41"/>
      <c r="L25" s="34"/>
    </row>
    <row r="26" spans="1:15" ht="23.25" customHeight="1" thickBot="1" x14ac:dyDescent="0.5">
      <c r="A26" s="30" t="s">
        <v>25</v>
      </c>
      <c r="B26" s="23"/>
      <c r="C26" s="17"/>
      <c r="D26" s="42">
        <f>D24+D14</f>
        <v>1458237026</v>
      </c>
      <c r="E26" s="37"/>
      <c r="F26" s="42">
        <f>F24+F14</f>
        <v>560699090</v>
      </c>
      <c r="H26" s="43">
        <f>H24+H14</f>
        <v>1450021900</v>
      </c>
      <c r="I26" s="32"/>
      <c r="J26" s="43">
        <f>J24+J14</f>
        <v>551539996</v>
      </c>
      <c r="K26" s="44"/>
      <c r="L26" s="45"/>
      <c r="M26" s="46"/>
      <c r="N26" s="47"/>
      <c r="O26" s="44"/>
    </row>
    <row r="27" spans="1:15" ht="13.5" customHeight="1" thickTop="1" x14ac:dyDescent="0.45">
      <c r="B27" s="23"/>
      <c r="H27" s="3"/>
      <c r="I27" s="3"/>
      <c r="J27" s="3"/>
      <c r="L27" s="34"/>
    </row>
    <row r="28" spans="1:15" ht="23.25" customHeight="1" x14ac:dyDescent="0.45">
      <c r="B28" s="23"/>
      <c r="H28" s="3"/>
      <c r="I28" s="3"/>
      <c r="J28" s="3"/>
      <c r="L28" s="34"/>
    </row>
    <row r="29" spans="1:15" ht="23.25" customHeight="1" x14ac:dyDescent="0.5">
      <c r="A29" s="1" t="s">
        <v>0</v>
      </c>
      <c r="B29" s="23"/>
      <c r="H29" s="3"/>
      <c r="I29" s="3"/>
      <c r="J29" s="3"/>
      <c r="L29" s="34"/>
    </row>
    <row r="30" spans="1:15" ht="23.25" customHeight="1" x14ac:dyDescent="0.5">
      <c r="A30" s="1" t="s">
        <v>1</v>
      </c>
      <c r="B30" s="23"/>
      <c r="H30" s="3"/>
      <c r="I30" s="3"/>
      <c r="J30" s="3"/>
      <c r="L30" s="34"/>
    </row>
    <row r="31" spans="1:15" x14ac:dyDescent="0.5">
      <c r="A31" s="1"/>
      <c r="B31" s="23"/>
      <c r="H31" s="3"/>
      <c r="I31" s="3"/>
      <c r="J31" s="3"/>
      <c r="L31" s="34"/>
    </row>
    <row r="32" spans="1:15" ht="23.25" customHeight="1" x14ac:dyDescent="0.45">
      <c r="A32" s="20"/>
      <c r="B32" s="23"/>
      <c r="C32" s="14"/>
      <c r="D32" s="15" t="s">
        <v>2</v>
      </c>
      <c r="E32" s="15"/>
      <c r="F32" s="15"/>
      <c r="H32" s="15" t="s">
        <v>3</v>
      </c>
      <c r="I32" s="15"/>
      <c r="J32" s="15"/>
      <c r="L32" s="34"/>
    </row>
    <row r="33" spans="1:15" ht="23.25" customHeight="1" x14ac:dyDescent="0.45">
      <c r="B33" s="23"/>
      <c r="C33" s="14"/>
      <c r="D33" s="16" t="s">
        <v>4</v>
      </c>
      <c r="E33" s="16"/>
      <c r="F33" s="16"/>
      <c r="H33" s="16" t="s">
        <v>4</v>
      </c>
      <c r="I33" s="16"/>
      <c r="J33" s="16"/>
      <c r="L33" s="34"/>
    </row>
    <row r="34" spans="1:15" ht="23.25" customHeight="1" x14ac:dyDescent="0.5">
      <c r="A34" s="1" t="s">
        <v>26</v>
      </c>
      <c r="B34" s="23" t="s">
        <v>6</v>
      </c>
      <c r="C34" s="14"/>
      <c r="D34" s="18">
        <v>2566</v>
      </c>
      <c r="E34" s="18"/>
      <c r="F34" s="18">
        <v>2565</v>
      </c>
      <c r="G34" s="19"/>
      <c r="H34" s="18">
        <v>2566</v>
      </c>
      <c r="I34" s="18"/>
      <c r="J34" s="18">
        <v>2565</v>
      </c>
      <c r="L34" s="34"/>
    </row>
    <row r="35" spans="1:15" ht="23.25" customHeight="1" x14ac:dyDescent="0.45">
      <c r="A35" s="48"/>
      <c r="B35" s="23"/>
      <c r="C35" s="17"/>
      <c r="D35" s="21" t="s">
        <v>7</v>
      </c>
      <c r="E35" s="21"/>
      <c r="F35" s="21"/>
      <c r="G35" s="21"/>
      <c r="H35" s="21"/>
      <c r="I35" s="21"/>
      <c r="J35" s="21"/>
      <c r="L35" s="34"/>
    </row>
    <row r="36" spans="1:15" ht="23.25" customHeight="1" x14ac:dyDescent="0.45">
      <c r="A36" s="22" t="s">
        <v>27</v>
      </c>
      <c r="B36" s="23"/>
      <c r="C36" s="14"/>
      <c r="L36" s="34"/>
    </row>
    <row r="37" spans="1:15" ht="21.75" customHeight="1" x14ac:dyDescent="0.45">
      <c r="A37" s="27" t="s">
        <v>28</v>
      </c>
      <c r="B37" s="17"/>
      <c r="C37" s="17"/>
      <c r="D37" s="3">
        <f>145653219</f>
        <v>145653219</v>
      </c>
      <c r="F37" s="3">
        <v>132792676</v>
      </c>
      <c r="H37" s="3">
        <f>144276062+1</f>
        <v>144276063</v>
      </c>
      <c r="I37" s="3"/>
      <c r="J37" s="3">
        <v>131801635</v>
      </c>
      <c r="K37" s="26"/>
      <c r="L37" s="11"/>
      <c r="M37" s="2"/>
      <c r="N37" s="2"/>
      <c r="O37" s="2"/>
    </row>
    <row r="38" spans="1:15" ht="21.75" customHeight="1" x14ac:dyDescent="0.45">
      <c r="A38" s="27" t="s">
        <v>29</v>
      </c>
      <c r="B38" s="17" t="s">
        <v>30</v>
      </c>
      <c r="C38" s="17"/>
      <c r="D38" s="3">
        <f>29448456</f>
        <v>29448456</v>
      </c>
      <c r="F38" s="3">
        <v>154768483</v>
      </c>
      <c r="H38" s="3">
        <f>28042819+1</f>
        <v>28042820</v>
      </c>
      <c r="I38" s="3"/>
      <c r="J38" s="3">
        <v>149111894</v>
      </c>
      <c r="K38" s="26"/>
      <c r="L38" s="11"/>
      <c r="M38" s="2"/>
      <c r="N38" s="2"/>
      <c r="O38" s="2"/>
    </row>
    <row r="39" spans="1:15" ht="21.75" customHeight="1" x14ac:dyDescent="0.45">
      <c r="A39" s="27" t="s">
        <v>31</v>
      </c>
      <c r="B39" s="17">
        <v>15</v>
      </c>
      <c r="C39" s="17"/>
      <c r="D39" s="3">
        <v>35704056</v>
      </c>
      <c r="F39" s="3">
        <v>29362616</v>
      </c>
      <c r="H39" s="3">
        <v>35456815</v>
      </c>
      <c r="I39" s="3"/>
      <c r="J39" s="3">
        <v>29120529</v>
      </c>
      <c r="K39" s="26"/>
      <c r="L39" s="11"/>
      <c r="M39" s="2"/>
      <c r="N39" s="2"/>
      <c r="O39" s="2"/>
    </row>
    <row r="40" spans="1:15" ht="21.75" customHeight="1" x14ac:dyDescent="0.45">
      <c r="A40" s="27" t="s">
        <v>32</v>
      </c>
      <c r="B40" s="17">
        <v>15</v>
      </c>
      <c r="C40" s="17"/>
      <c r="D40" s="3">
        <v>2929463</v>
      </c>
      <c r="F40" s="3">
        <v>2653731</v>
      </c>
      <c r="H40" s="3">
        <v>1414846</v>
      </c>
      <c r="I40" s="3"/>
      <c r="J40" s="3">
        <v>2185134</v>
      </c>
      <c r="K40" s="26"/>
      <c r="L40" s="11"/>
      <c r="M40" s="2"/>
      <c r="N40" s="2"/>
      <c r="O40" s="2"/>
    </row>
    <row r="41" spans="1:15" ht="21.75" customHeight="1" x14ac:dyDescent="0.45">
      <c r="A41" s="27" t="s">
        <v>33</v>
      </c>
      <c r="B41" s="17"/>
      <c r="C41" s="17"/>
      <c r="D41" s="3">
        <v>52427849</v>
      </c>
      <c r="F41" s="3">
        <v>48650242</v>
      </c>
      <c r="H41" s="3">
        <f>51497880</f>
        <v>51497880</v>
      </c>
      <c r="I41" s="3"/>
      <c r="J41" s="3">
        <v>48475475</v>
      </c>
      <c r="K41" s="26"/>
      <c r="L41" s="11"/>
      <c r="M41" s="2"/>
      <c r="N41" s="2"/>
      <c r="O41" s="2"/>
    </row>
    <row r="42" spans="1:15" ht="23.25" customHeight="1" x14ac:dyDescent="0.45">
      <c r="A42" s="30" t="s">
        <v>34</v>
      </c>
      <c r="B42" s="17"/>
      <c r="C42" s="17"/>
      <c r="D42" s="31">
        <f>SUM(D37:D41)</f>
        <v>266163043</v>
      </c>
      <c r="E42" s="32"/>
      <c r="F42" s="31">
        <v>368227748</v>
      </c>
      <c r="H42" s="31">
        <f>SUM(H37:H41)</f>
        <v>260688424</v>
      </c>
      <c r="I42" s="32"/>
      <c r="J42" s="31">
        <v>360694667</v>
      </c>
      <c r="K42" s="49"/>
      <c r="L42" s="50"/>
      <c r="M42" s="2"/>
      <c r="N42" s="2"/>
      <c r="O42" s="2"/>
    </row>
    <row r="43" spans="1:15" ht="9.6" customHeight="1" x14ac:dyDescent="0.45">
      <c r="B43" s="17"/>
      <c r="C43" s="17"/>
      <c r="H43" s="51"/>
      <c r="I43" s="52"/>
      <c r="J43" s="53"/>
      <c r="K43" s="10"/>
      <c r="L43" s="11"/>
      <c r="M43" s="2"/>
      <c r="N43" s="2"/>
      <c r="O43" s="2"/>
    </row>
    <row r="44" spans="1:15" ht="23.25" customHeight="1" x14ac:dyDescent="0.45">
      <c r="A44" s="22" t="s">
        <v>35</v>
      </c>
      <c r="B44" s="17"/>
      <c r="C44" s="17"/>
      <c r="H44" s="51"/>
      <c r="I44" s="52"/>
      <c r="J44" s="53"/>
      <c r="K44" s="10"/>
      <c r="L44" s="11"/>
      <c r="M44" s="2"/>
      <c r="N44" s="2"/>
      <c r="O44" s="2"/>
    </row>
    <row r="45" spans="1:15" ht="21.75" customHeight="1" x14ac:dyDescent="0.45">
      <c r="A45" s="27" t="s">
        <v>36</v>
      </c>
      <c r="B45" s="17">
        <v>15</v>
      </c>
      <c r="D45" s="28">
        <v>1238602</v>
      </c>
      <c r="E45" s="29"/>
      <c r="F45" s="3">
        <v>2985221</v>
      </c>
      <c r="H45" s="29">
        <v>478202</v>
      </c>
      <c r="I45" s="29"/>
      <c r="J45" s="3">
        <v>2985221</v>
      </c>
      <c r="K45" s="26"/>
      <c r="L45" s="11"/>
      <c r="M45" s="2"/>
      <c r="N45" s="2"/>
      <c r="O45" s="2"/>
    </row>
    <row r="46" spans="1:15" ht="21.75" customHeight="1" x14ac:dyDescent="0.45">
      <c r="A46" s="27" t="s">
        <v>37</v>
      </c>
      <c r="B46" s="17"/>
      <c r="D46" s="29">
        <v>6489484</v>
      </c>
      <c r="F46" s="3">
        <v>5686589</v>
      </c>
      <c r="H46" s="3">
        <v>4401531</v>
      </c>
      <c r="I46" s="3"/>
      <c r="J46" s="3">
        <v>5270787</v>
      </c>
      <c r="K46" s="26"/>
      <c r="L46" s="11"/>
      <c r="M46" s="2"/>
      <c r="N46" s="2"/>
      <c r="O46" s="2"/>
    </row>
    <row r="47" spans="1:15" ht="23.25" customHeight="1" x14ac:dyDescent="0.45">
      <c r="A47" s="30" t="s">
        <v>38</v>
      </c>
      <c r="B47" s="17"/>
      <c r="C47" s="17"/>
      <c r="D47" s="31">
        <f>SUM(D45:D46)</f>
        <v>7728086</v>
      </c>
      <c r="E47" s="32"/>
      <c r="F47" s="31">
        <v>8671810</v>
      </c>
      <c r="H47" s="31">
        <f>SUM(H45:H46)</f>
        <v>4879733</v>
      </c>
      <c r="I47" s="32"/>
      <c r="J47" s="31">
        <v>8256008</v>
      </c>
      <c r="K47" s="49"/>
      <c r="L47" s="50"/>
      <c r="M47" s="2"/>
      <c r="N47" s="2"/>
      <c r="O47" s="2"/>
    </row>
    <row r="48" spans="1:15" ht="9.6" customHeight="1" x14ac:dyDescent="0.45">
      <c r="A48" s="30"/>
      <c r="B48" s="17"/>
      <c r="C48" s="17"/>
      <c r="D48" s="32"/>
      <c r="E48" s="32"/>
      <c r="F48" s="32"/>
      <c r="H48" s="32"/>
      <c r="I48" s="32"/>
      <c r="J48" s="32"/>
      <c r="K48" s="10"/>
      <c r="L48" s="11"/>
      <c r="M48" s="2"/>
      <c r="N48" s="2"/>
      <c r="O48" s="2"/>
    </row>
    <row r="49" spans="1:15" ht="23.25" customHeight="1" x14ac:dyDescent="0.45">
      <c r="A49" s="30" t="s">
        <v>39</v>
      </c>
      <c r="B49" s="17"/>
      <c r="C49" s="17"/>
      <c r="D49" s="54">
        <f>D47+D42</f>
        <v>273891129</v>
      </c>
      <c r="E49" s="32"/>
      <c r="F49" s="54">
        <v>376899558</v>
      </c>
      <c r="H49" s="54">
        <f>H47+H42</f>
        <v>265568157</v>
      </c>
      <c r="I49" s="32"/>
      <c r="J49" s="54">
        <v>368950675</v>
      </c>
      <c r="K49" s="49"/>
      <c r="L49" s="50"/>
      <c r="M49" s="2"/>
      <c r="N49" s="2"/>
      <c r="O49" s="2"/>
    </row>
    <row r="50" spans="1:15" ht="9.6" customHeight="1" x14ac:dyDescent="0.45">
      <c r="A50" s="30"/>
      <c r="B50" s="23"/>
      <c r="C50" s="17"/>
      <c r="D50" s="32"/>
      <c r="E50" s="32"/>
      <c r="F50" s="32"/>
      <c r="H50" s="51"/>
      <c r="I50" s="52"/>
      <c r="J50" s="53"/>
      <c r="K50" s="10"/>
      <c r="L50" s="11"/>
      <c r="M50" s="2"/>
      <c r="N50" s="2"/>
      <c r="O50" s="2"/>
    </row>
    <row r="51" spans="1:15" ht="22.15" customHeight="1" x14ac:dyDescent="0.45">
      <c r="A51" s="22" t="s">
        <v>40</v>
      </c>
      <c r="B51" s="23"/>
      <c r="C51" s="17"/>
      <c r="H51" s="51"/>
      <c r="I51" s="52"/>
      <c r="J51" s="53"/>
      <c r="K51" s="10"/>
      <c r="L51" s="11"/>
      <c r="M51" s="2"/>
      <c r="N51" s="2"/>
      <c r="O51" s="2"/>
    </row>
    <row r="52" spans="1:15" ht="21.75" x14ac:dyDescent="0.45">
      <c r="A52" s="27" t="s">
        <v>41</v>
      </c>
      <c r="B52" s="55">
        <v>8</v>
      </c>
      <c r="C52" s="17"/>
      <c r="H52" s="51"/>
      <c r="I52" s="52"/>
      <c r="J52" s="53"/>
      <c r="K52" s="10"/>
      <c r="L52" s="11"/>
      <c r="M52" s="2"/>
      <c r="N52" s="2"/>
      <c r="O52" s="2"/>
    </row>
    <row r="53" spans="1:15" ht="21.75" x14ac:dyDescent="0.45">
      <c r="A53" s="56" t="s">
        <v>42</v>
      </c>
      <c r="B53" s="55"/>
      <c r="C53" s="17"/>
      <c r="H53" s="51"/>
      <c r="I53" s="52"/>
      <c r="J53" s="53"/>
      <c r="K53" s="10"/>
      <c r="L53" s="11"/>
      <c r="M53" s="2"/>
      <c r="N53" s="2"/>
      <c r="O53" s="2"/>
    </row>
    <row r="54" spans="1:15" ht="22.15" hidden="1" customHeight="1" thickBot="1" x14ac:dyDescent="0.5">
      <c r="A54" s="57" t="s">
        <v>43</v>
      </c>
      <c r="B54" s="17"/>
      <c r="C54" s="17"/>
      <c r="D54" s="58">
        <v>0</v>
      </c>
      <c r="E54" s="29"/>
      <c r="F54" s="59">
        <v>0</v>
      </c>
      <c r="G54" s="29"/>
      <c r="H54" s="59"/>
      <c r="I54" s="29"/>
      <c r="J54" s="59">
        <v>0</v>
      </c>
      <c r="K54" s="26"/>
      <c r="L54" s="11"/>
      <c r="M54" s="2"/>
      <c r="N54" s="2"/>
      <c r="O54" s="2"/>
    </row>
    <row r="55" spans="1:15" ht="22.15" customHeight="1" thickBot="1" x14ac:dyDescent="0.5">
      <c r="A55" s="57" t="s">
        <v>44</v>
      </c>
      <c r="B55" s="17"/>
      <c r="C55" s="17"/>
      <c r="D55" s="59">
        <v>150000000</v>
      </c>
      <c r="E55" s="29"/>
      <c r="F55" s="59">
        <v>150000000</v>
      </c>
      <c r="G55" s="29"/>
      <c r="H55" s="59">
        <v>150000000</v>
      </c>
      <c r="I55" s="29"/>
      <c r="J55" s="59">
        <v>150000000</v>
      </c>
      <c r="K55" s="26"/>
      <c r="L55" s="11"/>
      <c r="M55" s="2"/>
      <c r="N55" s="2"/>
      <c r="O55" s="2"/>
    </row>
    <row r="56" spans="1:15" ht="22.5" thickTop="1" x14ac:dyDescent="0.45">
      <c r="A56" s="56" t="s">
        <v>45</v>
      </c>
      <c r="B56" s="17"/>
      <c r="C56" s="17"/>
      <c r="H56" s="3"/>
      <c r="I56" s="3"/>
      <c r="J56" s="3"/>
      <c r="K56" s="10"/>
      <c r="L56" s="11"/>
      <c r="M56" s="2"/>
      <c r="N56" s="2"/>
      <c r="O56" s="2"/>
    </row>
    <row r="57" spans="1:15" ht="21.75" x14ac:dyDescent="0.45">
      <c r="A57" s="57" t="s">
        <v>46</v>
      </c>
      <c r="B57" s="17"/>
      <c r="C57" s="17"/>
      <c r="D57" s="29">
        <v>0</v>
      </c>
      <c r="E57" s="29"/>
      <c r="F57" s="29">
        <v>138750000</v>
      </c>
      <c r="G57" s="29"/>
      <c r="H57" s="29">
        <v>0</v>
      </c>
      <c r="I57" s="29"/>
      <c r="J57" s="29">
        <v>138750000</v>
      </c>
      <c r="K57" s="26"/>
      <c r="L57" s="11"/>
      <c r="M57" s="2"/>
      <c r="N57" s="2"/>
      <c r="O57" s="2"/>
    </row>
    <row r="58" spans="1:15" ht="22.15" customHeight="1" x14ac:dyDescent="0.45">
      <c r="A58" s="57" t="s">
        <v>44</v>
      </c>
      <c r="B58" s="17"/>
      <c r="C58" s="17"/>
      <c r="D58" s="29">
        <v>150000000</v>
      </c>
      <c r="E58" s="29"/>
      <c r="F58" s="29">
        <v>0</v>
      </c>
      <c r="G58" s="29"/>
      <c r="H58" s="29">
        <v>150000000</v>
      </c>
      <c r="I58" s="29"/>
      <c r="J58" s="29">
        <v>0</v>
      </c>
      <c r="K58" s="26"/>
      <c r="L58" s="11"/>
      <c r="M58" s="2"/>
      <c r="N58" s="2"/>
      <c r="O58" s="2"/>
    </row>
    <row r="59" spans="1:15" ht="22.15" customHeight="1" x14ac:dyDescent="0.45">
      <c r="A59" s="60" t="s">
        <v>47</v>
      </c>
      <c r="B59" s="17">
        <v>8</v>
      </c>
      <c r="C59" s="17"/>
      <c r="D59" s="28">
        <v>626618313</v>
      </c>
      <c r="E59" s="28"/>
      <c r="F59" s="28">
        <v>9743313</v>
      </c>
      <c r="G59" s="28"/>
      <c r="H59" s="28">
        <v>626618313</v>
      </c>
      <c r="I59" s="29"/>
      <c r="J59" s="29">
        <v>9743313</v>
      </c>
      <c r="K59" s="26"/>
      <c r="L59" s="11"/>
      <c r="M59" s="2"/>
      <c r="N59" s="2"/>
      <c r="O59" s="2"/>
    </row>
    <row r="60" spans="1:15" ht="21.75" x14ac:dyDescent="0.45">
      <c r="A60" s="27" t="s">
        <v>48</v>
      </c>
      <c r="B60" s="17"/>
      <c r="C60" s="17"/>
      <c r="D60" s="29"/>
      <c r="E60" s="29"/>
      <c r="F60" s="29"/>
      <c r="G60" s="29"/>
      <c r="H60" s="29"/>
      <c r="I60" s="29"/>
      <c r="J60" s="29"/>
      <c r="K60" s="10"/>
      <c r="L60" s="11"/>
      <c r="M60" s="2"/>
      <c r="N60" s="2"/>
      <c r="O60" s="2"/>
    </row>
    <row r="61" spans="1:15" ht="21.75" x14ac:dyDescent="0.45">
      <c r="A61" s="27" t="s">
        <v>49</v>
      </c>
      <c r="B61" s="17"/>
      <c r="C61" s="17"/>
      <c r="D61" s="29"/>
      <c r="E61" s="29"/>
      <c r="F61" s="29"/>
      <c r="G61" s="29"/>
      <c r="H61" s="29"/>
      <c r="I61" s="29"/>
      <c r="J61" s="29"/>
      <c r="K61" s="10"/>
      <c r="L61" s="11"/>
      <c r="M61" s="2"/>
      <c r="N61" s="2"/>
      <c r="O61" s="2"/>
    </row>
    <row r="62" spans="1:15" ht="22.15" customHeight="1" x14ac:dyDescent="0.45">
      <c r="A62" s="27" t="s">
        <v>50</v>
      </c>
      <c r="B62" s="17">
        <v>9</v>
      </c>
      <c r="C62" s="17"/>
      <c r="D62" s="29">
        <v>15000000</v>
      </c>
      <c r="E62" s="29"/>
      <c r="F62" s="29">
        <v>15000000</v>
      </c>
      <c r="G62" s="29"/>
      <c r="H62" s="29">
        <v>15000000</v>
      </c>
      <c r="I62" s="29"/>
      <c r="J62" s="29">
        <v>15000000</v>
      </c>
      <c r="K62" s="26"/>
      <c r="L62" s="11"/>
      <c r="M62" s="2"/>
      <c r="N62" s="2"/>
      <c r="O62" s="2"/>
    </row>
    <row r="63" spans="1:15" ht="22.15" customHeight="1" x14ac:dyDescent="0.45">
      <c r="A63" s="27" t="s">
        <v>51</v>
      </c>
      <c r="B63" s="17"/>
      <c r="C63" s="17"/>
      <c r="D63" s="61">
        <f>'SCE-Consol (11)'!I27</f>
        <v>390709935</v>
      </c>
      <c r="E63" s="29"/>
      <c r="F63" s="29">
        <v>19336800</v>
      </c>
      <c r="G63" s="29"/>
      <c r="H63" s="29">
        <f>'SOCE Sep (13)'!I26</f>
        <v>392835430</v>
      </c>
      <c r="I63" s="29"/>
      <c r="J63" s="29">
        <v>19096008</v>
      </c>
      <c r="K63" s="26"/>
      <c r="L63" s="11"/>
      <c r="M63" s="2"/>
      <c r="N63" s="2"/>
      <c r="O63" s="2"/>
    </row>
    <row r="64" spans="1:15" ht="22.15" customHeight="1" x14ac:dyDescent="0.45">
      <c r="A64" s="30" t="s">
        <v>52</v>
      </c>
      <c r="B64" s="23"/>
      <c r="C64" s="17"/>
      <c r="D64" s="62">
        <f>SUM(D57:D63)</f>
        <v>1182328248</v>
      </c>
      <c r="E64" s="37"/>
      <c r="F64" s="62">
        <v>182830113</v>
      </c>
      <c r="G64" s="29"/>
      <c r="H64" s="62">
        <f>SUM(H57:H63)</f>
        <v>1184453743</v>
      </c>
      <c r="I64" s="37"/>
      <c r="J64" s="62">
        <v>182589321</v>
      </c>
      <c r="K64" s="49"/>
      <c r="L64" s="50"/>
      <c r="M64" s="2"/>
      <c r="N64" s="2"/>
      <c r="O64" s="2"/>
    </row>
    <row r="65" spans="1:15" ht="22.15" customHeight="1" x14ac:dyDescent="0.45">
      <c r="A65" s="12" t="s">
        <v>53</v>
      </c>
      <c r="B65" s="23"/>
      <c r="C65" s="17"/>
      <c r="D65" s="61">
        <f>'SCE-Consol (11)'!M27</f>
        <v>2017649</v>
      </c>
      <c r="E65" s="61"/>
      <c r="F65" s="61">
        <v>969419</v>
      </c>
      <c r="G65" s="29"/>
      <c r="H65" s="29">
        <v>0</v>
      </c>
      <c r="I65" s="37"/>
      <c r="J65" s="6">
        <v>0</v>
      </c>
      <c r="K65" s="26"/>
      <c r="L65" s="11"/>
      <c r="M65" s="2"/>
      <c r="N65" s="2"/>
      <c r="O65" s="2"/>
    </row>
    <row r="66" spans="1:15" ht="22.15" customHeight="1" x14ac:dyDescent="0.45">
      <c r="A66" s="30" t="s">
        <v>54</v>
      </c>
      <c r="B66" s="23"/>
      <c r="C66" s="17"/>
      <c r="D66" s="36">
        <f>SUM(D64:D65)</f>
        <v>1184345897</v>
      </c>
      <c r="E66" s="37"/>
      <c r="F66" s="36">
        <v>183799532</v>
      </c>
      <c r="G66" s="29"/>
      <c r="H66" s="36">
        <f>+H64+H65</f>
        <v>1184453743</v>
      </c>
      <c r="I66" s="37"/>
      <c r="J66" s="36">
        <v>182589321</v>
      </c>
      <c r="K66" s="49"/>
      <c r="L66" s="50"/>
      <c r="M66" s="2"/>
      <c r="N66" s="2"/>
      <c r="O66" s="2"/>
    </row>
    <row r="67" spans="1:15" ht="9.6" customHeight="1" x14ac:dyDescent="0.45">
      <c r="A67" s="30"/>
      <c r="B67" s="23"/>
      <c r="C67" s="17"/>
      <c r="D67" s="37"/>
      <c r="E67" s="37"/>
      <c r="F67" s="37"/>
      <c r="G67" s="29"/>
      <c r="H67" s="63"/>
      <c r="I67" s="4"/>
      <c r="J67" s="5"/>
      <c r="K67" s="10"/>
      <c r="L67" s="11"/>
      <c r="M67" s="2"/>
      <c r="N67" s="2"/>
      <c r="O67" s="2"/>
    </row>
    <row r="68" spans="1:15" ht="25.15" customHeight="1" thickBot="1" x14ac:dyDescent="0.5">
      <c r="A68" s="30" t="s">
        <v>55</v>
      </c>
      <c r="B68" s="23"/>
      <c r="C68" s="17"/>
      <c r="D68" s="42">
        <f>D66+D49</f>
        <v>1458237026</v>
      </c>
      <c r="E68" s="64"/>
      <c r="F68" s="42">
        <v>560699090</v>
      </c>
      <c r="G68" s="29"/>
      <c r="H68" s="42">
        <f>H64+H49</f>
        <v>1450021900</v>
      </c>
      <c r="I68" s="64"/>
      <c r="J68" s="42">
        <v>551539996</v>
      </c>
      <c r="K68" s="49"/>
      <c r="L68" s="50"/>
      <c r="M68" s="2"/>
      <c r="N68" s="2"/>
      <c r="O68" s="2"/>
    </row>
    <row r="69" spans="1:15" ht="20.100000000000001" customHeight="1" thickTop="1" x14ac:dyDescent="0.45">
      <c r="H69" s="3"/>
      <c r="I69" s="52"/>
      <c r="J69" s="3"/>
      <c r="K69" s="10"/>
      <c r="L69" s="11"/>
      <c r="M69" s="2"/>
      <c r="N69" s="2"/>
      <c r="O69" s="2"/>
    </row>
    <row r="70" spans="1:15" ht="20.100000000000001" customHeight="1" x14ac:dyDescent="0.45">
      <c r="H70" s="51"/>
      <c r="I70" s="52"/>
      <c r="J70" s="53"/>
      <c r="K70" s="10"/>
      <c r="L70" s="11"/>
      <c r="M70" s="2"/>
      <c r="N70" s="2"/>
      <c r="O70" s="2"/>
    </row>
    <row r="71" spans="1:15" ht="20.100000000000001" customHeight="1" x14ac:dyDescent="0.45">
      <c r="H71" s="51"/>
      <c r="I71" s="52"/>
      <c r="J71" s="53"/>
      <c r="K71" s="10"/>
      <c r="L71" s="11"/>
      <c r="M71" s="2"/>
      <c r="N71" s="2"/>
      <c r="O71" s="2"/>
    </row>
    <row r="72" spans="1:15" ht="20.100000000000001" customHeight="1" x14ac:dyDescent="0.45">
      <c r="L72" s="34"/>
    </row>
    <row r="73" spans="1:15" ht="20.100000000000001" customHeight="1" x14ac:dyDescent="0.45">
      <c r="L73" s="34"/>
    </row>
    <row r="74" spans="1:15" ht="20.100000000000001" customHeight="1" x14ac:dyDescent="0.45">
      <c r="L74" s="34"/>
    </row>
    <row r="75" spans="1:15" ht="20.100000000000001" customHeight="1" x14ac:dyDescent="0.45">
      <c r="L75" s="34"/>
    </row>
    <row r="76" spans="1:15" ht="20.100000000000001" customHeight="1" x14ac:dyDescent="0.45"/>
    <row r="77" spans="1:15" ht="20.100000000000001" customHeight="1" x14ac:dyDescent="0.45"/>
    <row r="78" spans="1:15" ht="20.100000000000001" customHeight="1" x14ac:dyDescent="0.45"/>
    <row r="79" spans="1:15" ht="20.100000000000001" customHeight="1" x14ac:dyDescent="0.45"/>
    <row r="80" spans="1:15" ht="20.100000000000001" customHeight="1" x14ac:dyDescent="0.45"/>
    <row r="81" ht="19.5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19.5" customHeight="1" x14ac:dyDescent="0.45"/>
    <row r="94" ht="19.5" customHeight="1" x14ac:dyDescent="0.45"/>
    <row r="95" ht="19.5" customHeight="1" x14ac:dyDescent="0.45"/>
    <row r="96" ht="19.5" customHeight="1" x14ac:dyDescent="0.45"/>
    <row r="97" ht="19.5" customHeight="1" x14ac:dyDescent="0.45"/>
    <row r="98" ht="19.5" customHeight="1" x14ac:dyDescent="0.45"/>
    <row r="99" ht="19.5" customHeight="1" x14ac:dyDescent="0.45"/>
    <row r="100" ht="19.5" customHeight="1" x14ac:dyDescent="0.45"/>
    <row r="101" ht="19.5" customHeight="1" x14ac:dyDescent="0.45"/>
    <row r="102" ht="19.5" customHeight="1" x14ac:dyDescent="0.45"/>
    <row r="103" ht="19.5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19.5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19.5" customHeight="1" x14ac:dyDescent="0.45"/>
    <row r="125" ht="20.100000000000001" customHeight="1" x14ac:dyDescent="0.45"/>
    <row r="126" ht="20.100000000000001" customHeight="1" x14ac:dyDescent="0.45"/>
    <row r="127" ht="19.5" customHeight="1" x14ac:dyDescent="0.45"/>
    <row r="128" ht="20.100000000000001" customHeight="1" x14ac:dyDescent="0.45"/>
    <row r="129" spans="1:15" ht="20.100000000000001" customHeight="1" x14ac:dyDescent="0.45"/>
    <row r="130" spans="1:15" ht="20.100000000000001" customHeight="1" x14ac:dyDescent="0.45"/>
    <row r="132" spans="1:15" ht="23.25" customHeight="1" x14ac:dyDescent="0.45">
      <c r="H132" s="65"/>
      <c r="I132" s="66"/>
      <c r="J132" s="67"/>
    </row>
    <row r="133" spans="1:15" s="73" customFormat="1" ht="23.25" customHeight="1" x14ac:dyDescent="0.45">
      <c r="A133" s="12"/>
      <c r="B133"/>
      <c r="C133" s="2"/>
      <c r="D133" s="3"/>
      <c r="E133" s="3"/>
      <c r="F133" s="3"/>
      <c r="G133" s="3"/>
      <c r="H133" s="65"/>
      <c r="I133" s="66"/>
      <c r="J133" s="67"/>
      <c r="K133" s="68"/>
      <c r="L133" s="69"/>
      <c r="M133" s="70"/>
      <c r="N133" s="71"/>
      <c r="O133" s="72"/>
    </row>
    <row r="134" spans="1:15" ht="23.25" customHeight="1" x14ac:dyDescent="0.45">
      <c r="H134" s="65"/>
      <c r="I134" s="66"/>
      <c r="J134" s="67"/>
    </row>
  </sheetData>
  <mergeCells count="10">
    <mergeCell ref="D33:F33"/>
    <mergeCell ref="H33:J33"/>
    <mergeCell ref="D35:J35"/>
    <mergeCell ref="D4:F4"/>
    <mergeCell ref="H4:J4"/>
    <mergeCell ref="D5:F5"/>
    <mergeCell ref="H5:J5"/>
    <mergeCell ref="D7:J7"/>
    <mergeCell ref="D32:F32"/>
    <mergeCell ref="H32:J32"/>
  </mergeCells>
  <pageMargins left="0.7" right="0.7" top="0.48" bottom="0.5" header="0.5" footer="0.5"/>
  <pageSetup paperSize="9" scale="73" firstPageNumber="7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28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0160-D441-406A-9283-D6D9B88C97E0}">
  <sheetPr>
    <pageSetUpPr fitToPage="1"/>
  </sheetPr>
  <dimension ref="A1:U112"/>
  <sheetViews>
    <sheetView view="pageBreakPreview" zoomScale="85" zoomScaleNormal="70" zoomScaleSheetLayoutView="85" zoomScalePageLayoutView="85" workbookViewId="0">
      <selection activeCell="C24" sqref="C24"/>
    </sheetView>
  </sheetViews>
  <sheetFormatPr defaultColWidth="9.140625" defaultRowHeight="23.25" customHeight="1" x14ac:dyDescent="0.45"/>
  <cols>
    <col min="1" max="1" width="13.85546875" style="27" customWidth="1"/>
    <col min="2" max="2" width="43.28515625" style="27" customWidth="1"/>
    <col min="3" max="3" width="9" customWidth="1"/>
    <col min="4" max="4" width="0.7109375" customWidth="1"/>
    <col min="5" max="5" width="15.85546875" style="75" customWidth="1"/>
    <col min="6" max="6" width="0.7109375" style="75" customWidth="1"/>
    <col min="7" max="7" width="15.85546875" style="75" customWidth="1"/>
    <col min="8" max="8" width="0.7109375" style="75" customWidth="1"/>
    <col min="9" max="9" width="17" style="76" customWidth="1"/>
    <col min="10" max="10" width="0.7109375" style="76" customWidth="1"/>
    <col min="11" max="11" width="17" style="77" customWidth="1"/>
    <col min="12" max="12" width="17.42578125" style="78" customWidth="1"/>
    <col min="13" max="13" width="18.140625" style="78" customWidth="1"/>
    <col min="14" max="14" width="12.42578125" bestFit="1" customWidth="1"/>
    <col min="18" max="18" width="10.140625" customWidth="1"/>
    <col min="20" max="20" width="2" customWidth="1"/>
  </cols>
  <sheetData>
    <row r="1" spans="1:21" ht="23.25" customHeight="1" x14ac:dyDescent="0.5">
      <c r="A1" s="1" t="s">
        <v>0</v>
      </c>
      <c r="B1" s="1"/>
      <c r="C1" s="17"/>
      <c r="D1" s="74"/>
      <c r="E1" s="74"/>
      <c r="F1" s="74"/>
      <c r="G1" s="74"/>
    </row>
    <row r="2" spans="1:21" ht="23.25" customHeight="1" x14ac:dyDescent="0.5">
      <c r="A2" s="1" t="s">
        <v>56</v>
      </c>
      <c r="B2" s="1"/>
      <c r="C2" s="13"/>
      <c r="D2" s="79"/>
      <c r="E2" s="80"/>
      <c r="F2" s="80"/>
      <c r="G2" s="80"/>
    </row>
    <row r="3" spans="1:21" ht="23.25" customHeight="1" x14ac:dyDescent="0.5">
      <c r="A3" s="1"/>
      <c r="B3" s="1"/>
      <c r="C3" s="13"/>
      <c r="D3" s="79"/>
      <c r="E3" s="80"/>
      <c r="F3" s="80"/>
      <c r="G3" s="80"/>
    </row>
    <row r="4" spans="1:21" ht="21" customHeight="1" x14ac:dyDescent="0.45">
      <c r="C4" s="13"/>
      <c r="D4" s="81"/>
      <c r="E4" s="82" t="s">
        <v>2</v>
      </c>
      <c r="F4" s="82"/>
      <c r="G4" s="82"/>
      <c r="I4" s="82" t="s">
        <v>57</v>
      </c>
      <c r="J4" s="82"/>
      <c r="K4" s="82"/>
    </row>
    <row r="5" spans="1:21" ht="21" customHeight="1" x14ac:dyDescent="0.45">
      <c r="C5" s="13"/>
      <c r="E5" s="83" t="s">
        <v>58</v>
      </c>
      <c r="F5" s="83"/>
      <c r="G5" s="83"/>
      <c r="I5" s="83" t="s">
        <v>58</v>
      </c>
      <c r="J5" s="83"/>
      <c r="K5" s="83"/>
    </row>
    <row r="6" spans="1:21" ht="21.75" customHeight="1" x14ac:dyDescent="0.45">
      <c r="C6" s="17" t="s">
        <v>6</v>
      </c>
      <c r="D6" s="13"/>
      <c r="E6" s="18">
        <v>2566</v>
      </c>
      <c r="F6" s="18"/>
      <c r="G6" s="18">
        <v>2565</v>
      </c>
      <c r="H6" s="84"/>
      <c r="I6" s="18">
        <v>2566</v>
      </c>
      <c r="J6" s="18"/>
      <c r="K6" s="18">
        <v>2565</v>
      </c>
    </row>
    <row r="7" spans="1:21" ht="17.649999999999999" customHeight="1" x14ac:dyDescent="0.45">
      <c r="C7" s="17"/>
      <c r="D7" s="17"/>
      <c r="E7" s="85" t="s">
        <v>7</v>
      </c>
      <c r="F7" s="85"/>
      <c r="G7" s="85"/>
      <c r="H7" s="85"/>
      <c r="I7" s="85"/>
      <c r="J7" s="85"/>
      <c r="K7" s="85"/>
    </row>
    <row r="8" spans="1:21" ht="21" customHeight="1" x14ac:dyDescent="0.45">
      <c r="A8" s="22" t="s">
        <v>59</v>
      </c>
      <c r="B8" s="22"/>
      <c r="C8" s="17"/>
      <c r="D8" s="17"/>
      <c r="E8" s="23"/>
      <c r="F8" s="23"/>
      <c r="G8" s="23"/>
      <c r="I8" s="23"/>
      <c r="J8" s="23"/>
      <c r="K8" s="23"/>
    </row>
    <row r="9" spans="1:21" ht="21" customHeight="1" x14ac:dyDescent="0.45">
      <c r="A9" s="27" t="s">
        <v>60</v>
      </c>
      <c r="C9" s="17">
        <v>4</v>
      </c>
      <c r="D9" s="86"/>
      <c r="E9" s="87">
        <v>1915942579</v>
      </c>
      <c r="F9" s="87"/>
      <c r="G9" s="87">
        <v>1711738825</v>
      </c>
      <c r="H9" s="87"/>
      <c r="I9" s="87">
        <v>1853072993</v>
      </c>
      <c r="J9" s="87"/>
      <c r="K9" s="87">
        <v>1662165107</v>
      </c>
      <c r="N9" s="88"/>
      <c r="O9" s="88"/>
      <c r="P9" s="89"/>
      <c r="Q9" s="90"/>
      <c r="R9" s="90"/>
      <c r="S9" s="90"/>
      <c r="T9" s="90"/>
      <c r="U9" s="90"/>
    </row>
    <row r="10" spans="1:21" ht="21" customHeight="1" x14ac:dyDescent="0.45">
      <c r="A10" s="27" t="s">
        <v>61</v>
      </c>
      <c r="B10"/>
      <c r="C10" s="17"/>
      <c r="D10" s="86"/>
      <c r="E10" s="87">
        <v>13585084</v>
      </c>
      <c r="F10" s="87"/>
      <c r="G10" s="87">
        <v>1425748</v>
      </c>
      <c r="I10" s="87">
        <v>13555287</v>
      </c>
      <c r="J10" s="87"/>
      <c r="K10" s="87">
        <v>1435532</v>
      </c>
      <c r="N10" s="88"/>
      <c r="O10" s="88"/>
      <c r="P10" s="88"/>
      <c r="Q10" s="88"/>
      <c r="R10" s="88"/>
      <c r="S10" s="88"/>
      <c r="T10" s="88"/>
    </row>
    <row r="11" spans="1:21" ht="21" customHeight="1" x14ac:dyDescent="0.45">
      <c r="A11" t="s">
        <v>62</v>
      </c>
      <c r="B11"/>
      <c r="C11" s="17">
        <v>4</v>
      </c>
      <c r="D11" s="86"/>
      <c r="E11" s="87">
        <v>9661110</v>
      </c>
      <c r="F11" s="87"/>
      <c r="G11" s="87">
        <v>12336812</v>
      </c>
      <c r="I11" s="87">
        <v>9522022</v>
      </c>
      <c r="J11" s="87"/>
      <c r="K11" s="87">
        <v>11900211</v>
      </c>
      <c r="N11" s="88"/>
      <c r="O11" s="88"/>
      <c r="P11" s="88"/>
      <c r="Q11" s="88"/>
      <c r="R11" s="88"/>
      <c r="S11" s="88"/>
      <c r="T11" s="88"/>
    </row>
    <row r="12" spans="1:21" ht="21" customHeight="1" x14ac:dyDescent="0.45">
      <c r="A12" s="30" t="s">
        <v>63</v>
      </c>
      <c r="B12" s="30"/>
      <c r="C12" s="17"/>
      <c r="D12" s="91"/>
      <c r="E12" s="92">
        <f>SUM(E9:E11)</f>
        <v>1939188773</v>
      </c>
      <c r="F12" s="74"/>
      <c r="G12" s="92">
        <v>1725501385</v>
      </c>
      <c r="I12" s="92">
        <f>SUM(I9:I11)</f>
        <v>1876150302</v>
      </c>
      <c r="J12" s="74"/>
      <c r="K12" s="93">
        <v>1675500850</v>
      </c>
      <c r="L12" s="94"/>
      <c r="M12" s="94"/>
      <c r="N12" s="88"/>
      <c r="O12" s="88"/>
      <c r="P12" s="88"/>
      <c r="Q12" s="88"/>
      <c r="R12" s="88"/>
      <c r="S12" s="88"/>
      <c r="T12" s="88"/>
    </row>
    <row r="13" spans="1:21" ht="20.100000000000001" customHeight="1" x14ac:dyDescent="0.45">
      <c r="A13" s="30"/>
      <c r="B13" s="30"/>
      <c r="C13" s="17"/>
      <c r="D13" s="81"/>
      <c r="E13" s="74"/>
      <c r="F13" s="74"/>
      <c r="G13" s="74"/>
      <c r="I13" s="74"/>
      <c r="J13" s="74"/>
      <c r="K13" s="74"/>
      <c r="N13" s="88"/>
      <c r="O13" s="88"/>
      <c r="P13" s="88"/>
      <c r="Q13" s="88"/>
      <c r="R13" s="88"/>
      <c r="S13" s="88"/>
      <c r="T13" s="88"/>
    </row>
    <row r="14" spans="1:21" ht="21" customHeight="1" x14ac:dyDescent="0.45">
      <c r="A14" s="22" t="s">
        <v>64</v>
      </c>
      <c r="B14" s="22"/>
      <c r="C14" s="17"/>
      <c r="D14" s="81"/>
      <c r="E14" s="74"/>
      <c r="F14" s="74"/>
      <c r="G14" s="74"/>
      <c r="I14" s="74"/>
      <c r="J14" s="74"/>
      <c r="K14" s="74"/>
      <c r="N14" s="88"/>
      <c r="O14" s="88"/>
      <c r="P14" s="88"/>
      <c r="Q14" s="88"/>
      <c r="R14" s="88"/>
      <c r="S14" s="88"/>
      <c r="T14" s="88"/>
    </row>
    <row r="15" spans="1:21" ht="21" customHeight="1" x14ac:dyDescent="0.45">
      <c r="A15" s="27" t="s">
        <v>65</v>
      </c>
      <c r="C15" s="17" t="s">
        <v>66</v>
      </c>
      <c r="D15" s="86"/>
      <c r="E15" s="87">
        <v>1326037211</v>
      </c>
      <c r="F15" s="87"/>
      <c r="G15" s="87">
        <v>1197583365</v>
      </c>
      <c r="I15" s="87">
        <v>1280988618</v>
      </c>
      <c r="J15" s="87"/>
      <c r="K15" s="87">
        <v>1161663659</v>
      </c>
      <c r="N15" s="88"/>
      <c r="O15" s="88"/>
      <c r="P15" s="88"/>
      <c r="Q15" s="88"/>
      <c r="R15" s="88"/>
      <c r="S15" s="88"/>
      <c r="T15" s="88"/>
    </row>
    <row r="16" spans="1:21" ht="21" customHeight="1" x14ac:dyDescent="0.45">
      <c r="A16" s="27" t="s">
        <v>67</v>
      </c>
      <c r="C16" s="17">
        <v>11</v>
      </c>
      <c r="D16" s="86"/>
      <c r="E16" s="87">
        <v>57314879</v>
      </c>
      <c r="F16" s="87"/>
      <c r="G16" s="87">
        <v>47581658</v>
      </c>
      <c r="I16" s="87">
        <v>50211330</v>
      </c>
      <c r="J16" s="87"/>
      <c r="K16" s="87">
        <v>42902913</v>
      </c>
      <c r="N16" s="88"/>
      <c r="O16" s="88"/>
      <c r="P16" s="88"/>
      <c r="Q16" s="88"/>
      <c r="R16" s="88"/>
      <c r="S16" s="88"/>
      <c r="T16" s="88"/>
    </row>
    <row r="17" spans="1:20" ht="21" customHeight="1" x14ac:dyDescent="0.45">
      <c r="A17" s="27" t="s">
        <v>68</v>
      </c>
      <c r="C17" s="17" t="s">
        <v>66</v>
      </c>
      <c r="D17" s="86"/>
      <c r="E17" s="87">
        <v>70065935</v>
      </c>
      <c r="F17" s="87"/>
      <c r="G17" s="87">
        <v>67301381</v>
      </c>
      <c r="I17" s="87">
        <v>58951349</v>
      </c>
      <c r="J17" s="87"/>
      <c r="K17" s="87">
        <v>59899876</v>
      </c>
      <c r="N17" s="88"/>
      <c r="O17" s="88"/>
      <c r="P17" s="88"/>
      <c r="Q17" s="88"/>
      <c r="R17" s="88"/>
      <c r="S17" s="88"/>
      <c r="T17" s="88"/>
    </row>
    <row r="18" spans="1:20" ht="21" customHeight="1" x14ac:dyDescent="0.45">
      <c r="A18" s="30" t="s">
        <v>69</v>
      </c>
      <c r="B18" s="30"/>
      <c r="C18" s="17"/>
      <c r="D18" s="91"/>
      <c r="E18" s="92">
        <f>SUM(E15:E17)</f>
        <v>1453418025</v>
      </c>
      <c r="F18" s="74"/>
      <c r="G18" s="92">
        <v>1312466404</v>
      </c>
      <c r="I18" s="92">
        <f>SUM(I15:I17)</f>
        <v>1390151297</v>
      </c>
      <c r="J18" s="74"/>
      <c r="K18" s="93">
        <v>1264466448</v>
      </c>
      <c r="L18" s="95"/>
      <c r="M18" s="95"/>
      <c r="N18" s="88"/>
      <c r="O18" s="88"/>
      <c r="P18" s="88"/>
      <c r="Q18" s="88"/>
      <c r="R18" s="88"/>
      <c r="S18" s="88"/>
      <c r="T18" s="88"/>
    </row>
    <row r="19" spans="1:20" ht="20.100000000000001" customHeight="1" x14ac:dyDescent="0.45">
      <c r="C19" s="17"/>
      <c r="I19" s="75"/>
      <c r="J19" s="75"/>
      <c r="K19" s="75"/>
      <c r="N19" s="88"/>
      <c r="O19" s="88"/>
      <c r="P19" s="88"/>
      <c r="Q19" s="88"/>
      <c r="R19" s="88"/>
      <c r="S19" s="88"/>
      <c r="T19" s="88"/>
    </row>
    <row r="20" spans="1:20" ht="21.75" x14ac:dyDescent="0.45">
      <c r="A20" s="30" t="s">
        <v>70</v>
      </c>
      <c r="C20" s="17"/>
      <c r="E20" s="74">
        <f>E12-E18</f>
        <v>485770748</v>
      </c>
      <c r="F20" s="74"/>
      <c r="G20" s="74">
        <v>413034981</v>
      </c>
      <c r="I20" s="74">
        <f>I12-I18</f>
        <v>485999005</v>
      </c>
      <c r="J20" s="74"/>
      <c r="K20" s="96">
        <v>411034402</v>
      </c>
      <c r="N20" s="88"/>
      <c r="O20" s="88"/>
      <c r="P20" s="88"/>
      <c r="Q20" s="88"/>
      <c r="R20" s="88"/>
      <c r="S20" s="88"/>
      <c r="T20" s="88"/>
    </row>
    <row r="21" spans="1:20" ht="21.75" x14ac:dyDescent="0.45">
      <c r="A21" s="27" t="s">
        <v>71</v>
      </c>
      <c r="C21" s="17"/>
      <c r="E21" s="97">
        <v>-103949</v>
      </c>
      <c r="G21" s="97">
        <v>-97290</v>
      </c>
      <c r="I21" s="97">
        <v>-77014</v>
      </c>
      <c r="J21" s="87"/>
      <c r="K21" s="97">
        <v>-82112</v>
      </c>
      <c r="N21" s="88"/>
      <c r="O21" s="88"/>
      <c r="P21" s="88"/>
      <c r="Q21" s="88"/>
      <c r="R21" s="88"/>
      <c r="S21" s="88"/>
      <c r="T21" s="88"/>
    </row>
    <row r="22" spans="1:20" ht="21.75" customHeight="1" x14ac:dyDescent="0.45">
      <c r="A22" s="30" t="s">
        <v>72</v>
      </c>
      <c r="B22" s="30"/>
      <c r="C22" s="17"/>
      <c r="D22" s="81"/>
      <c r="E22" s="74">
        <f>SUM(E20:E21)</f>
        <v>485666799</v>
      </c>
      <c r="F22" s="74"/>
      <c r="G22" s="74">
        <v>412937691</v>
      </c>
      <c r="I22" s="74">
        <f>SUM(I20:I21)</f>
        <v>485921991</v>
      </c>
      <c r="J22" s="74"/>
      <c r="K22" s="96">
        <v>410952290</v>
      </c>
      <c r="N22" s="88"/>
      <c r="O22" s="88"/>
      <c r="P22" s="88"/>
      <c r="Q22" s="88"/>
      <c r="R22" s="88"/>
      <c r="S22" s="88"/>
      <c r="T22" s="88"/>
    </row>
    <row r="23" spans="1:20" ht="21.75" customHeight="1" x14ac:dyDescent="0.45">
      <c r="A23" s="27" t="s">
        <v>73</v>
      </c>
      <c r="C23" s="17">
        <v>12</v>
      </c>
      <c r="E23" s="98">
        <v>-98245784</v>
      </c>
      <c r="G23" s="98">
        <v>-82049340</v>
      </c>
      <c r="I23" s="98">
        <v>-97182819</v>
      </c>
      <c r="J23" s="75"/>
      <c r="K23" s="99">
        <v>-81834777</v>
      </c>
      <c r="N23" s="88"/>
      <c r="O23" s="88"/>
      <c r="P23" s="88"/>
      <c r="Q23" s="88"/>
      <c r="R23" s="88"/>
      <c r="S23" s="88"/>
      <c r="T23" s="88"/>
    </row>
    <row r="24" spans="1:20" ht="21.75" customHeight="1" thickBot="1" x14ac:dyDescent="0.5">
      <c r="A24" s="30" t="s">
        <v>74</v>
      </c>
      <c r="B24" s="30"/>
      <c r="C24" s="17"/>
      <c r="D24" s="81"/>
      <c r="E24" s="100">
        <f>SUM(E22:E23)</f>
        <v>387421015</v>
      </c>
      <c r="F24" s="74"/>
      <c r="G24" s="100">
        <v>330888351</v>
      </c>
      <c r="I24" s="100">
        <f>SUM(I22:I23)</f>
        <v>388739172</v>
      </c>
      <c r="J24" s="74"/>
      <c r="K24" s="101">
        <v>329117513</v>
      </c>
      <c r="L24" s="74"/>
      <c r="M24" s="74"/>
      <c r="N24" s="88"/>
      <c r="O24" s="88"/>
      <c r="P24" s="88"/>
      <c r="Q24" s="88"/>
      <c r="R24" s="88"/>
      <c r="S24" s="88"/>
      <c r="T24" s="88"/>
    </row>
    <row r="25" spans="1:20" ht="21.75" customHeight="1" thickTop="1" x14ac:dyDescent="0.5">
      <c r="A25" s="1"/>
      <c r="B25" s="1"/>
      <c r="C25" s="13"/>
      <c r="D25" s="79"/>
      <c r="E25" s="80"/>
      <c r="F25" s="80"/>
      <c r="G25" s="80"/>
      <c r="I25" s="77"/>
      <c r="J25" s="77"/>
      <c r="K25" s="75"/>
      <c r="L25" s="88"/>
      <c r="M25" s="88"/>
      <c r="N25" s="88"/>
      <c r="O25" s="88"/>
      <c r="P25" s="88"/>
      <c r="Q25" s="88"/>
    </row>
    <row r="26" spans="1:20" ht="23.1" customHeight="1" x14ac:dyDescent="0.45">
      <c r="A26" s="30" t="s">
        <v>75</v>
      </c>
      <c r="C26" s="17"/>
      <c r="D26" s="17"/>
      <c r="E26" s="23"/>
      <c r="F26" s="23"/>
      <c r="G26" s="23"/>
      <c r="I26" s="77"/>
      <c r="J26" s="77"/>
      <c r="K26" s="75"/>
      <c r="L26" s="88"/>
      <c r="M26" s="88"/>
      <c r="N26" s="88"/>
      <c r="O26" s="88"/>
      <c r="P26" s="88"/>
      <c r="Q26" s="88"/>
    </row>
    <row r="27" spans="1:20" ht="21.75" customHeight="1" x14ac:dyDescent="0.45">
      <c r="A27" s="22" t="s">
        <v>76</v>
      </c>
      <c r="B27" s="22"/>
      <c r="C27" s="17"/>
      <c r="D27" s="17"/>
      <c r="E27" s="23"/>
      <c r="F27" s="23"/>
      <c r="G27" s="23"/>
      <c r="I27" s="77"/>
      <c r="J27" s="77"/>
      <c r="K27" s="75"/>
      <c r="L27" s="88"/>
      <c r="M27" s="88"/>
      <c r="N27" s="88"/>
      <c r="O27" s="88"/>
      <c r="P27" s="88"/>
      <c r="Q27" s="88"/>
    </row>
    <row r="28" spans="1:20" ht="21.75" customHeight="1" x14ac:dyDescent="0.45">
      <c r="A28" s="27" t="s">
        <v>77</v>
      </c>
      <c r="C28" s="17"/>
      <c r="D28" s="86"/>
      <c r="E28" s="77"/>
      <c r="F28" s="77"/>
      <c r="G28" s="77"/>
      <c r="I28" s="77"/>
      <c r="J28" s="77"/>
      <c r="K28" s="75"/>
      <c r="L28" s="88"/>
      <c r="M28" s="88"/>
      <c r="N28" s="88"/>
      <c r="O28" s="88"/>
      <c r="P28" s="88"/>
      <c r="Q28" s="88"/>
    </row>
    <row r="29" spans="1:20" ht="21.75" customHeight="1" x14ac:dyDescent="0.45">
      <c r="A29" s="56" t="s">
        <v>78</v>
      </c>
      <c r="C29" s="17"/>
      <c r="D29" s="86"/>
      <c r="E29" s="102">
        <v>0</v>
      </c>
      <c r="F29" s="102"/>
      <c r="G29" s="102">
        <v>-2576532</v>
      </c>
      <c r="H29" s="86"/>
      <c r="I29" s="102">
        <v>0</v>
      </c>
      <c r="J29" s="102"/>
      <c r="K29" s="102">
        <v>-2440434</v>
      </c>
      <c r="L29" s="88"/>
      <c r="M29" s="88"/>
      <c r="N29" s="88"/>
      <c r="O29" s="88"/>
      <c r="P29" s="88"/>
      <c r="Q29" s="88"/>
    </row>
    <row r="30" spans="1:20" ht="21.75" customHeight="1" x14ac:dyDescent="0.45">
      <c r="A30" s="27" t="s">
        <v>79</v>
      </c>
      <c r="C30" s="17"/>
      <c r="D30" s="86"/>
      <c r="E30" s="102"/>
      <c r="F30" s="102"/>
      <c r="G30" s="102"/>
      <c r="H30" s="86"/>
      <c r="I30" s="102"/>
      <c r="J30" s="102"/>
      <c r="K30" s="102"/>
      <c r="L30" s="88"/>
      <c r="M30" s="88"/>
      <c r="N30" s="88"/>
      <c r="O30" s="88"/>
      <c r="P30" s="88"/>
      <c r="Q30" s="88"/>
    </row>
    <row r="31" spans="1:20" ht="21.75" customHeight="1" x14ac:dyDescent="0.45">
      <c r="A31" s="56" t="s">
        <v>80</v>
      </c>
      <c r="C31" s="17">
        <v>12</v>
      </c>
      <c r="D31" s="86"/>
      <c r="E31" s="103">
        <v>0</v>
      </c>
      <c r="F31" s="86"/>
      <c r="G31" s="103">
        <v>515306</v>
      </c>
      <c r="H31" s="86"/>
      <c r="I31" s="102">
        <v>0</v>
      </c>
      <c r="J31" s="102"/>
      <c r="K31" s="103">
        <v>488087</v>
      </c>
      <c r="L31" s="88"/>
      <c r="M31" s="88"/>
      <c r="N31" s="88"/>
      <c r="O31" s="88"/>
      <c r="P31" s="88"/>
      <c r="Q31" s="88"/>
    </row>
    <row r="32" spans="1:20" ht="21.75" customHeight="1" x14ac:dyDescent="0.45">
      <c r="A32" s="30" t="s">
        <v>81</v>
      </c>
      <c r="B32" s="30"/>
      <c r="C32" s="17"/>
      <c r="D32" s="91"/>
      <c r="E32" s="104">
        <f>SUM(E28:E31)</f>
        <v>0</v>
      </c>
      <c r="F32" s="91"/>
      <c r="G32" s="104">
        <v>-2061226</v>
      </c>
      <c r="H32" s="86"/>
      <c r="I32" s="105">
        <f>SUM(I28:I31)</f>
        <v>0</v>
      </c>
      <c r="J32" s="91"/>
      <c r="K32" s="105">
        <v>-1952347</v>
      </c>
      <c r="L32" s="88"/>
      <c r="M32" s="88"/>
      <c r="N32" s="88"/>
      <c r="O32" s="88"/>
      <c r="P32" s="88"/>
      <c r="Q32" s="88"/>
    </row>
    <row r="33" spans="1:17" s="81" customFormat="1" ht="21.75" customHeight="1" x14ac:dyDescent="0.45">
      <c r="A33" s="30" t="s">
        <v>82</v>
      </c>
      <c r="B33" s="30"/>
      <c r="C33" s="106"/>
      <c r="D33" s="91"/>
      <c r="E33" s="104">
        <f>E32</f>
        <v>0</v>
      </c>
      <c r="F33" s="107"/>
      <c r="G33" s="104">
        <v>-2061226</v>
      </c>
      <c r="H33" s="91"/>
      <c r="I33" s="104">
        <f>I32</f>
        <v>0</v>
      </c>
      <c r="J33" s="107"/>
      <c r="K33" s="104">
        <v>-1952347</v>
      </c>
      <c r="L33" s="88"/>
      <c r="M33" s="88"/>
      <c r="N33" s="88"/>
      <c r="O33" s="88"/>
      <c r="P33" s="88"/>
      <c r="Q33" s="88"/>
    </row>
    <row r="34" spans="1:17" ht="21.75" customHeight="1" thickBot="1" x14ac:dyDescent="0.5">
      <c r="A34" s="30" t="s">
        <v>83</v>
      </c>
      <c r="B34" s="30"/>
      <c r="C34" s="17"/>
      <c r="D34" s="91"/>
      <c r="E34" s="108">
        <f>E24+E33</f>
        <v>387421015</v>
      </c>
      <c r="F34" s="91"/>
      <c r="G34" s="108">
        <v>328827125</v>
      </c>
      <c r="H34" s="86"/>
      <c r="I34" s="108">
        <f>I24+I33</f>
        <v>388739172</v>
      </c>
      <c r="J34" s="91"/>
      <c r="K34" s="108">
        <v>327165166</v>
      </c>
      <c r="L34" s="88"/>
      <c r="M34" s="88"/>
      <c r="N34" s="88"/>
      <c r="O34" s="88"/>
      <c r="P34" s="88"/>
      <c r="Q34" s="88"/>
    </row>
    <row r="35" spans="1:17" ht="20.100000000000001" customHeight="1" thickTop="1" x14ac:dyDescent="0.45">
      <c r="A35" s="30"/>
      <c r="B35" s="30"/>
      <c r="C35" s="17"/>
      <c r="D35" s="91"/>
      <c r="E35" s="96"/>
      <c r="F35" s="96"/>
      <c r="G35" s="96"/>
      <c r="I35" s="96"/>
      <c r="J35" s="96"/>
      <c r="K35" s="96"/>
      <c r="L35" s="88"/>
      <c r="M35" s="88"/>
      <c r="N35" s="88"/>
      <c r="O35" s="88"/>
      <c r="P35" s="88"/>
      <c r="Q35" s="88"/>
    </row>
    <row r="36" spans="1:17" ht="21.75" customHeight="1" x14ac:dyDescent="0.45">
      <c r="A36" s="30" t="s">
        <v>84</v>
      </c>
      <c r="B36" s="30"/>
      <c r="C36" s="17"/>
      <c r="I36" s="75"/>
      <c r="J36" s="75"/>
      <c r="K36" s="75"/>
      <c r="L36" s="88"/>
      <c r="M36" s="88"/>
      <c r="N36" s="88"/>
      <c r="O36" s="88"/>
      <c r="P36" s="88"/>
      <c r="Q36" s="88"/>
    </row>
    <row r="37" spans="1:17" ht="21.75" customHeight="1" x14ac:dyDescent="0.45">
      <c r="A37" s="56" t="s">
        <v>85</v>
      </c>
      <c r="C37" s="17"/>
      <c r="D37" s="109"/>
      <c r="E37" s="86">
        <f>E39-E38</f>
        <v>386372885</v>
      </c>
      <c r="F37" s="28"/>
      <c r="G37" s="28">
        <v>330445592</v>
      </c>
      <c r="H37" s="86"/>
      <c r="I37" s="86">
        <f>I39-I38</f>
        <v>388739172</v>
      </c>
      <c r="J37" s="28"/>
      <c r="K37" s="28">
        <v>329117513</v>
      </c>
      <c r="L37" s="88"/>
      <c r="M37" s="88"/>
      <c r="N37" s="88"/>
      <c r="O37" s="88"/>
      <c r="P37" s="88"/>
      <c r="Q37" s="88"/>
    </row>
    <row r="38" spans="1:17" ht="21.75" customHeight="1" x14ac:dyDescent="0.45">
      <c r="A38" s="56" t="s">
        <v>86</v>
      </c>
      <c r="C38" s="17"/>
      <c r="D38" s="109"/>
      <c r="E38" s="110">
        <v>1048130</v>
      </c>
      <c r="F38" s="111"/>
      <c r="G38" s="110">
        <v>442759</v>
      </c>
      <c r="H38" s="86"/>
      <c r="I38" s="112">
        <v>0</v>
      </c>
      <c r="J38" s="111"/>
      <c r="K38" s="112">
        <v>0</v>
      </c>
      <c r="L38" s="88"/>
      <c r="M38" s="88"/>
      <c r="N38" s="88"/>
      <c r="O38" s="88"/>
      <c r="P38" s="88"/>
      <c r="Q38" s="88"/>
    </row>
    <row r="39" spans="1:17" ht="22.5" thickBot="1" x14ac:dyDescent="0.5">
      <c r="A39" s="30"/>
      <c r="B39" s="30"/>
      <c r="C39" s="17"/>
      <c r="D39" s="113"/>
      <c r="E39" s="108">
        <f>E24</f>
        <v>387421015</v>
      </c>
      <c r="F39" s="91"/>
      <c r="G39" s="108">
        <v>330888351</v>
      </c>
      <c r="H39" s="86"/>
      <c r="I39" s="108">
        <f>I24</f>
        <v>388739172</v>
      </c>
      <c r="J39" s="91"/>
      <c r="K39" s="108">
        <v>329117513</v>
      </c>
      <c r="L39" s="88"/>
      <c r="M39" s="88"/>
      <c r="N39" s="88"/>
      <c r="O39" s="88"/>
      <c r="P39" s="88"/>
      <c r="Q39" s="88"/>
    </row>
    <row r="40" spans="1:17" ht="20.100000000000001" customHeight="1" thickTop="1" x14ac:dyDescent="0.45">
      <c r="A40" s="30"/>
      <c r="B40" s="30"/>
      <c r="C40" s="17"/>
      <c r="D40" s="114"/>
      <c r="E40" s="114"/>
      <c r="F40" s="114"/>
      <c r="G40" s="114"/>
      <c r="H40" s="86"/>
      <c r="I40" s="114"/>
      <c r="J40" s="114"/>
      <c r="K40" s="114"/>
      <c r="L40" s="88"/>
      <c r="M40" s="88"/>
      <c r="N40" s="88"/>
      <c r="O40" s="88"/>
      <c r="P40" s="88"/>
      <c r="Q40" s="88"/>
    </row>
    <row r="41" spans="1:17" ht="21.75" customHeight="1" x14ac:dyDescent="0.45">
      <c r="A41" s="30" t="s">
        <v>87</v>
      </c>
      <c r="B41" s="30"/>
      <c r="C41" s="17"/>
      <c r="D41" s="114"/>
      <c r="E41" s="114"/>
      <c r="F41" s="114"/>
      <c r="G41" s="114"/>
      <c r="H41" s="86"/>
      <c r="I41" s="114"/>
      <c r="J41" s="114"/>
      <c r="K41" s="114"/>
      <c r="L41" s="88"/>
      <c r="M41" s="88"/>
      <c r="N41" s="88"/>
      <c r="O41" s="88"/>
      <c r="P41" s="88"/>
      <c r="Q41" s="88"/>
    </row>
    <row r="42" spans="1:17" ht="21.75" customHeight="1" x14ac:dyDescent="0.45">
      <c r="A42" s="56" t="s">
        <v>85</v>
      </c>
      <c r="C42" s="17"/>
      <c r="D42" s="109"/>
      <c r="E42" s="28">
        <f>E44-E43</f>
        <v>386372885</v>
      </c>
      <c r="F42" s="28"/>
      <c r="G42" s="28">
        <v>328411586</v>
      </c>
      <c r="H42" s="86"/>
      <c r="I42" s="28">
        <f>I44-I43</f>
        <v>388739172</v>
      </c>
      <c r="J42" s="28"/>
      <c r="K42" s="28">
        <v>327165166</v>
      </c>
      <c r="L42" s="88"/>
      <c r="M42" s="88"/>
      <c r="N42" s="88"/>
      <c r="O42" s="88"/>
      <c r="P42" s="88"/>
      <c r="Q42" s="88"/>
    </row>
    <row r="43" spans="1:17" ht="21.75" customHeight="1" x14ac:dyDescent="0.45">
      <c r="A43" s="56" t="s">
        <v>86</v>
      </c>
      <c r="C43" s="17"/>
      <c r="D43" s="109"/>
      <c r="E43" s="112">
        <f>E38</f>
        <v>1048130</v>
      </c>
      <c r="F43" s="111"/>
      <c r="G43" s="112">
        <v>415539</v>
      </c>
      <c r="H43" s="86"/>
      <c r="I43" s="112">
        <v>0</v>
      </c>
      <c r="J43" s="111"/>
      <c r="K43" s="115">
        <v>0</v>
      </c>
      <c r="L43" s="88"/>
      <c r="M43" s="88"/>
      <c r="N43" s="88"/>
      <c r="O43" s="88"/>
      <c r="P43" s="88"/>
      <c r="Q43" s="88"/>
    </row>
    <row r="44" spans="1:17" ht="21.75" customHeight="1" thickBot="1" x14ac:dyDescent="0.5">
      <c r="A44" s="30"/>
      <c r="B44" s="30"/>
      <c r="C44" s="17"/>
      <c r="D44" s="114"/>
      <c r="E44" s="108">
        <f>E34</f>
        <v>387421015</v>
      </c>
      <c r="F44" s="114"/>
      <c r="G44" s="108">
        <v>328827125</v>
      </c>
      <c r="H44" s="86"/>
      <c r="I44" s="108">
        <f>I34</f>
        <v>388739172</v>
      </c>
      <c r="J44" s="114"/>
      <c r="K44" s="108">
        <v>327165166</v>
      </c>
      <c r="L44" s="88"/>
      <c r="M44" s="88"/>
      <c r="N44" s="88"/>
      <c r="O44" s="88"/>
      <c r="P44" s="88"/>
      <c r="Q44" s="88"/>
    </row>
    <row r="45" spans="1:17" ht="20.100000000000001" customHeight="1" thickTop="1" x14ac:dyDescent="0.45">
      <c r="C45" s="17"/>
      <c r="D45" s="116"/>
      <c r="E45" s="117"/>
      <c r="F45" s="117"/>
      <c r="G45" s="117"/>
      <c r="I45" s="117"/>
      <c r="J45" s="117"/>
      <c r="K45" s="117"/>
      <c r="L45" s="88"/>
      <c r="M45" s="88"/>
      <c r="N45" s="88"/>
      <c r="O45" s="88"/>
      <c r="P45" s="88"/>
      <c r="Q45" s="88"/>
    </row>
    <row r="46" spans="1:17" ht="21.75" customHeight="1" thickBot="1" x14ac:dyDescent="0.5">
      <c r="A46" s="27" t="s">
        <v>88</v>
      </c>
      <c r="C46" s="17">
        <v>13</v>
      </c>
      <c r="D46" s="118"/>
      <c r="E46" s="119">
        <v>1.2996599658611174</v>
      </c>
      <c r="F46" s="120"/>
      <c r="G46" s="119">
        <v>3.5</v>
      </c>
      <c r="H46" s="120"/>
      <c r="I46" s="119">
        <v>1.3076195546484193</v>
      </c>
      <c r="J46" s="120"/>
      <c r="K46" s="119">
        <v>3.49</v>
      </c>
      <c r="L46" s="88"/>
      <c r="M46" s="88"/>
      <c r="N46" s="88"/>
      <c r="O46" s="88"/>
      <c r="P46" s="88"/>
      <c r="Q46" s="88"/>
    </row>
    <row r="47" spans="1:17" ht="22.15" customHeight="1" thickTop="1" x14ac:dyDescent="0.45">
      <c r="I47" s="77"/>
      <c r="J47" s="77"/>
      <c r="K47" s="75"/>
      <c r="L47" s="88"/>
      <c r="M47" s="88"/>
      <c r="N47" s="88"/>
      <c r="O47" s="88"/>
      <c r="P47" s="88"/>
      <c r="Q47" s="88"/>
    </row>
    <row r="48" spans="1:17" ht="22.15" customHeight="1" x14ac:dyDescent="0.45">
      <c r="I48" s="77"/>
      <c r="J48" s="77"/>
      <c r="K48" s="75"/>
      <c r="L48" s="88"/>
      <c r="M48" s="88"/>
      <c r="N48" s="88"/>
      <c r="O48" s="88"/>
      <c r="P48" s="88"/>
      <c r="Q48" s="88"/>
    </row>
    <row r="49" spans="14:20" ht="22.15" customHeight="1" x14ac:dyDescent="0.45">
      <c r="N49" s="88"/>
      <c r="O49" s="88"/>
      <c r="P49" s="88"/>
      <c r="Q49" s="88"/>
      <c r="R49" s="88"/>
      <c r="S49" s="88"/>
      <c r="T49" s="88"/>
    </row>
    <row r="50" spans="14:20" ht="20.100000000000001" customHeight="1" x14ac:dyDescent="0.45">
      <c r="N50" s="88"/>
      <c r="O50" s="88"/>
      <c r="P50" s="88"/>
      <c r="Q50" s="88"/>
      <c r="R50" s="88"/>
      <c r="S50" s="88"/>
      <c r="T50" s="88"/>
    </row>
    <row r="51" spans="14:20" ht="20.100000000000001" customHeight="1" x14ac:dyDescent="0.45">
      <c r="N51" s="88"/>
      <c r="O51" s="88"/>
      <c r="P51" s="88"/>
      <c r="Q51" s="88"/>
      <c r="R51" s="88"/>
      <c r="S51" s="88"/>
      <c r="T51" s="88"/>
    </row>
    <row r="52" spans="14:20" ht="20.100000000000001" customHeight="1" x14ac:dyDescent="0.45">
      <c r="N52" s="88"/>
      <c r="O52" s="88"/>
      <c r="P52" s="88"/>
      <c r="Q52" s="88"/>
      <c r="R52" s="88"/>
      <c r="S52" s="88"/>
      <c r="T52" s="88"/>
    </row>
    <row r="53" spans="14:20" ht="20.100000000000001" customHeight="1" x14ac:dyDescent="0.45">
      <c r="N53" s="88"/>
      <c r="O53" s="88"/>
      <c r="P53" s="88"/>
      <c r="Q53" s="88"/>
      <c r="R53" s="88"/>
      <c r="S53" s="88"/>
      <c r="T53" s="88"/>
    </row>
    <row r="54" spans="14:20" ht="20.100000000000001" customHeight="1" x14ac:dyDescent="0.45">
      <c r="N54" s="88"/>
      <c r="O54" s="88"/>
      <c r="P54" s="88"/>
      <c r="Q54" s="88"/>
      <c r="R54" s="88"/>
      <c r="S54" s="88"/>
      <c r="T54" s="88"/>
    </row>
    <row r="55" spans="14:20" ht="20.100000000000001" customHeight="1" x14ac:dyDescent="0.45">
      <c r="N55" s="88"/>
      <c r="O55" s="88"/>
      <c r="P55" s="88"/>
      <c r="Q55" s="88"/>
      <c r="R55" s="88"/>
      <c r="S55" s="88"/>
      <c r="T55" s="88"/>
    </row>
    <row r="56" spans="14:20" ht="20.100000000000001" customHeight="1" x14ac:dyDescent="0.45">
      <c r="N56" s="88"/>
      <c r="O56" s="88"/>
      <c r="P56" s="88"/>
      <c r="Q56" s="88"/>
      <c r="R56" s="88"/>
      <c r="S56" s="88"/>
      <c r="T56" s="88"/>
    </row>
    <row r="57" spans="14:20" ht="20.100000000000001" customHeight="1" x14ac:dyDescent="0.45">
      <c r="N57" s="88"/>
      <c r="O57" s="88"/>
      <c r="P57" s="88"/>
      <c r="Q57" s="88"/>
      <c r="R57" s="88"/>
      <c r="S57" s="88"/>
      <c r="T57" s="88"/>
    </row>
    <row r="58" spans="14:20" ht="20.100000000000001" customHeight="1" x14ac:dyDescent="0.45">
      <c r="N58" s="88"/>
      <c r="O58" s="88"/>
      <c r="P58" s="88"/>
      <c r="Q58" s="88"/>
      <c r="R58" s="88"/>
      <c r="S58" s="88"/>
      <c r="T58" s="88"/>
    </row>
    <row r="59" spans="14:20" ht="20.100000000000001" customHeight="1" x14ac:dyDescent="0.45">
      <c r="N59" s="88"/>
      <c r="O59" s="88"/>
      <c r="P59" s="88"/>
      <c r="Q59" s="88"/>
      <c r="R59" s="88"/>
      <c r="S59" s="88"/>
      <c r="T59" s="88"/>
    </row>
    <row r="60" spans="14:20" ht="20.100000000000001" customHeight="1" x14ac:dyDescent="0.45">
      <c r="N60" s="88"/>
      <c r="O60" s="88"/>
      <c r="P60" s="88"/>
      <c r="Q60" s="88"/>
      <c r="R60" s="88"/>
      <c r="S60" s="88"/>
      <c r="T60" s="88"/>
    </row>
    <row r="61" spans="14:20" ht="20.100000000000001" customHeight="1" x14ac:dyDescent="0.45">
      <c r="N61" s="88"/>
      <c r="O61" s="88"/>
      <c r="P61" s="88"/>
      <c r="Q61" s="88"/>
      <c r="R61" s="88"/>
      <c r="S61" s="88"/>
      <c r="T61" s="88"/>
    </row>
    <row r="62" spans="14:20" ht="20.100000000000001" customHeight="1" x14ac:dyDescent="0.45">
      <c r="N62" s="88"/>
      <c r="O62" s="88"/>
      <c r="P62" s="88"/>
      <c r="Q62" s="88"/>
      <c r="R62" s="88"/>
      <c r="S62" s="88"/>
      <c r="T62" s="88"/>
    </row>
    <row r="63" spans="14:20" ht="19.5" customHeight="1" x14ac:dyDescent="0.45">
      <c r="N63" s="88"/>
      <c r="O63" s="88"/>
      <c r="P63" s="88"/>
      <c r="Q63" s="88"/>
      <c r="R63" s="88"/>
      <c r="S63" s="88"/>
      <c r="T63" s="88"/>
    </row>
    <row r="64" spans="14:20" ht="20.100000000000001" customHeight="1" x14ac:dyDescent="0.45">
      <c r="N64" s="88"/>
      <c r="O64" s="88"/>
      <c r="P64" s="88"/>
      <c r="Q64" s="88"/>
      <c r="R64" s="88"/>
      <c r="S64" s="88"/>
      <c r="T64" s="88"/>
    </row>
    <row r="65" spans="14:20" ht="20.100000000000001" customHeight="1" x14ac:dyDescent="0.45">
      <c r="N65" s="88"/>
      <c r="O65" s="88"/>
      <c r="P65" s="88"/>
      <c r="Q65" s="88"/>
      <c r="R65" s="88"/>
      <c r="S65" s="88"/>
      <c r="T65" s="88"/>
    </row>
    <row r="66" spans="14:20" ht="20.100000000000001" customHeight="1" x14ac:dyDescent="0.45">
      <c r="N66" s="88"/>
      <c r="O66" s="88"/>
      <c r="P66" s="88"/>
      <c r="Q66" s="88"/>
      <c r="R66" s="88"/>
      <c r="S66" s="88"/>
      <c r="T66" s="88"/>
    </row>
    <row r="67" spans="14:20" ht="20.100000000000001" customHeight="1" x14ac:dyDescent="0.45">
      <c r="N67" s="88"/>
      <c r="O67" s="88"/>
      <c r="P67" s="88"/>
      <c r="Q67" s="88"/>
      <c r="R67" s="88"/>
      <c r="S67" s="88"/>
      <c r="T67" s="88"/>
    </row>
    <row r="68" spans="14:20" ht="20.100000000000001" customHeight="1" x14ac:dyDescent="0.45"/>
    <row r="69" spans="14:20" ht="20.100000000000001" customHeight="1" x14ac:dyDescent="0.45"/>
    <row r="70" spans="14:20" ht="20.100000000000001" customHeight="1" x14ac:dyDescent="0.45"/>
    <row r="71" spans="14:20" ht="20.100000000000001" customHeight="1" x14ac:dyDescent="0.45"/>
    <row r="72" spans="14:20" ht="20.100000000000001" customHeight="1" x14ac:dyDescent="0.45"/>
    <row r="73" spans="14:20" ht="20.100000000000001" customHeight="1" x14ac:dyDescent="0.45"/>
    <row r="74" spans="14:20" ht="20.100000000000001" customHeight="1" x14ac:dyDescent="0.45"/>
    <row r="75" spans="14:20" ht="19.5" customHeight="1" x14ac:dyDescent="0.45"/>
    <row r="76" spans="14:20" ht="19.5" customHeight="1" x14ac:dyDescent="0.45"/>
    <row r="77" spans="14:20" ht="19.5" customHeight="1" x14ac:dyDescent="0.45"/>
    <row r="78" spans="14:20" ht="19.5" customHeight="1" x14ac:dyDescent="0.45"/>
    <row r="79" spans="14:20" ht="19.5" customHeight="1" x14ac:dyDescent="0.45"/>
    <row r="80" spans="14:20" ht="19.5" customHeight="1" x14ac:dyDescent="0.45"/>
    <row r="81" ht="19.5" customHeight="1" x14ac:dyDescent="0.45"/>
    <row r="82" ht="19.5" customHeight="1" x14ac:dyDescent="0.45"/>
    <row r="83" ht="19.5" customHeight="1" x14ac:dyDescent="0.45"/>
    <row r="84" ht="19.5" customHeight="1" x14ac:dyDescent="0.45"/>
    <row r="85" ht="19.5" customHeight="1" x14ac:dyDescent="0.45"/>
    <row r="86" ht="19.5" customHeight="1" x14ac:dyDescent="0.45"/>
    <row r="87" ht="19.5" customHeight="1" x14ac:dyDescent="0.45"/>
    <row r="88" ht="19.5" customHeight="1" x14ac:dyDescent="0.45"/>
    <row r="89" ht="19.5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19.5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19.5" customHeight="1" x14ac:dyDescent="0.45"/>
    <row r="107" ht="20.100000000000001" customHeight="1" x14ac:dyDescent="0.45"/>
    <row r="108" ht="20.100000000000001" customHeight="1" x14ac:dyDescent="0.45"/>
    <row r="109" ht="19.5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</sheetData>
  <mergeCells count="5">
    <mergeCell ref="E4:G4"/>
    <mergeCell ref="I4:K4"/>
    <mergeCell ref="E5:G5"/>
    <mergeCell ref="I5:K5"/>
    <mergeCell ref="E7:K7"/>
  </mergeCells>
  <pageMargins left="0.7" right="0.7" top="0.48" bottom="0.5" header="0.5" footer="0.5"/>
  <pageSetup paperSize="9" scale="73" firstPageNumber="9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013E-705B-4239-8CD3-505A2D165698}">
  <dimension ref="A1:R35"/>
  <sheetViews>
    <sheetView view="pageBreakPreview" zoomScale="85" zoomScaleNormal="70" zoomScaleSheetLayoutView="85" workbookViewId="0">
      <selection activeCell="C24" sqref="C24"/>
    </sheetView>
  </sheetViews>
  <sheetFormatPr defaultColWidth="9.140625" defaultRowHeight="23.25" customHeight="1" x14ac:dyDescent="0.45"/>
  <cols>
    <col min="1" max="1" width="57.42578125" style="157" customWidth="1"/>
    <col min="2" max="2" width="11.140625" style="158" customWidth="1"/>
    <col min="3" max="3" width="16.85546875" style="125" customWidth="1"/>
    <col min="4" max="4" width="1.42578125" style="125" customWidth="1"/>
    <col min="5" max="5" width="17.42578125" style="125" customWidth="1"/>
    <col min="6" max="6" width="1.42578125" style="125" customWidth="1"/>
    <col min="7" max="7" width="17.42578125" style="125" customWidth="1"/>
    <col min="8" max="8" width="1.42578125" style="125" customWidth="1"/>
    <col min="9" max="9" width="16.85546875" style="125" customWidth="1"/>
    <col min="10" max="10" width="1.42578125" style="125" customWidth="1"/>
    <col min="11" max="11" width="16.85546875" style="125" customWidth="1"/>
    <col min="12" max="12" width="1.42578125" style="125" customWidth="1"/>
    <col min="13" max="13" width="16.85546875" style="125" customWidth="1"/>
    <col min="14" max="14" width="1.42578125" style="125" customWidth="1"/>
    <col min="15" max="15" width="16.85546875" style="125" customWidth="1"/>
    <col min="16" max="16" width="9.140625" style="125"/>
    <col min="17" max="17" width="15.28515625" style="126" bestFit="1" customWidth="1"/>
    <col min="18" max="18" width="21.5703125" style="126" customWidth="1"/>
    <col min="19" max="16384" width="9.140625" style="125"/>
  </cols>
  <sheetData>
    <row r="1" spans="1:18" s="122" customFormat="1" ht="23.25" customHeight="1" x14ac:dyDescent="0.5">
      <c r="A1" s="1" t="s">
        <v>0</v>
      </c>
      <c r="B1" s="121"/>
      <c r="Q1" s="123"/>
      <c r="R1" s="123"/>
    </row>
    <row r="2" spans="1:18" s="122" customFormat="1" ht="23.25" customHeight="1" x14ac:dyDescent="0.5">
      <c r="A2" s="1" t="s">
        <v>89</v>
      </c>
      <c r="B2" s="121"/>
      <c r="Q2" s="123"/>
      <c r="R2" s="123"/>
    </row>
    <row r="3" spans="1:18" ht="23.25" customHeight="1" x14ac:dyDescent="0.45">
      <c r="A3" s="124"/>
      <c r="B3" s="124"/>
      <c r="C3" s="124"/>
      <c r="D3" s="124"/>
      <c r="E3" s="124"/>
      <c r="F3" s="124"/>
    </row>
    <row r="4" spans="1:18" customFormat="1" ht="21" customHeight="1" x14ac:dyDescent="0.45">
      <c r="A4" s="27"/>
      <c r="B4" s="127"/>
      <c r="C4" s="128" t="s">
        <v>90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Q4" s="129"/>
      <c r="R4" s="129"/>
    </row>
    <row r="5" spans="1:18" customFormat="1" ht="21" customHeight="1" x14ac:dyDescent="0.45">
      <c r="A5" s="27"/>
      <c r="B5" s="27"/>
      <c r="D5" s="79"/>
      <c r="E5" s="79"/>
      <c r="F5" s="79"/>
      <c r="G5" s="130" t="s">
        <v>48</v>
      </c>
      <c r="H5" s="130"/>
      <c r="I5" s="130"/>
      <c r="J5" s="131"/>
      <c r="K5" s="17"/>
      <c r="L5" s="79"/>
      <c r="M5" s="79"/>
      <c r="O5" s="79"/>
      <c r="Q5" s="129"/>
      <c r="R5" s="129"/>
    </row>
    <row r="6" spans="1:18" customFormat="1" ht="21" customHeight="1" x14ac:dyDescent="0.45">
      <c r="A6" s="27"/>
      <c r="B6" s="27"/>
      <c r="D6" s="79"/>
      <c r="E6" s="79"/>
      <c r="F6" s="79"/>
      <c r="G6" s="13"/>
      <c r="H6" s="13"/>
      <c r="J6" s="13"/>
      <c r="K6" s="13"/>
      <c r="L6" s="79"/>
      <c r="M6" s="13" t="s">
        <v>91</v>
      </c>
      <c r="O6" s="79"/>
      <c r="Q6" s="129"/>
      <c r="R6" s="129"/>
    </row>
    <row r="7" spans="1:18" customFormat="1" ht="21" customHeight="1" x14ac:dyDescent="0.45">
      <c r="A7" s="27"/>
      <c r="B7" s="13"/>
      <c r="C7" s="13" t="s">
        <v>92</v>
      </c>
      <c r="G7" s="13"/>
      <c r="J7" s="13"/>
      <c r="K7" s="13" t="s">
        <v>93</v>
      </c>
      <c r="L7" s="13"/>
      <c r="M7" s="13" t="s">
        <v>94</v>
      </c>
      <c r="N7" s="13"/>
      <c r="Q7" s="129"/>
      <c r="R7" s="129"/>
    </row>
    <row r="8" spans="1:18" customFormat="1" ht="21" customHeight="1" x14ac:dyDescent="0.45">
      <c r="A8" s="27"/>
      <c r="B8" s="13"/>
      <c r="C8" s="13" t="s">
        <v>95</v>
      </c>
      <c r="G8" s="13" t="s">
        <v>96</v>
      </c>
      <c r="H8" s="13"/>
      <c r="I8" s="13" t="s">
        <v>97</v>
      </c>
      <c r="J8" s="13"/>
      <c r="K8" s="13" t="s">
        <v>98</v>
      </c>
      <c r="L8" s="13"/>
      <c r="M8" s="13" t="s">
        <v>99</v>
      </c>
      <c r="N8" s="13"/>
      <c r="O8" s="13" t="s">
        <v>93</v>
      </c>
      <c r="Q8" s="129"/>
      <c r="R8" s="129"/>
    </row>
    <row r="9" spans="1:18" customFormat="1" ht="21" customHeight="1" x14ac:dyDescent="0.45">
      <c r="A9" s="27"/>
      <c r="B9" s="17" t="s">
        <v>6</v>
      </c>
      <c r="C9" s="13" t="s">
        <v>100</v>
      </c>
      <c r="E9" s="13" t="s">
        <v>101</v>
      </c>
      <c r="G9" s="13" t="s">
        <v>102</v>
      </c>
      <c r="H9" s="13"/>
      <c r="I9" s="13" t="s">
        <v>103</v>
      </c>
      <c r="J9" s="13"/>
      <c r="K9" s="13" t="s">
        <v>104</v>
      </c>
      <c r="L9" s="13"/>
      <c r="M9" s="13" t="s">
        <v>105</v>
      </c>
      <c r="N9" s="13"/>
      <c r="O9" s="13" t="s">
        <v>98</v>
      </c>
      <c r="Q9" s="129"/>
      <c r="R9" s="129"/>
    </row>
    <row r="10" spans="1:18" customFormat="1" ht="23.25" customHeight="1" x14ac:dyDescent="0.45">
      <c r="B10" s="17"/>
      <c r="C10" s="132" t="s">
        <v>7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Q10" s="129"/>
      <c r="R10" s="129"/>
    </row>
    <row r="11" spans="1:18" customFormat="1" ht="23.25" customHeight="1" x14ac:dyDescent="0.45">
      <c r="A11" s="30" t="s">
        <v>106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Q11" s="129"/>
      <c r="R11" s="129"/>
    </row>
    <row r="12" spans="1:18" customFormat="1" ht="23.25" customHeight="1" x14ac:dyDescent="0.45">
      <c r="A12" s="30" t="s">
        <v>107</v>
      </c>
      <c r="B12" s="17"/>
      <c r="C12" s="133">
        <v>5000000</v>
      </c>
      <c r="D12" s="134"/>
      <c r="E12" s="134">
        <v>0</v>
      </c>
      <c r="F12" s="134"/>
      <c r="G12" s="133">
        <v>500000</v>
      </c>
      <c r="H12" s="134"/>
      <c r="I12" s="133">
        <v>461145214</v>
      </c>
      <c r="J12" s="134"/>
      <c r="K12" s="133">
        <v>466645214</v>
      </c>
      <c r="L12" s="134"/>
      <c r="M12" s="133">
        <v>553880</v>
      </c>
      <c r="N12" s="134"/>
      <c r="O12" s="133">
        <v>467199094</v>
      </c>
      <c r="Q12" s="129"/>
      <c r="R12" s="129"/>
    </row>
    <row r="13" spans="1:18" customFormat="1" ht="13.15" customHeight="1" x14ac:dyDescent="0.45">
      <c r="A13" s="30"/>
      <c r="B13" s="17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Q13" s="129"/>
      <c r="R13" s="129"/>
    </row>
    <row r="14" spans="1:18" customFormat="1" ht="23.25" customHeight="1" x14ac:dyDescent="0.45">
      <c r="A14" s="30" t="s">
        <v>108</v>
      </c>
      <c r="B14" s="106"/>
      <c r="C14" s="136"/>
      <c r="D14" s="136"/>
      <c r="E14" s="136"/>
      <c r="F14" s="136"/>
      <c r="G14" s="137"/>
      <c r="H14" s="136"/>
      <c r="I14" s="137"/>
      <c r="J14" s="138"/>
      <c r="K14" s="136"/>
      <c r="L14" s="136"/>
      <c r="M14" s="137"/>
      <c r="N14" s="136"/>
      <c r="O14" s="136"/>
      <c r="Q14" s="129"/>
      <c r="R14" s="129"/>
    </row>
    <row r="15" spans="1:18" customFormat="1" ht="24" customHeight="1" x14ac:dyDescent="0.45">
      <c r="A15" s="22" t="s">
        <v>109</v>
      </c>
      <c r="B15" s="106"/>
      <c r="C15" s="136"/>
      <c r="D15" s="136"/>
      <c r="E15" s="136"/>
      <c r="F15" s="136"/>
      <c r="G15" s="139"/>
      <c r="H15" s="136"/>
      <c r="I15" s="139"/>
      <c r="J15" s="138"/>
      <c r="K15" s="136"/>
      <c r="L15" s="136"/>
      <c r="M15" s="137"/>
      <c r="N15" s="136"/>
      <c r="O15" s="140"/>
      <c r="Q15" s="129"/>
      <c r="R15" s="129"/>
    </row>
    <row r="16" spans="1:18" customFormat="1" ht="24" customHeight="1" x14ac:dyDescent="0.45">
      <c r="A16" s="27" t="s">
        <v>110</v>
      </c>
      <c r="B16" s="17">
        <v>8</v>
      </c>
      <c r="C16" s="136">
        <v>133750000</v>
      </c>
      <c r="D16" s="136"/>
      <c r="E16" s="136">
        <v>9743313</v>
      </c>
      <c r="F16" s="136"/>
      <c r="G16" s="141">
        <v>0</v>
      </c>
      <c r="H16" s="136"/>
      <c r="I16" s="141">
        <v>0</v>
      </c>
      <c r="J16" s="142"/>
      <c r="K16" s="136">
        <v>143493313</v>
      </c>
      <c r="L16" s="136"/>
      <c r="M16" s="141">
        <v>0</v>
      </c>
      <c r="N16" s="136"/>
      <c r="O16" s="140">
        <v>143493313</v>
      </c>
      <c r="Q16" s="129"/>
      <c r="R16" s="129"/>
    </row>
    <row r="17" spans="1:18" customFormat="1" ht="23.25" customHeight="1" x14ac:dyDescent="0.45">
      <c r="A17" s="27" t="s">
        <v>111</v>
      </c>
      <c r="B17" s="17">
        <v>14</v>
      </c>
      <c r="C17" s="143">
        <v>0</v>
      </c>
      <c r="D17" s="134"/>
      <c r="E17" s="143">
        <v>0</v>
      </c>
      <c r="F17" s="134"/>
      <c r="G17" s="143">
        <v>0</v>
      </c>
      <c r="H17" s="134"/>
      <c r="I17" s="144">
        <v>-755720000</v>
      </c>
      <c r="J17" s="140"/>
      <c r="K17" s="144">
        <v>-755720000</v>
      </c>
      <c r="L17" s="134"/>
      <c r="M17" s="143">
        <v>0</v>
      </c>
      <c r="N17" s="135"/>
      <c r="O17" s="144">
        <v>-755720000</v>
      </c>
      <c r="Q17" s="129"/>
      <c r="R17" s="129"/>
    </row>
    <row r="18" spans="1:18" customFormat="1" ht="23.25" customHeight="1" x14ac:dyDescent="0.45">
      <c r="A18" s="22" t="s">
        <v>112</v>
      </c>
      <c r="B18" s="106"/>
      <c r="C18" s="145">
        <v>133750000</v>
      </c>
      <c r="D18" s="134"/>
      <c r="E18" s="145">
        <v>9743313</v>
      </c>
      <c r="F18" s="134"/>
      <c r="G18" s="145">
        <v>0</v>
      </c>
      <c r="H18" s="134"/>
      <c r="I18" s="145">
        <v>-755720000</v>
      </c>
      <c r="J18" s="134"/>
      <c r="K18" s="145">
        <v>-612226687</v>
      </c>
      <c r="L18" s="134"/>
      <c r="M18" s="143">
        <v>0</v>
      </c>
      <c r="N18" s="134"/>
      <c r="O18" s="145">
        <v>-612226687</v>
      </c>
      <c r="Q18" s="129"/>
      <c r="R18" s="129"/>
    </row>
    <row r="19" spans="1:18" customFormat="1" ht="13.15" customHeight="1" x14ac:dyDescent="0.45">
      <c r="A19" s="22"/>
      <c r="B19" s="106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Q19" s="129"/>
      <c r="R19" s="129"/>
    </row>
    <row r="20" spans="1:18" customFormat="1" ht="22.5" customHeight="1" x14ac:dyDescent="0.45">
      <c r="A20" s="116" t="s">
        <v>113</v>
      </c>
      <c r="B20" s="17"/>
      <c r="C20" s="145">
        <v>133750000</v>
      </c>
      <c r="D20" s="140"/>
      <c r="E20" s="145">
        <v>9743313</v>
      </c>
      <c r="F20" s="140"/>
      <c r="G20" s="145">
        <v>0</v>
      </c>
      <c r="H20" s="140"/>
      <c r="I20" s="145">
        <v>-755720000</v>
      </c>
      <c r="J20" s="134"/>
      <c r="K20" s="145">
        <v>-612226687</v>
      </c>
      <c r="L20" s="140"/>
      <c r="M20" s="143">
        <v>0</v>
      </c>
      <c r="N20" s="140"/>
      <c r="O20" s="145">
        <v>-612226687</v>
      </c>
      <c r="Q20" s="129"/>
      <c r="R20" s="129"/>
    </row>
    <row r="21" spans="1:18" customFormat="1" ht="13.15" customHeight="1" x14ac:dyDescent="0.45">
      <c r="A21" s="30"/>
      <c r="B21" s="106"/>
      <c r="C21" s="135"/>
      <c r="D21" s="135"/>
      <c r="E21" s="135"/>
      <c r="F21" s="135"/>
      <c r="G21" s="146"/>
      <c r="H21" s="135"/>
      <c r="I21" s="146"/>
      <c r="J21" s="147"/>
      <c r="K21" s="135"/>
      <c r="L21" s="135"/>
      <c r="M21" s="146"/>
      <c r="N21" s="135"/>
      <c r="O21" s="135"/>
      <c r="Q21" s="129"/>
      <c r="R21" s="129"/>
    </row>
    <row r="22" spans="1:18" customFormat="1" ht="23.25" customHeight="1" x14ac:dyDescent="0.45">
      <c r="A22" s="30" t="s">
        <v>114</v>
      </c>
      <c r="B22" s="17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Q22" s="129"/>
      <c r="R22" s="129"/>
    </row>
    <row r="23" spans="1:18" customFormat="1" ht="23.25" customHeight="1" x14ac:dyDescent="0.45">
      <c r="A23" s="27" t="s">
        <v>115</v>
      </c>
      <c r="B23" s="17"/>
      <c r="C23" s="137">
        <v>0</v>
      </c>
      <c r="D23" s="138"/>
      <c r="E23" s="137">
        <v>0</v>
      </c>
      <c r="F23" s="138"/>
      <c r="G23" s="137">
        <v>0</v>
      </c>
      <c r="H23" s="134"/>
      <c r="I23" s="139">
        <v>330445592</v>
      </c>
      <c r="J23" s="140"/>
      <c r="K23" s="139">
        <v>330445592</v>
      </c>
      <c r="L23" s="140"/>
      <c r="M23" s="139">
        <v>442759</v>
      </c>
      <c r="N23" s="136"/>
      <c r="O23" s="139">
        <v>330888351</v>
      </c>
      <c r="Q23" s="129"/>
      <c r="R23" s="129"/>
    </row>
    <row r="24" spans="1:18" customFormat="1" ht="23.25" customHeight="1" x14ac:dyDescent="0.45">
      <c r="A24" s="27" t="s">
        <v>116</v>
      </c>
      <c r="B24" s="17"/>
      <c r="C24" s="137">
        <v>0</v>
      </c>
      <c r="D24" s="138"/>
      <c r="E24" s="137">
        <v>0</v>
      </c>
      <c r="F24" s="138"/>
      <c r="G24" s="137">
        <v>0</v>
      </c>
      <c r="H24" s="134"/>
      <c r="I24" s="139">
        <v>-2034006</v>
      </c>
      <c r="J24" s="140"/>
      <c r="K24" s="139">
        <v>-2034006</v>
      </c>
      <c r="L24" s="134"/>
      <c r="M24" s="144">
        <v>-27220</v>
      </c>
      <c r="N24" s="135"/>
      <c r="O24" s="139">
        <v>-2061226</v>
      </c>
      <c r="Q24" s="129"/>
      <c r="R24" s="129"/>
    </row>
    <row r="25" spans="1:18" customFormat="1" ht="23.25" customHeight="1" x14ac:dyDescent="0.45">
      <c r="A25" s="30" t="s">
        <v>117</v>
      </c>
      <c r="B25" s="106"/>
      <c r="C25" s="148">
        <v>0</v>
      </c>
      <c r="D25" s="134"/>
      <c r="E25" s="148">
        <v>0</v>
      </c>
      <c r="F25" s="134"/>
      <c r="G25" s="148">
        <v>0</v>
      </c>
      <c r="H25" s="134"/>
      <c r="I25" s="148">
        <v>328411586</v>
      </c>
      <c r="J25" s="134"/>
      <c r="K25" s="148">
        <v>328411586</v>
      </c>
      <c r="L25" s="134"/>
      <c r="M25" s="149">
        <v>415539</v>
      </c>
      <c r="N25" s="150"/>
      <c r="O25" s="148">
        <v>328827125</v>
      </c>
      <c r="Q25" s="129"/>
      <c r="R25" s="129"/>
    </row>
    <row r="26" spans="1:18" customFormat="1" ht="9.6" customHeight="1" x14ac:dyDescent="0.45">
      <c r="A26" s="30"/>
      <c r="B26" s="106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51"/>
      <c r="N26" s="150"/>
      <c r="O26" s="134"/>
      <c r="Q26" s="129"/>
      <c r="R26" s="129"/>
    </row>
    <row r="27" spans="1:18" customFormat="1" ht="21.75" x14ac:dyDescent="0.45">
      <c r="A27" s="27" t="s">
        <v>118</v>
      </c>
      <c r="B27" s="17">
        <v>9</v>
      </c>
      <c r="C27" s="152">
        <v>0</v>
      </c>
      <c r="D27" s="136"/>
      <c r="E27" s="152">
        <v>0</v>
      </c>
      <c r="F27" s="136"/>
      <c r="G27" s="144">
        <v>14500000</v>
      </c>
      <c r="H27" s="136"/>
      <c r="I27" s="144">
        <v>-14500000</v>
      </c>
      <c r="J27" s="138"/>
      <c r="K27" s="152">
        <v>0</v>
      </c>
      <c r="L27" s="136"/>
      <c r="M27" s="152">
        <v>0</v>
      </c>
      <c r="N27" s="136"/>
      <c r="O27" s="152">
        <v>0</v>
      </c>
      <c r="Q27" s="129"/>
      <c r="R27" s="129"/>
    </row>
    <row r="28" spans="1:18" customFormat="1" ht="9.6" customHeight="1" x14ac:dyDescent="0.45">
      <c r="A28" s="27"/>
      <c r="B28" s="17"/>
      <c r="C28" s="137"/>
      <c r="D28" s="136"/>
      <c r="E28" s="138"/>
      <c r="F28" s="136"/>
      <c r="G28" s="139"/>
      <c r="H28" s="136"/>
      <c r="I28" s="139"/>
      <c r="J28" s="138"/>
      <c r="K28" s="137"/>
      <c r="L28" s="136"/>
      <c r="M28" s="137"/>
      <c r="N28" s="136"/>
      <c r="O28" s="140"/>
      <c r="Q28" s="129"/>
      <c r="R28" s="129"/>
    </row>
    <row r="29" spans="1:18" s="61" customFormat="1" ht="22.5" thickBot="1" x14ac:dyDescent="0.5">
      <c r="A29" s="153" t="s">
        <v>119</v>
      </c>
      <c r="B29" s="154"/>
      <c r="C29" s="155">
        <v>138750000</v>
      </c>
      <c r="D29" s="156"/>
      <c r="E29" s="155">
        <v>9743313</v>
      </c>
      <c r="F29" s="156"/>
      <c r="G29" s="155">
        <v>15000000</v>
      </c>
      <c r="H29" s="156"/>
      <c r="I29" s="155">
        <v>19336800</v>
      </c>
      <c r="J29" s="156"/>
      <c r="K29" s="155">
        <v>182830113</v>
      </c>
      <c r="L29" s="136"/>
      <c r="M29" s="155">
        <v>969419</v>
      </c>
      <c r="N29" s="136"/>
      <c r="O29" s="155">
        <v>183799532</v>
      </c>
      <c r="Q29" s="129"/>
      <c r="R29" s="129"/>
    </row>
    <row r="30" spans="1:18" ht="23.25" customHeight="1" thickTop="1" x14ac:dyDescent="0.45"/>
    <row r="31" spans="1:18" ht="23.25" customHeight="1" x14ac:dyDescent="0.45">
      <c r="C31" s="159"/>
      <c r="E31" s="159"/>
      <c r="G31" s="159"/>
      <c r="I31" s="159"/>
      <c r="K31" s="159"/>
      <c r="M31" s="159"/>
      <c r="O31" s="159"/>
    </row>
    <row r="32" spans="1:18" ht="23.25" customHeight="1" x14ac:dyDescent="0.45">
      <c r="C32" s="126"/>
      <c r="E32" s="160"/>
      <c r="F32" s="160"/>
      <c r="G32" s="126"/>
      <c r="H32" s="160"/>
      <c r="I32" s="126"/>
      <c r="K32" s="161"/>
      <c r="M32" s="161"/>
      <c r="O32" s="126"/>
    </row>
    <row r="34" spans="9:13" ht="23.25" customHeight="1" x14ac:dyDescent="0.45">
      <c r="I34" s="162"/>
      <c r="M34" s="161"/>
    </row>
    <row r="35" spans="9:13" ht="23.25" customHeight="1" x14ac:dyDescent="0.45">
      <c r="I35" s="162"/>
      <c r="M35" s="163"/>
    </row>
  </sheetData>
  <mergeCells count="3">
    <mergeCell ref="C4:O4"/>
    <mergeCell ref="G5:I5"/>
    <mergeCell ref="C10:O10"/>
  </mergeCells>
  <pageMargins left="0.7" right="0.7" top="0.48" bottom="0.5" header="0.5" footer="0.5"/>
  <pageSetup paperSize="9" scale="75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78E4-84FC-46DD-8727-D73921B9A02D}">
  <dimension ref="A1:R33"/>
  <sheetViews>
    <sheetView view="pageBreakPreview" zoomScale="85" zoomScaleNormal="70" zoomScaleSheetLayoutView="85" workbookViewId="0">
      <selection activeCell="C24" sqref="C24"/>
    </sheetView>
  </sheetViews>
  <sheetFormatPr defaultColWidth="9.140625" defaultRowHeight="23.25" customHeight="1" x14ac:dyDescent="0.45"/>
  <cols>
    <col min="1" max="1" width="57.42578125" style="157" customWidth="1"/>
    <col min="2" max="2" width="11.140625" style="158" customWidth="1"/>
    <col min="3" max="3" width="16.85546875" style="125" customWidth="1"/>
    <col min="4" max="4" width="1.42578125" style="125" customWidth="1"/>
    <col min="5" max="5" width="17.42578125" style="125" customWidth="1"/>
    <col min="6" max="6" width="1.42578125" style="125" customWidth="1"/>
    <col min="7" max="7" width="17.42578125" style="125" customWidth="1"/>
    <col min="8" max="8" width="1.42578125" style="125" customWidth="1"/>
    <col min="9" max="9" width="16.85546875" style="125" customWidth="1"/>
    <col min="10" max="10" width="1.42578125" style="125" customWidth="1"/>
    <col min="11" max="11" width="16.85546875" style="125" customWidth="1"/>
    <col min="12" max="12" width="1.42578125" style="125" customWidth="1"/>
    <col min="13" max="13" width="16.85546875" style="125" customWidth="1"/>
    <col min="14" max="14" width="1.42578125" style="125" customWidth="1"/>
    <col min="15" max="15" width="16.85546875" style="125" customWidth="1"/>
    <col min="16" max="16" width="9.140625" style="125"/>
    <col min="17" max="17" width="15.28515625" style="126" bestFit="1" customWidth="1"/>
    <col min="18" max="18" width="21.5703125" style="126" customWidth="1"/>
    <col min="19" max="16384" width="9.140625" style="125"/>
  </cols>
  <sheetData>
    <row r="1" spans="1:18" s="122" customFormat="1" ht="23.25" customHeight="1" x14ac:dyDescent="0.5">
      <c r="A1" s="1" t="s">
        <v>0</v>
      </c>
      <c r="B1" s="121"/>
      <c r="Q1" s="123"/>
      <c r="R1" s="123"/>
    </row>
    <row r="2" spans="1:18" s="122" customFormat="1" ht="23.25" customHeight="1" x14ac:dyDescent="0.5">
      <c r="A2" s="1" t="s">
        <v>89</v>
      </c>
      <c r="B2" s="121"/>
      <c r="Q2" s="123"/>
      <c r="R2" s="123"/>
    </row>
    <row r="3" spans="1:18" ht="23.25" customHeight="1" x14ac:dyDescent="0.45">
      <c r="A3" s="124"/>
      <c r="B3" s="124"/>
      <c r="C3" s="124"/>
      <c r="D3" s="124"/>
      <c r="E3" s="124"/>
      <c r="F3" s="124"/>
    </row>
    <row r="4" spans="1:18" customFormat="1" ht="21" customHeight="1" x14ac:dyDescent="0.45">
      <c r="A4" s="27"/>
      <c r="B4" s="127"/>
      <c r="C4" s="128" t="s">
        <v>90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Q4" s="129"/>
      <c r="R4" s="129"/>
    </row>
    <row r="5" spans="1:18" customFormat="1" ht="21" customHeight="1" x14ac:dyDescent="0.45">
      <c r="A5" s="27"/>
      <c r="B5" s="27"/>
      <c r="D5" s="79"/>
      <c r="E5" s="79"/>
      <c r="F5" s="79"/>
      <c r="G5" s="130" t="s">
        <v>48</v>
      </c>
      <c r="H5" s="130"/>
      <c r="I5" s="130"/>
      <c r="J5" s="131"/>
      <c r="K5" s="17"/>
      <c r="L5" s="79"/>
      <c r="M5" s="79"/>
      <c r="O5" s="79"/>
      <c r="Q5" s="129"/>
      <c r="R5" s="129"/>
    </row>
    <row r="6" spans="1:18" customFormat="1" ht="21" customHeight="1" x14ac:dyDescent="0.45">
      <c r="A6" s="27"/>
      <c r="B6" s="27"/>
      <c r="D6" s="79"/>
      <c r="E6" s="79"/>
      <c r="F6" s="79"/>
      <c r="G6" s="13"/>
      <c r="H6" s="13"/>
      <c r="J6" s="13"/>
      <c r="K6" s="13"/>
      <c r="L6" s="79"/>
      <c r="M6" s="13" t="s">
        <v>91</v>
      </c>
      <c r="O6" s="79"/>
      <c r="Q6" s="129"/>
      <c r="R6" s="129"/>
    </row>
    <row r="7" spans="1:18" customFormat="1" ht="21" customHeight="1" x14ac:dyDescent="0.45">
      <c r="A7" s="27"/>
      <c r="B7" s="13"/>
      <c r="C7" s="13" t="s">
        <v>92</v>
      </c>
      <c r="G7" s="13"/>
      <c r="J7" s="13"/>
      <c r="K7" s="13" t="s">
        <v>93</v>
      </c>
      <c r="L7" s="13"/>
      <c r="M7" s="13" t="s">
        <v>94</v>
      </c>
      <c r="N7" s="13"/>
      <c r="Q7" s="129"/>
      <c r="R7" s="129"/>
    </row>
    <row r="8" spans="1:18" customFormat="1" ht="21" customHeight="1" x14ac:dyDescent="0.45">
      <c r="A8" s="27"/>
      <c r="B8" s="13"/>
      <c r="C8" s="13" t="s">
        <v>95</v>
      </c>
      <c r="G8" s="13" t="s">
        <v>96</v>
      </c>
      <c r="H8" s="13"/>
      <c r="I8" s="13" t="s">
        <v>97</v>
      </c>
      <c r="J8" s="13"/>
      <c r="K8" s="13" t="s">
        <v>98</v>
      </c>
      <c r="L8" s="13"/>
      <c r="M8" s="13" t="s">
        <v>99</v>
      </c>
      <c r="N8" s="13"/>
      <c r="O8" s="13" t="s">
        <v>93</v>
      </c>
      <c r="Q8" s="129"/>
      <c r="R8" s="129"/>
    </row>
    <row r="9" spans="1:18" customFormat="1" ht="21" customHeight="1" x14ac:dyDescent="0.45">
      <c r="A9" s="27"/>
      <c r="B9" s="17" t="s">
        <v>6</v>
      </c>
      <c r="C9" s="13" t="s">
        <v>100</v>
      </c>
      <c r="E9" s="13" t="s">
        <v>101</v>
      </c>
      <c r="G9" s="13" t="s">
        <v>102</v>
      </c>
      <c r="H9" s="13"/>
      <c r="I9" s="13" t="s">
        <v>103</v>
      </c>
      <c r="J9" s="13"/>
      <c r="K9" s="13" t="s">
        <v>104</v>
      </c>
      <c r="L9" s="13"/>
      <c r="M9" s="13" t="s">
        <v>105</v>
      </c>
      <c r="N9" s="13"/>
      <c r="O9" s="13" t="s">
        <v>98</v>
      </c>
      <c r="Q9" s="129"/>
      <c r="R9" s="129"/>
    </row>
    <row r="10" spans="1:18" customFormat="1" ht="23.25" customHeight="1" x14ac:dyDescent="0.45">
      <c r="B10" s="17"/>
      <c r="C10" s="132" t="s">
        <v>7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Q10" s="129"/>
      <c r="R10" s="129"/>
    </row>
    <row r="11" spans="1:18" customFormat="1" ht="23.25" customHeight="1" x14ac:dyDescent="0.45">
      <c r="A11" s="30" t="s">
        <v>120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Q11" s="129"/>
      <c r="R11" s="129"/>
    </row>
    <row r="12" spans="1:18" customFormat="1" ht="23.25" customHeight="1" x14ac:dyDescent="0.45">
      <c r="A12" s="30" t="s">
        <v>121</v>
      </c>
      <c r="B12" s="17"/>
      <c r="C12" s="133">
        <v>138750000</v>
      </c>
      <c r="D12" s="134"/>
      <c r="E12" s="134">
        <v>9743313</v>
      </c>
      <c r="F12" s="134"/>
      <c r="G12" s="133">
        <v>15000000</v>
      </c>
      <c r="H12" s="134"/>
      <c r="I12" s="133">
        <v>19336800</v>
      </c>
      <c r="J12" s="134"/>
      <c r="K12" s="133">
        <v>182830113</v>
      </c>
      <c r="L12" s="134"/>
      <c r="M12" s="133">
        <v>969419</v>
      </c>
      <c r="N12" s="134"/>
      <c r="O12" s="133">
        <v>183799532</v>
      </c>
      <c r="Q12" s="129"/>
      <c r="R12" s="129"/>
    </row>
    <row r="13" spans="1:18" customFormat="1" ht="13.15" customHeight="1" x14ac:dyDescent="0.45">
      <c r="A13" s="30"/>
      <c r="B13" s="17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Q13" s="129"/>
      <c r="R13" s="129"/>
    </row>
    <row r="14" spans="1:18" customFormat="1" ht="23.25" customHeight="1" x14ac:dyDescent="0.45">
      <c r="A14" s="30" t="s">
        <v>108</v>
      </c>
      <c r="B14" s="106"/>
      <c r="C14" s="136"/>
      <c r="D14" s="136"/>
      <c r="E14" s="136"/>
      <c r="F14" s="136"/>
      <c r="G14" s="137"/>
      <c r="H14" s="136"/>
      <c r="I14" s="137"/>
      <c r="J14" s="138"/>
      <c r="K14" s="136"/>
      <c r="L14" s="136"/>
      <c r="M14" s="137"/>
      <c r="N14" s="136"/>
      <c r="O14" s="136"/>
      <c r="Q14" s="129"/>
      <c r="R14" s="129"/>
    </row>
    <row r="15" spans="1:18" customFormat="1" ht="24" customHeight="1" x14ac:dyDescent="0.45">
      <c r="A15" s="22" t="s">
        <v>109</v>
      </c>
      <c r="B15" s="106"/>
      <c r="C15" s="136"/>
      <c r="D15" s="136"/>
      <c r="E15" s="136"/>
      <c r="F15" s="136"/>
      <c r="G15" s="139"/>
      <c r="H15" s="136"/>
      <c r="I15" s="139"/>
      <c r="J15" s="138"/>
      <c r="K15" s="136"/>
      <c r="L15" s="136"/>
      <c r="M15" s="137"/>
      <c r="N15" s="136"/>
      <c r="O15" s="140"/>
      <c r="Q15" s="129"/>
      <c r="R15" s="129"/>
    </row>
    <row r="16" spans="1:18" customFormat="1" ht="24" customHeight="1" x14ac:dyDescent="0.45">
      <c r="A16" s="27" t="s">
        <v>110</v>
      </c>
      <c r="B16" s="17">
        <v>8</v>
      </c>
      <c r="C16" s="136">
        <v>11250000</v>
      </c>
      <c r="D16" s="136"/>
      <c r="E16" s="136">
        <v>616875000</v>
      </c>
      <c r="F16" s="136"/>
      <c r="G16" s="164">
        <v>0</v>
      </c>
      <c r="H16" s="136"/>
      <c r="I16" s="164">
        <v>0</v>
      </c>
      <c r="J16" s="142"/>
      <c r="K16" s="136">
        <f>SUM(C16:I16)</f>
        <v>628125000</v>
      </c>
      <c r="L16" s="136"/>
      <c r="M16" s="139">
        <v>100</v>
      </c>
      <c r="N16" s="136"/>
      <c r="O16" s="140">
        <f>+K16+M16</f>
        <v>628125100</v>
      </c>
      <c r="Q16" s="129"/>
      <c r="R16" s="129"/>
    </row>
    <row r="17" spans="1:18" customFormat="1" ht="23.25" customHeight="1" x14ac:dyDescent="0.45">
      <c r="A17" s="27" t="s">
        <v>111</v>
      </c>
      <c r="B17" s="17">
        <v>14</v>
      </c>
      <c r="C17" s="144">
        <v>0</v>
      </c>
      <c r="D17" s="134"/>
      <c r="E17" s="165">
        <v>0</v>
      </c>
      <c r="F17" s="134"/>
      <c r="G17" s="144">
        <v>0</v>
      </c>
      <c r="H17" s="134"/>
      <c r="I17" s="144">
        <v>-14999750</v>
      </c>
      <c r="J17" s="140"/>
      <c r="K17" s="98">
        <f>SUM(C17:I17)</f>
        <v>-14999750</v>
      </c>
      <c r="L17" s="134"/>
      <c r="M17" s="144">
        <v>0</v>
      </c>
      <c r="N17" s="135"/>
      <c r="O17" s="144">
        <f>K17+M17</f>
        <v>-14999750</v>
      </c>
      <c r="Q17" s="129"/>
      <c r="R17" s="129"/>
    </row>
    <row r="18" spans="1:18" customFormat="1" ht="23.25" customHeight="1" x14ac:dyDescent="0.45">
      <c r="A18" s="22" t="s">
        <v>112</v>
      </c>
      <c r="B18" s="106"/>
      <c r="C18" s="145">
        <f>SUM(C15:C17)</f>
        <v>11250000</v>
      </c>
      <c r="D18" s="134"/>
      <c r="E18" s="145">
        <f>SUM(E15:E17)</f>
        <v>616875000</v>
      </c>
      <c r="F18" s="134"/>
      <c r="G18" s="145">
        <f>SUM(G15:G17)</f>
        <v>0</v>
      </c>
      <c r="H18" s="134"/>
      <c r="I18" s="145">
        <f>SUM(I15:I17)</f>
        <v>-14999750</v>
      </c>
      <c r="J18" s="134"/>
      <c r="K18" s="145">
        <f>SUM(K15:K17)</f>
        <v>613125250</v>
      </c>
      <c r="L18" s="134"/>
      <c r="M18" s="145">
        <f>SUM(M16:M17)</f>
        <v>100</v>
      </c>
      <c r="N18" s="134"/>
      <c r="O18" s="145">
        <f>SUM(O15:O17)</f>
        <v>613125350</v>
      </c>
      <c r="Q18" s="129"/>
      <c r="R18" s="129"/>
    </row>
    <row r="19" spans="1:18" customFormat="1" ht="13.15" customHeight="1" x14ac:dyDescent="0.45">
      <c r="A19" s="22"/>
      <c r="B19" s="106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Q19" s="129"/>
      <c r="R19" s="129"/>
    </row>
    <row r="20" spans="1:18" customFormat="1" ht="22.5" customHeight="1" x14ac:dyDescent="0.45">
      <c r="A20" s="116" t="s">
        <v>113</v>
      </c>
      <c r="B20" s="17"/>
      <c r="C20" s="145">
        <f>C18</f>
        <v>11250000</v>
      </c>
      <c r="D20" s="140"/>
      <c r="E20" s="145">
        <f>E18</f>
        <v>616875000</v>
      </c>
      <c r="F20" s="140"/>
      <c r="G20" s="145">
        <f>G18</f>
        <v>0</v>
      </c>
      <c r="H20" s="140"/>
      <c r="I20" s="145">
        <f>I18</f>
        <v>-14999750</v>
      </c>
      <c r="J20" s="134"/>
      <c r="K20" s="145">
        <f>K18</f>
        <v>613125250</v>
      </c>
      <c r="L20" s="140"/>
      <c r="M20" s="145">
        <f>M18</f>
        <v>100</v>
      </c>
      <c r="N20" s="140"/>
      <c r="O20" s="145">
        <f>O18</f>
        <v>613125350</v>
      </c>
      <c r="Q20" s="129"/>
      <c r="R20" s="129"/>
    </row>
    <row r="21" spans="1:18" customFormat="1" ht="13.15" customHeight="1" x14ac:dyDescent="0.45">
      <c r="A21" s="30"/>
      <c r="B21" s="106"/>
      <c r="C21" s="135"/>
      <c r="D21" s="135"/>
      <c r="E21" s="135"/>
      <c r="F21" s="135"/>
      <c r="G21" s="146"/>
      <c r="H21" s="135"/>
      <c r="I21" s="146"/>
      <c r="J21" s="147"/>
      <c r="K21" s="135"/>
      <c r="L21" s="135"/>
      <c r="M21" s="146"/>
      <c r="N21" s="135"/>
      <c r="O21" s="135"/>
      <c r="Q21" s="129"/>
      <c r="R21" s="129"/>
    </row>
    <row r="22" spans="1:18" customFormat="1" ht="23.25" customHeight="1" x14ac:dyDescent="0.45">
      <c r="A22" s="30" t="s">
        <v>114</v>
      </c>
      <c r="B22" s="17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Q22" s="129"/>
      <c r="R22" s="129"/>
    </row>
    <row r="23" spans="1:18" customFormat="1" ht="23.25" customHeight="1" x14ac:dyDescent="0.45">
      <c r="A23" s="27" t="s">
        <v>115</v>
      </c>
      <c r="B23" s="17"/>
      <c r="C23" s="139">
        <v>0</v>
      </c>
      <c r="D23" s="140"/>
      <c r="E23" s="139">
        <v>0</v>
      </c>
      <c r="F23" s="140"/>
      <c r="G23" s="139">
        <v>0</v>
      </c>
      <c r="H23" s="134"/>
      <c r="I23" s="139">
        <f>'SOCI Consol(9)'!E37</f>
        <v>386372885</v>
      </c>
      <c r="J23" s="140"/>
      <c r="K23" s="164">
        <f>SUM(C23:I23)</f>
        <v>386372885</v>
      </c>
      <c r="L23" s="140"/>
      <c r="M23" s="139">
        <f>'SOCI Consol(9)'!E38</f>
        <v>1048130</v>
      </c>
      <c r="N23" s="136"/>
      <c r="O23" s="139">
        <f>K23+M23</f>
        <v>387421015</v>
      </c>
      <c r="Q23" s="129"/>
      <c r="R23" s="129"/>
    </row>
    <row r="24" spans="1:18" customFormat="1" ht="23.25" customHeight="1" x14ac:dyDescent="0.45">
      <c r="A24" s="27" t="s">
        <v>122</v>
      </c>
      <c r="B24" s="17"/>
      <c r="C24" s="139">
        <v>0</v>
      </c>
      <c r="D24" s="140"/>
      <c r="E24" s="139">
        <v>0</v>
      </c>
      <c r="F24" s="140"/>
      <c r="G24" s="139">
        <v>0</v>
      </c>
      <c r="H24" s="134"/>
      <c r="I24" s="139">
        <v>0</v>
      </c>
      <c r="J24" s="140"/>
      <c r="K24" s="139">
        <v>0</v>
      </c>
      <c r="L24" s="134"/>
      <c r="M24" s="144">
        <v>0</v>
      </c>
      <c r="N24" s="135"/>
      <c r="O24" s="139">
        <f>K24+M24</f>
        <v>0</v>
      </c>
      <c r="Q24" s="129"/>
      <c r="R24" s="129"/>
    </row>
    <row r="25" spans="1:18" customFormat="1" ht="23.25" customHeight="1" x14ac:dyDescent="0.45">
      <c r="A25" s="30" t="s">
        <v>117</v>
      </c>
      <c r="B25" s="106"/>
      <c r="C25" s="148">
        <f>SUM(C23:C24)</f>
        <v>0</v>
      </c>
      <c r="D25" s="134"/>
      <c r="E25" s="148">
        <f>SUM(E23:E24)</f>
        <v>0</v>
      </c>
      <c r="F25" s="134"/>
      <c r="G25" s="148">
        <f>SUM(G23:G24)</f>
        <v>0</v>
      </c>
      <c r="H25" s="134"/>
      <c r="I25" s="148">
        <f>SUM(I23:I24)</f>
        <v>386372885</v>
      </c>
      <c r="J25" s="134"/>
      <c r="K25" s="148">
        <f>SUM(K23:K24)</f>
        <v>386372885</v>
      </c>
      <c r="L25" s="134"/>
      <c r="M25" s="149">
        <f>SUM(M23:M24)</f>
        <v>1048130</v>
      </c>
      <c r="N25" s="150"/>
      <c r="O25" s="148">
        <f>SUM(O23:O24)</f>
        <v>387421015</v>
      </c>
      <c r="Q25" s="129"/>
      <c r="R25" s="129"/>
    </row>
    <row r="26" spans="1:18" customFormat="1" ht="12" customHeight="1" x14ac:dyDescent="0.45">
      <c r="A26" s="30"/>
      <c r="B26" s="106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51"/>
      <c r="N26" s="150"/>
      <c r="O26" s="134"/>
      <c r="Q26" s="129"/>
      <c r="R26" s="129"/>
    </row>
    <row r="27" spans="1:18" s="61" customFormat="1" ht="22.5" thickBot="1" x14ac:dyDescent="0.5">
      <c r="A27" s="153" t="s">
        <v>123</v>
      </c>
      <c r="B27" s="154"/>
      <c r="C27" s="155">
        <f>C12+C20+C25</f>
        <v>150000000</v>
      </c>
      <c r="D27" s="156"/>
      <c r="E27" s="155">
        <f>E12+E20+E25</f>
        <v>626618313</v>
      </c>
      <c r="F27" s="156"/>
      <c r="G27" s="155">
        <f>G12+G20+G25</f>
        <v>15000000</v>
      </c>
      <c r="H27" s="156"/>
      <c r="I27" s="155">
        <f>I12+I20+I25</f>
        <v>390709935</v>
      </c>
      <c r="J27" s="156"/>
      <c r="K27" s="155">
        <f>K12+K20+K25</f>
        <v>1182328248</v>
      </c>
      <c r="L27" s="136"/>
      <c r="M27" s="155">
        <f>M12+M20+M25</f>
        <v>2017649</v>
      </c>
      <c r="N27" s="136"/>
      <c r="O27" s="155">
        <f>O12+O20+O25</f>
        <v>1184345897</v>
      </c>
      <c r="Q27" s="129"/>
      <c r="R27" s="129"/>
    </row>
    <row r="28" spans="1:18" ht="23.25" customHeight="1" thickTop="1" x14ac:dyDescent="0.45"/>
    <row r="29" spans="1:18" ht="23.25" customHeight="1" x14ac:dyDescent="0.45">
      <c r="C29" s="159"/>
      <c r="E29" s="159"/>
      <c r="G29" s="159"/>
      <c r="I29" s="159"/>
      <c r="K29" s="159"/>
      <c r="M29" s="159"/>
      <c r="O29" s="159"/>
    </row>
    <row r="30" spans="1:18" ht="23.25" customHeight="1" x14ac:dyDescent="0.45">
      <c r="C30" s="126"/>
      <c r="E30" s="160"/>
      <c r="F30" s="160"/>
      <c r="G30" s="126"/>
      <c r="H30" s="160"/>
      <c r="I30" s="161"/>
      <c r="K30" s="161"/>
      <c r="M30" s="161"/>
      <c r="O30" s="161"/>
    </row>
    <row r="32" spans="1:18" ht="23.25" customHeight="1" x14ac:dyDescent="0.45">
      <c r="I32" s="162"/>
      <c r="M32" s="161"/>
    </row>
    <row r="33" spans="9:13" ht="23.25" customHeight="1" x14ac:dyDescent="0.45">
      <c r="I33" s="162"/>
      <c r="M33" s="163"/>
    </row>
  </sheetData>
  <mergeCells count="3">
    <mergeCell ref="C4:O4"/>
    <mergeCell ref="G5:I5"/>
    <mergeCell ref="C10:O10"/>
  </mergeCells>
  <pageMargins left="0.7" right="0.7" top="0.48" bottom="0.5" header="0.5" footer="0.5"/>
  <pageSetup paperSize="9" scale="75" firstPageNumber="11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7D5D8-0CE5-49DE-A5D7-DB8508430189}">
  <dimension ref="A1:K31"/>
  <sheetViews>
    <sheetView view="pageBreakPreview" zoomScale="85" zoomScaleNormal="69" zoomScaleSheetLayoutView="85" workbookViewId="0">
      <selection activeCell="C24" sqref="C24"/>
    </sheetView>
  </sheetViews>
  <sheetFormatPr defaultRowHeight="21.75" x14ac:dyDescent="0.45"/>
  <cols>
    <col min="1" max="1" width="63.140625" style="166" customWidth="1"/>
    <col min="2" max="2" width="14.5703125" style="166" bestFit="1" customWidth="1"/>
    <col min="3" max="3" width="18.85546875" style="166" customWidth="1"/>
    <col min="4" max="4" width="2.42578125" style="166" customWidth="1"/>
    <col min="5" max="5" width="18.85546875" style="166" customWidth="1"/>
    <col min="6" max="6" width="2.42578125" style="166" customWidth="1"/>
    <col min="7" max="7" width="18.85546875" style="166" customWidth="1"/>
    <col min="8" max="8" width="2.28515625" style="166" customWidth="1"/>
    <col min="9" max="9" width="18.85546875" style="166" customWidth="1"/>
    <col min="10" max="10" width="2.42578125" style="166" customWidth="1"/>
    <col min="11" max="11" width="18.85546875" style="166" customWidth="1"/>
    <col min="12" max="236" width="9.140625" style="166"/>
    <col min="237" max="237" width="54.28515625" style="166" customWidth="1"/>
    <col min="238" max="238" width="9.140625" style="166"/>
    <col min="239" max="239" width="15.7109375" style="166" customWidth="1"/>
    <col min="240" max="240" width="2.140625" style="166" customWidth="1"/>
    <col min="241" max="241" width="15.7109375" style="166" customWidth="1"/>
    <col min="242" max="242" width="2.140625" style="166" customWidth="1"/>
    <col min="243" max="243" width="15.7109375" style="166" customWidth="1"/>
    <col min="244" max="244" width="2.140625" style="166" customWidth="1"/>
    <col min="245" max="245" width="15.7109375" style="166" customWidth="1"/>
    <col min="246" max="246" width="2.140625" style="166" customWidth="1"/>
    <col min="247" max="247" width="16.42578125" style="166" bestFit="1" customWidth="1"/>
    <col min="248" max="248" width="2.140625" style="166" customWidth="1"/>
    <col min="249" max="249" width="15.7109375" style="166" customWidth="1"/>
    <col min="250" max="250" width="2.140625" style="166" customWidth="1"/>
    <col min="251" max="251" width="15.7109375" style="166" customWidth="1"/>
    <col min="252" max="252" width="2.140625" style="166" customWidth="1"/>
    <col min="253" max="253" width="15.7109375" style="166" customWidth="1"/>
    <col min="254" max="254" width="2.140625" style="166" customWidth="1"/>
    <col min="255" max="255" width="15.7109375" style="166" customWidth="1"/>
    <col min="256" max="492" width="9.140625" style="166"/>
    <col min="493" max="493" width="54.28515625" style="166" customWidth="1"/>
    <col min="494" max="494" width="9.140625" style="166"/>
    <col min="495" max="495" width="15.7109375" style="166" customWidth="1"/>
    <col min="496" max="496" width="2.140625" style="166" customWidth="1"/>
    <col min="497" max="497" width="15.7109375" style="166" customWidth="1"/>
    <col min="498" max="498" width="2.140625" style="166" customWidth="1"/>
    <col min="499" max="499" width="15.7109375" style="166" customWidth="1"/>
    <col min="500" max="500" width="2.140625" style="166" customWidth="1"/>
    <col min="501" max="501" width="15.7109375" style="166" customWidth="1"/>
    <col min="502" max="502" width="2.140625" style="166" customWidth="1"/>
    <col min="503" max="503" width="16.42578125" style="166" bestFit="1" customWidth="1"/>
    <col min="504" max="504" width="2.140625" style="166" customWidth="1"/>
    <col min="505" max="505" width="15.7109375" style="166" customWidth="1"/>
    <col min="506" max="506" width="2.140625" style="166" customWidth="1"/>
    <col min="507" max="507" width="15.7109375" style="166" customWidth="1"/>
    <col min="508" max="508" width="2.140625" style="166" customWidth="1"/>
    <col min="509" max="509" width="15.7109375" style="166" customWidth="1"/>
    <col min="510" max="510" width="2.140625" style="166" customWidth="1"/>
    <col min="511" max="511" width="15.7109375" style="166" customWidth="1"/>
    <col min="512" max="748" width="9.140625" style="166"/>
    <col min="749" max="749" width="54.28515625" style="166" customWidth="1"/>
    <col min="750" max="750" width="9.140625" style="166"/>
    <col min="751" max="751" width="15.7109375" style="166" customWidth="1"/>
    <col min="752" max="752" width="2.140625" style="166" customWidth="1"/>
    <col min="753" max="753" width="15.7109375" style="166" customWidth="1"/>
    <col min="754" max="754" width="2.140625" style="166" customWidth="1"/>
    <col min="755" max="755" width="15.7109375" style="166" customWidth="1"/>
    <col min="756" max="756" width="2.140625" style="166" customWidth="1"/>
    <col min="757" max="757" width="15.7109375" style="166" customWidth="1"/>
    <col min="758" max="758" width="2.140625" style="166" customWidth="1"/>
    <col min="759" max="759" width="16.42578125" style="166" bestFit="1" customWidth="1"/>
    <col min="760" max="760" width="2.140625" style="166" customWidth="1"/>
    <col min="761" max="761" width="15.7109375" style="166" customWidth="1"/>
    <col min="762" max="762" width="2.140625" style="166" customWidth="1"/>
    <col min="763" max="763" width="15.7109375" style="166" customWidth="1"/>
    <col min="764" max="764" width="2.140625" style="166" customWidth="1"/>
    <col min="765" max="765" width="15.7109375" style="166" customWidth="1"/>
    <col min="766" max="766" width="2.140625" style="166" customWidth="1"/>
    <col min="767" max="767" width="15.7109375" style="166" customWidth="1"/>
    <col min="768" max="1004" width="9.140625" style="166"/>
    <col min="1005" max="1005" width="54.28515625" style="166" customWidth="1"/>
    <col min="1006" max="1006" width="9.140625" style="166"/>
    <col min="1007" max="1007" width="15.7109375" style="166" customWidth="1"/>
    <col min="1008" max="1008" width="2.140625" style="166" customWidth="1"/>
    <col min="1009" max="1009" width="15.7109375" style="166" customWidth="1"/>
    <col min="1010" max="1010" width="2.140625" style="166" customWidth="1"/>
    <col min="1011" max="1011" width="15.7109375" style="166" customWidth="1"/>
    <col min="1012" max="1012" width="2.140625" style="166" customWidth="1"/>
    <col min="1013" max="1013" width="15.7109375" style="166" customWidth="1"/>
    <col min="1014" max="1014" width="2.140625" style="166" customWidth="1"/>
    <col min="1015" max="1015" width="16.42578125" style="166" bestFit="1" customWidth="1"/>
    <col min="1016" max="1016" width="2.140625" style="166" customWidth="1"/>
    <col min="1017" max="1017" width="15.7109375" style="166" customWidth="1"/>
    <col min="1018" max="1018" width="2.140625" style="166" customWidth="1"/>
    <col min="1019" max="1019" width="15.7109375" style="166" customWidth="1"/>
    <col min="1020" max="1020" width="2.140625" style="166" customWidth="1"/>
    <col min="1021" max="1021" width="15.7109375" style="166" customWidth="1"/>
    <col min="1022" max="1022" width="2.140625" style="166" customWidth="1"/>
    <col min="1023" max="1023" width="15.7109375" style="166" customWidth="1"/>
    <col min="1024" max="1260" width="9.140625" style="166"/>
    <col min="1261" max="1261" width="54.28515625" style="166" customWidth="1"/>
    <col min="1262" max="1262" width="9.140625" style="166"/>
    <col min="1263" max="1263" width="15.7109375" style="166" customWidth="1"/>
    <col min="1264" max="1264" width="2.140625" style="166" customWidth="1"/>
    <col min="1265" max="1265" width="15.7109375" style="166" customWidth="1"/>
    <col min="1266" max="1266" width="2.140625" style="166" customWidth="1"/>
    <col min="1267" max="1267" width="15.7109375" style="166" customWidth="1"/>
    <col min="1268" max="1268" width="2.140625" style="166" customWidth="1"/>
    <col min="1269" max="1269" width="15.7109375" style="166" customWidth="1"/>
    <col min="1270" max="1270" width="2.140625" style="166" customWidth="1"/>
    <col min="1271" max="1271" width="16.42578125" style="166" bestFit="1" customWidth="1"/>
    <col min="1272" max="1272" width="2.140625" style="166" customWidth="1"/>
    <col min="1273" max="1273" width="15.7109375" style="166" customWidth="1"/>
    <col min="1274" max="1274" width="2.140625" style="166" customWidth="1"/>
    <col min="1275" max="1275" width="15.7109375" style="166" customWidth="1"/>
    <col min="1276" max="1276" width="2.140625" style="166" customWidth="1"/>
    <col min="1277" max="1277" width="15.7109375" style="166" customWidth="1"/>
    <col min="1278" max="1278" width="2.140625" style="166" customWidth="1"/>
    <col min="1279" max="1279" width="15.7109375" style="166" customWidth="1"/>
    <col min="1280" max="1516" width="9.140625" style="166"/>
    <col min="1517" max="1517" width="54.28515625" style="166" customWidth="1"/>
    <col min="1518" max="1518" width="9.140625" style="166"/>
    <col min="1519" max="1519" width="15.7109375" style="166" customWidth="1"/>
    <col min="1520" max="1520" width="2.140625" style="166" customWidth="1"/>
    <col min="1521" max="1521" width="15.7109375" style="166" customWidth="1"/>
    <col min="1522" max="1522" width="2.140625" style="166" customWidth="1"/>
    <col min="1523" max="1523" width="15.7109375" style="166" customWidth="1"/>
    <col min="1524" max="1524" width="2.140625" style="166" customWidth="1"/>
    <col min="1525" max="1525" width="15.7109375" style="166" customWidth="1"/>
    <col min="1526" max="1526" width="2.140625" style="166" customWidth="1"/>
    <col min="1527" max="1527" width="16.42578125" style="166" bestFit="1" customWidth="1"/>
    <col min="1528" max="1528" width="2.140625" style="166" customWidth="1"/>
    <col min="1529" max="1529" width="15.7109375" style="166" customWidth="1"/>
    <col min="1530" max="1530" width="2.140625" style="166" customWidth="1"/>
    <col min="1531" max="1531" width="15.7109375" style="166" customWidth="1"/>
    <col min="1532" max="1532" width="2.140625" style="166" customWidth="1"/>
    <col min="1533" max="1533" width="15.7109375" style="166" customWidth="1"/>
    <col min="1534" max="1534" width="2.140625" style="166" customWidth="1"/>
    <col min="1535" max="1535" width="15.7109375" style="166" customWidth="1"/>
    <col min="1536" max="1772" width="9.140625" style="166"/>
    <col min="1773" max="1773" width="54.28515625" style="166" customWidth="1"/>
    <col min="1774" max="1774" width="9.140625" style="166"/>
    <col min="1775" max="1775" width="15.7109375" style="166" customWidth="1"/>
    <col min="1776" max="1776" width="2.140625" style="166" customWidth="1"/>
    <col min="1777" max="1777" width="15.7109375" style="166" customWidth="1"/>
    <col min="1778" max="1778" width="2.140625" style="166" customWidth="1"/>
    <col min="1779" max="1779" width="15.7109375" style="166" customWidth="1"/>
    <col min="1780" max="1780" width="2.140625" style="166" customWidth="1"/>
    <col min="1781" max="1781" width="15.7109375" style="166" customWidth="1"/>
    <col min="1782" max="1782" width="2.140625" style="166" customWidth="1"/>
    <col min="1783" max="1783" width="16.42578125" style="166" bestFit="1" customWidth="1"/>
    <col min="1784" max="1784" width="2.140625" style="166" customWidth="1"/>
    <col min="1785" max="1785" width="15.7109375" style="166" customWidth="1"/>
    <col min="1786" max="1786" width="2.140625" style="166" customWidth="1"/>
    <col min="1787" max="1787" width="15.7109375" style="166" customWidth="1"/>
    <col min="1788" max="1788" width="2.140625" style="166" customWidth="1"/>
    <col min="1789" max="1789" width="15.7109375" style="166" customWidth="1"/>
    <col min="1790" max="1790" width="2.140625" style="166" customWidth="1"/>
    <col min="1791" max="1791" width="15.7109375" style="166" customWidth="1"/>
    <col min="1792" max="2028" width="9.140625" style="166"/>
    <col min="2029" max="2029" width="54.28515625" style="166" customWidth="1"/>
    <col min="2030" max="2030" width="9.140625" style="166"/>
    <col min="2031" max="2031" width="15.7109375" style="166" customWidth="1"/>
    <col min="2032" max="2032" width="2.140625" style="166" customWidth="1"/>
    <col min="2033" max="2033" width="15.7109375" style="166" customWidth="1"/>
    <col min="2034" max="2034" width="2.140625" style="166" customWidth="1"/>
    <col min="2035" max="2035" width="15.7109375" style="166" customWidth="1"/>
    <col min="2036" max="2036" width="2.140625" style="166" customWidth="1"/>
    <col min="2037" max="2037" width="15.7109375" style="166" customWidth="1"/>
    <col min="2038" max="2038" width="2.140625" style="166" customWidth="1"/>
    <col min="2039" max="2039" width="16.42578125" style="166" bestFit="1" customWidth="1"/>
    <col min="2040" max="2040" width="2.140625" style="166" customWidth="1"/>
    <col min="2041" max="2041" width="15.7109375" style="166" customWidth="1"/>
    <col min="2042" max="2042" width="2.140625" style="166" customWidth="1"/>
    <col min="2043" max="2043" width="15.7109375" style="166" customWidth="1"/>
    <col min="2044" max="2044" width="2.140625" style="166" customWidth="1"/>
    <col min="2045" max="2045" width="15.7109375" style="166" customWidth="1"/>
    <col min="2046" max="2046" width="2.140625" style="166" customWidth="1"/>
    <col min="2047" max="2047" width="15.7109375" style="166" customWidth="1"/>
    <col min="2048" max="2284" width="9.140625" style="166"/>
    <col min="2285" max="2285" width="54.28515625" style="166" customWidth="1"/>
    <col min="2286" max="2286" width="9.140625" style="166"/>
    <col min="2287" max="2287" width="15.7109375" style="166" customWidth="1"/>
    <col min="2288" max="2288" width="2.140625" style="166" customWidth="1"/>
    <col min="2289" max="2289" width="15.7109375" style="166" customWidth="1"/>
    <col min="2290" max="2290" width="2.140625" style="166" customWidth="1"/>
    <col min="2291" max="2291" width="15.7109375" style="166" customWidth="1"/>
    <col min="2292" max="2292" width="2.140625" style="166" customWidth="1"/>
    <col min="2293" max="2293" width="15.7109375" style="166" customWidth="1"/>
    <col min="2294" max="2294" width="2.140625" style="166" customWidth="1"/>
    <col min="2295" max="2295" width="16.42578125" style="166" bestFit="1" customWidth="1"/>
    <col min="2296" max="2296" width="2.140625" style="166" customWidth="1"/>
    <col min="2297" max="2297" width="15.7109375" style="166" customWidth="1"/>
    <col min="2298" max="2298" width="2.140625" style="166" customWidth="1"/>
    <col min="2299" max="2299" width="15.7109375" style="166" customWidth="1"/>
    <col min="2300" max="2300" width="2.140625" style="166" customWidth="1"/>
    <col min="2301" max="2301" width="15.7109375" style="166" customWidth="1"/>
    <col min="2302" max="2302" width="2.140625" style="166" customWidth="1"/>
    <col min="2303" max="2303" width="15.7109375" style="166" customWidth="1"/>
    <col min="2304" max="2540" width="9.140625" style="166"/>
    <col min="2541" max="2541" width="54.28515625" style="166" customWidth="1"/>
    <col min="2542" max="2542" width="9.140625" style="166"/>
    <col min="2543" max="2543" width="15.7109375" style="166" customWidth="1"/>
    <col min="2544" max="2544" width="2.140625" style="166" customWidth="1"/>
    <col min="2545" max="2545" width="15.7109375" style="166" customWidth="1"/>
    <col min="2546" max="2546" width="2.140625" style="166" customWidth="1"/>
    <col min="2547" max="2547" width="15.7109375" style="166" customWidth="1"/>
    <col min="2548" max="2548" width="2.140625" style="166" customWidth="1"/>
    <col min="2549" max="2549" width="15.7109375" style="166" customWidth="1"/>
    <col min="2550" max="2550" width="2.140625" style="166" customWidth="1"/>
    <col min="2551" max="2551" width="16.42578125" style="166" bestFit="1" customWidth="1"/>
    <col min="2552" max="2552" width="2.140625" style="166" customWidth="1"/>
    <col min="2553" max="2553" width="15.7109375" style="166" customWidth="1"/>
    <col min="2554" max="2554" width="2.140625" style="166" customWidth="1"/>
    <col min="2555" max="2555" width="15.7109375" style="166" customWidth="1"/>
    <col min="2556" max="2556" width="2.140625" style="166" customWidth="1"/>
    <col min="2557" max="2557" width="15.7109375" style="166" customWidth="1"/>
    <col min="2558" max="2558" width="2.140625" style="166" customWidth="1"/>
    <col min="2559" max="2559" width="15.7109375" style="166" customWidth="1"/>
    <col min="2560" max="2796" width="9.140625" style="166"/>
    <col min="2797" max="2797" width="54.28515625" style="166" customWidth="1"/>
    <col min="2798" max="2798" width="9.140625" style="166"/>
    <col min="2799" max="2799" width="15.7109375" style="166" customWidth="1"/>
    <col min="2800" max="2800" width="2.140625" style="166" customWidth="1"/>
    <col min="2801" max="2801" width="15.7109375" style="166" customWidth="1"/>
    <col min="2802" max="2802" width="2.140625" style="166" customWidth="1"/>
    <col min="2803" max="2803" width="15.7109375" style="166" customWidth="1"/>
    <col min="2804" max="2804" width="2.140625" style="166" customWidth="1"/>
    <col min="2805" max="2805" width="15.7109375" style="166" customWidth="1"/>
    <col min="2806" max="2806" width="2.140625" style="166" customWidth="1"/>
    <col min="2807" max="2807" width="16.42578125" style="166" bestFit="1" customWidth="1"/>
    <col min="2808" max="2808" width="2.140625" style="166" customWidth="1"/>
    <col min="2809" max="2809" width="15.7109375" style="166" customWidth="1"/>
    <col min="2810" max="2810" width="2.140625" style="166" customWidth="1"/>
    <col min="2811" max="2811" width="15.7109375" style="166" customWidth="1"/>
    <col min="2812" max="2812" width="2.140625" style="166" customWidth="1"/>
    <col min="2813" max="2813" width="15.7109375" style="166" customWidth="1"/>
    <col min="2814" max="2814" width="2.140625" style="166" customWidth="1"/>
    <col min="2815" max="2815" width="15.7109375" style="166" customWidth="1"/>
    <col min="2816" max="3052" width="9.140625" style="166"/>
    <col min="3053" max="3053" width="54.28515625" style="166" customWidth="1"/>
    <col min="3054" max="3054" width="9.140625" style="166"/>
    <col min="3055" max="3055" width="15.7109375" style="166" customWidth="1"/>
    <col min="3056" max="3056" width="2.140625" style="166" customWidth="1"/>
    <col min="3057" max="3057" width="15.7109375" style="166" customWidth="1"/>
    <col min="3058" max="3058" width="2.140625" style="166" customWidth="1"/>
    <col min="3059" max="3059" width="15.7109375" style="166" customWidth="1"/>
    <col min="3060" max="3060" width="2.140625" style="166" customWidth="1"/>
    <col min="3061" max="3061" width="15.7109375" style="166" customWidth="1"/>
    <col min="3062" max="3062" width="2.140625" style="166" customWidth="1"/>
    <col min="3063" max="3063" width="16.42578125" style="166" bestFit="1" customWidth="1"/>
    <col min="3064" max="3064" width="2.140625" style="166" customWidth="1"/>
    <col min="3065" max="3065" width="15.7109375" style="166" customWidth="1"/>
    <col min="3066" max="3066" width="2.140625" style="166" customWidth="1"/>
    <col min="3067" max="3067" width="15.7109375" style="166" customWidth="1"/>
    <col min="3068" max="3068" width="2.140625" style="166" customWidth="1"/>
    <col min="3069" max="3069" width="15.7109375" style="166" customWidth="1"/>
    <col min="3070" max="3070" width="2.140625" style="166" customWidth="1"/>
    <col min="3071" max="3071" width="15.7109375" style="166" customWidth="1"/>
    <col min="3072" max="3308" width="9.140625" style="166"/>
    <col min="3309" max="3309" width="54.28515625" style="166" customWidth="1"/>
    <col min="3310" max="3310" width="9.140625" style="166"/>
    <col min="3311" max="3311" width="15.7109375" style="166" customWidth="1"/>
    <col min="3312" max="3312" width="2.140625" style="166" customWidth="1"/>
    <col min="3313" max="3313" width="15.7109375" style="166" customWidth="1"/>
    <col min="3314" max="3314" width="2.140625" style="166" customWidth="1"/>
    <col min="3315" max="3315" width="15.7109375" style="166" customWidth="1"/>
    <col min="3316" max="3316" width="2.140625" style="166" customWidth="1"/>
    <col min="3317" max="3317" width="15.7109375" style="166" customWidth="1"/>
    <col min="3318" max="3318" width="2.140625" style="166" customWidth="1"/>
    <col min="3319" max="3319" width="16.42578125" style="166" bestFit="1" customWidth="1"/>
    <col min="3320" max="3320" width="2.140625" style="166" customWidth="1"/>
    <col min="3321" max="3321" width="15.7109375" style="166" customWidth="1"/>
    <col min="3322" max="3322" width="2.140625" style="166" customWidth="1"/>
    <col min="3323" max="3323" width="15.7109375" style="166" customWidth="1"/>
    <col min="3324" max="3324" width="2.140625" style="166" customWidth="1"/>
    <col min="3325" max="3325" width="15.7109375" style="166" customWidth="1"/>
    <col min="3326" max="3326" width="2.140625" style="166" customWidth="1"/>
    <col min="3327" max="3327" width="15.7109375" style="166" customWidth="1"/>
    <col min="3328" max="3564" width="9.140625" style="166"/>
    <col min="3565" max="3565" width="54.28515625" style="166" customWidth="1"/>
    <col min="3566" max="3566" width="9.140625" style="166"/>
    <col min="3567" max="3567" width="15.7109375" style="166" customWidth="1"/>
    <col min="3568" max="3568" width="2.140625" style="166" customWidth="1"/>
    <col min="3569" max="3569" width="15.7109375" style="166" customWidth="1"/>
    <col min="3570" max="3570" width="2.140625" style="166" customWidth="1"/>
    <col min="3571" max="3571" width="15.7109375" style="166" customWidth="1"/>
    <col min="3572" max="3572" width="2.140625" style="166" customWidth="1"/>
    <col min="3573" max="3573" width="15.7109375" style="166" customWidth="1"/>
    <col min="3574" max="3574" width="2.140625" style="166" customWidth="1"/>
    <col min="3575" max="3575" width="16.42578125" style="166" bestFit="1" customWidth="1"/>
    <col min="3576" max="3576" width="2.140625" style="166" customWidth="1"/>
    <col min="3577" max="3577" width="15.7109375" style="166" customWidth="1"/>
    <col min="3578" max="3578" width="2.140625" style="166" customWidth="1"/>
    <col min="3579" max="3579" width="15.7109375" style="166" customWidth="1"/>
    <col min="3580" max="3580" width="2.140625" style="166" customWidth="1"/>
    <col min="3581" max="3581" width="15.7109375" style="166" customWidth="1"/>
    <col min="3582" max="3582" width="2.140625" style="166" customWidth="1"/>
    <col min="3583" max="3583" width="15.7109375" style="166" customWidth="1"/>
    <col min="3584" max="3820" width="9.140625" style="166"/>
    <col min="3821" max="3821" width="54.28515625" style="166" customWidth="1"/>
    <col min="3822" max="3822" width="9.140625" style="166"/>
    <col min="3823" max="3823" width="15.7109375" style="166" customWidth="1"/>
    <col min="3824" max="3824" width="2.140625" style="166" customWidth="1"/>
    <col min="3825" max="3825" width="15.7109375" style="166" customWidth="1"/>
    <col min="3826" max="3826" width="2.140625" style="166" customWidth="1"/>
    <col min="3827" max="3827" width="15.7109375" style="166" customWidth="1"/>
    <col min="3828" max="3828" width="2.140625" style="166" customWidth="1"/>
    <col min="3829" max="3829" width="15.7109375" style="166" customWidth="1"/>
    <col min="3830" max="3830" width="2.140625" style="166" customWidth="1"/>
    <col min="3831" max="3831" width="16.42578125" style="166" bestFit="1" customWidth="1"/>
    <col min="3832" max="3832" width="2.140625" style="166" customWidth="1"/>
    <col min="3833" max="3833" width="15.7109375" style="166" customWidth="1"/>
    <col min="3834" max="3834" width="2.140625" style="166" customWidth="1"/>
    <col min="3835" max="3835" width="15.7109375" style="166" customWidth="1"/>
    <col min="3836" max="3836" width="2.140625" style="166" customWidth="1"/>
    <col min="3837" max="3837" width="15.7109375" style="166" customWidth="1"/>
    <col min="3838" max="3838" width="2.140625" style="166" customWidth="1"/>
    <col min="3839" max="3839" width="15.7109375" style="166" customWidth="1"/>
    <col min="3840" max="4076" width="9.140625" style="166"/>
    <col min="4077" max="4077" width="54.28515625" style="166" customWidth="1"/>
    <col min="4078" max="4078" width="9.140625" style="166"/>
    <col min="4079" max="4079" width="15.7109375" style="166" customWidth="1"/>
    <col min="4080" max="4080" width="2.140625" style="166" customWidth="1"/>
    <col min="4081" max="4081" width="15.7109375" style="166" customWidth="1"/>
    <col min="4082" max="4082" width="2.140625" style="166" customWidth="1"/>
    <col min="4083" max="4083" width="15.7109375" style="166" customWidth="1"/>
    <col min="4084" max="4084" width="2.140625" style="166" customWidth="1"/>
    <col min="4085" max="4085" width="15.7109375" style="166" customWidth="1"/>
    <col min="4086" max="4086" width="2.140625" style="166" customWidth="1"/>
    <col min="4087" max="4087" width="16.42578125" style="166" bestFit="1" customWidth="1"/>
    <col min="4088" max="4088" width="2.140625" style="166" customWidth="1"/>
    <col min="4089" max="4089" width="15.7109375" style="166" customWidth="1"/>
    <col min="4090" max="4090" width="2.140625" style="166" customWidth="1"/>
    <col min="4091" max="4091" width="15.7109375" style="166" customWidth="1"/>
    <col min="4092" max="4092" width="2.140625" style="166" customWidth="1"/>
    <col min="4093" max="4093" width="15.7109375" style="166" customWidth="1"/>
    <col min="4094" max="4094" width="2.140625" style="166" customWidth="1"/>
    <col min="4095" max="4095" width="15.7109375" style="166" customWidth="1"/>
    <col min="4096" max="4332" width="9.140625" style="166"/>
    <col min="4333" max="4333" width="54.28515625" style="166" customWidth="1"/>
    <col min="4334" max="4334" width="9.140625" style="166"/>
    <col min="4335" max="4335" width="15.7109375" style="166" customWidth="1"/>
    <col min="4336" max="4336" width="2.140625" style="166" customWidth="1"/>
    <col min="4337" max="4337" width="15.7109375" style="166" customWidth="1"/>
    <col min="4338" max="4338" width="2.140625" style="166" customWidth="1"/>
    <col min="4339" max="4339" width="15.7109375" style="166" customWidth="1"/>
    <col min="4340" max="4340" width="2.140625" style="166" customWidth="1"/>
    <col min="4341" max="4341" width="15.7109375" style="166" customWidth="1"/>
    <col min="4342" max="4342" width="2.140625" style="166" customWidth="1"/>
    <col min="4343" max="4343" width="16.42578125" style="166" bestFit="1" customWidth="1"/>
    <col min="4344" max="4344" width="2.140625" style="166" customWidth="1"/>
    <col min="4345" max="4345" width="15.7109375" style="166" customWidth="1"/>
    <col min="4346" max="4346" width="2.140625" style="166" customWidth="1"/>
    <col min="4347" max="4347" width="15.7109375" style="166" customWidth="1"/>
    <col min="4348" max="4348" width="2.140625" style="166" customWidth="1"/>
    <col min="4349" max="4349" width="15.7109375" style="166" customWidth="1"/>
    <col min="4350" max="4350" width="2.140625" style="166" customWidth="1"/>
    <col min="4351" max="4351" width="15.7109375" style="166" customWidth="1"/>
    <col min="4352" max="4588" width="9.140625" style="166"/>
    <col min="4589" max="4589" width="54.28515625" style="166" customWidth="1"/>
    <col min="4590" max="4590" width="9.140625" style="166"/>
    <col min="4591" max="4591" width="15.7109375" style="166" customWidth="1"/>
    <col min="4592" max="4592" width="2.140625" style="166" customWidth="1"/>
    <col min="4593" max="4593" width="15.7109375" style="166" customWidth="1"/>
    <col min="4594" max="4594" width="2.140625" style="166" customWidth="1"/>
    <col min="4595" max="4595" width="15.7109375" style="166" customWidth="1"/>
    <col min="4596" max="4596" width="2.140625" style="166" customWidth="1"/>
    <col min="4597" max="4597" width="15.7109375" style="166" customWidth="1"/>
    <col min="4598" max="4598" width="2.140625" style="166" customWidth="1"/>
    <col min="4599" max="4599" width="16.42578125" style="166" bestFit="1" customWidth="1"/>
    <col min="4600" max="4600" width="2.140625" style="166" customWidth="1"/>
    <col min="4601" max="4601" width="15.7109375" style="166" customWidth="1"/>
    <col min="4602" max="4602" width="2.140625" style="166" customWidth="1"/>
    <col min="4603" max="4603" width="15.7109375" style="166" customWidth="1"/>
    <col min="4604" max="4604" width="2.140625" style="166" customWidth="1"/>
    <col min="4605" max="4605" width="15.7109375" style="166" customWidth="1"/>
    <col min="4606" max="4606" width="2.140625" style="166" customWidth="1"/>
    <col min="4607" max="4607" width="15.7109375" style="166" customWidth="1"/>
    <col min="4608" max="4844" width="9.140625" style="166"/>
    <col min="4845" max="4845" width="54.28515625" style="166" customWidth="1"/>
    <col min="4846" max="4846" width="9.140625" style="166"/>
    <col min="4847" max="4847" width="15.7109375" style="166" customWidth="1"/>
    <col min="4848" max="4848" width="2.140625" style="166" customWidth="1"/>
    <col min="4849" max="4849" width="15.7109375" style="166" customWidth="1"/>
    <col min="4850" max="4850" width="2.140625" style="166" customWidth="1"/>
    <col min="4851" max="4851" width="15.7109375" style="166" customWidth="1"/>
    <col min="4852" max="4852" width="2.140625" style="166" customWidth="1"/>
    <col min="4853" max="4853" width="15.7109375" style="166" customWidth="1"/>
    <col min="4854" max="4854" width="2.140625" style="166" customWidth="1"/>
    <col min="4855" max="4855" width="16.42578125" style="166" bestFit="1" customWidth="1"/>
    <col min="4856" max="4856" width="2.140625" style="166" customWidth="1"/>
    <col min="4857" max="4857" width="15.7109375" style="166" customWidth="1"/>
    <col min="4858" max="4858" width="2.140625" style="166" customWidth="1"/>
    <col min="4859" max="4859" width="15.7109375" style="166" customWidth="1"/>
    <col min="4860" max="4860" width="2.140625" style="166" customWidth="1"/>
    <col min="4861" max="4861" width="15.7109375" style="166" customWidth="1"/>
    <col min="4862" max="4862" width="2.140625" style="166" customWidth="1"/>
    <col min="4863" max="4863" width="15.7109375" style="166" customWidth="1"/>
    <col min="4864" max="5100" width="9.140625" style="166"/>
    <col min="5101" max="5101" width="54.28515625" style="166" customWidth="1"/>
    <col min="5102" max="5102" width="9.140625" style="166"/>
    <col min="5103" max="5103" width="15.7109375" style="166" customWidth="1"/>
    <col min="5104" max="5104" width="2.140625" style="166" customWidth="1"/>
    <col min="5105" max="5105" width="15.7109375" style="166" customWidth="1"/>
    <col min="5106" max="5106" width="2.140625" style="166" customWidth="1"/>
    <col min="5107" max="5107" width="15.7109375" style="166" customWidth="1"/>
    <col min="5108" max="5108" width="2.140625" style="166" customWidth="1"/>
    <col min="5109" max="5109" width="15.7109375" style="166" customWidth="1"/>
    <col min="5110" max="5110" width="2.140625" style="166" customWidth="1"/>
    <col min="5111" max="5111" width="16.42578125" style="166" bestFit="1" customWidth="1"/>
    <col min="5112" max="5112" width="2.140625" style="166" customWidth="1"/>
    <col min="5113" max="5113" width="15.7109375" style="166" customWidth="1"/>
    <col min="5114" max="5114" width="2.140625" style="166" customWidth="1"/>
    <col min="5115" max="5115" width="15.7109375" style="166" customWidth="1"/>
    <col min="5116" max="5116" width="2.140625" style="166" customWidth="1"/>
    <col min="5117" max="5117" width="15.7109375" style="166" customWidth="1"/>
    <col min="5118" max="5118" width="2.140625" style="166" customWidth="1"/>
    <col min="5119" max="5119" width="15.7109375" style="166" customWidth="1"/>
    <col min="5120" max="5356" width="9.140625" style="166"/>
    <col min="5357" max="5357" width="54.28515625" style="166" customWidth="1"/>
    <col min="5358" max="5358" width="9.140625" style="166"/>
    <col min="5359" max="5359" width="15.7109375" style="166" customWidth="1"/>
    <col min="5360" max="5360" width="2.140625" style="166" customWidth="1"/>
    <col min="5361" max="5361" width="15.7109375" style="166" customWidth="1"/>
    <col min="5362" max="5362" width="2.140625" style="166" customWidth="1"/>
    <col min="5363" max="5363" width="15.7109375" style="166" customWidth="1"/>
    <col min="5364" max="5364" width="2.140625" style="166" customWidth="1"/>
    <col min="5365" max="5365" width="15.7109375" style="166" customWidth="1"/>
    <col min="5366" max="5366" width="2.140625" style="166" customWidth="1"/>
    <col min="5367" max="5367" width="16.42578125" style="166" bestFit="1" customWidth="1"/>
    <col min="5368" max="5368" width="2.140625" style="166" customWidth="1"/>
    <col min="5369" max="5369" width="15.7109375" style="166" customWidth="1"/>
    <col min="5370" max="5370" width="2.140625" style="166" customWidth="1"/>
    <col min="5371" max="5371" width="15.7109375" style="166" customWidth="1"/>
    <col min="5372" max="5372" width="2.140625" style="166" customWidth="1"/>
    <col min="5373" max="5373" width="15.7109375" style="166" customWidth="1"/>
    <col min="5374" max="5374" width="2.140625" style="166" customWidth="1"/>
    <col min="5375" max="5375" width="15.7109375" style="166" customWidth="1"/>
    <col min="5376" max="5612" width="9.140625" style="166"/>
    <col min="5613" max="5613" width="54.28515625" style="166" customWidth="1"/>
    <col min="5614" max="5614" width="9.140625" style="166"/>
    <col min="5615" max="5615" width="15.7109375" style="166" customWidth="1"/>
    <col min="5616" max="5616" width="2.140625" style="166" customWidth="1"/>
    <col min="5617" max="5617" width="15.7109375" style="166" customWidth="1"/>
    <col min="5618" max="5618" width="2.140625" style="166" customWidth="1"/>
    <col min="5619" max="5619" width="15.7109375" style="166" customWidth="1"/>
    <col min="5620" max="5620" width="2.140625" style="166" customWidth="1"/>
    <col min="5621" max="5621" width="15.7109375" style="166" customWidth="1"/>
    <col min="5622" max="5622" width="2.140625" style="166" customWidth="1"/>
    <col min="5623" max="5623" width="16.42578125" style="166" bestFit="1" customWidth="1"/>
    <col min="5624" max="5624" width="2.140625" style="166" customWidth="1"/>
    <col min="5625" max="5625" width="15.7109375" style="166" customWidth="1"/>
    <col min="5626" max="5626" width="2.140625" style="166" customWidth="1"/>
    <col min="5627" max="5627" width="15.7109375" style="166" customWidth="1"/>
    <col min="5628" max="5628" width="2.140625" style="166" customWidth="1"/>
    <col min="5629" max="5629" width="15.7109375" style="166" customWidth="1"/>
    <col min="5630" max="5630" width="2.140625" style="166" customWidth="1"/>
    <col min="5631" max="5631" width="15.7109375" style="166" customWidth="1"/>
    <col min="5632" max="5868" width="9.140625" style="166"/>
    <col min="5869" max="5869" width="54.28515625" style="166" customWidth="1"/>
    <col min="5870" max="5870" width="9.140625" style="166"/>
    <col min="5871" max="5871" width="15.7109375" style="166" customWidth="1"/>
    <col min="5872" max="5872" width="2.140625" style="166" customWidth="1"/>
    <col min="5873" max="5873" width="15.7109375" style="166" customWidth="1"/>
    <col min="5874" max="5874" width="2.140625" style="166" customWidth="1"/>
    <col min="5875" max="5875" width="15.7109375" style="166" customWidth="1"/>
    <col min="5876" max="5876" width="2.140625" style="166" customWidth="1"/>
    <col min="5877" max="5877" width="15.7109375" style="166" customWidth="1"/>
    <col min="5878" max="5878" width="2.140625" style="166" customWidth="1"/>
    <col min="5879" max="5879" width="16.42578125" style="166" bestFit="1" customWidth="1"/>
    <col min="5880" max="5880" width="2.140625" style="166" customWidth="1"/>
    <col min="5881" max="5881" width="15.7109375" style="166" customWidth="1"/>
    <col min="5882" max="5882" width="2.140625" style="166" customWidth="1"/>
    <col min="5883" max="5883" width="15.7109375" style="166" customWidth="1"/>
    <col min="5884" max="5884" width="2.140625" style="166" customWidth="1"/>
    <col min="5885" max="5885" width="15.7109375" style="166" customWidth="1"/>
    <col min="5886" max="5886" width="2.140625" style="166" customWidth="1"/>
    <col min="5887" max="5887" width="15.7109375" style="166" customWidth="1"/>
    <col min="5888" max="6124" width="9.140625" style="166"/>
    <col min="6125" max="6125" width="54.28515625" style="166" customWidth="1"/>
    <col min="6126" max="6126" width="9.140625" style="166"/>
    <col min="6127" max="6127" width="15.7109375" style="166" customWidth="1"/>
    <col min="6128" max="6128" width="2.140625" style="166" customWidth="1"/>
    <col min="6129" max="6129" width="15.7109375" style="166" customWidth="1"/>
    <col min="6130" max="6130" width="2.140625" style="166" customWidth="1"/>
    <col min="6131" max="6131" width="15.7109375" style="166" customWidth="1"/>
    <col min="6132" max="6132" width="2.140625" style="166" customWidth="1"/>
    <col min="6133" max="6133" width="15.7109375" style="166" customWidth="1"/>
    <col min="6134" max="6134" width="2.140625" style="166" customWidth="1"/>
    <col min="6135" max="6135" width="16.42578125" style="166" bestFit="1" customWidth="1"/>
    <col min="6136" max="6136" width="2.140625" style="166" customWidth="1"/>
    <col min="6137" max="6137" width="15.7109375" style="166" customWidth="1"/>
    <col min="6138" max="6138" width="2.140625" style="166" customWidth="1"/>
    <col min="6139" max="6139" width="15.7109375" style="166" customWidth="1"/>
    <col min="6140" max="6140" width="2.140625" style="166" customWidth="1"/>
    <col min="6141" max="6141" width="15.7109375" style="166" customWidth="1"/>
    <col min="6142" max="6142" width="2.140625" style="166" customWidth="1"/>
    <col min="6143" max="6143" width="15.7109375" style="166" customWidth="1"/>
    <col min="6144" max="6380" width="9.140625" style="166"/>
    <col min="6381" max="6381" width="54.28515625" style="166" customWidth="1"/>
    <col min="6382" max="6382" width="9.140625" style="166"/>
    <col min="6383" max="6383" width="15.7109375" style="166" customWidth="1"/>
    <col min="6384" max="6384" width="2.140625" style="166" customWidth="1"/>
    <col min="6385" max="6385" width="15.7109375" style="166" customWidth="1"/>
    <col min="6386" max="6386" width="2.140625" style="166" customWidth="1"/>
    <col min="6387" max="6387" width="15.7109375" style="166" customWidth="1"/>
    <col min="6388" max="6388" width="2.140625" style="166" customWidth="1"/>
    <col min="6389" max="6389" width="15.7109375" style="166" customWidth="1"/>
    <col min="6390" max="6390" width="2.140625" style="166" customWidth="1"/>
    <col min="6391" max="6391" width="16.42578125" style="166" bestFit="1" customWidth="1"/>
    <col min="6392" max="6392" width="2.140625" style="166" customWidth="1"/>
    <col min="6393" max="6393" width="15.7109375" style="166" customWidth="1"/>
    <col min="6394" max="6394" width="2.140625" style="166" customWidth="1"/>
    <col min="6395" max="6395" width="15.7109375" style="166" customWidth="1"/>
    <col min="6396" max="6396" width="2.140625" style="166" customWidth="1"/>
    <col min="6397" max="6397" width="15.7109375" style="166" customWidth="1"/>
    <col min="6398" max="6398" width="2.140625" style="166" customWidth="1"/>
    <col min="6399" max="6399" width="15.7109375" style="166" customWidth="1"/>
    <col min="6400" max="6636" width="9.140625" style="166"/>
    <col min="6637" max="6637" width="54.28515625" style="166" customWidth="1"/>
    <col min="6638" max="6638" width="9.140625" style="166"/>
    <col min="6639" max="6639" width="15.7109375" style="166" customWidth="1"/>
    <col min="6640" max="6640" width="2.140625" style="166" customWidth="1"/>
    <col min="6641" max="6641" width="15.7109375" style="166" customWidth="1"/>
    <col min="6642" max="6642" width="2.140625" style="166" customWidth="1"/>
    <col min="6643" max="6643" width="15.7109375" style="166" customWidth="1"/>
    <col min="6644" max="6644" width="2.140625" style="166" customWidth="1"/>
    <col min="6645" max="6645" width="15.7109375" style="166" customWidth="1"/>
    <col min="6646" max="6646" width="2.140625" style="166" customWidth="1"/>
    <col min="6647" max="6647" width="16.42578125" style="166" bestFit="1" customWidth="1"/>
    <col min="6648" max="6648" width="2.140625" style="166" customWidth="1"/>
    <col min="6649" max="6649" width="15.7109375" style="166" customWidth="1"/>
    <col min="6650" max="6650" width="2.140625" style="166" customWidth="1"/>
    <col min="6651" max="6651" width="15.7109375" style="166" customWidth="1"/>
    <col min="6652" max="6652" width="2.140625" style="166" customWidth="1"/>
    <col min="6653" max="6653" width="15.7109375" style="166" customWidth="1"/>
    <col min="6654" max="6654" width="2.140625" style="166" customWidth="1"/>
    <col min="6655" max="6655" width="15.7109375" style="166" customWidth="1"/>
    <col min="6656" max="6892" width="9.140625" style="166"/>
    <col min="6893" max="6893" width="54.28515625" style="166" customWidth="1"/>
    <col min="6894" max="6894" width="9.140625" style="166"/>
    <col min="6895" max="6895" width="15.7109375" style="166" customWidth="1"/>
    <col min="6896" max="6896" width="2.140625" style="166" customWidth="1"/>
    <col min="6897" max="6897" width="15.7109375" style="166" customWidth="1"/>
    <col min="6898" max="6898" width="2.140625" style="166" customWidth="1"/>
    <col min="6899" max="6899" width="15.7109375" style="166" customWidth="1"/>
    <col min="6900" max="6900" width="2.140625" style="166" customWidth="1"/>
    <col min="6901" max="6901" width="15.7109375" style="166" customWidth="1"/>
    <col min="6902" max="6902" width="2.140625" style="166" customWidth="1"/>
    <col min="6903" max="6903" width="16.42578125" style="166" bestFit="1" customWidth="1"/>
    <col min="6904" max="6904" width="2.140625" style="166" customWidth="1"/>
    <col min="6905" max="6905" width="15.7109375" style="166" customWidth="1"/>
    <col min="6906" max="6906" width="2.140625" style="166" customWidth="1"/>
    <col min="6907" max="6907" width="15.7109375" style="166" customWidth="1"/>
    <col min="6908" max="6908" width="2.140625" style="166" customWidth="1"/>
    <col min="6909" max="6909" width="15.7109375" style="166" customWidth="1"/>
    <col min="6910" max="6910" width="2.140625" style="166" customWidth="1"/>
    <col min="6911" max="6911" width="15.7109375" style="166" customWidth="1"/>
    <col min="6912" max="7148" width="9.140625" style="166"/>
    <col min="7149" max="7149" width="54.28515625" style="166" customWidth="1"/>
    <col min="7150" max="7150" width="9.140625" style="166"/>
    <col min="7151" max="7151" width="15.7109375" style="166" customWidth="1"/>
    <col min="7152" max="7152" width="2.140625" style="166" customWidth="1"/>
    <col min="7153" max="7153" width="15.7109375" style="166" customWidth="1"/>
    <col min="7154" max="7154" width="2.140625" style="166" customWidth="1"/>
    <col min="7155" max="7155" width="15.7109375" style="166" customWidth="1"/>
    <col min="7156" max="7156" width="2.140625" style="166" customWidth="1"/>
    <col min="7157" max="7157" width="15.7109375" style="166" customWidth="1"/>
    <col min="7158" max="7158" width="2.140625" style="166" customWidth="1"/>
    <col min="7159" max="7159" width="16.42578125" style="166" bestFit="1" customWidth="1"/>
    <col min="7160" max="7160" width="2.140625" style="166" customWidth="1"/>
    <col min="7161" max="7161" width="15.7109375" style="166" customWidth="1"/>
    <col min="7162" max="7162" width="2.140625" style="166" customWidth="1"/>
    <col min="7163" max="7163" width="15.7109375" style="166" customWidth="1"/>
    <col min="7164" max="7164" width="2.140625" style="166" customWidth="1"/>
    <col min="7165" max="7165" width="15.7109375" style="166" customWidth="1"/>
    <col min="7166" max="7166" width="2.140625" style="166" customWidth="1"/>
    <col min="7167" max="7167" width="15.7109375" style="166" customWidth="1"/>
    <col min="7168" max="7404" width="9.140625" style="166"/>
    <col min="7405" max="7405" width="54.28515625" style="166" customWidth="1"/>
    <col min="7406" max="7406" width="9.140625" style="166"/>
    <col min="7407" max="7407" width="15.7109375" style="166" customWidth="1"/>
    <col min="7408" max="7408" width="2.140625" style="166" customWidth="1"/>
    <col min="7409" max="7409" width="15.7109375" style="166" customWidth="1"/>
    <col min="7410" max="7410" width="2.140625" style="166" customWidth="1"/>
    <col min="7411" max="7411" width="15.7109375" style="166" customWidth="1"/>
    <col min="7412" max="7412" width="2.140625" style="166" customWidth="1"/>
    <col min="7413" max="7413" width="15.7109375" style="166" customWidth="1"/>
    <col min="7414" max="7414" width="2.140625" style="166" customWidth="1"/>
    <col min="7415" max="7415" width="16.42578125" style="166" bestFit="1" customWidth="1"/>
    <col min="7416" max="7416" width="2.140625" style="166" customWidth="1"/>
    <col min="7417" max="7417" width="15.7109375" style="166" customWidth="1"/>
    <col min="7418" max="7418" width="2.140625" style="166" customWidth="1"/>
    <col min="7419" max="7419" width="15.7109375" style="166" customWidth="1"/>
    <col min="7420" max="7420" width="2.140625" style="166" customWidth="1"/>
    <col min="7421" max="7421" width="15.7109375" style="166" customWidth="1"/>
    <col min="7422" max="7422" width="2.140625" style="166" customWidth="1"/>
    <col min="7423" max="7423" width="15.7109375" style="166" customWidth="1"/>
    <col min="7424" max="7660" width="9.140625" style="166"/>
    <col min="7661" max="7661" width="54.28515625" style="166" customWidth="1"/>
    <col min="7662" max="7662" width="9.140625" style="166"/>
    <col min="7663" max="7663" width="15.7109375" style="166" customWidth="1"/>
    <col min="7664" max="7664" width="2.140625" style="166" customWidth="1"/>
    <col min="7665" max="7665" width="15.7109375" style="166" customWidth="1"/>
    <col min="7666" max="7666" width="2.140625" style="166" customWidth="1"/>
    <col min="7667" max="7667" width="15.7109375" style="166" customWidth="1"/>
    <col min="7668" max="7668" width="2.140625" style="166" customWidth="1"/>
    <col min="7669" max="7669" width="15.7109375" style="166" customWidth="1"/>
    <col min="7670" max="7670" width="2.140625" style="166" customWidth="1"/>
    <col min="7671" max="7671" width="16.42578125" style="166" bestFit="1" customWidth="1"/>
    <col min="7672" max="7672" width="2.140625" style="166" customWidth="1"/>
    <col min="7673" max="7673" width="15.7109375" style="166" customWidth="1"/>
    <col min="7674" max="7674" width="2.140625" style="166" customWidth="1"/>
    <col min="7675" max="7675" width="15.7109375" style="166" customWidth="1"/>
    <col min="7676" max="7676" width="2.140625" style="166" customWidth="1"/>
    <col min="7677" max="7677" width="15.7109375" style="166" customWidth="1"/>
    <col min="7678" max="7678" width="2.140625" style="166" customWidth="1"/>
    <col min="7679" max="7679" width="15.7109375" style="166" customWidth="1"/>
    <col min="7680" max="7916" width="9.140625" style="166"/>
    <col min="7917" max="7917" width="54.28515625" style="166" customWidth="1"/>
    <col min="7918" max="7918" width="9.140625" style="166"/>
    <col min="7919" max="7919" width="15.7109375" style="166" customWidth="1"/>
    <col min="7920" max="7920" width="2.140625" style="166" customWidth="1"/>
    <col min="7921" max="7921" width="15.7109375" style="166" customWidth="1"/>
    <col min="7922" max="7922" width="2.140625" style="166" customWidth="1"/>
    <col min="7923" max="7923" width="15.7109375" style="166" customWidth="1"/>
    <col min="7924" max="7924" width="2.140625" style="166" customWidth="1"/>
    <col min="7925" max="7925" width="15.7109375" style="166" customWidth="1"/>
    <col min="7926" max="7926" width="2.140625" style="166" customWidth="1"/>
    <col min="7927" max="7927" width="16.42578125" style="166" bestFit="1" customWidth="1"/>
    <col min="7928" max="7928" width="2.140625" style="166" customWidth="1"/>
    <col min="7929" max="7929" width="15.7109375" style="166" customWidth="1"/>
    <col min="7930" max="7930" width="2.140625" style="166" customWidth="1"/>
    <col min="7931" max="7931" width="15.7109375" style="166" customWidth="1"/>
    <col min="7932" max="7932" width="2.140625" style="166" customWidth="1"/>
    <col min="7933" max="7933" width="15.7109375" style="166" customWidth="1"/>
    <col min="7934" max="7934" width="2.140625" style="166" customWidth="1"/>
    <col min="7935" max="7935" width="15.7109375" style="166" customWidth="1"/>
    <col min="7936" max="8172" width="9.140625" style="166"/>
    <col min="8173" max="8173" width="54.28515625" style="166" customWidth="1"/>
    <col min="8174" max="8174" width="9.140625" style="166"/>
    <col min="8175" max="8175" width="15.7109375" style="166" customWidth="1"/>
    <col min="8176" max="8176" width="2.140625" style="166" customWidth="1"/>
    <col min="8177" max="8177" width="15.7109375" style="166" customWidth="1"/>
    <col min="8178" max="8178" width="2.140625" style="166" customWidth="1"/>
    <col min="8179" max="8179" width="15.7109375" style="166" customWidth="1"/>
    <col min="8180" max="8180" width="2.140625" style="166" customWidth="1"/>
    <col min="8181" max="8181" width="15.7109375" style="166" customWidth="1"/>
    <col min="8182" max="8182" width="2.140625" style="166" customWidth="1"/>
    <col min="8183" max="8183" width="16.42578125" style="166" bestFit="1" customWidth="1"/>
    <col min="8184" max="8184" width="2.140625" style="166" customWidth="1"/>
    <col min="8185" max="8185" width="15.7109375" style="166" customWidth="1"/>
    <col min="8186" max="8186" width="2.140625" style="166" customWidth="1"/>
    <col min="8187" max="8187" width="15.7109375" style="166" customWidth="1"/>
    <col min="8188" max="8188" width="2.140625" style="166" customWidth="1"/>
    <col min="8189" max="8189" width="15.7109375" style="166" customWidth="1"/>
    <col min="8190" max="8190" width="2.140625" style="166" customWidth="1"/>
    <col min="8191" max="8191" width="15.7109375" style="166" customWidth="1"/>
    <col min="8192" max="8428" width="9.140625" style="166"/>
    <col min="8429" max="8429" width="54.28515625" style="166" customWidth="1"/>
    <col min="8430" max="8430" width="9.140625" style="166"/>
    <col min="8431" max="8431" width="15.7109375" style="166" customWidth="1"/>
    <col min="8432" max="8432" width="2.140625" style="166" customWidth="1"/>
    <col min="8433" max="8433" width="15.7109375" style="166" customWidth="1"/>
    <col min="8434" max="8434" width="2.140625" style="166" customWidth="1"/>
    <col min="8435" max="8435" width="15.7109375" style="166" customWidth="1"/>
    <col min="8436" max="8436" width="2.140625" style="166" customWidth="1"/>
    <col min="8437" max="8437" width="15.7109375" style="166" customWidth="1"/>
    <col min="8438" max="8438" width="2.140625" style="166" customWidth="1"/>
    <col min="8439" max="8439" width="16.42578125" style="166" bestFit="1" customWidth="1"/>
    <col min="8440" max="8440" width="2.140625" style="166" customWidth="1"/>
    <col min="8441" max="8441" width="15.7109375" style="166" customWidth="1"/>
    <col min="8442" max="8442" width="2.140625" style="166" customWidth="1"/>
    <col min="8443" max="8443" width="15.7109375" style="166" customWidth="1"/>
    <col min="8444" max="8444" width="2.140625" style="166" customWidth="1"/>
    <col min="8445" max="8445" width="15.7109375" style="166" customWidth="1"/>
    <col min="8446" max="8446" width="2.140625" style="166" customWidth="1"/>
    <col min="8447" max="8447" width="15.7109375" style="166" customWidth="1"/>
    <col min="8448" max="8684" width="9.140625" style="166"/>
    <col min="8685" max="8685" width="54.28515625" style="166" customWidth="1"/>
    <col min="8686" max="8686" width="9.140625" style="166"/>
    <col min="8687" max="8687" width="15.7109375" style="166" customWidth="1"/>
    <col min="8688" max="8688" width="2.140625" style="166" customWidth="1"/>
    <col min="8689" max="8689" width="15.7109375" style="166" customWidth="1"/>
    <col min="8690" max="8690" width="2.140625" style="166" customWidth="1"/>
    <col min="8691" max="8691" width="15.7109375" style="166" customWidth="1"/>
    <col min="8692" max="8692" width="2.140625" style="166" customWidth="1"/>
    <col min="8693" max="8693" width="15.7109375" style="166" customWidth="1"/>
    <col min="8694" max="8694" width="2.140625" style="166" customWidth="1"/>
    <col min="8695" max="8695" width="16.42578125" style="166" bestFit="1" customWidth="1"/>
    <col min="8696" max="8696" width="2.140625" style="166" customWidth="1"/>
    <col min="8697" max="8697" width="15.7109375" style="166" customWidth="1"/>
    <col min="8698" max="8698" width="2.140625" style="166" customWidth="1"/>
    <col min="8699" max="8699" width="15.7109375" style="166" customWidth="1"/>
    <col min="8700" max="8700" width="2.140625" style="166" customWidth="1"/>
    <col min="8701" max="8701" width="15.7109375" style="166" customWidth="1"/>
    <col min="8702" max="8702" width="2.140625" style="166" customWidth="1"/>
    <col min="8703" max="8703" width="15.7109375" style="166" customWidth="1"/>
    <col min="8704" max="8940" width="9.140625" style="166"/>
    <col min="8941" max="8941" width="54.28515625" style="166" customWidth="1"/>
    <col min="8942" max="8942" width="9.140625" style="166"/>
    <col min="8943" max="8943" width="15.7109375" style="166" customWidth="1"/>
    <col min="8944" max="8944" width="2.140625" style="166" customWidth="1"/>
    <col min="8945" max="8945" width="15.7109375" style="166" customWidth="1"/>
    <col min="8946" max="8946" width="2.140625" style="166" customWidth="1"/>
    <col min="8947" max="8947" width="15.7109375" style="166" customWidth="1"/>
    <col min="8948" max="8948" width="2.140625" style="166" customWidth="1"/>
    <col min="8949" max="8949" width="15.7109375" style="166" customWidth="1"/>
    <col min="8950" max="8950" width="2.140625" style="166" customWidth="1"/>
    <col min="8951" max="8951" width="16.42578125" style="166" bestFit="1" customWidth="1"/>
    <col min="8952" max="8952" width="2.140625" style="166" customWidth="1"/>
    <col min="8953" max="8953" width="15.7109375" style="166" customWidth="1"/>
    <col min="8954" max="8954" width="2.140625" style="166" customWidth="1"/>
    <col min="8955" max="8955" width="15.7109375" style="166" customWidth="1"/>
    <col min="8956" max="8956" width="2.140625" style="166" customWidth="1"/>
    <col min="8957" max="8957" width="15.7109375" style="166" customWidth="1"/>
    <col min="8958" max="8958" width="2.140625" style="166" customWidth="1"/>
    <col min="8959" max="8959" width="15.7109375" style="166" customWidth="1"/>
    <col min="8960" max="9196" width="9.140625" style="166"/>
    <col min="9197" max="9197" width="54.28515625" style="166" customWidth="1"/>
    <col min="9198" max="9198" width="9.140625" style="166"/>
    <col min="9199" max="9199" width="15.7109375" style="166" customWidth="1"/>
    <col min="9200" max="9200" width="2.140625" style="166" customWidth="1"/>
    <col min="9201" max="9201" width="15.7109375" style="166" customWidth="1"/>
    <col min="9202" max="9202" width="2.140625" style="166" customWidth="1"/>
    <col min="9203" max="9203" width="15.7109375" style="166" customWidth="1"/>
    <col min="9204" max="9204" width="2.140625" style="166" customWidth="1"/>
    <col min="9205" max="9205" width="15.7109375" style="166" customWidth="1"/>
    <col min="9206" max="9206" width="2.140625" style="166" customWidth="1"/>
    <col min="9207" max="9207" width="16.42578125" style="166" bestFit="1" customWidth="1"/>
    <col min="9208" max="9208" width="2.140625" style="166" customWidth="1"/>
    <col min="9209" max="9209" width="15.7109375" style="166" customWidth="1"/>
    <col min="9210" max="9210" width="2.140625" style="166" customWidth="1"/>
    <col min="9211" max="9211" width="15.7109375" style="166" customWidth="1"/>
    <col min="9212" max="9212" width="2.140625" style="166" customWidth="1"/>
    <col min="9213" max="9213" width="15.7109375" style="166" customWidth="1"/>
    <col min="9214" max="9214" width="2.140625" style="166" customWidth="1"/>
    <col min="9215" max="9215" width="15.7109375" style="166" customWidth="1"/>
    <col min="9216" max="9452" width="9.140625" style="166"/>
    <col min="9453" max="9453" width="54.28515625" style="166" customWidth="1"/>
    <col min="9454" max="9454" width="9.140625" style="166"/>
    <col min="9455" max="9455" width="15.7109375" style="166" customWidth="1"/>
    <col min="9456" max="9456" width="2.140625" style="166" customWidth="1"/>
    <col min="9457" max="9457" width="15.7109375" style="166" customWidth="1"/>
    <col min="9458" max="9458" width="2.140625" style="166" customWidth="1"/>
    <col min="9459" max="9459" width="15.7109375" style="166" customWidth="1"/>
    <col min="9460" max="9460" width="2.140625" style="166" customWidth="1"/>
    <col min="9461" max="9461" width="15.7109375" style="166" customWidth="1"/>
    <col min="9462" max="9462" width="2.140625" style="166" customWidth="1"/>
    <col min="9463" max="9463" width="16.42578125" style="166" bestFit="1" customWidth="1"/>
    <col min="9464" max="9464" width="2.140625" style="166" customWidth="1"/>
    <col min="9465" max="9465" width="15.7109375" style="166" customWidth="1"/>
    <col min="9466" max="9466" width="2.140625" style="166" customWidth="1"/>
    <col min="9467" max="9467" width="15.7109375" style="166" customWidth="1"/>
    <col min="9468" max="9468" width="2.140625" style="166" customWidth="1"/>
    <col min="9469" max="9469" width="15.7109375" style="166" customWidth="1"/>
    <col min="9470" max="9470" width="2.140625" style="166" customWidth="1"/>
    <col min="9471" max="9471" width="15.7109375" style="166" customWidth="1"/>
    <col min="9472" max="9708" width="9.140625" style="166"/>
    <col min="9709" max="9709" width="54.28515625" style="166" customWidth="1"/>
    <col min="9710" max="9710" width="9.140625" style="166"/>
    <col min="9711" max="9711" width="15.7109375" style="166" customWidth="1"/>
    <col min="9712" max="9712" width="2.140625" style="166" customWidth="1"/>
    <col min="9713" max="9713" width="15.7109375" style="166" customWidth="1"/>
    <col min="9714" max="9714" width="2.140625" style="166" customWidth="1"/>
    <col min="9715" max="9715" width="15.7109375" style="166" customWidth="1"/>
    <col min="9716" max="9716" width="2.140625" style="166" customWidth="1"/>
    <col min="9717" max="9717" width="15.7109375" style="166" customWidth="1"/>
    <col min="9718" max="9718" width="2.140625" style="166" customWidth="1"/>
    <col min="9719" max="9719" width="16.42578125" style="166" bestFit="1" customWidth="1"/>
    <col min="9720" max="9720" width="2.140625" style="166" customWidth="1"/>
    <col min="9721" max="9721" width="15.7109375" style="166" customWidth="1"/>
    <col min="9722" max="9722" width="2.140625" style="166" customWidth="1"/>
    <col min="9723" max="9723" width="15.7109375" style="166" customWidth="1"/>
    <col min="9724" max="9724" width="2.140625" style="166" customWidth="1"/>
    <col min="9725" max="9725" width="15.7109375" style="166" customWidth="1"/>
    <col min="9726" max="9726" width="2.140625" style="166" customWidth="1"/>
    <col min="9727" max="9727" width="15.7109375" style="166" customWidth="1"/>
    <col min="9728" max="9964" width="9.140625" style="166"/>
    <col min="9965" max="9965" width="54.28515625" style="166" customWidth="1"/>
    <col min="9966" max="9966" width="9.140625" style="166"/>
    <col min="9967" max="9967" width="15.7109375" style="166" customWidth="1"/>
    <col min="9968" max="9968" width="2.140625" style="166" customWidth="1"/>
    <col min="9969" max="9969" width="15.7109375" style="166" customWidth="1"/>
    <col min="9970" max="9970" width="2.140625" style="166" customWidth="1"/>
    <col min="9971" max="9971" width="15.7109375" style="166" customWidth="1"/>
    <col min="9972" max="9972" width="2.140625" style="166" customWidth="1"/>
    <col min="9973" max="9973" width="15.7109375" style="166" customWidth="1"/>
    <col min="9974" max="9974" width="2.140625" style="166" customWidth="1"/>
    <col min="9975" max="9975" width="16.42578125" style="166" bestFit="1" customWidth="1"/>
    <col min="9976" max="9976" width="2.140625" style="166" customWidth="1"/>
    <col min="9977" max="9977" width="15.7109375" style="166" customWidth="1"/>
    <col min="9978" max="9978" width="2.140625" style="166" customWidth="1"/>
    <col min="9979" max="9979" width="15.7109375" style="166" customWidth="1"/>
    <col min="9980" max="9980" width="2.140625" style="166" customWidth="1"/>
    <col min="9981" max="9981" width="15.7109375" style="166" customWidth="1"/>
    <col min="9982" max="9982" width="2.140625" style="166" customWidth="1"/>
    <col min="9983" max="9983" width="15.7109375" style="166" customWidth="1"/>
    <col min="9984" max="10220" width="9.140625" style="166"/>
    <col min="10221" max="10221" width="54.28515625" style="166" customWidth="1"/>
    <col min="10222" max="10222" width="9.140625" style="166"/>
    <col min="10223" max="10223" width="15.7109375" style="166" customWidth="1"/>
    <col min="10224" max="10224" width="2.140625" style="166" customWidth="1"/>
    <col min="10225" max="10225" width="15.7109375" style="166" customWidth="1"/>
    <col min="10226" max="10226" width="2.140625" style="166" customWidth="1"/>
    <col min="10227" max="10227" width="15.7109375" style="166" customWidth="1"/>
    <col min="10228" max="10228" width="2.140625" style="166" customWidth="1"/>
    <col min="10229" max="10229" width="15.7109375" style="166" customWidth="1"/>
    <col min="10230" max="10230" width="2.140625" style="166" customWidth="1"/>
    <col min="10231" max="10231" width="16.42578125" style="166" bestFit="1" customWidth="1"/>
    <col min="10232" max="10232" width="2.140625" style="166" customWidth="1"/>
    <col min="10233" max="10233" width="15.7109375" style="166" customWidth="1"/>
    <col min="10234" max="10234" width="2.140625" style="166" customWidth="1"/>
    <col min="10235" max="10235" width="15.7109375" style="166" customWidth="1"/>
    <col min="10236" max="10236" width="2.140625" style="166" customWidth="1"/>
    <col min="10237" max="10237" width="15.7109375" style="166" customWidth="1"/>
    <col min="10238" max="10238" width="2.140625" style="166" customWidth="1"/>
    <col min="10239" max="10239" width="15.7109375" style="166" customWidth="1"/>
    <col min="10240" max="10476" width="9.140625" style="166"/>
    <col min="10477" max="10477" width="54.28515625" style="166" customWidth="1"/>
    <col min="10478" max="10478" width="9.140625" style="166"/>
    <col min="10479" max="10479" width="15.7109375" style="166" customWidth="1"/>
    <col min="10480" max="10480" width="2.140625" style="166" customWidth="1"/>
    <col min="10481" max="10481" width="15.7109375" style="166" customWidth="1"/>
    <col min="10482" max="10482" width="2.140625" style="166" customWidth="1"/>
    <col min="10483" max="10483" width="15.7109375" style="166" customWidth="1"/>
    <col min="10484" max="10484" width="2.140625" style="166" customWidth="1"/>
    <col min="10485" max="10485" width="15.7109375" style="166" customWidth="1"/>
    <col min="10486" max="10486" width="2.140625" style="166" customWidth="1"/>
    <col min="10487" max="10487" width="16.42578125" style="166" bestFit="1" customWidth="1"/>
    <col min="10488" max="10488" width="2.140625" style="166" customWidth="1"/>
    <col min="10489" max="10489" width="15.7109375" style="166" customWidth="1"/>
    <col min="10490" max="10490" width="2.140625" style="166" customWidth="1"/>
    <col min="10491" max="10491" width="15.7109375" style="166" customWidth="1"/>
    <col min="10492" max="10492" width="2.140625" style="166" customWidth="1"/>
    <col min="10493" max="10493" width="15.7109375" style="166" customWidth="1"/>
    <col min="10494" max="10494" width="2.140625" style="166" customWidth="1"/>
    <col min="10495" max="10495" width="15.7109375" style="166" customWidth="1"/>
    <col min="10496" max="10732" width="9.140625" style="166"/>
    <col min="10733" max="10733" width="54.28515625" style="166" customWidth="1"/>
    <col min="10734" max="10734" width="9.140625" style="166"/>
    <col min="10735" max="10735" width="15.7109375" style="166" customWidth="1"/>
    <col min="10736" max="10736" width="2.140625" style="166" customWidth="1"/>
    <col min="10737" max="10737" width="15.7109375" style="166" customWidth="1"/>
    <col min="10738" max="10738" width="2.140625" style="166" customWidth="1"/>
    <col min="10739" max="10739" width="15.7109375" style="166" customWidth="1"/>
    <col min="10740" max="10740" width="2.140625" style="166" customWidth="1"/>
    <col min="10741" max="10741" width="15.7109375" style="166" customWidth="1"/>
    <col min="10742" max="10742" width="2.140625" style="166" customWidth="1"/>
    <col min="10743" max="10743" width="16.42578125" style="166" bestFit="1" customWidth="1"/>
    <col min="10744" max="10744" width="2.140625" style="166" customWidth="1"/>
    <col min="10745" max="10745" width="15.7109375" style="166" customWidth="1"/>
    <col min="10746" max="10746" width="2.140625" style="166" customWidth="1"/>
    <col min="10747" max="10747" width="15.7109375" style="166" customWidth="1"/>
    <col min="10748" max="10748" width="2.140625" style="166" customWidth="1"/>
    <col min="10749" max="10749" width="15.7109375" style="166" customWidth="1"/>
    <col min="10750" max="10750" width="2.140625" style="166" customWidth="1"/>
    <col min="10751" max="10751" width="15.7109375" style="166" customWidth="1"/>
    <col min="10752" max="10988" width="9.140625" style="166"/>
    <col min="10989" max="10989" width="54.28515625" style="166" customWidth="1"/>
    <col min="10990" max="10990" width="9.140625" style="166"/>
    <col min="10991" max="10991" width="15.7109375" style="166" customWidth="1"/>
    <col min="10992" max="10992" width="2.140625" style="166" customWidth="1"/>
    <col min="10993" max="10993" width="15.7109375" style="166" customWidth="1"/>
    <col min="10994" max="10994" width="2.140625" style="166" customWidth="1"/>
    <col min="10995" max="10995" width="15.7109375" style="166" customWidth="1"/>
    <col min="10996" max="10996" width="2.140625" style="166" customWidth="1"/>
    <col min="10997" max="10997" width="15.7109375" style="166" customWidth="1"/>
    <col min="10998" max="10998" width="2.140625" style="166" customWidth="1"/>
    <col min="10999" max="10999" width="16.42578125" style="166" bestFit="1" customWidth="1"/>
    <col min="11000" max="11000" width="2.140625" style="166" customWidth="1"/>
    <col min="11001" max="11001" width="15.7109375" style="166" customWidth="1"/>
    <col min="11002" max="11002" width="2.140625" style="166" customWidth="1"/>
    <col min="11003" max="11003" width="15.7109375" style="166" customWidth="1"/>
    <col min="11004" max="11004" width="2.140625" style="166" customWidth="1"/>
    <col min="11005" max="11005" width="15.7109375" style="166" customWidth="1"/>
    <col min="11006" max="11006" width="2.140625" style="166" customWidth="1"/>
    <col min="11007" max="11007" width="15.7109375" style="166" customWidth="1"/>
    <col min="11008" max="11244" width="9.140625" style="166"/>
    <col min="11245" max="11245" width="54.28515625" style="166" customWidth="1"/>
    <col min="11246" max="11246" width="9.140625" style="166"/>
    <col min="11247" max="11247" width="15.7109375" style="166" customWidth="1"/>
    <col min="11248" max="11248" width="2.140625" style="166" customWidth="1"/>
    <col min="11249" max="11249" width="15.7109375" style="166" customWidth="1"/>
    <col min="11250" max="11250" width="2.140625" style="166" customWidth="1"/>
    <col min="11251" max="11251" width="15.7109375" style="166" customWidth="1"/>
    <col min="11252" max="11252" width="2.140625" style="166" customWidth="1"/>
    <col min="11253" max="11253" width="15.7109375" style="166" customWidth="1"/>
    <col min="11254" max="11254" width="2.140625" style="166" customWidth="1"/>
    <col min="11255" max="11255" width="16.42578125" style="166" bestFit="1" customWidth="1"/>
    <col min="11256" max="11256" width="2.140625" style="166" customWidth="1"/>
    <col min="11257" max="11257" width="15.7109375" style="166" customWidth="1"/>
    <col min="11258" max="11258" width="2.140625" style="166" customWidth="1"/>
    <col min="11259" max="11259" width="15.7109375" style="166" customWidth="1"/>
    <col min="11260" max="11260" width="2.140625" style="166" customWidth="1"/>
    <col min="11261" max="11261" width="15.7109375" style="166" customWidth="1"/>
    <col min="11262" max="11262" width="2.140625" style="166" customWidth="1"/>
    <col min="11263" max="11263" width="15.7109375" style="166" customWidth="1"/>
    <col min="11264" max="11500" width="9.140625" style="166"/>
    <col min="11501" max="11501" width="54.28515625" style="166" customWidth="1"/>
    <col min="11502" max="11502" width="9.140625" style="166"/>
    <col min="11503" max="11503" width="15.7109375" style="166" customWidth="1"/>
    <col min="11504" max="11504" width="2.140625" style="166" customWidth="1"/>
    <col min="11505" max="11505" width="15.7109375" style="166" customWidth="1"/>
    <col min="11506" max="11506" width="2.140625" style="166" customWidth="1"/>
    <col min="11507" max="11507" width="15.7109375" style="166" customWidth="1"/>
    <col min="11508" max="11508" width="2.140625" style="166" customWidth="1"/>
    <col min="11509" max="11509" width="15.7109375" style="166" customWidth="1"/>
    <col min="11510" max="11510" width="2.140625" style="166" customWidth="1"/>
    <col min="11511" max="11511" width="16.42578125" style="166" bestFit="1" customWidth="1"/>
    <col min="11512" max="11512" width="2.140625" style="166" customWidth="1"/>
    <col min="11513" max="11513" width="15.7109375" style="166" customWidth="1"/>
    <col min="11514" max="11514" width="2.140625" style="166" customWidth="1"/>
    <col min="11515" max="11515" width="15.7109375" style="166" customWidth="1"/>
    <col min="11516" max="11516" width="2.140625" style="166" customWidth="1"/>
    <col min="11517" max="11517" width="15.7109375" style="166" customWidth="1"/>
    <col min="11518" max="11518" width="2.140625" style="166" customWidth="1"/>
    <col min="11519" max="11519" width="15.7109375" style="166" customWidth="1"/>
    <col min="11520" max="11756" width="9.140625" style="166"/>
    <col min="11757" max="11757" width="54.28515625" style="166" customWidth="1"/>
    <col min="11758" max="11758" width="9.140625" style="166"/>
    <col min="11759" max="11759" width="15.7109375" style="166" customWidth="1"/>
    <col min="11760" max="11760" width="2.140625" style="166" customWidth="1"/>
    <col min="11761" max="11761" width="15.7109375" style="166" customWidth="1"/>
    <col min="11762" max="11762" width="2.140625" style="166" customWidth="1"/>
    <col min="11763" max="11763" width="15.7109375" style="166" customWidth="1"/>
    <col min="11764" max="11764" width="2.140625" style="166" customWidth="1"/>
    <col min="11765" max="11765" width="15.7109375" style="166" customWidth="1"/>
    <col min="11766" max="11766" width="2.140625" style="166" customWidth="1"/>
    <col min="11767" max="11767" width="16.42578125" style="166" bestFit="1" customWidth="1"/>
    <col min="11768" max="11768" width="2.140625" style="166" customWidth="1"/>
    <col min="11769" max="11769" width="15.7109375" style="166" customWidth="1"/>
    <col min="11770" max="11770" width="2.140625" style="166" customWidth="1"/>
    <col min="11771" max="11771" width="15.7109375" style="166" customWidth="1"/>
    <col min="11772" max="11772" width="2.140625" style="166" customWidth="1"/>
    <col min="11773" max="11773" width="15.7109375" style="166" customWidth="1"/>
    <col min="11774" max="11774" width="2.140625" style="166" customWidth="1"/>
    <col min="11775" max="11775" width="15.7109375" style="166" customWidth="1"/>
    <col min="11776" max="12012" width="9.140625" style="166"/>
    <col min="12013" max="12013" width="54.28515625" style="166" customWidth="1"/>
    <col min="12014" max="12014" width="9.140625" style="166"/>
    <col min="12015" max="12015" width="15.7109375" style="166" customWidth="1"/>
    <col min="12016" max="12016" width="2.140625" style="166" customWidth="1"/>
    <col min="12017" max="12017" width="15.7109375" style="166" customWidth="1"/>
    <col min="12018" max="12018" width="2.140625" style="166" customWidth="1"/>
    <col min="12019" max="12019" width="15.7109375" style="166" customWidth="1"/>
    <col min="12020" max="12020" width="2.140625" style="166" customWidth="1"/>
    <col min="12021" max="12021" width="15.7109375" style="166" customWidth="1"/>
    <col min="12022" max="12022" width="2.140625" style="166" customWidth="1"/>
    <col min="12023" max="12023" width="16.42578125" style="166" bestFit="1" customWidth="1"/>
    <col min="12024" max="12024" width="2.140625" style="166" customWidth="1"/>
    <col min="12025" max="12025" width="15.7109375" style="166" customWidth="1"/>
    <col min="12026" max="12026" width="2.140625" style="166" customWidth="1"/>
    <col min="12027" max="12027" width="15.7109375" style="166" customWidth="1"/>
    <col min="12028" max="12028" width="2.140625" style="166" customWidth="1"/>
    <col min="12029" max="12029" width="15.7109375" style="166" customWidth="1"/>
    <col min="12030" max="12030" width="2.140625" style="166" customWidth="1"/>
    <col min="12031" max="12031" width="15.7109375" style="166" customWidth="1"/>
    <col min="12032" max="12268" width="9.140625" style="166"/>
    <col min="12269" max="12269" width="54.28515625" style="166" customWidth="1"/>
    <col min="12270" max="12270" width="9.140625" style="166"/>
    <col min="12271" max="12271" width="15.7109375" style="166" customWidth="1"/>
    <col min="12272" max="12272" width="2.140625" style="166" customWidth="1"/>
    <col min="12273" max="12273" width="15.7109375" style="166" customWidth="1"/>
    <col min="12274" max="12274" width="2.140625" style="166" customWidth="1"/>
    <col min="12275" max="12275" width="15.7109375" style="166" customWidth="1"/>
    <col min="12276" max="12276" width="2.140625" style="166" customWidth="1"/>
    <col min="12277" max="12277" width="15.7109375" style="166" customWidth="1"/>
    <col min="12278" max="12278" width="2.140625" style="166" customWidth="1"/>
    <col min="12279" max="12279" width="16.42578125" style="166" bestFit="1" customWidth="1"/>
    <col min="12280" max="12280" width="2.140625" style="166" customWidth="1"/>
    <col min="12281" max="12281" width="15.7109375" style="166" customWidth="1"/>
    <col min="12282" max="12282" width="2.140625" style="166" customWidth="1"/>
    <col min="12283" max="12283" width="15.7109375" style="166" customWidth="1"/>
    <col min="12284" max="12284" width="2.140625" style="166" customWidth="1"/>
    <col min="12285" max="12285" width="15.7109375" style="166" customWidth="1"/>
    <col min="12286" max="12286" width="2.140625" style="166" customWidth="1"/>
    <col min="12287" max="12287" width="15.7109375" style="166" customWidth="1"/>
    <col min="12288" max="12524" width="9.140625" style="166"/>
    <col min="12525" max="12525" width="54.28515625" style="166" customWidth="1"/>
    <col min="12526" max="12526" width="9.140625" style="166"/>
    <col min="12527" max="12527" width="15.7109375" style="166" customWidth="1"/>
    <col min="12528" max="12528" width="2.140625" style="166" customWidth="1"/>
    <col min="12529" max="12529" width="15.7109375" style="166" customWidth="1"/>
    <col min="12530" max="12530" width="2.140625" style="166" customWidth="1"/>
    <col min="12531" max="12531" width="15.7109375" style="166" customWidth="1"/>
    <col min="12532" max="12532" width="2.140625" style="166" customWidth="1"/>
    <col min="12533" max="12533" width="15.7109375" style="166" customWidth="1"/>
    <col min="12534" max="12534" width="2.140625" style="166" customWidth="1"/>
    <col min="12535" max="12535" width="16.42578125" style="166" bestFit="1" customWidth="1"/>
    <col min="12536" max="12536" width="2.140625" style="166" customWidth="1"/>
    <col min="12537" max="12537" width="15.7109375" style="166" customWidth="1"/>
    <col min="12538" max="12538" width="2.140625" style="166" customWidth="1"/>
    <col min="12539" max="12539" width="15.7109375" style="166" customWidth="1"/>
    <col min="12540" max="12540" width="2.140625" style="166" customWidth="1"/>
    <col min="12541" max="12541" width="15.7109375" style="166" customWidth="1"/>
    <col min="12542" max="12542" width="2.140625" style="166" customWidth="1"/>
    <col min="12543" max="12543" width="15.7109375" style="166" customWidth="1"/>
    <col min="12544" max="12780" width="9.140625" style="166"/>
    <col min="12781" max="12781" width="54.28515625" style="166" customWidth="1"/>
    <col min="12782" max="12782" width="9.140625" style="166"/>
    <col min="12783" max="12783" width="15.7109375" style="166" customWidth="1"/>
    <col min="12784" max="12784" width="2.140625" style="166" customWidth="1"/>
    <col min="12785" max="12785" width="15.7109375" style="166" customWidth="1"/>
    <col min="12786" max="12786" width="2.140625" style="166" customWidth="1"/>
    <col min="12787" max="12787" width="15.7109375" style="166" customWidth="1"/>
    <col min="12788" max="12788" width="2.140625" style="166" customWidth="1"/>
    <col min="12789" max="12789" width="15.7109375" style="166" customWidth="1"/>
    <col min="12790" max="12790" width="2.140625" style="166" customWidth="1"/>
    <col min="12791" max="12791" width="16.42578125" style="166" bestFit="1" customWidth="1"/>
    <col min="12792" max="12792" width="2.140625" style="166" customWidth="1"/>
    <col min="12793" max="12793" width="15.7109375" style="166" customWidth="1"/>
    <col min="12794" max="12794" width="2.140625" style="166" customWidth="1"/>
    <col min="12795" max="12795" width="15.7109375" style="166" customWidth="1"/>
    <col min="12796" max="12796" width="2.140625" style="166" customWidth="1"/>
    <col min="12797" max="12797" width="15.7109375" style="166" customWidth="1"/>
    <col min="12798" max="12798" width="2.140625" style="166" customWidth="1"/>
    <col min="12799" max="12799" width="15.7109375" style="166" customWidth="1"/>
    <col min="12800" max="13036" width="9.140625" style="166"/>
    <col min="13037" max="13037" width="54.28515625" style="166" customWidth="1"/>
    <col min="13038" max="13038" width="9.140625" style="166"/>
    <col min="13039" max="13039" width="15.7109375" style="166" customWidth="1"/>
    <col min="13040" max="13040" width="2.140625" style="166" customWidth="1"/>
    <col min="13041" max="13041" width="15.7109375" style="166" customWidth="1"/>
    <col min="13042" max="13042" width="2.140625" style="166" customWidth="1"/>
    <col min="13043" max="13043" width="15.7109375" style="166" customWidth="1"/>
    <col min="13044" max="13044" width="2.140625" style="166" customWidth="1"/>
    <col min="13045" max="13045" width="15.7109375" style="166" customWidth="1"/>
    <col min="13046" max="13046" width="2.140625" style="166" customWidth="1"/>
    <col min="13047" max="13047" width="16.42578125" style="166" bestFit="1" customWidth="1"/>
    <col min="13048" max="13048" width="2.140625" style="166" customWidth="1"/>
    <col min="13049" max="13049" width="15.7109375" style="166" customWidth="1"/>
    <col min="13050" max="13050" width="2.140625" style="166" customWidth="1"/>
    <col min="13051" max="13051" width="15.7109375" style="166" customWidth="1"/>
    <col min="13052" max="13052" width="2.140625" style="166" customWidth="1"/>
    <col min="13053" max="13053" width="15.7109375" style="166" customWidth="1"/>
    <col min="13054" max="13054" width="2.140625" style="166" customWidth="1"/>
    <col min="13055" max="13055" width="15.7109375" style="166" customWidth="1"/>
    <col min="13056" max="13292" width="9.140625" style="166"/>
    <col min="13293" max="13293" width="54.28515625" style="166" customWidth="1"/>
    <col min="13294" max="13294" width="9.140625" style="166"/>
    <col min="13295" max="13295" width="15.7109375" style="166" customWidth="1"/>
    <col min="13296" max="13296" width="2.140625" style="166" customWidth="1"/>
    <col min="13297" max="13297" width="15.7109375" style="166" customWidth="1"/>
    <col min="13298" max="13298" width="2.140625" style="166" customWidth="1"/>
    <col min="13299" max="13299" width="15.7109375" style="166" customWidth="1"/>
    <col min="13300" max="13300" width="2.140625" style="166" customWidth="1"/>
    <col min="13301" max="13301" width="15.7109375" style="166" customWidth="1"/>
    <col min="13302" max="13302" width="2.140625" style="166" customWidth="1"/>
    <col min="13303" max="13303" width="16.42578125" style="166" bestFit="1" customWidth="1"/>
    <col min="13304" max="13304" width="2.140625" style="166" customWidth="1"/>
    <col min="13305" max="13305" width="15.7109375" style="166" customWidth="1"/>
    <col min="13306" max="13306" width="2.140625" style="166" customWidth="1"/>
    <col min="13307" max="13307" width="15.7109375" style="166" customWidth="1"/>
    <col min="13308" max="13308" width="2.140625" style="166" customWidth="1"/>
    <col min="13309" max="13309" width="15.7109375" style="166" customWidth="1"/>
    <col min="13310" max="13310" width="2.140625" style="166" customWidth="1"/>
    <col min="13311" max="13311" width="15.7109375" style="166" customWidth="1"/>
    <col min="13312" max="13548" width="9.140625" style="166"/>
    <col min="13549" max="13549" width="54.28515625" style="166" customWidth="1"/>
    <col min="13550" max="13550" width="9.140625" style="166"/>
    <col min="13551" max="13551" width="15.7109375" style="166" customWidth="1"/>
    <col min="13552" max="13552" width="2.140625" style="166" customWidth="1"/>
    <col min="13553" max="13553" width="15.7109375" style="166" customWidth="1"/>
    <col min="13554" max="13554" width="2.140625" style="166" customWidth="1"/>
    <col min="13555" max="13555" width="15.7109375" style="166" customWidth="1"/>
    <col min="13556" max="13556" width="2.140625" style="166" customWidth="1"/>
    <col min="13557" max="13557" width="15.7109375" style="166" customWidth="1"/>
    <col min="13558" max="13558" width="2.140625" style="166" customWidth="1"/>
    <col min="13559" max="13559" width="16.42578125" style="166" bestFit="1" customWidth="1"/>
    <col min="13560" max="13560" width="2.140625" style="166" customWidth="1"/>
    <col min="13561" max="13561" width="15.7109375" style="166" customWidth="1"/>
    <col min="13562" max="13562" width="2.140625" style="166" customWidth="1"/>
    <col min="13563" max="13563" width="15.7109375" style="166" customWidth="1"/>
    <col min="13564" max="13564" width="2.140625" style="166" customWidth="1"/>
    <col min="13565" max="13565" width="15.7109375" style="166" customWidth="1"/>
    <col min="13566" max="13566" width="2.140625" style="166" customWidth="1"/>
    <col min="13567" max="13567" width="15.7109375" style="166" customWidth="1"/>
    <col min="13568" max="13804" width="9.140625" style="166"/>
    <col min="13805" max="13805" width="54.28515625" style="166" customWidth="1"/>
    <col min="13806" max="13806" width="9.140625" style="166"/>
    <col min="13807" max="13807" width="15.7109375" style="166" customWidth="1"/>
    <col min="13808" max="13808" width="2.140625" style="166" customWidth="1"/>
    <col min="13809" max="13809" width="15.7109375" style="166" customWidth="1"/>
    <col min="13810" max="13810" width="2.140625" style="166" customWidth="1"/>
    <col min="13811" max="13811" width="15.7109375" style="166" customWidth="1"/>
    <col min="13812" max="13812" width="2.140625" style="166" customWidth="1"/>
    <col min="13813" max="13813" width="15.7109375" style="166" customWidth="1"/>
    <col min="13814" max="13814" width="2.140625" style="166" customWidth="1"/>
    <col min="13815" max="13815" width="16.42578125" style="166" bestFit="1" customWidth="1"/>
    <col min="13816" max="13816" width="2.140625" style="166" customWidth="1"/>
    <col min="13817" max="13817" width="15.7109375" style="166" customWidth="1"/>
    <col min="13818" max="13818" width="2.140625" style="166" customWidth="1"/>
    <col min="13819" max="13819" width="15.7109375" style="166" customWidth="1"/>
    <col min="13820" max="13820" width="2.140625" style="166" customWidth="1"/>
    <col min="13821" max="13821" width="15.7109375" style="166" customWidth="1"/>
    <col min="13822" max="13822" width="2.140625" style="166" customWidth="1"/>
    <col min="13823" max="13823" width="15.7109375" style="166" customWidth="1"/>
    <col min="13824" max="14060" width="9.140625" style="166"/>
    <col min="14061" max="14061" width="54.28515625" style="166" customWidth="1"/>
    <col min="14062" max="14062" width="9.140625" style="166"/>
    <col min="14063" max="14063" width="15.7109375" style="166" customWidth="1"/>
    <col min="14064" max="14064" width="2.140625" style="166" customWidth="1"/>
    <col min="14065" max="14065" width="15.7109375" style="166" customWidth="1"/>
    <col min="14066" max="14066" width="2.140625" style="166" customWidth="1"/>
    <col min="14067" max="14067" width="15.7109375" style="166" customWidth="1"/>
    <col min="14068" max="14068" width="2.140625" style="166" customWidth="1"/>
    <col min="14069" max="14069" width="15.7109375" style="166" customWidth="1"/>
    <col min="14070" max="14070" width="2.140625" style="166" customWidth="1"/>
    <col min="14071" max="14071" width="16.42578125" style="166" bestFit="1" customWidth="1"/>
    <col min="14072" max="14072" width="2.140625" style="166" customWidth="1"/>
    <col min="14073" max="14073" width="15.7109375" style="166" customWidth="1"/>
    <col min="14074" max="14074" width="2.140625" style="166" customWidth="1"/>
    <col min="14075" max="14075" width="15.7109375" style="166" customWidth="1"/>
    <col min="14076" max="14076" width="2.140625" style="166" customWidth="1"/>
    <col min="14077" max="14077" width="15.7109375" style="166" customWidth="1"/>
    <col min="14078" max="14078" width="2.140625" style="166" customWidth="1"/>
    <col min="14079" max="14079" width="15.7109375" style="166" customWidth="1"/>
    <col min="14080" max="14316" width="9.140625" style="166"/>
    <col min="14317" max="14317" width="54.28515625" style="166" customWidth="1"/>
    <col min="14318" max="14318" width="9.140625" style="166"/>
    <col min="14319" max="14319" width="15.7109375" style="166" customWidth="1"/>
    <col min="14320" max="14320" width="2.140625" style="166" customWidth="1"/>
    <col min="14321" max="14321" width="15.7109375" style="166" customWidth="1"/>
    <col min="14322" max="14322" width="2.140625" style="166" customWidth="1"/>
    <col min="14323" max="14323" width="15.7109375" style="166" customWidth="1"/>
    <col min="14324" max="14324" width="2.140625" style="166" customWidth="1"/>
    <col min="14325" max="14325" width="15.7109375" style="166" customWidth="1"/>
    <col min="14326" max="14326" width="2.140625" style="166" customWidth="1"/>
    <col min="14327" max="14327" width="16.42578125" style="166" bestFit="1" customWidth="1"/>
    <col min="14328" max="14328" width="2.140625" style="166" customWidth="1"/>
    <col min="14329" max="14329" width="15.7109375" style="166" customWidth="1"/>
    <col min="14330" max="14330" width="2.140625" style="166" customWidth="1"/>
    <col min="14331" max="14331" width="15.7109375" style="166" customWidth="1"/>
    <col min="14332" max="14332" width="2.140625" style="166" customWidth="1"/>
    <col min="14333" max="14333" width="15.7109375" style="166" customWidth="1"/>
    <col min="14334" max="14334" width="2.140625" style="166" customWidth="1"/>
    <col min="14335" max="14335" width="15.7109375" style="166" customWidth="1"/>
    <col min="14336" max="14572" width="9.140625" style="166"/>
    <col min="14573" max="14573" width="54.28515625" style="166" customWidth="1"/>
    <col min="14574" max="14574" width="9.140625" style="166"/>
    <col min="14575" max="14575" width="15.7109375" style="166" customWidth="1"/>
    <col min="14576" max="14576" width="2.140625" style="166" customWidth="1"/>
    <col min="14577" max="14577" width="15.7109375" style="166" customWidth="1"/>
    <col min="14578" max="14578" width="2.140625" style="166" customWidth="1"/>
    <col min="14579" max="14579" width="15.7109375" style="166" customWidth="1"/>
    <col min="14580" max="14580" width="2.140625" style="166" customWidth="1"/>
    <col min="14581" max="14581" width="15.7109375" style="166" customWidth="1"/>
    <col min="14582" max="14582" width="2.140625" style="166" customWidth="1"/>
    <col min="14583" max="14583" width="16.42578125" style="166" bestFit="1" customWidth="1"/>
    <col min="14584" max="14584" width="2.140625" style="166" customWidth="1"/>
    <col min="14585" max="14585" width="15.7109375" style="166" customWidth="1"/>
    <col min="14586" max="14586" width="2.140625" style="166" customWidth="1"/>
    <col min="14587" max="14587" width="15.7109375" style="166" customWidth="1"/>
    <col min="14588" max="14588" width="2.140625" style="166" customWidth="1"/>
    <col min="14589" max="14589" width="15.7109375" style="166" customWidth="1"/>
    <col min="14590" max="14590" width="2.140625" style="166" customWidth="1"/>
    <col min="14591" max="14591" width="15.7109375" style="166" customWidth="1"/>
    <col min="14592" max="14828" width="9.140625" style="166"/>
    <col min="14829" max="14829" width="54.28515625" style="166" customWidth="1"/>
    <col min="14830" max="14830" width="9.140625" style="166"/>
    <col min="14831" max="14831" width="15.7109375" style="166" customWidth="1"/>
    <col min="14832" max="14832" width="2.140625" style="166" customWidth="1"/>
    <col min="14833" max="14833" width="15.7109375" style="166" customWidth="1"/>
    <col min="14834" max="14834" width="2.140625" style="166" customWidth="1"/>
    <col min="14835" max="14835" width="15.7109375" style="166" customWidth="1"/>
    <col min="14836" max="14836" width="2.140625" style="166" customWidth="1"/>
    <col min="14837" max="14837" width="15.7109375" style="166" customWidth="1"/>
    <col min="14838" max="14838" width="2.140625" style="166" customWidth="1"/>
    <col min="14839" max="14839" width="16.42578125" style="166" bestFit="1" customWidth="1"/>
    <col min="14840" max="14840" width="2.140625" style="166" customWidth="1"/>
    <col min="14841" max="14841" width="15.7109375" style="166" customWidth="1"/>
    <col min="14842" max="14842" width="2.140625" style="166" customWidth="1"/>
    <col min="14843" max="14843" width="15.7109375" style="166" customWidth="1"/>
    <col min="14844" max="14844" width="2.140625" style="166" customWidth="1"/>
    <col min="14845" max="14845" width="15.7109375" style="166" customWidth="1"/>
    <col min="14846" max="14846" width="2.140625" style="166" customWidth="1"/>
    <col min="14847" max="14847" width="15.7109375" style="166" customWidth="1"/>
    <col min="14848" max="15084" width="9.140625" style="166"/>
    <col min="15085" max="15085" width="54.28515625" style="166" customWidth="1"/>
    <col min="15086" max="15086" width="9.140625" style="166"/>
    <col min="15087" max="15087" width="15.7109375" style="166" customWidth="1"/>
    <col min="15088" max="15088" width="2.140625" style="166" customWidth="1"/>
    <col min="15089" max="15089" width="15.7109375" style="166" customWidth="1"/>
    <col min="15090" max="15090" width="2.140625" style="166" customWidth="1"/>
    <col min="15091" max="15091" width="15.7109375" style="166" customWidth="1"/>
    <col min="15092" max="15092" width="2.140625" style="166" customWidth="1"/>
    <col min="15093" max="15093" width="15.7109375" style="166" customWidth="1"/>
    <col min="15094" max="15094" width="2.140625" style="166" customWidth="1"/>
    <col min="15095" max="15095" width="16.42578125" style="166" bestFit="1" customWidth="1"/>
    <col min="15096" max="15096" width="2.140625" style="166" customWidth="1"/>
    <col min="15097" max="15097" width="15.7109375" style="166" customWidth="1"/>
    <col min="15098" max="15098" width="2.140625" style="166" customWidth="1"/>
    <col min="15099" max="15099" width="15.7109375" style="166" customWidth="1"/>
    <col min="15100" max="15100" width="2.140625" style="166" customWidth="1"/>
    <col min="15101" max="15101" width="15.7109375" style="166" customWidth="1"/>
    <col min="15102" max="15102" width="2.140625" style="166" customWidth="1"/>
    <col min="15103" max="15103" width="15.7109375" style="166" customWidth="1"/>
    <col min="15104" max="15340" width="9.140625" style="166"/>
    <col min="15341" max="15341" width="54.28515625" style="166" customWidth="1"/>
    <col min="15342" max="15342" width="9.140625" style="166"/>
    <col min="15343" max="15343" width="15.7109375" style="166" customWidth="1"/>
    <col min="15344" max="15344" width="2.140625" style="166" customWidth="1"/>
    <col min="15345" max="15345" width="15.7109375" style="166" customWidth="1"/>
    <col min="15346" max="15346" width="2.140625" style="166" customWidth="1"/>
    <col min="15347" max="15347" width="15.7109375" style="166" customWidth="1"/>
    <col min="15348" max="15348" width="2.140625" style="166" customWidth="1"/>
    <col min="15349" max="15349" width="15.7109375" style="166" customWidth="1"/>
    <col min="15350" max="15350" width="2.140625" style="166" customWidth="1"/>
    <col min="15351" max="15351" width="16.42578125" style="166" bestFit="1" customWidth="1"/>
    <col min="15352" max="15352" width="2.140625" style="166" customWidth="1"/>
    <col min="15353" max="15353" width="15.7109375" style="166" customWidth="1"/>
    <col min="15354" max="15354" width="2.140625" style="166" customWidth="1"/>
    <col min="15355" max="15355" width="15.7109375" style="166" customWidth="1"/>
    <col min="15356" max="15356" width="2.140625" style="166" customWidth="1"/>
    <col min="15357" max="15357" width="15.7109375" style="166" customWidth="1"/>
    <col min="15358" max="15358" width="2.140625" style="166" customWidth="1"/>
    <col min="15359" max="15359" width="15.7109375" style="166" customWidth="1"/>
    <col min="15360" max="15596" width="9.140625" style="166"/>
    <col min="15597" max="15597" width="54.28515625" style="166" customWidth="1"/>
    <col min="15598" max="15598" width="9.140625" style="166"/>
    <col min="15599" max="15599" width="15.7109375" style="166" customWidth="1"/>
    <col min="15600" max="15600" width="2.140625" style="166" customWidth="1"/>
    <col min="15601" max="15601" width="15.7109375" style="166" customWidth="1"/>
    <col min="15602" max="15602" width="2.140625" style="166" customWidth="1"/>
    <col min="15603" max="15603" width="15.7109375" style="166" customWidth="1"/>
    <col min="15604" max="15604" width="2.140625" style="166" customWidth="1"/>
    <col min="15605" max="15605" width="15.7109375" style="166" customWidth="1"/>
    <col min="15606" max="15606" width="2.140625" style="166" customWidth="1"/>
    <col min="15607" max="15607" width="16.42578125" style="166" bestFit="1" customWidth="1"/>
    <col min="15608" max="15608" width="2.140625" style="166" customWidth="1"/>
    <col min="15609" max="15609" width="15.7109375" style="166" customWidth="1"/>
    <col min="15610" max="15610" width="2.140625" style="166" customWidth="1"/>
    <col min="15611" max="15611" width="15.7109375" style="166" customWidth="1"/>
    <col min="15612" max="15612" width="2.140625" style="166" customWidth="1"/>
    <col min="15613" max="15613" width="15.7109375" style="166" customWidth="1"/>
    <col min="15614" max="15614" width="2.140625" style="166" customWidth="1"/>
    <col min="15615" max="15615" width="15.7109375" style="166" customWidth="1"/>
    <col min="15616" max="15852" width="9.140625" style="166"/>
    <col min="15853" max="15853" width="54.28515625" style="166" customWidth="1"/>
    <col min="15854" max="15854" width="9.140625" style="166"/>
    <col min="15855" max="15855" width="15.7109375" style="166" customWidth="1"/>
    <col min="15856" max="15856" width="2.140625" style="166" customWidth="1"/>
    <col min="15857" max="15857" width="15.7109375" style="166" customWidth="1"/>
    <col min="15858" max="15858" width="2.140625" style="166" customWidth="1"/>
    <col min="15859" max="15859" width="15.7109375" style="166" customWidth="1"/>
    <col min="15860" max="15860" width="2.140625" style="166" customWidth="1"/>
    <col min="15861" max="15861" width="15.7109375" style="166" customWidth="1"/>
    <col min="15862" max="15862" width="2.140625" style="166" customWidth="1"/>
    <col min="15863" max="15863" width="16.42578125" style="166" bestFit="1" customWidth="1"/>
    <col min="15864" max="15864" width="2.140625" style="166" customWidth="1"/>
    <col min="15865" max="15865" width="15.7109375" style="166" customWidth="1"/>
    <col min="15866" max="15866" width="2.140625" style="166" customWidth="1"/>
    <col min="15867" max="15867" width="15.7109375" style="166" customWidth="1"/>
    <col min="15868" max="15868" width="2.140625" style="166" customWidth="1"/>
    <col min="15869" max="15869" width="15.7109375" style="166" customWidth="1"/>
    <col min="15870" max="15870" width="2.140625" style="166" customWidth="1"/>
    <col min="15871" max="15871" width="15.7109375" style="166" customWidth="1"/>
    <col min="15872" max="16108" width="9.140625" style="166"/>
    <col min="16109" max="16109" width="54.28515625" style="166" customWidth="1"/>
    <col min="16110" max="16110" width="9.140625" style="166"/>
    <col min="16111" max="16111" width="15.7109375" style="166" customWidth="1"/>
    <col min="16112" max="16112" width="2.140625" style="166" customWidth="1"/>
    <col min="16113" max="16113" width="15.7109375" style="166" customWidth="1"/>
    <col min="16114" max="16114" width="2.140625" style="166" customWidth="1"/>
    <col min="16115" max="16115" width="15.7109375" style="166" customWidth="1"/>
    <col min="16116" max="16116" width="2.140625" style="166" customWidth="1"/>
    <col min="16117" max="16117" width="15.7109375" style="166" customWidth="1"/>
    <col min="16118" max="16118" width="2.140625" style="166" customWidth="1"/>
    <col min="16119" max="16119" width="16.42578125" style="166" bestFit="1" customWidth="1"/>
    <col min="16120" max="16120" width="2.140625" style="166" customWidth="1"/>
    <col min="16121" max="16121" width="15.7109375" style="166" customWidth="1"/>
    <col min="16122" max="16122" width="2.140625" style="166" customWidth="1"/>
    <col min="16123" max="16123" width="15.7109375" style="166" customWidth="1"/>
    <col min="16124" max="16124" width="2.140625" style="166" customWidth="1"/>
    <col min="16125" max="16125" width="15.7109375" style="166" customWidth="1"/>
    <col min="16126" max="16126" width="2.140625" style="166" customWidth="1"/>
    <col min="16127" max="16127" width="15.7109375" style="166" customWidth="1"/>
    <col min="16128" max="16370" width="9.140625" style="166"/>
    <col min="16371" max="16384" width="9.140625" style="166" customWidth="1"/>
  </cols>
  <sheetData>
    <row r="1" spans="1:11" ht="23.25" x14ac:dyDescent="0.5">
      <c r="A1" s="1" t="s">
        <v>0</v>
      </c>
    </row>
    <row r="2" spans="1:11" ht="23.25" x14ac:dyDescent="0.5">
      <c r="A2" s="1" t="s">
        <v>89</v>
      </c>
    </row>
    <row r="3" spans="1:11" ht="20.100000000000001" customHeight="1" x14ac:dyDescent="0.45">
      <c r="A3" s="167"/>
    </row>
    <row r="4" spans="1:11" x14ac:dyDescent="0.45">
      <c r="A4" s="168"/>
      <c r="B4" s="169"/>
      <c r="C4" s="170" t="s">
        <v>3</v>
      </c>
      <c r="D4" s="170"/>
      <c r="E4" s="170"/>
      <c r="F4" s="170"/>
      <c r="G4" s="170"/>
      <c r="H4" s="170"/>
      <c r="I4" s="170"/>
      <c r="J4" s="170"/>
      <c r="K4" s="170"/>
    </row>
    <row r="5" spans="1:11" x14ac:dyDescent="0.45">
      <c r="A5" s="168"/>
      <c r="B5" s="171"/>
      <c r="C5" s="171"/>
      <c r="D5" s="171"/>
      <c r="E5" s="171"/>
      <c r="F5" s="171"/>
      <c r="G5" s="172" t="s">
        <v>48</v>
      </c>
      <c r="H5" s="172"/>
      <c r="I5" s="172"/>
      <c r="K5" s="171"/>
    </row>
    <row r="6" spans="1:11" x14ac:dyDescent="0.45">
      <c r="A6" s="168"/>
      <c r="B6" s="171"/>
      <c r="C6" s="173" t="s">
        <v>92</v>
      </c>
      <c r="D6" s="171"/>
      <c r="E6" s="171"/>
      <c r="F6" s="171"/>
      <c r="H6" s="171"/>
      <c r="I6" s="171"/>
      <c r="J6" s="171"/>
      <c r="K6" s="171"/>
    </row>
    <row r="7" spans="1:11" x14ac:dyDescent="0.45">
      <c r="A7" s="168"/>
      <c r="B7" s="171"/>
      <c r="C7" s="173" t="s">
        <v>95</v>
      </c>
      <c r="D7" s="171"/>
      <c r="E7" s="171"/>
      <c r="F7" s="171"/>
      <c r="G7" s="171" t="s">
        <v>96</v>
      </c>
      <c r="H7" s="171"/>
      <c r="I7" s="171" t="s">
        <v>97</v>
      </c>
      <c r="J7" s="171"/>
      <c r="K7" s="171" t="s">
        <v>93</v>
      </c>
    </row>
    <row r="8" spans="1:11" x14ac:dyDescent="0.45">
      <c r="A8" s="168"/>
      <c r="B8" s="169" t="s">
        <v>6</v>
      </c>
      <c r="C8" s="171" t="s">
        <v>100</v>
      </c>
      <c r="D8" s="171"/>
      <c r="E8" s="13" t="s">
        <v>101</v>
      </c>
      <c r="F8" s="171"/>
      <c r="G8" s="171" t="s">
        <v>102</v>
      </c>
      <c r="H8" s="171"/>
      <c r="I8" s="171" t="s">
        <v>103</v>
      </c>
      <c r="J8" s="171"/>
      <c r="K8" s="171" t="s">
        <v>98</v>
      </c>
    </row>
    <row r="9" spans="1:11" x14ac:dyDescent="0.45">
      <c r="A9" s="168"/>
      <c r="B9" s="169"/>
      <c r="C9" s="174" t="s">
        <v>7</v>
      </c>
      <c r="D9" s="174"/>
      <c r="E9" s="174"/>
      <c r="F9" s="174"/>
      <c r="G9" s="174"/>
      <c r="H9" s="174"/>
      <c r="I9" s="174"/>
      <c r="J9" s="174"/>
      <c r="K9" s="174"/>
    </row>
    <row r="10" spans="1:11" x14ac:dyDescent="0.45">
      <c r="A10" s="30" t="s">
        <v>106</v>
      </c>
      <c r="B10" s="169"/>
      <c r="C10" s="175"/>
      <c r="D10" s="175"/>
      <c r="E10" s="175"/>
      <c r="F10" s="175"/>
      <c r="G10" s="175"/>
      <c r="H10" s="175"/>
      <c r="I10" s="175"/>
      <c r="J10" s="175"/>
      <c r="K10" s="175"/>
    </row>
    <row r="11" spans="1:11" x14ac:dyDescent="0.45">
      <c r="A11" s="30" t="s">
        <v>124</v>
      </c>
      <c r="C11" s="176">
        <v>5000000</v>
      </c>
      <c r="D11" s="176"/>
      <c r="E11" s="176">
        <v>0</v>
      </c>
      <c r="F11" s="175"/>
      <c r="G11" s="176">
        <v>500000</v>
      </c>
      <c r="H11" s="175"/>
      <c r="I11" s="176">
        <v>462150842</v>
      </c>
      <c r="J11" s="175"/>
      <c r="K11" s="176">
        <v>467650842</v>
      </c>
    </row>
    <row r="12" spans="1:11" ht="9.6" customHeight="1" x14ac:dyDescent="0.45">
      <c r="A12" s="30"/>
      <c r="C12" s="176"/>
      <c r="D12" s="176"/>
      <c r="E12" s="176"/>
      <c r="F12" s="175"/>
      <c r="G12" s="176"/>
      <c r="H12" s="175"/>
      <c r="I12" s="176"/>
      <c r="J12" s="175"/>
      <c r="K12" s="176"/>
    </row>
    <row r="13" spans="1:11" x14ac:dyDescent="0.45">
      <c r="A13" s="30" t="s">
        <v>108</v>
      </c>
      <c r="C13" s="177"/>
      <c r="D13" s="177"/>
      <c r="E13" s="177"/>
      <c r="F13" s="177"/>
      <c r="G13" s="178"/>
      <c r="H13" s="177"/>
      <c r="I13" s="178"/>
      <c r="J13" s="175"/>
      <c r="K13" s="177"/>
    </row>
    <row r="14" spans="1:11" x14ac:dyDescent="0.45">
      <c r="A14" s="22" t="s">
        <v>109</v>
      </c>
      <c r="C14" s="177"/>
      <c r="D14" s="177"/>
      <c r="E14" s="177"/>
      <c r="F14" s="177"/>
      <c r="G14" s="178"/>
      <c r="H14" s="177"/>
      <c r="I14" s="178"/>
      <c r="J14" s="178"/>
      <c r="K14" s="177"/>
    </row>
    <row r="15" spans="1:11" x14ac:dyDescent="0.45">
      <c r="A15" s="12" t="s">
        <v>110</v>
      </c>
      <c r="B15" s="169">
        <v>8</v>
      </c>
      <c r="C15" s="29">
        <v>133750000</v>
      </c>
      <c r="D15" s="177"/>
      <c r="E15" s="177">
        <v>9743313</v>
      </c>
      <c r="F15" s="177"/>
      <c r="G15" s="137">
        <v>0</v>
      </c>
      <c r="H15" s="177"/>
      <c r="I15" s="179">
        <v>0</v>
      </c>
      <c r="J15" s="178"/>
      <c r="K15" s="177">
        <f>SUM(C15:J15)</f>
        <v>143493313</v>
      </c>
    </row>
    <row r="16" spans="1:11" x14ac:dyDescent="0.45">
      <c r="A16" s="12" t="s">
        <v>111</v>
      </c>
      <c r="B16" s="169">
        <v>14</v>
      </c>
      <c r="C16" s="179">
        <v>0</v>
      </c>
      <c r="D16" s="179"/>
      <c r="E16" s="179">
        <v>0</v>
      </c>
      <c r="F16" s="179"/>
      <c r="G16" s="179">
        <v>0</v>
      </c>
      <c r="H16" s="177"/>
      <c r="I16" s="178">
        <v>-755720000</v>
      </c>
      <c r="J16" s="178"/>
      <c r="K16" s="177">
        <f>SUM(C16:J16)</f>
        <v>-755720000</v>
      </c>
    </row>
    <row r="17" spans="1:11" x14ac:dyDescent="0.45">
      <c r="A17" s="22" t="s">
        <v>112</v>
      </c>
      <c r="C17" s="180">
        <f>SUM(C15:C16)</f>
        <v>133750000</v>
      </c>
      <c r="D17" s="176"/>
      <c r="E17" s="180">
        <f>SUM(E15:E16)</f>
        <v>9743313</v>
      </c>
      <c r="F17" s="176"/>
      <c r="G17" s="181">
        <f>SUM(G15:G16)</f>
        <v>0</v>
      </c>
      <c r="H17" s="176"/>
      <c r="I17" s="180">
        <f>SUM(I15:I16)</f>
        <v>-755720000</v>
      </c>
      <c r="J17" s="176"/>
      <c r="K17" s="180">
        <f>SUM(K15:K16)</f>
        <v>-612226687</v>
      </c>
    </row>
    <row r="18" spans="1:11" ht="9.6" customHeight="1" x14ac:dyDescent="0.45">
      <c r="A18" s="182"/>
      <c r="C18" s="176"/>
      <c r="D18" s="176"/>
      <c r="E18" s="176"/>
      <c r="F18" s="176"/>
      <c r="G18" s="178"/>
      <c r="H18" s="176"/>
      <c r="I18" s="176"/>
      <c r="J18" s="177"/>
      <c r="K18" s="176"/>
    </row>
    <row r="19" spans="1:11" x14ac:dyDescent="0.45">
      <c r="A19" s="116" t="s">
        <v>113</v>
      </c>
      <c r="C19" s="183">
        <f>C17</f>
        <v>133750000</v>
      </c>
      <c r="D19" s="176"/>
      <c r="E19" s="183">
        <f>E17</f>
        <v>9743313</v>
      </c>
      <c r="F19" s="176"/>
      <c r="G19" s="184">
        <f>G17</f>
        <v>0</v>
      </c>
      <c r="H19" s="176"/>
      <c r="I19" s="183">
        <f>I17</f>
        <v>-755720000</v>
      </c>
      <c r="J19" s="177"/>
      <c r="K19" s="183">
        <f>K17</f>
        <v>-612226687</v>
      </c>
    </row>
    <row r="20" spans="1:11" ht="9.6" customHeight="1" x14ac:dyDescent="0.45">
      <c r="A20" s="182"/>
      <c r="C20" s="176"/>
      <c r="D20" s="176"/>
      <c r="E20" s="176"/>
      <c r="F20" s="176"/>
      <c r="G20" s="178"/>
      <c r="H20" s="176"/>
      <c r="I20" s="176"/>
      <c r="J20" s="177"/>
      <c r="K20" s="176"/>
    </row>
    <row r="21" spans="1:11" x14ac:dyDescent="0.45">
      <c r="A21" s="167" t="s">
        <v>114</v>
      </c>
      <c r="C21" s="185"/>
      <c r="D21" s="185"/>
      <c r="E21" s="185"/>
      <c r="F21" s="185"/>
      <c r="G21" s="185"/>
      <c r="H21" s="185"/>
      <c r="I21" s="185"/>
      <c r="J21" s="185"/>
      <c r="K21" s="185"/>
    </row>
    <row r="22" spans="1:11" x14ac:dyDescent="0.45">
      <c r="A22" s="168" t="s">
        <v>115</v>
      </c>
      <c r="C22" s="179">
        <v>0</v>
      </c>
      <c r="D22" s="179"/>
      <c r="E22" s="179">
        <v>0</v>
      </c>
      <c r="F22" s="146"/>
      <c r="G22" s="179">
        <v>0</v>
      </c>
      <c r="H22" s="176"/>
      <c r="I22" s="178">
        <v>329117513</v>
      </c>
      <c r="J22" s="176"/>
      <c r="K22" s="177">
        <f>C22+G22+I22</f>
        <v>329117513</v>
      </c>
    </row>
    <row r="23" spans="1:11" x14ac:dyDescent="0.45">
      <c r="A23" s="186" t="s">
        <v>116</v>
      </c>
      <c r="C23" s="179">
        <v>0</v>
      </c>
      <c r="D23" s="179"/>
      <c r="E23" s="179">
        <v>0</v>
      </c>
      <c r="F23" s="146"/>
      <c r="G23" s="179">
        <v>0</v>
      </c>
      <c r="H23" s="176"/>
      <c r="I23" s="178">
        <v>-1952347</v>
      </c>
      <c r="J23" s="177"/>
      <c r="K23" s="177">
        <f>C23+G23+I23</f>
        <v>-1952347</v>
      </c>
    </row>
    <row r="24" spans="1:11" x14ac:dyDescent="0.45">
      <c r="A24" s="167" t="s">
        <v>117</v>
      </c>
      <c r="C24" s="181">
        <f>SUM(C22:C23)</f>
        <v>0</v>
      </c>
      <c r="D24" s="146"/>
      <c r="E24" s="181">
        <f>SUM(E22:E23)</f>
        <v>0</v>
      </c>
      <c r="F24" s="146"/>
      <c r="G24" s="181">
        <f>SUM(G22:G23)</f>
        <v>0</v>
      </c>
      <c r="H24" s="176"/>
      <c r="I24" s="180">
        <f>SUM(I22:I23)</f>
        <v>327165166</v>
      </c>
      <c r="J24" s="176"/>
      <c r="K24" s="180">
        <f>SUM(K22:K23)</f>
        <v>327165166</v>
      </c>
    </row>
    <row r="25" spans="1:11" ht="10.15" customHeight="1" x14ac:dyDescent="0.45">
      <c r="A25" s="167"/>
      <c r="C25" s="187"/>
      <c r="D25" s="187"/>
      <c r="E25" s="187"/>
      <c r="F25" s="187"/>
      <c r="G25" s="187"/>
      <c r="H25" s="176"/>
      <c r="I25" s="176"/>
      <c r="J25" s="176"/>
      <c r="K25" s="176"/>
    </row>
    <row r="26" spans="1:11" x14ac:dyDescent="0.45">
      <c r="A26" s="27" t="s">
        <v>118</v>
      </c>
      <c r="B26" s="169">
        <v>9</v>
      </c>
      <c r="C26" s="188">
        <v>0</v>
      </c>
      <c r="D26" s="189"/>
      <c r="E26" s="188">
        <v>0</v>
      </c>
      <c r="F26" s="189"/>
      <c r="G26" s="190">
        <v>14500000</v>
      </c>
      <c r="H26" s="177"/>
      <c r="I26" s="191">
        <f>-G26</f>
        <v>-14500000</v>
      </c>
      <c r="J26" s="178"/>
      <c r="K26" s="188">
        <f>SUM(C26:J26)</f>
        <v>0</v>
      </c>
    </row>
    <row r="27" spans="1:11" ht="9.6" customHeight="1" x14ac:dyDescent="0.45">
      <c r="A27" s="27"/>
      <c r="B27" s="169"/>
      <c r="C27" s="192"/>
      <c r="D27" s="177"/>
      <c r="E27" s="192"/>
      <c r="F27" s="177"/>
      <c r="G27" s="192"/>
      <c r="H27" s="177"/>
      <c r="I27" s="192"/>
      <c r="J27" s="178"/>
      <c r="K27" s="177"/>
    </row>
    <row r="28" spans="1:11" ht="22.5" thickBot="1" x14ac:dyDescent="0.5">
      <c r="A28" s="182" t="s">
        <v>119</v>
      </c>
      <c r="C28" s="193">
        <f>C11+C17+C24+C26</f>
        <v>138750000</v>
      </c>
      <c r="D28" s="194"/>
      <c r="E28" s="193">
        <f>E11+E17+E24+E26</f>
        <v>9743313</v>
      </c>
      <c r="F28" s="194"/>
      <c r="G28" s="193">
        <f>G11+G17+G24+G26</f>
        <v>15000000</v>
      </c>
      <c r="H28" s="194"/>
      <c r="I28" s="193">
        <f>I11+I17+I24+I26</f>
        <v>19096008</v>
      </c>
      <c r="J28" s="194"/>
      <c r="K28" s="193">
        <f>K11+K17+K24+K26</f>
        <v>182589321</v>
      </c>
    </row>
    <row r="29" spans="1:11" ht="22.5" thickTop="1" x14ac:dyDescent="0.45"/>
    <row r="30" spans="1:11" x14ac:dyDescent="0.45">
      <c r="C30" s="29"/>
      <c r="D30" s="29"/>
      <c r="E30" s="29"/>
      <c r="F30" s="29"/>
      <c r="G30" s="29"/>
      <c r="H30" s="29"/>
      <c r="I30" s="29"/>
      <c r="J30" s="29"/>
      <c r="K30" s="29"/>
    </row>
    <row r="31" spans="1:11" x14ac:dyDescent="0.45">
      <c r="C31" s="195"/>
      <c r="D31" s="195"/>
      <c r="E31" s="195"/>
      <c r="F31" s="195"/>
      <c r="G31" s="195"/>
      <c r="H31" s="195"/>
      <c r="I31" s="195"/>
      <c r="J31" s="195"/>
      <c r="K31" s="195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81" firstPageNumber="12" fitToWidth="0" fitToHeight="0" orientation="landscape" useFirstPageNumber="1" r:id="rId1"/>
  <headerFooter>
    <oddFooter>&amp;L       
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0B647-53D2-464F-B114-23DF4AE293F3}">
  <dimension ref="A1:K29"/>
  <sheetViews>
    <sheetView view="pageBreakPreview" zoomScale="85" zoomScaleNormal="69" zoomScaleSheetLayoutView="85" workbookViewId="0">
      <selection activeCell="C24" sqref="C24"/>
    </sheetView>
  </sheetViews>
  <sheetFormatPr defaultRowHeight="21.75" x14ac:dyDescent="0.45"/>
  <cols>
    <col min="1" max="1" width="63.140625" style="166" customWidth="1"/>
    <col min="2" max="2" width="13.42578125" style="166" customWidth="1"/>
    <col min="3" max="3" width="18.85546875" style="166" customWidth="1"/>
    <col min="4" max="4" width="2.42578125" style="166" customWidth="1"/>
    <col min="5" max="5" width="18.85546875" style="166" customWidth="1"/>
    <col min="6" max="6" width="2.42578125" style="166" customWidth="1"/>
    <col min="7" max="7" width="18.85546875" style="166" customWidth="1"/>
    <col min="8" max="8" width="2.28515625" style="166" customWidth="1"/>
    <col min="9" max="9" width="18.85546875" style="166" customWidth="1"/>
    <col min="10" max="10" width="2.42578125" style="166" customWidth="1"/>
    <col min="11" max="11" width="18.85546875" style="166" customWidth="1"/>
    <col min="12" max="236" width="9.140625" style="166"/>
    <col min="237" max="237" width="54.28515625" style="166" customWidth="1"/>
    <col min="238" max="238" width="9.140625" style="166"/>
    <col min="239" max="239" width="15.7109375" style="166" customWidth="1"/>
    <col min="240" max="240" width="2.140625" style="166" customWidth="1"/>
    <col min="241" max="241" width="15.7109375" style="166" customWidth="1"/>
    <col min="242" max="242" width="2.140625" style="166" customWidth="1"/>
    <col min="243" max="243" width="15.7109375" style="166" customWidth="1"/>
    <col min="244" max="244" width="2.140625" style="166" customWidth="1"/>
    <col min="245" max="245" width="15.7109375" style="166" customWidth="1"/>
    <col min="246" max="246" width="2.140625" style="166" customWidth="1"/>
    <col min="247" max="247" width="16.42578125" style="166" bestFit="1" customWidth="1"/>
    <col min="248" max="248" width="2.140625" style="166" customWidth="1"/>
    <col min="249" max="249" width="15.7109375" style="166" customWidth="1"/>
    <col min="250" max="250" width="2.140625" style="166" customWidth="1"/>
    <col min="251" max="251" width="15.7109375" style="166" customWidth="1"/>
    <col min="252" max="252" width="2.140625" style="166" customWidth="1"/>
    <col min="253" max="253" width="15.7109375" style="166" customWidth="1"/>
    <col min="254" max="254" width="2.140625" style="166" customWidth="1"/>
    <col min="255" max="255" width="15.7109375" style="166" customWidth="1"/>
    <col min="256" max="492" width="9.140625" style="166"/>
    <col min="493" max="493" width="54.28515625" style="166" customWidth="1"/>
    <col min="494" max="494" width="9.140625" style="166"/>
    <col min="495" max="495" width="15.7109375" style="166" customWidth="1"/>
    <col min="496" max="496" width="2.140625" style="166" customWidth="1"/>
    <col min="497" max="497" width="15.7109375" style="166" customWidth="1"/>
    <col min="498" max="498" width="2.140625" style="166" customWidth="1"/>
    <col min="499" max="499" width="15.7109375" style="166" customWidth="1"/>
    <col min="500" max="500" width="2.140625" style="166" customWidth="1"/>
    <col min="501" max="501" width="15.7109375" style="166" customWidth="1"/>
    <col min="502" max="502" width="2.140625" style="166" customWidth="1"/>
    <col min="503" max="503" width="16.42578125" style="166" bestFit="1" customWidth="1"/>
    <col min="504" max="504" width="2.140625" style="166" customWidth="1"/>
    <col min="505" max="505" width="15.7109375" style="166" customWidth="1"/>
    <col min="506" max="506" width="2.140625" style="166" customWidth="1"/>
    <col min="507" max="507" width="15.7109375" style="166" customWidth="1"/>
    <col min="508" max="508" width="2.140625" style="166" customWidth="1"/>
    <col min="509" max="509" width="15.7109375" style="166" customWidth="1"/>
    <col min="510" max="510" width="2.140625" style="166" customWidth="1"/>
    <col min="511" max="511" width="15.7109375" style="166" customWidth="1"/>
    <col min="512" max="748" width="9.140625" style="166"/>
    <col min="749" max="749" width="54.28515625" style="166" customWidth="1"/>
    <col min="750" max="750" width="9.140625" style="166"/>
    <col min="751" max="751" width="15.7109375" style="166" customWidth="1"/>
    <col min="752" max="752" width="2.140625" style="166" customWidth="1"/>
    <col min="753" max="753" width="15.7109375" style="166" customWidth="1"/>
    <col min="754" max="754" width="2.140625" style="166" customWidth="1"/>
    <col min="755" max="755" width="15.7109375" style="166" customWidth="1"/>
    <col min="756" max="756" width="2.140625" style="166" customWidth="1"/>
    <col min="757" max="757" width="15.7109375" style="166" customWidth="1"/>
    <col min="758" max="758" width="2.140625" style="166" customWidth="1"/>
    <col min="759" max="759" width="16.42578125" style="166" bestFit="1" customWidth="1"/>
    <col min="760" max="760" width="2.140625" style="166" customWidth="1"/>
    <col min="761" max="761" width="15.7109375" style="166" customWidth="1"/>
    <col min="762" max="762" width="2.140625" style="166" customWidth="1"/>
    <col min="763" max="763" width="15.7109375" style="166" customWidth="1"/>
    <col min="764" max="764" width="2.140625" style="166" customWidth="1"/>
    <col min="765" max="765" width="15.7109375" style="166" customWidth="1"/>
    <col min="766" max="766" width="2.140625" style="166" customWidth="1"/>
    <col min="767" max="767" width="15.7109375" style="166" customWidth="1"/>
    <col min="768" max="1004" width="9.140625" style="166"/>
    <col min="1005" max="1005" width="54.28515625" style="166" customWidth="1"/>
    <col min="1006" max="1006" width="9.140625" style="166"/>
    <col min="1007" max="1007" width="15.7109375" style="166" customWidth="1"/>
    <col min="1008" max="1008" width="2.140625" style="166" customWidth="1"/>
    <col min="1009" max="1009" width="15.7109375" style="166" customWidth="1"/>
    <col min="1010" max="1010" width="2.140625" style="166" customWidth="1"/>
    <col min="1011" max="1011" width="15.7109375" style="166" customWidth="1"/>
    <col min="1012" max="1012" width="2.140625" style="166" customWidth="1"/>
    <col min="1013" max="1013" width="15.7109375" style="166" customWidth="1"/>
    <col min="1014" max="1014" width="2.140625" style="166" customWidth="1"/>
    <col min="1015" max="1015" width="16.42578125" style="166" bestFit="1" customWidth="1"/>
    <col min="1016" max="1016" width="2.140625" style="166" customWidth="1"/>
    <col min="1017" max="1017" width="15.7109375" style="166" customWidth="1"/>
    <col min="1018" max="1018" width="2.140625" style="166" customWidth="1"/>
    <col min="1019" max="1019" width="15.7109375" style="166" customWidth="1"/>
    <col min="1020" max="1020" width="2.140625" style="166" customWidth="1"/>
    <col min="1021" max="1021" width="15.7109375" style="166" customWidth="1"/>
    <col min="1022" max="1022" width="2.140625" style="166" customWidth="1"/>
    <col min="1023" max="1023" width="15.7109375" style="166" customWidth="1"/>
    <col min="1024" max="1260" width="9.140625" style="166"/>
    <col min="1261" max="1261" width="54.28515625" style="166" customWidth="1"/>
    <col min="1262" max="1262" width="9.140625" style="166"/>
    <col min="1263" max="1263" width="15.7109375" style="166" customWidth="1"/>
    <col min="1264" max="1264" width="2.140625" style="166" customWidth="1"/>
    <col min="1265" max="1265" width="15.7109375" style="166" customWidth="1"/>
    <col min="1266" max="1266" width="2.140625" style="166" customWidth="1"/>
    <col min="1267" max="1267" width="15.7109375" style="166" customWidth="1"/>
    <col min="1268" max="1268" width="2.140625" style="166" customWidth="1"/>
    <col min="1269" max="1269" width="15.7109375" style="166" customWidth="1"/>
    <col min="1270" max="1270" width="2.140625" style="166" customWidth="1"/>
    <col min="1271" max="1271" width="16.42578125" style="166" bestFit="1" customWidth="1"/>
    <col min="1272" max="1272" width="2.140625" style="166" customWidth="1"/>
    <col min="1273" max="1273" width="15.7109375" style="166" customWidth="1"/>
    <col min="1274" max="1274" width="2.140625" style="166" customWidth="1"/>
    <col min="1275" max="1275" width="15.7109375" style="166" customWidth="1"/>
    <col min="1276" max="1276" width="2.140625" style="166" customWidth="1"/>
    <col min="1277" max="1277" width="15.7109375" style="166" customWidth="1"/>
    <col min="1278" max="1278" width="2.140625" style="166" customWidth="1"/>
    <col min="1279" max="1279" width="15.7109375" style="166" customWidth="1"/>
    <col min="1280" max="1516" width="9.140625" style="166"/>
    <col min="1517" max="1517" width="54.28515625" style="166" customWidth="1"/>
    <col min="1518" max="1518" width="9.140625" style="166"/>
    <col min="1519" max="1519" width="15.7109375" style="166" customWidth="1"/>
    <col min="1520" max="1520" width="2.140625" style="166" customWidth="1"/>
    <col min="1521" max="1521" width="15.7109375" style="166" customWidth="1"/>
    <col min="1522" max="1522" width="2.140625" style="166" customWidth="1"/>
    <col min="1523" max="1523" width="15.7109375" style="166" customWidth="1"/>
    <col min="1524" max="1524" width="2.140625" style="166" customWidth="1"/>
    <col min="1525" max="1525" width="15.7109375" style="166" customWidth="1"/>
    <col min="1526" max="1526" width="2.140625" style="166" customWidth="1"/>
    <col min="1527" max="1527" width="16.42578125" style="166" bestFit="1" customWidth="1"/>
    <col min="1528" max="1528" width="2.140625" style="166" customWidth="1"/>
    <col min="1529" max="1529" width="15.7109375" style="166" customWidth="1"/>
    <col min="1530" max="1530" width="2.140625" style="166" customWidth="1"/>
    <col min="1531" max="1531" width="15.7109375" style="166" customWidth="1"/>
    <col min="1532" max="1532" width="2.140625" style="166" customWidth="1"/>
    <col min="1533" max="1533" width="15.7109375" style="166" customWidth="1"/>
    <col min="1534" max="1534" width="2.140625" style="166" customWidth="1"/>
    <col min="1535" max="1535" width="15.7109375" style="166" customWidth="1"/>
    <col min="1536" max="1772" width="9.140625" style="166"/>
    <col min="1773" max="1773" width="54.28515625" style="166" customWidth="1"/>
    <col min="1774" max="1774" width="9.140625" style="166"/>
    <col min="1775" max="1775" width="15.7109375" style="166" customWidth="1"/>
    <col min="1776" max="1776" width="2.140625" style="166" customWidth="1"/>
    <col min="1777" max="1777" width="15.7109375" style="166" customWidth="1"/>
    <col min="1778" max="1778" width="2.140625" style="166" customWidth="1"/>
    <col min="1779" max="1779" width="15.7109375" style="166" customWidth="1"/>
    <col min="1780" max="1780" width="2.140625" style="166" customWidth="1"/>
    <col min="1781" max="1781" width="15.7109375" style="166" customWidth="1"/>
    <col min="1782" max="1782" width="2.140625" style="166" customWidth="1"/>
    <col min="1783" max="1783" width="16.42578125" style="166" bestFit="1" customWidth="1"/>
    <col min="1784" max="1784" width="2.140625" style="166" customWidth="1"/>
    <col min="1785" max="1785" width="15.7109375" style="166" customWidth="1"/>
    <col min="1786" max="1786" width="2.140625" style="166" customWidth="1"/>
    <col min="1787" max="1787" width="15.7109375" style="166" customWidth="1"/>
    <col min="1788" max="1788" width="2.140625" style="166" customWidth="1"/>
    <col min="1789" max="1789" width="15.7109375" style="166" customWidth="1"/>
    <col min="1790" max="1790" width="2.140625" style="166" customWidth="1"/>
    <col min="1791" max="1791" width="15.7109375" style="166" customWidth="1"/>
    <col min="1792" max="2028" width="9.140625" style="166"/>
    <col min="2029" max="2029" width="54.28515625" style="166" customWidth="1"/>
    <col min="2030" max="2030" width="9.140625" style="166"/>
    <col min="2031" max="2031" width="15.7109375" style="166" customWidth="1"/>
    <col min="2032" max="2032" width="2.140625" style="166" customWidth="1"/>
    <col min="2033" max="2033" width="15.7109375" style="166" customWidth="1"/>
    <col min="2034" max="2034" width="2.140625" style="166" customWidth="1"/>
    <col min="2035" max="2035" width="15.7109375" style="166" customWidth="1"/>
    <col min="2036" max="2036" width="2.140625" style="166" customWidth="1"/>
    <col min="2037" max="2037" width="15.7109375" style="166" customWidth="1"/>
    <col min="2038" max="2038" width="2.140625" style="166" customWidth="1"/>
    <col min="2039" max="2039" width="16.42578125" style="166" bestFit="1" customWidth="1"/>
    <col min="2040" max="2040" width="2.140625" style="166" customWidth="1"/>
    <col min="2041" max="2041" width="15.7109375" style="166" customWidth="1"/>
    <col min="2042" max="2042" width="2.140625" style="166" customWidth="1"/>
    <col min="2043" max="2043" width="15.7109375" style="166" customWidth="1"/>
    <col min="2044" max="2044" width="2.140625" style="166" customWidth="1"/>
    <col min="2045" max="2045" width="15.7109375" style="166" customWidth="1"/>
    <col min="2046" max="2046" width="2.140625" style="166" customWidth="1"/>
    <col min="2047" max="2047" width="15.7109375" style="166" customWidth="1"/>
    <col min="2048" max="2284" width="9.140625" style="166"/>
    <col min="2285" max="2285" width="54.28515625" style="166" customWidth="1"/>
    <col min="2286" max="2286" width="9.140625" style="166"/>
    <col min="2287" max="2287" width="15.7109375" style="166" customWidth="1"/>
    <col min="2288" max="2288" width="2.140625" style="166" customWidth="1"/>
    <col min="2289" max="2289" width="15.7109375" style="166" customWidth="1"/>
    <col min="2290" max="2290" width="2.140625" style="166" customWidth="1"/>
    <col min="2291" max="2291" width="15.7109375" style="166" customWidth="1"/>
    <col min="2292" max="2292" width="2.140625" style="166" customWidth="1"/>
    <col min="2293" max="2293" width="15.7109375" style="166" customWidth="1"/>
    <col min="2294" max="2294" width="2.140625" style="166" customWidth="1"/>
    <col min="2295" max="2295" width="16.42578125" style="166" bestFit="1" customWidth="1"/>
    <col min="2296" max="2296" width="2.140625" style="166" customWidth="1"/>
    <col min="2297" max="2297" width="15.7109375" style="166" customWidth="1"/>
    <col min="2298" max="2298" width="2.140625" style="166" customWidth="1"/>
    <col min="2299" max="2299" width="15.7109375" style="166" customWidth="1"/>
    <col min="2300" max="2300" width="2.140625" style="166" customWidth="1"/>
    <col min="2301" max="2301" width="15.7109375" style="166" customWidth="1"/>
    <col min="2302" max="2302" width="2.140625" style="166" customWidth="1"/>
    <col min="2303" max="2303" width="15.7109375" style="166" customWidth="1"/>
    <col min="2304" max="2540" width="9.140625" style="166"/>
    <col min="2541" max="2541" width="54.28515625" style="166" customWidth="1"/>
    <col min="2542" max="2542" width="9.140625" style="166"/>
    <col min="2543" max="2543" width="15.7109375" style="166" customWidth="1"/>
    <col min="2544" max="2544" width="2.140625" style="166" customWidth="1"/>
    <col min="2545" max="2545" width="15.7109375" style="166" customWidth="1"/>
    <col min="2546" max="2546" width="2.140625" style="166" customWidth="1"/>
    <col min="2547" max="2547" width="15.7109375" style="166" customWidth="1"/>
    <col min="2548" max="2548" width="2.140625" style="166" customWidth="1"/>
    <col min="2549" max="2549" width="15.7109375" style="166" customWidth="1"/>
    <col min="2550" max="2550" width="2.140625" style="166" customWidth="1"/>
    <col min="2551" max="2551" width="16.42578125" style="166" bestFit="1" customWidth="1"/>
    <col min="2552" max="2552" width="2.140625" style="166" customWidth="1"/>
    <col min="2553" max="2553" width="15.7109375" style="166" customWidth="1"/>
    <col min="2554" max="2554" width="2.140625" style="166" customWidth="1"/>
    <col min="2555" max="2555" width="15.7109375" style="166" customWidth="1"/>
    <col min="2556" max="2556" width="2.140625" style="166" customWidth="1"/>
    <col min="2557" max="2557" width="15.7109375" style="166" customWidth="1"/>
    <col min="2558" max="2558" width="2.140625" style="166" customWidth="1"/>
    <col min="2559" max="2559" width="15.7109375" style="166" customWidth="1"/>
    <col min="2560" max="2796" width="9.140625" style="166"/>
    <col min="2797" max="2797" width="54.28515625" style="166" customWidth="1"/>
    <col min="2798" max="2798" width="9.140625" style="166"/>
    <col min="2799" max="2799" width="15.7109375" style="166" customWidth="1"/>
    <col min="2800" max="2800" width="2.140625" style="166" customWidth="1"/>
    <col min="2801" max="2801" width="15.7109375" style="166" customWidth="1"/>
    <col min="2802" max="2802" width="2.140625" style="166" customWidth="1"/>
    <col min="2803" max="2803" width="15.7109375" style="166" customWidth="1"/>
    <col min="2804" max="2804" width="2.140625" style="166" customWidth="1"/>
    <col min="2805" max="2805" width="15.7109375" style="166" customWidth="1"/>
    <col min="2806" max="2806" width="2.140625" style="166" customWidth="1"/>
    <col min="2807" max="2807" width="16.42578125" style="166" bestFit="1" customWidth="1"/>
    <col min="2808" max="2808" width="2.140625" style="166" customWidth="1"/>
    <col min="2809" max="2809" width="15.7109375" style="166" customWidth="1"/>
    <col min="2810" max="2810" width="2.140625" style="166" customWidth="1"/>
    <col min="2811" max="2811" width="15.7109375" style="166" customWidth="1"/>
    <col min="2812" max="2812" width="2.140625" style="166" customWidth="1"/>
    <col min="2813" max="2813" width="15.7109375" style="166" customWidth="1"/>
    <col min="2814" max="2814" width="2.140625" style="166" customWidth="1"/>
    <col min="2815" max="2815" width="15.7109375" style="166" customWidth="1"/>
    <col min="2816" max="3052" width="9.140625" style="166"/>
    <col min="3053" max="3053" width="54.28515625" style="166" customWidth="1"/>
    <col min="3054" max="3054" width="9.140625" style="166"/>
    <col min="3055" max="3055" width="15.7109375" style="166" customWidth="1"/>
    <col min="3056" max="3056" width="2.140625" style="166" customWidth="1"/>
    <col min="3057" max="3057" width="15.7109375" style="166" customWidth="1"/>
    <col min="3058" max="3058" width="2.140625" style="166" customWidth="1"/>
    <col min="3059" max="3059" width="15.7109375" style="166" customWidth="1"/>
    <col min="3060" max="3060" width="2.140625" style="166" customWidth="1"/>
    <col min="3061" max="3061" width="15.7109375" style="166" customWidth="1"/>
    <col min="3062" max="3062" width="2.140625" style="166" customWidth="1"/>
    <col min="3063" max="3063" width="16.42578125" style="166" bestFit="1" customWidth="1"/>
    <col min="3064" max="3064" width="2.140625" style="166" customWidth="1"/>
    <col min="3065" max="3065" width="15.7109375" style="166" customWidth="1"/>
    <col min="3066" max="3066" width="2.140625" style="166" customWidth="1"/>
    <col min="3067" max="3067" width="15.7109375" style="166" customWidth="1"/>
    <col min="3068" max="3068" width="2.140625" style="166" customWidth="1"/>
    <col min="3069" max="3069" width="15.7109375" style="166" customWidth="1"/>
    <col min="3070" max="3070" width="2.140625" style="166" customWidth="1"/>
    <col min="3071" max="3071" width="15.7109375" style="166" customWidth="1"/>
    <col min="3072" max="3308" width="9.140625" style="166"/>
    <col min="3309" max="3309" width="54.28515625" style="166" customWidth="1"/>
    <col min="3310" max="3310" width="9.140625" style="166"/>
    <col min="3311" max="3311" width="15.7109375" style="166" customWidth="1"/>
    <col min="3312" max="3312" width="2.140625" style="166" customWidth="1"/>
    <col min="3313" max="3313" width="15.7109375" style="166" customWidth="1"/>
    <col min="3314" max="3314" width="2.140625" style="166" customWidth="1"/>
    <col min="3315" max="3315" width="15.7109375" style="166" customWidth="1"/>
    <col min="3316" max="3316" width="2.140625" style="166" customWidth="1"/>
    <col min="3317" max="3317" width="15.7109375" style="166" customWidth="1"/>
    <col min="3318" max="3318" width="2.140625" style="166" customWidth="1"/>
    <col min="3319" max="3319" width="16.42578125" style="166" bestFit="1" customWidth="1"/>
    <col min="3320" max="3320" width="2.140625" style="166" customWidth="1"/>
    <col min="3321" max="3321" width="15.7109375" style="166" customWidth="1"/>
    <col min="3322" max="3322" width="2.140625" style="166" customWidth="1"/>
    <col min="3323" max="3323" width="15.7109375" style="166" customWidth="1"/>
    <col min="3324" max="3324" width="2.140625" style="166" customWidth="1"/>
    <col min="3325" max="3325" width="15.7109375" style="166" customWidth="1"/>
    <col min="3326" max="3326" width="2.140625" style="166" customWidth="1"/>
    <col min="3327" max="3327" width="15.7109375" style="166" customWidth="1"/>
    <col min="3328" max="3564" width="9.140625" style="166"/>
    <col min="3565" max="3565" width="54.28515625" style="166" customWidth="1"/>
    <col min="3566" max="3566" width="9.140625" style="166"/>
    <col min="3567" max="3567" width="15.7109375" style="166" customWidth="1"/>
    <col min="3568" max="3568" width="2.140625" style="166" customWidth="1"/>
    <col min="3569" max="3569" width="15.7109375" style="166" customWidth="1"/>
    <col min="3570" max="3570" width="2.140625" style="166" customWidth="1"/>
    <col min="3571" max="3571" width="15.7109375" style="166" customWidth="1"/>
    <col min="3572" max="3572" width="2.140625" style="166" customWidth="1"/>
    <col min="3573" max="3573" width="15.7109375" style="166" customWidth="1"/>
    <col min="3574" max="3574" width="2.140625" style="166" customWidth="1"/>
    <col min="3575" max="3575" width="16.42578125" style="166" bestFit="1" customWidth="1"/>
    <col min="3576" max="3576" width="2.140625" style="166" customWidth="1"/>
    <col min="3577" max="3577" width="15.7109375" style="166" customWidth="1"/>
    <col min="3578" max="3578" width="2.140625" style="166" customWidth="1"/>
    <col min="3579" max="3579" width="15.7109375" style="166" customWidth="1"/>
    <col min="3580" max="3580" width="2.140625" style="166" customWidth="1"/>
    <col min="3581" max="3581" width="15.7109375" style="166" customWidth="1"/>
    <col min="3582" max="3582" width="2.140625" style="166" customWidth="1"/>
    <col min="3583" max="3583" width="15.7109375" style="166" customWidth="1"/>
    <col min="3584" max="3820" width="9.140625" style="166"/>
    <col min="3821" max="3821" width="54.28515625" style="166" customWidth="1"/>
    <col min="3822" max="3822" width="9.140625" style="166"/>
    <col min="3823" max="3823" width="15.7109375" style="166" customWidth="1"/>
    <col min="3824" max="3824" width="2.140625" style="166" customWidth="1"/>
    <col min="3825" max="3825" width="15.7109375" style="166" customWidth="1"/>
    <col min="3826" max="3826" width="2.140625" style="166" customWidth="1"/>
    <col min="3827" max="3827" width="15.7109375" style="166" customWidth="1"/>
    <col min="3828" max="3828" width="2.140625" style="166" customWidth="1"/>
    <col min="3829" max="3829" width="15.7109375" style="166" customWidth="1"/>
    <col min="3830" max="3830" width="2.140625" style="166" customWidth="1"/>
    <col min="3831" max="3831" width="16.42578125" style="166" bestFit="1" customWidth="1"/>
    <col min="3832" max="3832" width="2.140625" style="166" customWidth="1"/>
    <col min="3833" max="3833" width="15.7109375" style="166" customWidth="1"/>
    <col min="3834" max="3834" width="2.140625" style="166" customWidth="1"/>
    <col min="3835" max="3835" width="15.7109375" style="166" customWidth="1"/>
    <col min="3836" max="3836" width="2.140625" style="166" customWidth="1"/>
    <col min="3837" max="3837" width="15.7109375" style="166" customWidth="1"/>
    <col min="3838" max="3838" width="2.140625" style="166" customWidth="1"/>
    <col min="3839" max="3839" width="15.7109375" style="166" customWidth="1"/>
    <col min="3840" max="4076" width="9.140625" style="166"/>
    <col min="4077" max="4077" width="54.28515625" style="166" customWidth="1"/>
    <col min="4078" max="4078" width="9.140625" style="166"/>
    <col min="4079" max="4079" width="15.7109375" style="166" customWidth="1"/>
    <col min="4080" max="4080" width="2.140625" style="166" customWidth="1"/>
    <col min="4081" max="4081" width="15.7109375" style="166" customWidth="1"/>
    <col min="4082" max="4082" width="2.140625" style="166" customWidth="1"/>
    <col min="4083" max="4083" width="15.7109375" style="166" customWidth="1"/>
    <col min="4084" max="4084" width="2.140625" style="166" customWidth="1"/>
    <col min="4085" max="4085" width="15.7109375" style="166" customWidth="1"/>
    <col min="4086" max="4086" width="2.140625" style="166" customWidth="1"/>
    <col min="4087" max="4087" width="16.42578125" style="166" bestFit="1" customWidth="1"/>
    <col min="4088" max="4088" width="2.140625" style="166" customWidth="1"/>
    <col min="4089" max="4089" width="15.7109375" style="166" customWidth="1"/>
    <col min="4090" max="4090" width="2.140625" style="166" customWidth="1"/>
    <col min="4091" max="4091" width="15.7109375" style="166" customWidth="1"/>
    <col min="4092" max="4092" width="2.140625" style="166" customWidth="1"/>
    <col min="4093" max="4093" width="15.7109375" style="166" customWidth="1"/>
    <col min="4094" max="4094" width="2.140625" style="166" customWidth="1"/>
    <col min="4095" max="4095" width="15.7109375" style="166" customWidth="1"/>
    <col min="4096" max="4332" width="9.140625" style="166"/>
    <col min="4333" max="4333" width="54.28515625" style="166" customWidth="1"/>
    <col min="4334" max="4334" width="9.140625" style="166"/>
    <col min="4335" max="4335" width="15.7109375" style="166" customWidth="1"/>
    <col min="4336" max="4336" width="2.140625" style="166" customWidth="1"/>
    <col min="4337" max="4337" width="15.7109375" style="166" customWidth="1"/>
    <col min="4338" max="4338" width="2.140625" style="166" customWidth="1"/>
    <col min="4339" max="4339" width="15.7109375" style="166" customWidth="1"/>
    <col min="4340" max="4340" width="2.140625" style="166" customWidth="1"/>
    <col min="4341" max="4341" width="15.7109375" style="166" customWidth="1"/>
    <col min="4342" max="4342" width="2.140625" style="166" customWidth="1"/>
    <col min="4343" max="4343" width="16.42578125" style="166" bestFit="1" customWidth="1"/>
    <col min="4344" max="4344" width="2.140625" style="166" customWidth="1"/>
    <col min="4345" max="4345" width="15.7109375" style="166" customWidth="1"/>
    <col min="4346" max="4346" width="2.140625" style="166" customWidth="1"/>
    <col min="4347" max="4347" width="15.7109375" style="166" customWidth="1"/>
    <col min="4348" max="4348" width="2.140625" style="166" customWidth="1"/>
    <col min="4349" max="4349" width="15.7109375" style="166" customWidth="1"/>
    <col min="4350" max="4350" width="2.140625" style="166" customWidth="1"/>
    <col min="4351" max="4351" width="15.7109375" style="166" customWidth="1"/>
    <col min="4352" max="4588" width="9.140625" style="166"/>
    <col min="4589" max="4589" width="54.28515625" style="166" customWidth="1"/>
    <col min="4590" max="4590" width="9.140625" style="166"/>
    <col min="4591" max="4591" width="15.7109375" style="166" customWidth="1"/>
    <col min="4592" max="4592" width="2.140625" style="166" customWidth="1"/>
    <col min="4593" max="4593" width="15.7109375" style="166" customWidth="1"/>
    <col min="4594" max="4594" width="2.140625" style="166" customWidth="1"/>
    <col min="4595" max="4595" width="15.7109375" style="166" customWidth="1"/>
    <col min="4596" max="4596" width="2.140625" style="166" customWidth="1"/>
    <col min="4597" max="4597" width="15.7109375" style="166" customWidth="1"/>
    <col min="4598" max="4598" width="2.140625" style="166" customWidth="1"/>
    <col min="4599" max="4599" width="16.42578125" style="166" bestFit="1" customWidth="1"/>
    <col min="4600" max="4600" width="2.140625" style="166" customWidth="1"/>
    <col min="4601" max="4601" width="15.7109375" style="166" customWidth="1"/>
    <col min="4602" max="4602" width="2.140625" style="166" customWidth="1"/>
    <col min="4603" max="4603" width="15.7109375" style="166" customWidth="1"/>
    <col min="4604" max="4604" width="2.140625" style="166" customWidth="1"/>
    <col min="4605" max="4605" width="15.7109375" style="166" customWidth="1"/>
    <col min="4606" max="4606" width="2.140625" style="166" customWidth="1"/>
    <col min="4607" max="4607" width="15.7109375" style="166" customWidth="1"/>
    <col min="4608" max="4844" width="9.140625" style="166"/>
    <col min="4845" max="4845" width="54.28515625" style="166" customWidth="1"/>
    <col min="4846" max="4846" width="9.140625" style="166"/>
    <col min="4847" max="4847" width="15.7109375" style="166" customWidth="1"/>
    <col min="4848" max="4848" width="2.140625" style="166" customWidth="1"/>
    <col min="4849" max="4849" width="15.7109375" style="166" customWidth="1"/>
    <col min="4850" max="4850" width="2.140625" style="166" customWidth="1"/>
    <col min="4851" max="4851" width="15.7109375" style="166" customWidth="1"/>
    <col min="4852" max="4852" width="2.140625" style="166" customWidth="1"/>
    <col min="4853" max="4853" width="15.7109375" style="166" customWidth="1"/>
    <col min="4854" max="4854" width="2.140625" style="166" customWidth="1"/>
    <col min="4855" max="4855" width="16.42578125" style="166" bestFit="1" customWidth="1"/>
    <col min="4856" max="4856" width="2.140625" style="166" customWidth="1"/>
    <col min="4857" max="4857" width="15.7109375" style="166" customWidth="1"/>
    <col min="4858" max="4858" width="2.140625" style="166" customWidth="1"/>
    <col min="4859" max="4859" width="15.7109375" style="166" customWidth="1"/>
    <col min="4860" max="4860" width="2.140625" style="166" customWidth="1"/>
    <col min="4861" max="4861" width="15.7109375" style="166" customWidth="1"/>
    <col min="4862" max="4862" width="2.140625" style="166" customWidth="1"/>
    <col min="4863" max="4863" width="15.7109375" style="166" customWidth="1"/>
    <col min="4864" max="5100" width="9.140625" style="166"/>
    <col min="5101" max="5101" width="54.28515625" style="166" customWidth="1"/>
    <col min="5102" max="5102" width="9.140625" style="166"/>
    <col min="5103" max="5103" width="15.7109375" style="166" customWidth="1"/>
    <col min="5104" max="5104" width="2.140625" style="166" customWidth="1"/>
    <col min="5105" max="5105" width="15.7109375" style="166" customWidth="1"/>
    <col min="5106" max="5106" width="2.140625" style="166" customWidth="1"/>
    <col min="5107" max="5107" width="15.7109375" style="166" customWidth="1"/>
    <col min="5108" max="5108" width="2.140625" style="166" customWidth="1"/>
    <col min="5109" max="5109" width="15.7109375" style="166" customWidth="1"/>
    <col min="5110" max="5110" width="2.140625" style="166" customWidth="1"/>
    <col min="5111" max="5111" width="16.42578125" style="166" bestFit="1" customWidth="1"/>
    <col min="5112" max="5112" width="2.140625" style="166" customWidth="1"/>
    <col min="5113" max="5113" width="15.7109375" style="166" customWidth="1"/>
    <col min="5114" max="5114" width="2.140625" style="166" customWidth="1"/>
    <col min="5115" max="5115" width="15.7109375" style="166" customWidth="1"/>
    <col min="5116" max="5116" width="2.140625" style="166" customWidth="1"/>
    <col min="5117" max="5117" width="15.7109375" style="166" customWidth="1"/>
    <col min="5118" max="5118" width="2.140625" style="166" customWidth="1"/>
    <col min="5119" max="5119" width="15.7109375" style="166" customWidth="1"/>
    <col min="5120" max="5356" width="9.140625" style="166"/>
    <col min="5357" max="5357" width="54.28515625" style="166" customWidth="1"/>
    <col min="5358" max="5358" width="9.140625" style="166"/>
    <col min="5359" max="5359" width="15.7109375" style="166" customWidth="1"/>
    <col min="5360" max="5360" width="2.140625" style="166" customWidth="1"/>
    <col min="5361" max="5361" width="15.7109375" style="166" customWidth="1"/>
    <col min="5362" max="5362" width="2.140625" style="166" customWidth="1"/>
    <col min="5363" max="5363" width="15.7109375" style="166" customWidth="1"/>
    <col min="5364" max="5364" width="2.140625" style="166" customWidth="1"/>
    <col min="5365" max="5365" width="15.7109375" style="166" customWidth="1"/>
    <col min="5366" max="5366" width="2.140625" style="166" customWidth="1"/>
    <col min="5367" max="5367" width="16.42578125" style="166" bestFit="1" customWidth="1"/>
    <col min="5368" max="5368" width="2.140625" style="166" customWidth="1"/>
    <col min="5369" max="5369" width="15.7109375" style="166" customWidth="1"/>
    <col min="5370" max="5370" width="2.140625" style="166" customWidth="1"/>
    <col min="5371" max="5371" width="15.7109375" style="166" customWidth="1"/>
    <col min="5372" max="5372" width="2.140625" style="166" customWidth="1"/>
    <col min="5373" max="5373" width="15.7109375" style="166" customWidth="1"/>
    <col min="5374" max="5374" width="2.140625" style="166" customWidth="1"/>
    <col min="5375" max="5375" width="15.7109375" style="166" customWidth="1"/>
    <col min="5376" max="5612" width="9.140625" style="166"/>
    <col min="5613" max="5613" width="54.28515625" style="166" customWidth="1"/>
    <col min="5614" max="5614" width="9.140625" style="166"/>
    <col min="5615" max="5615" width="15.7109375" style="166" customWidth="1"/>
    <col min="5616" max="5616" width="2.140625" style="166" customWidth="1"/>
    <col min="5617" max="5617" width="15.7109375" style="166" customWidth="1"/>
    <col min="5618" max="5618" width="2.140625" style="166" customWidth="1"/>
    <col min="5619" max="5619" width="15.7109375" style="166" customWidth="1"/>
    <col min="5620" max="5620" width="2.140625" style="166" customWidth="1"/>
    <col min="5621" max="5621" width="15.7109375" style="166" customWidth="1"/>
    <col min="5622" max="5622" width="2.140625" style="166" customWidth="1"/>
    <col min="5623" max="5623" width="16.42578125" style="166" bestFit="1" customWidth="1"/>
    <col min="5624" max="5624" width="2.140625" style="166" customWidth="1"/>
    <col min="5625" max="5625" width="15.7109375" style="166" customWidth="1"/>
    <col min="5626" max="5626" width="2.140625" style="166" customWidth="1"/>
    <col min="5627" max="5627" width="15.7109375" style="166" customWidth="1"/>
    <col min="5628" max="5628" width="2.140625" style="166" customWidth="1"/>
    <col min="5629" max="5629" width="15.7109375" style="166" customWidth="1"/>
    <col min="5630" max="5630" width="2.140625" style="166" customWidth="1"/>
    <col min="5631" max="5631" width="15.7109375" style="166" customWidth="1"/>
    <col min="5632" max="5868" width="9.140625" style="166"/>
    <col min="5869" max="5869" width="54.28515625" style="166" customWidth="1"/>
    <col min="5870" max="5870" width="9.140625" style="166"/>
    <col min="5871" max="5871" width="15.7109375" style="166" customWidth="1"/>
    <col min="5872" max="5872" width="2.140625" style="166" customWidth="1"/>
    <col min="5873" max="5873" width="15.7109375" style="166" customWidth="1"/>
    <col min="5874" max="5874" width="2.140625" style="166" customWidth="1"/>
    <col min="5875" max="5875" width="15.7109375" style="166" customWidth="1"/>
    <col min="5876" max="5876" width="2.140625" style="166" customWidth="1"/>
    <col min="5877" max="5877" width="15.7109375" style="166" customWidth="1"/>
    <col min="5878" max="5878" width="2.140625" style="166" customWidth="1"/>
    <col min="5879" max="5879" width="16.42578125" style="166" bestFit="1" customWidth="1"/>
    <col min="5880" max="5880" width="2.140625" style="166" customWidth="1"/>
    <col min="5881" max="5881" width="15.7109375" style="166" customWidth="1"/>
    <col min="5882" max="5882" width="2.140625" style="166" customWidth="1"/>
    <col min="5883" max="5883" width="15.7109375" style="166" customWidth="1"/>
    <col min="5884" max="5884" width="2.140625" style="166" customWidth="1"/>
    <col min="5885" max="5885" width="15.7109375" style="166" customWidth="1"/>
    <col min="5886" max="5886" width="2.140625" style="166" customWidth="1"/>
    <col min="5887" max="5887" width="15.7109375" style="166" customWidth="1"/>
    <col min="5888" max="6124" width="9.140625" style="166"/>
    <col min="6125" max="6125" width="54.28515625" style="166" customWidth="1"/>
    <col min="6126" max="6126" width="9.140625" style="166"/>
    <col min="6127" max="6127" width="15.7109375" style="166" customWidth="1"/>
    <col min="6128" max="6128" width="2.140625" style="166" customWidth="1"/>
    <col min="6129" max="6129" width="15.7109375" style="166" customWidth="1"/>
    <col min="6130" max="6130" width="2.140625" style="166" customWidth="1"/>
    <col min="6131" max="6131" width="15.7109375" style="166" customWidth="1"/>
    <col min="6132" max="6132" width="2.140625" style="166" customWidth="1"/>
    <col min="6133" max="6133" width="15.7109375" style="166" customWidth="1"/>
    <col min="6134" max="6134" width="2.140625" style="166" customWidth="1"/>
    <col min="6135" max="6135" width="16.42578125" style="166" bestFit="1" customWidth="1"/>
    <col min="6136" max="6136" width="2.140625" style="166" customWidth="1"/>
    <col min="6137" max="6137" width="15.7109375" style="166" customWidth="1"/>
    <col min="6138" max="6138" width="2.140625" style="166" customWidth="1"/>
    <col min="6139" max="6139" width="15.7109375" style="166" customWidth="1"/>
    <col min="6140" max="6140" width="2.140625" style="166" customWidth="1"/>
    <col min="6141" max="6141" width="15.7109375" style="166" customWidth="1"/>
    <col min="6142" max="6142" width="2.140625" style="166" customWidth="1"/>
    <col min="6143" max="6143" width="15.7109375" style="166" customWidth="1"/>
    <col min="6144" max="6380" width="9.140625" style="166"/>
    <col min="6381" max="6381" width="54.28515625" style="166" customWidth="1"/>
    <col min="6382" max="6382" width="9.140625" style="166"/>
    <col min="6383" max="6383" width="15.7109375" style="166" customWidth="1"/>
    <col min="6384" max="6384" width="2.140625" style="166" customWidth="1"/>
    <col min="6385" max="6385" width="15.7109375" style="166" customWidth="1"/>
    <col min="6386" max="6386" width="2.140625" style="166" customWidth="1"/>
    <col min="6387" max="6387" width="15.7109375" style="166" customWidth="1"/>
    <col min="6388" max="6388" width="2.140625" style="166" customWidth="1"/>
    <col min="6389" max="6389" width="15.7109375" style="166" customWidth="1"/>
    <col min="6390" max="6390" width="2.140625" style="166" customWidth="1"/>
    <col min="6391" max="6391" width="16.42578125" style="166" bestFit="1" customWidth="1"/>
    <col min="6392" max="6392" width="2.140625" style="166" customWidth="1"/>
    <col min="6393" max="6393" width="15.7109375" style="166" customWidth="1"/>
    <col min="6394" max="6394" width="2.140625" style="166" customWidth="1"/>
    <col min="6395" max="6395" width="15.7109375" style="166" customWidth="1"/>
    <col min="6396" max="6396" width="2.140625" style="166" customWidth="1"/>
    <col min="6397" max="6397" width="15.7109375" style="166" customWidth="1"/>
    <col min="6398" max="6398" width="2.140625" style="166" customWidth="1"/>
    <col min="6399" max="6399" width="15.7109375" style="166" customWidth="1"/>
    <col min="6400" max="6636" width="9.140625" style="166"/>
    <col min="6637" max="6637" width="54.28515625" style="166" customWidth="1"/>
    <col min="6638" max="6638" width="9.140625" style="166"/>
    <col min="6639" max="6639" width="15.7109375" style="166" customWidth="1"/>
    <col min="6640" max="6640" width="2.140625" style="166" customWidth="1"/>
    <col min="6641" max="6641" width="15.7109375" style="166" customWidth="1"/>
    <col min="6642" max="6642" width="2.140625" style="166" customWidth="1"/>
    <col min="6643" max="6643" width="15.7109375" style="166" customWidth="1"/>
    <col min="6644" max="6644" width="2.140625" style="166" customWidth="1"/>
    <col min="6645" max="6645" width="15.7109375" style="166" customWidth="1"/>
    <col min="6646" max="6646" width="2.140625" style="166" customWidth="1"/>
    <col min="6647" max="6647" width="16.42578125" style="166" bestFit="1" customWidth="1"/>
    <col min="6648" max="6648" width="2.140625" style="166" customWidth="1"/>
    <col min="6649" max="6649" width="15.7109375" style="166" customWidth="1"/>
    <col min="6650" max="6650" width="2.140625" style="166" customWidth="1"/>
    <col min="6651" max="6651" width="15.7109375" style="166" customWidth="1"/>
    <col min="6652" max="6652" width="2.140625" style="166" customWidth="1"/>
    <col min="6653" max="6653" width="15.7109375" style="166" customWidth="1"/>
    <col min="6654" max="6654" width="2.140625" style="166" customWidth="1"/>
    <col min="6655" max="6655" width="15.7109375" style="166" customWidth="1"/>
    <col min="6656" max="6892" width="9.140625" style="166"/>
    <col min="6893" max="6893" width="54.28515625" style="166" customWidth="1"/>
    <col min="6894" max="6894" width="9.140625" style="166"/>
    <col min="6895" max="6895" width="15.7109375" style="166" customWidth="1"/>
    <col min="6896" max="6896" width="2.140625" style="166" customWidth="1"/>
    <col min="6897" max="6897" width="15.7109375" style="166" customWidth="1"/>
    <col min="6898" max="6898" width="2.140625" style="166" customWidth="1"/>
    <col min="6899" max="6899" width="15.7109375" style="166" customWidth="1"/>
    <col min="6900" max="6900" width="2.140625" style="166" customWidth="1"/>
    <col min="6901" max="6901" width="15.7109375" style="166" customWidth="1"/>
    <col min="6902" max="6902" width="2.140625" style="166" customWidth="1"/>
    <col min="6903" max="6903" width="16.42578125" style="166" bestFit="1" customWidth="1"/>
    <col min="6904" max="6904" width="2.140625" style="166" customWidth="1"/>
    <col min="6905" max="6905" width="15.7109375" style="166" customWidth="1"/>
    <col min="6906" max="6906" width="2.140625" style="166" customWidth="1"/>
    <col min="6907" max="6907" width="15.7109375" style="166" customWidth="1"/>
    <col min="6908" max="6908" width="2.140625" style="166" customWidth="1"/>
    <col min="6909" max="6909" width="15.7109375" style="166" customWidth="1"/>
    <col min="6910" max="6910" width="2.140625" style="166" customWidth="1"/>
    <col min="6911" max="6911" width="15.7109375" style="166" customWidth="1"/>
    <col min="6912" max="7148" width="9.140625" style="166"/>
    <col min="7149" max="7149" width="54.28515625" style="166" customWidth="1"/>
    <col min="7150" max="7150" width="9.140625" style="166"/>
    <col min="7151" max="7151" width="15.7109375" style="166" customWidth="1"/>
    <col min="7152" max="7152" width="2.140625" style="166" customWidth="1"/>
    <col min="7153" max="7153" width="15.7109375" style="166" customWidth="1"/>
    <col min="7154" max="7154" width="2.140625" style="166" customWidth="1"/>
    <col min="7155" max="7155" width="15.7109375" style="166" customWidth="1"/>
    <col min="7156" max="7156" width="2.140625" style="166" customWidth="1"/>
    <col min="7157" max="7157" width="15.7109375" style="166" customWidth="1"/>
    <col min="7158" max="7158" width="2.140625" style="166" customWidth="1"/>
    <col min="7159" max="7159" width="16.42578125" style="166" bestFit="1" customWidth="1"/>
    <col min="7160" max="7160" width="2.140625" style="166" customWidth="1"/>
    <col min="7161" max="7161" width="15.7109375" style="166" customWidth="1"/>
    <col min="7162" max="7162" width="2.140625" style="166" customWidth="1"/>
    <col min="7163" max="7163" width="15.7109375" style="166" customWidth="1"/>
    <col min="7164" max="7164" width="2.140625" style="166" customWidth="1"/>
    <col min="7165" max="7165" width="15.7109375" style="166" customWidth="1"/>
    <col min="7166" max="7166" width="2.140625" style="166" customWidth="1"/>
    <col min="7167" max="7167" width="15.7109375" style="166" customWidth="1"/>
    <col min="7168" max="7404" width="9.140625" style="166"/>
    <col min="7405" max="7405" width="54.28515625" style="166" customWidth="1"/>
    <col min="7406" max="7406" width="9.140625" style="166"/>
    <col min="7407" max="7407" width="15.7109375" style="166" customWidth="1"/>
    <col min="7408" max="7408" width="2.140625" style="166" customWidth="1"/>
    <col min="7409" max="7409" width="15.7109375" style="166" customWidth="1"/>
    <col min="7410" max="7410" width="2.140625" style="166" customWidth="1"/>
    <col min="7411" max="7411" width="15.7109375" style="166" customWidth="1"/>
    <col min="7412" max="7412" width="2.140625" style="166" customWidth="1"/>
    <col min="7413" max="7413" width="15.7109375" style="166" customWidth="1"/>
    <col min="7414" max="7414" width="2.140625" style="166" customWidth="1"/>
    <col min="7415" max="7415" width="16.42578125" style="166" bestFit="1" customWidth="1"/>
    <col min="7416" max="7416" width="2.140625" style="166" customWidth="1"/>
    <col min="7417" max="7417" width="15.7109375" style="166" customWidth="1"/>
    <col min="7418" max="7418" width="2.140625" style="166" customWidth="1"/>
    <col min="7419" max="7419" width="15.7109375" style="166" customWidth="1"/>
    <col min="7420" max="7420" width="2.140625" style="166" customWidth="1"/>
    <col min="7421" max="7421" width="15.7109375" style="166" customWidth="1"/>
    <col min="7422" max="7422" width="2.140625" style="166" customWidth="1"/>
    <col min="7423" max="7423" width="15.7109375" style="166" customWidth="1"/>
    <col min="7424" max="7660" width="9.140625" style="166"/>
    <col min="7661" max="7661" width="54.28515625" style="166" customWidth="1"/>
    <col min="7662" max="7662" width="9.140625" style="166"/>
    <col min="7663" max="7663" width="15.7109375" style="166" customWidth="1"/>
    <col min="7664" max="7664" width="2.140625" style="166" customWidth="1"/>
    <col min="7665" max="7665" width="15.7109375" style="166" customWidth="1"/>
    <col min="7666" max="7666" width="2.140625" style="166" customWidth="1"/>
    <col min="7667" max="7667" width="15.7109375" style="166" customWidth="1"/>
    <col min="7668" max="7668" width="2.140625" style="166" customWidth="1"/>
    <col min="7669" max="7669" width="15.7109375" style="166" customWidth="1"/>
    <col min="7670" max="7670" width="2.140625" style="166" customWidth="1"/>
    <col min="7671" max="7671" width="16.42578125" style="166" bestFit="1" customWidth="1"/>
    <col min="7672" max="7672" width="2.140625" style="166" customWidth="1"/>
    <col min="7673" max="7673" width="15.7109375" style="166" customWidth="1"/>
    <col min="7674" max="7674" width="2.140625" style="166" customWidth="1"/>
    <col min="7675" max="7675" width="15.7109375" style="166" customWidth="1"/>
    <col min="7676" max="7676" width="2.140625" style="166" customWidth="1"/>
    <col min="7677" max="7677" width="15.7109375" style="166" customWidth="1"/>
    <col min="7678" max="7678" width="2.140625" style="166" customWidth="1"/>
    <col min="7679" max="7679" width="15.7109375" style="166" customWidth="1"/>
    <col min="7680" max="7916" width="9.140625" style="166"/>
    <col min="7917" max="7917" width="54.28515625" style="166" customWidth="1"/>
    <col min="7918" max="7918" width="9.140625" style="166"/>
    <col min="7919" max="7919" width="15.7109375" style="166" customWidth="1"/>
    <col min="7920" max="7920" width="2.140625" style="166" customWidth="1"/>
    <col min="7921" max="7921" width="15.7109375" style="166" customWidth="1"/>
    <col min="7922" max="7922" width="2.140625" style="166" customWidth="1"/>
    <col min="7923" max="7923" width="15.7109375" style="166" customWidth="1"/>
    <col min="7924" max="7924" width="2.140625" style="166" customWidth="1"/>
    <col min="7925" max="7925" width="15.7109375" style="166" customWidth="1"/>
    <col min="7926" max="7926" width="2.140625" style="166" customWidth="1"/>
    <col min="7927" max="7927" width="16.42578125" style="166" bestFit="1" customWidth="1"/>
    <col min="7928" max="7928" width="2.140625" style="166" customWidth="1"/>
    <col min="7929" max="7929" width="15.7109375" style="166" customWidth="1"/>
    <col min="7930" max="7930" width="2.140625" style="166" customWidth="1"/>
    <col min="7931" max="7931" width="15.7109375" style="166" customWidth="1"/>
    <col min="7932" max="7932" width="2.140625" style="166" customWidth="1"/>
    <col min="7933" max="7933" width="15.7109375" style="166" customWidth="1"/>
    <col min="7934" max="7934" width="2.140625" style="166" customWidth="1"/>
    <col min="7935" max="7935" width="15.7109375" style="166" customWidth="1"/>
    <col min="7936" max="8172" width="9.140625" style="166"/>
    <col min="8173" max="8173" width="54.28515625" style="166" customWidth="1"/>
    <col min="8174" max="8174" width="9.140625" style="166"/>
    <col min="8175" max="8175" width="15.7109375" style="166" customWidth="1"/>
    <col min="8176" max="8176" width="2.140625" style="166" customWidth="1"/>
    <col min="8177" max="8177" width="15.7109375" style="166" customWidth="1"/>
    <col min="8178" max="8178" width="2.140625" style="166" customWidth="1"/>
    <col min="8179" max="8179" width="15.7109375" style="166" customWidth="1"/>
    <col min="8180" max="8180" width="2.140625" style="166" customWidth="1"/>
    <col min="8181" max="8181" width="15.7109375" style="166" customWidth="1"/>
    <col min="8182" max="8182" width="2.140625" style="166" customWidth="1"/>
    <col min="8183" max="8183" width="16.42578125" style="166" bestFit="1" customWidth="1"/>
    <col min="8184" max="8184" width="2.140625" style="166" customWidth="1"/>
    <col min="8185" max="8185" width="15.7109375" style="166" customWidth="1"/>
    <col min="8186" max="8186" width="2.140625" style="166" customWidth="1"/>
    <col min="8187" max="8187" width="15.7109375" style="166" customWidth="1"/>
    <col min="8188" max="8188" width="2.140625" style="166" customWidth="1"/>
    <col min="8189" max="8189" width="15.7109375" style="166" customWidth="1"/>
    <col min="8190" max="8190" width="2.140625" style="166" customWidth="1"/>
    <col min="8191" max="8191" width="15.7109375" style="166" customWidth="1"/>
    <col min="8192" max="8428" width="9.140625" style="166"/>
    <col min="8429" max="8429" width="54.28515625" style="166" customWidth="1"/>
    <col min="8430" max="8430" width="9.140625" style="166"/>
    <col min="8431" max="8431" width="15.7109375" style="166" customWidth="1"/>
    <col min="8432" max="8432" width="2.140625" style="166" customWidth="1"/>
    <col min="8433" max="8433" width="15.7109375" style="166" customWidth="1"/>
    <col min="8434" max="8434" width="2.140625" style="166" customWidth="1"/>
    <col min="8435" max="8435" width="15.7109375" style="166" customWidth="1"/>
    <col min="8436" max="8436" width="2.140625" style="166" customWidth="1"/>
    <col min="8437" max="8437" width="15.7109375" style="166" customWidth="1"/>
    <col min="8438" max="8438" width="2.140625" style="166" customWidth="1"/>
    <col min="8439" max="8439" width="16.42578125" style="166" bestFit="1" customWidth="1"/>
    <col min="8440" max="8440" width="2.140625" style="166" customWidth="1"/>
    <col min="8441" max="8441" width="15.7109375" style="166" customWidth="1"/>
    <col min="8442" max="8442" width="2.140625" style="166" customWidth="1"/>
    <col min="8443" max="8443" width="15.7109375" style="166" customWidth="1"/>
    <col min="8444" max="8444" width="2.140625" style="166" customWidth="1"/>
    <col min="8445" max="8445" width="15.7109375" style="166" customWidth="1"/>
    <col min="8446" max="8446" width="2.140625" style="166" customWidth="1"/>
    <col min="8447" max="8447" width="15.7109375" style="166" customWidth="1"/>
    <col min="8448" max="8684" width="9.140625" style="166"/>
    <col min="8685" max="8685" width="54.28515625" style="166" customWidth="1"/>
    <col min="8686" max="8686" width="9.140625" style="166"/>
    <col min="8687" max="8687" width="15.7109375" style="166" customWidth="1"/>
    <col min="8688" max="8688" width="2.140625" style="166" customWidth="1"/>
    <col min="8689" max="8689" width="15.7109375" style="166" customWidth="1"/>
    <col min="8690" max="8690" width="2.140625" style="166" customWidth="1"/>
    <col min="8691" max="8691" width="15.7109375" style="166" customWidth="1"/>
    <col min="8692" max="8692" width="2.140625" style="166" customWidth="1"/>
    <col min="8693" max="8693" width="15.7109375" style="166" customWidth="1"/>
    <col min="8694" max="8694" width="2.140625" style="166" customWidth="1"/>
    <col min="8695" max="8695" width="16.42578125" style="166" bestFit="1" customWidth="1"/>
    <col min="8696" max="8696" width="2.140625" style="166" customWidth="1"/>
    <col min="8697" max="8697" width="15.7109375" style="166" customWidth="1"/>
    <col min="8698" max="8698" width="2.140625" style="166" customWidth="1"/>
    <col min="8699" max="8699" width="15.7109375" style="166" customWidth="1"/>
    <col min="8700" max="8700" width="2.140625" style="166" customWidth="1"/>
    <col min="8701" max="8701" width="15.7109375" style="166" customWidth="1"/>
    <col min="8702" max="8702" width="2.140625" style="166" customWidth="1"/>
    <col min="8703" max="8703" width="15.7109375" style="166" customWidth="1"/>
    <col min="8704" max="8940" width="9.140625" style="166"/>
    <col min="8941" max="8941" width="54.28515625" style="166" customWidth="1"/>
    <col min="8942" max="8942" width="9.140625" style="166"/>
    <col min="8943" max="8943" width="15.7109375" style="166" customWidth="1"/>
    <col min="8944" max="8944" width="2.140625" style="166" customWidth="1"/>
    <col min="8945" max="8945" width="15.7109375" style="166" customWidth="1"/>
    <col min="8946" max="8946" width="2.140625" style="166" customWidth="1"/>
    <col min="8947" max="8947" width="15.7109375" style="166" customWidth="1"/>
    <col min="8948" max="8948" width="2.140625" style="166" customWidth="1"/>
    <col min="8949" max="8949" width="15.7109375" style="166" customWidth="1"/>
    <col min="8950" max="8950" width="2.140625" style="166" customWidth="1"/>
    <col min="8951" max="8951" width="16.42578125" style="166" bestFit="1" customWidth="1"/>
    <col min="8952" max="8952" width="2.140625" style="166" customWidth="1"/>
    <col min="8953" max="8953" width="15.7109375" style="166" customWidth="1"/>
    <col min="8954" max="8954" width="2.140625" style="166" customWidth="1"/>
    <col min="8955" max="8955" width="15.7109375" style="166" customWidth="1"/>
    <col min="8956" max="8956" width="2.140625" style="166" customWidth="1"/>
    <col min="8957" max="8957" width="15.7109375" style="166" customWidth="1"/>
    <col min="8958" max="8958" width="2.140625" style="166" customWidth="1"/>
    <col min="8959" max="8959" width="15.7109375" style="166" customWidth="1"/>
    <col min="8960" max="9196" width="9.140625" style="166"/>
    <col min="9197" max="9197" width="54.28515625" style="166" customWidth="1"/>
    <col min="9198" max="9198" width="9.140625" style="166"/>
    <col min="9199" max="9199" width="15.7109375" style="166" customWidth="1"/>
    <col min="9200" max="9200" width="2.140625" style="166" customWidth="1"/>
    <col min="9201" max="9201" width="15.7109375" style="166" customWidth="1"/>
    <col min="9202" max="9202" width="2.140625" style="166" customWidth="1"/>
    <col min="9203" max="9203" width="15.7109375" style="166" customWidth="1"/>
    <col min="9204" max="9204" width="2.140625" style="166" customWidth="1"/>
    <col min="9205" max="9205" width="15.7109375" style="166" customWidth="1"/>
    <col min="9206" max="9206" width="2.140625" style="166" customWidth="1"/>
    <col min="9207" max="9207" width="16.42578125" style="166" bestFit="1" customWidth="1"/>
    <col min="9208" max="9208" width="2.140625" style="166" customWidth="1"/>
    <col min="9209" max="9209" width="15.7109375" style="166" customWidth="1"/>
    <col min="9210" max="9210" width="2.140625" style="166" customWidth="1"/>
    <col min="9211" max="9211" width="15.7109375" style="166" customWidth="1"/>
    <col min="9212" max="9212" width="2.140625" style="166" customWidth="1"/>
    <col min="9213" max="9213" width="15.7109375" style="166" customWidth="1"/>
    <col min="9214" max="9214" width="2.140625" style="166" customWidth="1"/>
    <col min="9215" max="9215" width="15.7109375" style="166" customWidth="1"/>
    <col min="9216" max="9452" width="9.140625" style="166"/>
    <col min="9453" max="9453" width="54.28515625" style="166" customWidth="1"/>
    <col min="9454" max="9454" width="9.140625" style="166"/>
    <col min="9455" max="9455" width="15.7109375" style="166" customWidth="1"/>
    <col min="9456" max="9456" width="2.140625" style="166" customWidth="1"/>
    <col min="9457" max="9457" width="15.7109375" style="166" customWidth="1"/>
    <col min="9458" max="9458" width="2.140625" style="166" customWidth="1"/>
    <col min="9459" max="9459" width="15.7109375" style="166" customWidth="1"/>
    <col min="9460" max="9460" width="2.140625" style="166" customWidth="1"/>
    <col min="9461" max="9461" width="15.7109375" style="166" customWidth="1"/>
    <col min="9462" max="9462" width="2.140625" style="166" customWidth="1"/>
    <col min="9463" max="9463" width="16.42578125" style="166" bestFit="1" customWidth="1"/>
    <col min="9464" max="9464" width="2.140625" style="166" customWidth="1"/>
    <col min="9465" max="9465" width="15.7109375" style="166" customWidth="1"/>
    <col min="9466" max="9466" width="2.140625" style="166" customWidth="1"/>
    <col min="9467" max="9467" width="15.7109375" style="166" customWidth="1"/>
    <col min="9468" max="9468" width="2.140625" style="166" customWidth="1"/>
    <col min="9469" max="9469" width="15.7109375" style="166" customWidth="1"/>
    <col min="9470" max="9470" width="2.140625" style="166" customWidth="1"/>
    <col min="9471" max="9471" width="15.7109375" style="166" customWidth="1"/>
    <col min="9472" max="9708" width="9.140625" style="166"/>
    <col min="9709" max="9709" width="54.28515625" style="166" customWidth="1"/>
    <col min="9710" max="9710" width="9.140625" style="166"/>
    <col min="9711" max="9711" width="15.7109375" style="166" customWidth="1"/>
    <col min="9712" max="9712" width="2.140625" style="166" customWidth="1"/>
    <col min="9713" max="9713" width="15.7109375" style="166" customWidth="1"/>
    <col min="9714" max="9714" width="2.140625" style="166" customWidth="1"/>
    <col min="9715" max="9715" width="15.7109375" style="166" customWidth="1"/>
    <col min="9716" max="9716" width="2.140625" style="166" customWidth="1"/>
    <col min="9717" max="9717" width="15.7109375" style="166" customWidth="1"/>
    <col min="9718" max="9718" width="2.140625" style="166" customWidth="1"/>
    <col min="9719" max="9719" width="16.42578125" style="166" bestFit="1" customWidth="1"/>
    <col min="9720" max="9720" width="2.140625" style="166" customWidth="1"/>
    <col min="9721" max="9721" width="15.7109375" style="166" customWidth="1"/>
    <col min="9722" max="9722" width="2.140625" style="166" customWidth="1"/>
    <col min="9723" max="9723" width="15.7109375" style="166" customWidth="1"/>
    <col min="9724" max="9724" width="2.140625" style="166" customWidth="1"/>
    <col min="9725" max="9725" width="15.7109375" style="166" customWidth="1"/>
    <col min="9726" max="9726" width="2.140625" style="166" customWidth="1"/>
    <col min="9727" max="9727" width="15.7109375" style="166" customWidth="1"/>
    <col min="9728" max="9964" width="9.140625" style="166"/>
    <col min="9965" max="9965" width="54.28515625" style="166" customWidth="1"/>
    <col min="9966" max="9966" width="9.140625" style="166"/>
    <col min="9967" max="9967" width="15.7109375" style="166" customWidth="1"/>
    <col min="9968" max="9968" width="2.140625" style="166" customWidth="1"/>
    <col min="9969" max="9969" width="15.7109375" style="166" customWidth="1"/>
    <col min="9970" max="9970" width="2.140625" style="166" customWidth="1"/>
    <col min="9971" max="9971" width="15.7109375" style="166" customWidth="1"/>
    <col min="9972" max="9972" width="2.140625" style="166" customWidth="1"/>
    <col min="9973" max="9973" width="15.7109375" style="166" customWidth="1"/>
    <col min="9974" max="9974" width="2.140625" style="166" customWidth="1"/>
    <col min="9975" max="9975" width="16.42578125" style="166" bestFit="1" customWidth="1"/>
    <col min="9976" max="9976" width="2.140625" style="166" customWidth="1"/>
    <col min="9977" max="9977" width="15.7109375" style="166" customWidth="1"/>
    <col min="9978" max="9978" width="2.140625" style="166" customWidth="1"/>
    <col min="9979" max="9979" width="15.7109375" style="166" customWidth="1"/>
    <col min="9980" max="9980" width="2.140625" style="166" customWidth="1"/>
    <col min="9981" max="9981" width="15.7109375" style="166" customWidth="1"/>
    <col min="9982" max="9982" width="2.140625" style="166" customWidth="1"/>
    <col min="9983" max="9983" width="15.7109375" style="166" customWidth="1"/>
    <col min="9984" max="10220" width="9.140625" style="166"/>
    <col min="10221" max="10221" width="54.28515625" style="166" customWidth="1"/>
    <col min="10222" max="10222" width="9.140625" style="166"/>
    <col min="10223" max="10223" width="15.7109375" style="166" customWidth="1"/>
    <col min="10224" max="10224" width="2.140625" style="166" customWidth="1"/>
    <col min="10225" max="10225" width="15.7109375" style="166" customWidth="1"/>
    <col min="10226" max="10226" width="2.140625" style="166" customWidth="1"/>
    <col min="10227" max="10227" width="15.7109375" style="166" customWidth="1"/>
    <col min="10228" max="10228" width="2.140625" style="166" customWidth="1"/>
    <col min="10229" max="10229" width="15.7109375" style="166" customWidth="1"/>
    <col min="10230" max="10230" width="2.140625" style="166" customWidth="1"/>
    <col min="10231" max="10231" width="16.42578125" style="166" bestFit="1" customWidth="1"/>
    <col min="10232" max="10232" width="2.140625" style="166" customWidth="1"/>
    <col min="10233" max="10233" width="15.7109375" style="166" customWidth="1"/>
    <col min="10234" max="10234" width="2.140625" style="166" customWidth="1"/>
    <col min="10235" max="10235" width="15.7109375" style="166" customWidth="1"/>
    <col min="10236" max="10236" width="2.140625" style="166" customWidth="1"/>
    <col min="10237" max="10237" width="15.7109375" style="166" customWidth="1"/>
    <col min="10238" max="10238" width="2.140625" style="166" customWidth="1"/>
    <col min="10239" max="10239" width="15.7109375" style="166" customWidth="1"/>
    <col min="10240" max="10476" width="9.140625" style="166"/>
    <col min="10477" max="10477" width="54.28515625" style="166" customWidth="1"/>
    <col min="10478" max="10478" width="9.140625" style="166"/>
    <col min="10479" max="10479" width="15.7109375" style="166" customWidth="1"/>
    <col min="10480" max="10480" width="2.140625" style="166" customWidth="1"/>
    <col min="10481" max="10481" width="15.7109375" style="166" customWidth="1"/>
    <col min="10482" max="10482" width="2.140625" style="166" customWidth="1"/>
    <col min="10483" max="10483" width="15.7109375" style="166" customWidth="1"/>
    <col min="10484" max="10484" width="2.140625" style="166" customWidth="1"/>
    <col min="10485" max="10485" width="15.7109375" style="166" customWidth="1"/>
    <col min="10486" max="10486" width="2.140625" style="166" customWidth="1"/>
    <col min="10487" max="10487" width="16.42578125" style="166" bestFit="1" customWidth="1"/>
    <col min="10488" max="10488" width="2.140625" style="166" customWidth="1"/>
    <col min="10489" max="10489" width="15.7109375" style="166" customWidth="1"/>
    <col min="10490" max="10490" width="2.140625" style="166" customWidth="1"/>
    <col min="10491" max="10491" width="15.7109375" style="166" customWidth="1"/>
    <col min="10492" max="10492" width="2.140625" style="166" customWidth="1"/>
    <col min="10493" max="10493" width="15.7109375" style="166" customWidth="1"/>
    <col min="10494" max="10494" width="2.140625" style="166" customWidth="1"/>
    <col min="10495" max="10495" width="15.7109375" style="166" customWidth="1"/>
    <col min="10496" max="10732" width="9.140625" style="166"/>
    <col min="10733" max="10733" width="54.28515625" style="166" customWidth="1"/>
    <col min="10734" max="10734" width="9.140625" style="166"/>
    <col min="10735" max="10735" width="15.7109375" style="166" customWidth="1"/>
    <col min="10736" max="10736" width="2.140625" style="166" customWidth="1"/>
    <col min="10737" max="10737" width="15.7109375" style="166" customWidth="1"/>
    <col min="10738" max="10738" width="2.140625" style="166" customWidth="1"/>
    <col min="10739" max="10739" width="15.7109375" style="166" customWidth="1"/>
    <col min="10740" max="10740" width="2.140625" style="166" customWidth="1"/>
    <col min="10741" max="10741" width="15.7109375" style="166" customWidth="1"/>
    <col min="10742" max="10742" width="2.140625" style="166" customWidth="1"/>
    <col min="10743" max="10743" width="16.42578125" style="166" bestFit="1" customWidth="1"/>
    <col min="10744" max="10744" width="2.140625" style="166" customWidth="1"/>
    <col min="10745" max="10745" width="15.7109375" style="166" customWidth="1"/>
    <col min="10746" max="10746" width="2.140625" style="166" customWidth="1"/>
    <col min="10747" max="10747" width="15.7109375" style="166" customWidth="1"/>
    <col min="10748" max="10748" width="2.140625" style="166" customWidth="1"/>
    <col min="10749" max="10749" width="15.7109375" style="166" customWidth="1"/>
    <col min="10750" max="10750" width="2.140625" style="166" customWidth="1"/>
    <col min="10751" max="10751" width="15.7109375" style="166" customWidth="1"/>
    <col min="10752" max="10988" width="9.140625" style="166"/>
    <col min="10989" max="10989" width="54.28515625" style="166" customWidth="1"/>
    <col min="10990" max="10990" width="9.140625" style="166"/>
    <col min="10991" max="10991" width="15.7109375" style="166" customWidth="1"/>
    <col min="10992" max="10992" width="2.140625" style="166" customWidth="1"/>
    <col min="10993" max="10993" width="15.7109375" style="166" customWidth="1"/>
    <col min="10994" max="10994" width="2.140625" style="166" customWidth="1"/>
    <col min="10995" max="10995" width="15.7109375" style="166" customWidth="1"/>
    <col min="10996" max="10996" width="2.140625" style="166" customWidth="1"/>
    <col min="10997" max="10997" width="15.7109375" style="166" customWidth="1"/>
    <col min="10998" max="10998" width="2.140625" style="166" customWidth="1"/>
    <col min="10999" max="10999" width="16.42578125" style="166" bestFit="1" customWidth="1"/>
    <col min="11000" max="11000" width="2.140625" style="166" customWidth="1"/>
    <col min="11001" max="11001" width="15.7109375" style="166" customWidth="1"/>
    <col min="11002" max="11002" width="2.140625" style="166" customWidth="1"/>
    <col min="11003" max="11003" width="15.7109375" style="166" customWidth="1"/>
    <col min="11004" max="11004" width="2.140625" style="166" customWidth="1"/>
    <col min="11005" max="11005" width="15.7109375" style="166" customWidth="1"/>
    <col min="11006" max="11006" width="2.140625" style="166" customWidth="1"/>
    <col min="11007" max="11007" width="15.7109375" style="166" customWidth="1"/>
    <col min="11008" max="11244" width="9.140625" style="166"/>
    <col min="11245" max="11245" width="54.28515625" style="166" customWidth="1"/>
    <col min="11246" max="11246" width="9.140625" style="166"/>
    <col min="11247" max="11247" width="15.7109375" style="166" customWidth="1"/>
    <col min="11248" max="11248" width="2.140625" style="166" customWidth="1"/>
    <col min="11249" max="11249" width="15.7109375" style="166" customWidth="1"/>
    <col min="11250" max="11250" width="2.140625" style="166" customWidth="1"/>
    <col min="11251" max="11251" width="15.7109375" style="166" customWidth="1"/>
    <col min="11252" max="11252" width="2.140625" style="166" customWidth="1"/>
    <col min="11253" max="11253" width="15.7109375" style="166" customWidth="1"/>
    <col min="11254" max="11254" width="2.140625" style="166" customWidth="1"/>
    <col min="11255" max="11255" width="16.42578125" style="166" bestFit="1" customWidth="1"/>
    <col min="11256" max="11256" width="2.140625" style="166" customWidth="1"/>
    <col min="11257" max="11257" width="15.7109375" style="166" customWidth="1"/>
    <col min="11258" max="11258" width="2.140625" style="166" customWidth="1"/>
    <col min="11259" max="11259" width="15.7109375" style="166" customWidth="1"/>
    <col min="11260" max="11260" width="2.140625" style="166" customWidth="1"/>
    <col min="11261" max="11261" width="15.7109375" style="166" customWidth="1"/>
    <col min="11262" max="11262" width="2.140625" style="166" customWidth="1"/>
    <col min="11263" max="11263" width="15.7109375" style="166" customWidth="1"/>
    <col min="11264" max="11500" width="9.140625" style="166"/>
    <col min="11501" max="11501" width="54.28515625" style="166" customWidth="1"/>
    <col min="11502" max="11502" width="9.140625" style="166"/>
    <col min="11503" max="11503" width="15.7109375" style="166" customWidth="1"/>
    <col min="11504" max="11504" width="2.140625" style="166" customWidth="1"/>
    <col min="11505" max="11505" width="15.7109375" style="166" customWidth="1"/>
    <col min="11506" max="11506" width="2.140625" style="166" customWidth="1"/>
    <col min="11507" max="11507" width="15.7109375" style="166" customWidth="1"/>
    <col min="11508" max="11508" width="2.140625" style="166" customWidth="1"/>
    <col min="11509" max="11509" width="15.7109375" style="166" customWidth="1"/>
    <col min="11510" max="11510" width="2.140625" style="166" customWidth="1"/>
    <col min="11511" max="11511" width="16.42578125" style="166" bestFit="1" customWidth="1"/>
    <col min="11512" max="11512" width="2.140625" style="166" customWidth="1"/>
    <col min="11513" max="11513" width="15.7109375" style="166" customWidth="1"/>
    <col min="11514" max="11514" width="2.140625" style="166" customWidth="1"/>
    <col min="11515" max="11515" width="15.7109375" style="166" customWidth="1"/>
    <col min="11516" max="11516" width="2.140625" style="166" customWidth="1"/>
    <col min="11517" max="11517" width="15.7109375" style="166" customWidth="1"/>
    <col min="11518" max="11518" width="2.140625" style="166" customWidth="1"/>
    <col min="11519" max="11519" width="15.7109375" style="166" customWidth="1"/>
    <col min="11520" max="11756" width="9.140625" style="166"/>
    <col min="11757" max="11757" width="54.28515625" style="166" customWidth="1"/>
    <col min="11758" max="11758" width="9.140625" style="166"/>
    <col min="11759" max="11759" width="15.7109375" style="166" customWidth="1"/>
    <col min="11760" max="11760" width="2.140625" style="166" customWidth="1"/>
    <col min="11761" max="11761" width="15.7109375" style="166" customWidth="1"/>
    <col min="11762" max="11762" width="2.140625" style="166" customWidth="1"/>
    <col min="11763" max="11763" width="15.7109375" style="166" customWidth="1"/>
    <col min="11764" max="11764" width="2.140625" style="166" customWidth="1"/>
    <col min="11765" max="11765" width="15.7109375" style="166" customWidth="1"/>
    <col min="11766" max="11766" width="2.140625" style="166" customWidth="1"/>
    <col min="11767" max="11767" width="16.42578125" style="166" bestFit="1" customWidth="1"/>
    <col min="11768" max="11768" width="2.140625" style="166" customWidth="1"/>
    <col min="11769" max="11769" width="15.7109375" style="166" customWidth="1"/>
    <col min="11770" max="11770" width="2.140625" style="166" customWidth="1"/>
    <col min="11771" max="11771" width="15.7109375" style="166" customWidth="1"/>
    <col min="11772" max="11772" width="2.140625" style="166" customWidth="1"/>
    <col min="11773" max="11773" width="15.7109375" style="166" customWidth="1"/>
    <col min="11774" max="11774" width="2.140625" style="166" customWidth="1"/>
    <col min="11775" max="11775" width="15.7109375" style="166" customWidth="1"/>
    <col min="11776" max="12012" width="9.140625" style="166"/>
    <col min="12013" max="12013" width="54.28515625" style="166" customWidth="1"/>
    <col min="12014" max="12014" width="9.140625" style="166"/>
    <col min="12015" max="12015" width="15.7109375" style="166" customWidth="1"/>
    <col min="12016" max="12016" width="2.140625" style="166" customWidth="1"/>
    <col min="12017" max="12017" width="15.7109375" style="166" customWidth="1"/>
    <col min="12018" max="12018" width="2.140625" style="166" customWidth="1"/>
    <col min="12019" max="12019" width="15.7109375" style="166" customWidth="1"/>
    <col min="12020" max="12020" width="2.140625" style="166" customWidth="1"/>
    <col min="12021" max="12021" width="15.7109375" style="166" customWidth="1"/>
    <col min="12022" max="12022" width="2.140625" style="166" customWidth="1"/>
    <col min="12023" max="12023" width="16.42578125" style="166" bestFit="1" customWidth="1"/>
    <col min="12024" max="12024" width="2.140625" style="166" customWidth="1"/>
    <col min="12025" max="12025" width="15.7109375" style="166" customWidth="1"/>
    <col min="12026" max="12026" width="2.140625" style="166" customWidth="1"/>
    <col min="12027" max="12027" width="15.7109375" style="166" customWidth="1"/>
    <col min="12028" max="12028" width="2.140625" style="166" customWidth="1"/>
    <col min="12029" max="12029" width="15.7109375" style="166" customWidth="1"/>
    <col min="12030" max="12030" width="2.140625" style="166" customWidth="1"/>
    <col min="12031" max="12031" width="15.7109375" style="166" customWidth="1"/>
    <col min="12032" max="12268" width="9.140625" style="166"/>
    <col min="12269" max="12269" width="54.28515625" style="166" customWidth="1"/>
    <col min="12270" max="12270" width="9.140625" style="166"/>
    <col min="12271" max="12271" width="15.7109375" style="166" customWidth="1"/>
    <col min="12272" max="12272" width="2.140625" style="166" customWidth="1"/>
    <col min="12273" max="12273" width="15.7109375" style="166" customWidth="1"/>
    <col min="12274" max="12274" width="2.140625" style="166" customWidth="1"/>
    <col min="12275" max="12275" width="15.7109375" style="166" customWidth="1"/>
    <col min="12276" max="12276" width="2.140625" style="166" customWidth="1"/>
    <col min="12277" max="12277" width="15.7109375" style="166" customWidth="1"/>
    <col min="12278" max="12278" width="2.140625" style="166" customWidth="1"/>
    <col min="12279" max="12279" width="16.42578125" style="166" bestFit="1" customWidth="1"/>
    <col min="12280" max="12280" width="2.140625" style="166" customWidth="1"/>
    <col min="12281" max="12281" width="15.7109375" style="166" customWidth="1"/>
    <col min="12282" max="12282" width="2.140625" style="166" customWidth="1"/>
    <col min="12283" max="12283" width="15.7109375" style="166" customWidth="1"/>
    <col min="12284" max="12284" width="2.140625" style="166" customWidth="1"/>
    <col min="12285" max="12285" width="15.7109375" style="166" customWidth="1"/>
    <col min="12286" max="12286" width="2.140625" style="166" customWidth="1"/>
    <col min="12287" max="12287" width="15.7109375" style="166" customWidth="1"/>
    <col min="12288" max="12524" width="9.140625" style="166"/>
    <col min="12525" max="12525" width="54.28515625" style="166" customWidth="1"/>
    <col min="12526" max="12526" width="9.140625" style="166"/>
    <col min="12527" max="12527" width="15.7109375" style="166" customWidth="1"/>
    <col min="12528" max="12528" width="2.140625" style="166" customWidth="1"/>
    <col min="12529" max="12529" width="15.7109375" style="166" customWidth="1"/>
    <col min="12530" max="12530" width="2.140625" style="166" customWidth="1"/>
    <col min="12531" max="12531" width="15.7109375" style="166" customWidth="1"/>
    <col min="12532" max="12532" width="2.140625" style="166" customWidth="1"/>
    <col min="12533" max="12533" width="15.7109375" style="166" customWidth="1"/>
    <col min="12534" max="12534" width="2.140625" style="166" customWidth="1"/>
    <col min="12535" max="12535" width="16.42578125" style="166" bestFit="1" customWidth="1"/>
    <col min="12536" max="12536" width="2.140625" style="166" customWidth="1"/>
    <col min="12537" max="12537" width="15.7109375" style="166" customWidth="1"/>
    <col min="12538" max="12538" width="2.140625" style="166" customWidth="1"/>
    <col min="12539" max="12539" width="15.7109375" style="166" customWidth="1"/>
    <col min="12540" max="12540" width="2.140625" style="166" customWidth="1"/>
    <col min="12541" max="12541" width="15.7109375" style="166" customWidth="1"/>
    <col min="12542" max="12542" width="2.140625" style="166" customWidth="1"/>
    <col min="12543" max="12543" width="15.7109375" style="166" customWidth="1"/>
    <col min="12544" max="12780" width="9.140625" style="166"/>
    <col min="12781" max="12781" width="54.28515625" style="166" customWidth="1"/>
    <col min="12782" max="12782" width="9.140625" style="166"/>
    <col min="12783" max="12783" width="15.7109375" style="166" customWidth="1"/>
    <col min="12784" max="12784" width="2.140625" style="166" customWidth="1"/>
    <col min="12785" max="12785" width="15.7109375" style="166" customWidth="1"/>
    <col min="12786" max="12786" width="2.140625" style="166" customWidth="1"/>
    <col min="12787" max="12787" width="15.7109375" style="166" customWidth="1"/>
    <col min="12788" max="12788" width="2.140625" style="166" customWidth="1"/>
    <col min="12789" max="12789" width="15.7109375" style="166" customWidth="1"/>
    <col min="12790" max="12790" width="2.140625" style="166" customWidth="1"/>
    <col min="12791" max="12791" width="16.42578125" style="166" bestFit="1" customWidth="1"/>
    <col min="12792" max="12792" width="2.140625" style="166" customWidth="1"/>
    <col min="12793" max="12793" width="15.7109375" style="166" customWidth="1"/>
    <col min="12794" max="12794" width="2.140625" style="166" customWidth="1"/>
    <col min="12795" max="12795" width="15.7109375" style="166" customWidth="1"/>
    <col min="12796" max="12796" width="2.140625" style="166" customWidth="1"/>
    <col min="12797" max="12797" width="15.7109375" style="166" customWidth="1"/>
    <col min="12798" max="12798" width="2.140625" style="166" customWidth="1"/>
    <col min="12799" max="12799" width="15.7109375" style="166" customWidth="1"/>
    <col min="12800" max="13036" width="9.140625" style="166"/>
    <col min="13037" max="13037" width="54.28515625" style="166" customWidth="1"/>
    <col min="13038" max="13038" width="9.140625" style="166"/>
    <col min="13039" max="13039" width="15.7109375" style="166" customWidth="1"/>
    <col min="13040" max="13040" width="2.140625" style="166" customWidth="1"/>
    <col min="13041" max="13041" width="15.7109375" style="166" customWidth="1"/>
    <col min="13042" max="13042" width="2.140625" style="166" customWidth="1"/>
    <col min="13043" max="13043" width="15.7109375" style="166" customWidth="1"/>
    <col min="13044" max="13044" width="2.140625" style="166" customWidth="1"/>
    <col min="13045" max="13045" width="15.7109375" style="166" customWidth="1"/>
    <col min="13046" max="13046" width="2.140625" style="166" customWidth="1"/>
    <col min="13047" max="13047" width="16.42578125" style="166" bestFit="1" customWidth="1"/>
    <col min="13048" max="13048" width="2.140625" style="166" customWidth="1"/>
    <col min="13049" max="13049" width="15.7109375" style="166" customWidth="1"/>
    <col min="13050" max="13050" width="2.140625" style="166" customWidth="1"/>
    <col min="13051" max="13051" width="15.7109375" style="166" customWidth="1"/>
    <col min="13052" max="13052" width="2.140625" style="166" customWidth="1"/>
    <col min="13053" max="13053" width="15.7109375" style="166" customWidth="1"/>
    <col min="13054" max="13054" width="2.140625" style="166" customWidth="1"/>
    <col min="13055" max="13055" width="15.7109375" style="166" customWidth="1"/>
    <col min="13056" max="13292" width="9.140625" style="166"/>
    <col min="13293" max="13293" width="54.28515625" style="166" customWidth="1"/>
    <col min="13294" max="13294" width="9.140625" style="166"/>
    <col min="13295" max="13295" width="15.7109375" style="166" customWidth="1"/>
    <col min="13296" max="13296" width="2.140625" style="166" customWidth="1"/>
    <col min="13297" max="13297" width="15.7109375" style="166" customWidth="1"/>
    <col min="13298" max="13298" width="2.140625" style="166" customWidth="1"/>
    <col min="13299" max="13299" width="15.7109375" style="166" customWidth="1"/>
    <col min="13300" max="13300" width="2.140625" style="166" customWidth="1"/>
    <col min="13301" max="13301" width="15.7109375" style="166" customWidth="1"/>
    <col min="13302" max="13302" width="2.140625" style="166" customWidth="1"/>
    <col min="13303" max="13303" width="16.42578125" style="166" bestFit="1" customWidth="1"/>
    <col min="13304" max="13304" width="2.140625" style="166" customWidth="1"/>
    <col min="13305" max="13305" width="15.7109375" style="166" customWidth="1"/>
    <col min="13306" max="13306" width="2.140625" style="166" customWidth="1"/>
    <col min="13307" max="13307" width="15.7109375" style="166" customWidth="1"/>
    <col min="13308" max="13308" width="2.140625" style="166" customWidth="1"/>
    <col min="13309" max="13309" width="15.7109375" style="166" customWidth="1"/>
    <col min="13310" max="13310" width="2.140625" style="166" customWidth="1"/>
    <col min="13311" max="13311" width="15.7109375" style="166" customWidth="1"/>
    <col min="13312" max="13548" width="9.140625" style="166"/>
    <col min="13549" max="13549" width="54.28515625" style="166" customWidth="1"/>
    <col min="13550" max="13550" width="9.140625" style="166"/>
    <col min="13551" max="13551" width="15.7109375" style="166" customWidth="1"/>
    <col min="13552" max="13552" width="2.140625" style="166" customWidth="1"/>
    <col min="13553" max="13553" width="15.7109375" style="166" customWidth="1"/>
    <col min="13554" max="13554" width="2.140625" style="166" customWidth="1"/>
    <col min="13555" max="13555" width="15.7109375" style="166" customWidth="1"/>
    <col min="13556" max="13556" width="2.140625" style="166" customWidth="1"/>
    <col min="13557" max="13557" width="15.7109375" style="166" customWidth="1"/>
    <col min="13558" max="13558" width="2.140625" style="166" customWidth="1"/>
    <col min="13559" max="13559" width="16.42578125" style="166" bestFit="1" customWidth="1"/>
    <col min="13560" max="13560" width="2.140625" style="166" customWidth="1"/>
    <col min="13561" max="13561" width="15.7109375" style="166" customWidth="1"/>
    <col min="13562" max="13562" width="2.140625" style="166" customWidth="1"/>
    <col min="13563" max="13563" width="15.7109375" style="166" customWidth="1"/>
    <col min="13564" max="13564" width="2.140625" style="166" customWidth="1"/>
    <col min="13565" max="13565" width="15.7109375" style="166" customWidth="1"/>
    <col min="13566" max="13566" width="2.140625" style="166" customWidth="1"/>
    <col min="13567" max="13567" width="15.7109375" style="166" customWidth="1"/>
    <col min="13568" max="13804" width="9.140625" style="166"/>
    <col min="13805" max="13805" width="54.28515625" style="166" customWidth="1"/>
    <col min="13806" max="13806" width="9.140625" style="166"/>
    <col min="13807" max="13807" width="15.7109375" style="166" customWidth="1"/>
    <col min="13808" max="13808" width="2.140625" style="166" customWidth="1"/>
    <col min="13809" max="13809" width="15.7109375" style="166" customWidth="1"/>
    <col min="13810" max="13810" width="2.140625" style="166" customWidth="1"/>
    <col min="13811" max="13811" width="15.7109375" style="166" customWidth="1"/>
    <col min="13812" max="13812" width="2.140625" style="166" customWidth="1"/>
    <col min="13813" max="13813" width="15.7109375" style="166" customWidth="1"/>
    <col min="13814" max="13814" width="2.140625" style="166" customWidth="1"/>
    <col min="13815" max="13815" width="16.42578125" style="166" bestFit="1" customWidth="1"/>
    <col min="13816" max="13816" width="2.140625" style="166" customWidth="1"/>
    <col min="13817" max="13817" width="15.7109375" style="166" customWidth="1"/>
    <col min="13818" max="13818" width="2.140625" style="166" customWidth="1"/>
    <col min="13819" max="13819" width="15.7109375" style="166" customWidth="1"/>
    <col min="13820" max="13820" width="2.140625" style="166" customWidth="1"/>
    <col min="13821" max="13821" width="15.7109375" style="166" customWidth="1"/>
    <col min="13822" max="13822" width="2.140625" style="166" customWidth="1"/>
    <col min="13823" max="13823" width="15.7109375" style="166" customWidth="1"/>
    <col min="13824" max="14060" width="9.140625" style="166"/>
    <col min="14061" max="14061" width="54.28515625" style="166" customWidth="1"/>
    <col min="14062" max="14062" width="9.140625" style="166"/>
    <col min="14063" max="14063" width="15.7109375" style="166" customWidth="1"/>
    <col min="14064" max="14064" width="2.140625" style="166" customWidth="1"/>
    <col min="14065" max="14065" width="15.7109375" style="166" customWidth="1"/>
    <col min="14066" max="14066" width="2.140625" style="166" customWidth="1"/>
    <col min="14067" max="14067" width="15.7109375" style="166" customWidth="1"/>
    <col min="14068" max="14068" width="2.140625" style="166" customWidth="1"/>
    <col min="14069" max="14069" width="15.7109375" style="166" customWidth="1"/>
    <col min="14070" max="14070" width="2.140625" style="166" customWidth="1"/>
    <col min="14071" max="14071" width="16.42578125" style="166" bestFit="1" customWidth="1"/>
    <col min="14072" max="14072" width="2.140625" style="166" customWidth="1"/>
    <col min="14073" max="14073" width="15.7109375" style="166" customWidth="1"/>
    <col min="14074" max="14074" width="2.140625" style="166" customWidth="1"/>
    <col min="14075" max="14075" width="15.7109375" style="166" customWidth="1"/>
    <col min="14076" max="14076" width="2.140625" style="166" customWidth="1"/>
    <col min="14077" max="14077" width="15.7109375" style="166" customWidth="1"/>
    <col min="14078" max="14078" width="2.140625" style="166" customWidth="1"/>
    <col min="14079" max="14079" width="15.7109375" style="166" customWidth="1"/>
    <col min="14080" max="14316" width="9.140625" style="166"/>
    <col min="14317" max="14317" width="54.28515625" style="166" customWidth="1"/>
    <col min="14318" max="14318" width="9.140625" style="166"/>
    <col min="14319" max="14319" width="15.7109375" style="166" customWidth="1"/>
    <col min="14320" max="14320" width="2.140625" style="166" customWidth="1"/>
    <col min="14321" max="14321" width="15.7109375" style="166" customWidth="1"/>
    <col min="14322" max="14322" width="2.140625" style="166" customWidth="1"/>
    <col min="14323" max="14323" width="15.7109375" style="166" customWidth="1"/>
    <col min="14324" max="14324" width="2.140625" style="166" customWidth="1"/>
    <col min="14325" max="14325" width="15.7109375" style="166" customWidth="1"/>
    <col min="14326" max="14326" width="2.140625" style="166" customWidth="1"/>
    <col min="14327" max="14327" width="16.42578125" style="166" bestFit="1" customWidth="1"/>
    <col min="14328" max="14328" width="2.140625" style="166" customWidth="1"/>
    <col min="14329" max="14329" width="15.7109375" style="166" customWidth="1"/>
    <col min="14330" max="14330" width="2.140625" style="166" customWidth="1"/>
    <col min="14331" max="14331" width="15.7109375" style="166" customWidth="1"/>
    <col min="14332" max="14332" width="2.140625" style="166" customWidth="1"/>
    <col min="14333" max="14333" width="15.7109375" style="166" customWidth="1"/>
    <col min="14334" max="14334" width="2.140625" style="166" customWidth="1"/>
    <col min="14335" max="14335" width="15.7109375" style="166" customWidth="1"/>
    <col min="14336" max="14572" width="9.140625" style="166"/>
    <col min="14573" max="14573" width="54.28515625" style="166" customWidth="1"/>
    <col min="14574" max="14574" width="9.140625" style="166"/>
    <col min="14575" max="14575" width="15.7109375" style="166" customWidth="1"/>
    <col min="14576" max="14576" width="2.140625" style="166" customWidth="1"/>
    <col min="14577" max="14577" width="15.7109375" style="166" customWidth="1"/>
    <col min="14578" max="14578" width="2.140625" style="166" customWidth="1"/>
    <col min="14579" max="14579" width="15.7109375" style="166" customWidth="1"/>
    <col min="14580" max="14580" width="2.140625" style="166" customWidth="1"/>
    <col min="14581" max="14581" width="15.7109375" style="166" customWidth="1"/>
    <col min="14582" max="14582" width="2.140625" style="166" customWidth="1"/>
    <col min="14583" max="14583" width="16.42578125" style="166" bestFit="1" customWidth="1"/>
    <col min="14584" max="14584" width="2.140625" style="166" customWidth="1"/>
    <col min="14585" max="14585" width="15.7109375" style="166" customWidth="1"/>
    <col min="14586" max="14586" width="2.140625" style="166" customWidth="1"/>
    <col min="14587" max="14587" width="15.7109375" style="166" customWidth="1"/>
    <col min="14588" max="14588" width="2.140625" style="166" customWidth="1"/>
    <col min="14589" max="14589" width="15.7109375" style="166" customWidth="1"/>
    <col min="14590" max="14590" width="2.140625" style="166" customWidth="1"/>
    <col min="14591" max="14591" width="15.7109375" style="166" customWidth="1"/>
    <col min="14592" max="14828" width="9.140625" style="166"/>
    <col min="14829" max="14829" width="54.28515625" style="166" customWidth="1"/>
    <col min="14830" max="14830" width="9.140625" style="166"/>
    <col min="14831" max="14831" width="15.7109375" style="166" customWidth="1"/>
    <col min="14832" max="14832" width="2.140625" style="166" customWidth="1"/>
    <col min="14833" max="14833" width="15.7109375" style="166" customWidth="1"/>
    <col min="14834" max="14834" width="2.140625" style="166" customWidth="1"/>
    <col min="14835" max="14835" width="15.7109375" style="166" customWidth="1"/>
    <col min="14836" max="14836" width="2.140625" style="166" customWidth="1"/>
    <col min="14837" max="14837" width="15.7109375" style="166" customWidth="1"/>
    <col min="14838" max="14838" width="2.140625" style="166" customWidth="1"/>
    <col min="14839" max="14839" width="16.42578125" style="166" bestFit="1" customWidth="1"/>
    <col min="14840" max="14840" width="2.140625" style="166" customWidth="1"/>
    <col min="14841" max="14841" width="15.7109375" style="166" customWidth="1"/>
    <col min="14842" max="14842" width="2.140625" style="166" customWidth="1"/>
    <col min="14843" max="14843" width="15.7109375" style="166" customWidth="1"/>
    <col min="14844" max="14844" width="2.140625" style="166" customWidth="1"/>
    <col min="14845" max="14845" width="15.7109375" style="166" customWidth="1"/>
    <col min="14846" max="14846" width="2.140625" style="166" customWidth="1"/>
    <col min="14847" max="14847" width="15.7109375" style="166" customWidth="1"/>
    <col min="14848" max="15084" width="9.140625" style="166"/>
    <col min="15085" max="15085" width="54.28515625" style="166" customWidth="1"/>
    <col min="15086" max="15086" width="9.140625" style="166"/>
    <col min="15087" max="15087" width="15.7109375" style="166" customWidth="1"/>
    <col min="15088" max="15088" width="2.140625" style="166" customWidth="1"/>
    <col min="15089" max="15089" width="15.7109375" style="166" customWidth="1"/>
    <col min="15090" max="15090" width="2.140625" style="166" customWidth="1"/>
    <col min="15091" max="15091" width="15.7109375" style="166" customWidth="1"/>
    <col min="15092" max="15092" width="2.140625" style="166" customWidth="1"/>
    <col min="15093" max="15093" width="15.7109375" style="166" customWidth="1"/>
    <col min="15094" max="15094" width="2.140625" style="166" customWidth="1"/>
    <col min="15095" max="15095" width="16.42578125" style="166" bestFit="1" customWidth="1"/>
    <col min="15096" max="15096" width="2.140625" style="166" customWidth="1"/>
    <col min="15097" max="15097" width="15.7109375" style="166" customWidth="1"/>
    <col min="15098" max="15098" width="2.140625" style="166" customWidth="1"/>
    <col min="15099" max="15099" width="15.7109375" style="166" customWidth="1"/>
    <col min="15100" max="15100" width="2.140625" style="166" customWidth="1"/>
    <col min="15101" max="15101" width="15.7109375" style="166" customWidth="1"/>
    <col min="15102" max="15102" width="2.140625" style="166" customWidth="1"/>
    <col min="15103" max="15103" width="15.7109375" style="166" customWidth="1"/>
    <col min="15104" max="15340" width="9.140625" style="166"/>
    <col min="15341" max="15341" width="54.28515625" style="166" customWidth="1"/>
    <col min="15342" max="15342" width="9.140625" style="166"/>
    <col min="15343" max="15343" width="15.7109375" style="166" customWidth="1"/>
    <col min="15344" max="15344" width="2.140625" style="166" customWidth="1"/>
    <col min="15345" max="15345" width="15.7109375" style="166" customWidth="1"/>
    <col min="15346" max="15346" width="2.140625" style="166" customWidth="1"/>
    <col min="15347" max="15347" width="15.7109375" style="166" customWidth="1"/>
    <col min="15348" max="15348" width="2.140625" style="166" customWidth="1"/>
    <col min="15349" max="15349" width="15.7109375" style="166" customWidth="1"/>
    <col min="15350" max="15350" width="2.140625" style="166" customWidth="1"/>
    <col min="15351" max="15351" width="16.42578125" style="166" bestFit="1" customWidth="1"/>
    <col min="15352" max="15352" width="2.140625" style="166" customWidth="1"/>
    <col min="15353" max="15353" width="15.7109375" style="166" customWidth="1"/>
    <col min="15354" max="15354" width="2.140625" style="166" customWidth="1"/>
    <col min="15355" max="15355" width="15.7109375" style="166" customWidth="1"/>
    <col min="15356" max="15356" width="2.140625" style="166" customWidth="1"/>
    <col min="15357" max="15357" width="15.7109375" style="166" customWidth="1"/>
    <col min="15358" max="15358" width="2.140625" style="166" customWidth="1"/>
    <col min="15359" max="15359" width="15.7109375" style="166" customWidth="1"/>
    <col min="15360" max="15596" width="9.140625" style="166"/>
    <col min="15597" max="15597" width="54.28515625" style="166" customWidth="1"/>
    <col min="15598" max="15598" width="9.140625" style="166"/>
    <col min="15599" max="15599" width="15.7109375" style="166" customWidth="1"/>
    <col min="15600" max="15600" width="2.140625" style="166" customWidth="1"/>
    <col min="15601" max="15601" width="15.7109375" style="166" customWidth="1"/>
    <col min="15602" max="15602" width="2.140625" style="166" customWidth="1"/>
    <col min="15603" max="15603" width="15.7109375" style="166" customWidth="1"/>
    <col min="15604" max="15604" width="2.140625" style="166" customWidth="1"/>
    <col min="15605" max="15605" width="15.7109375" style="166" customWidth="1"/>
    <col min="15606" max="15606" width="2.140625" style="166" customWidth="1"/>
    <col min="15607" max="15607" width="16.42578125" style="166" bestFit="1" customWidth="1"/>
    <col min="15608" max="15608" width="2.140625" style="166" customWidth="1"/>
    <col min="15609" max="15609" width="15.7109375" style="166" customWidth="1"/>
    <col min="15610" max="15610" width="2.140625" style="166" customWidth="1"/>
    <col min="15611" max="15611" width="15.7109375" style="166" customWidth="1"/>
    <col min="15612" max="15612" width="2.140625" style="166" customWidth="1"/>
    <col min="15613" max="15613" width="15.7109375" style="166" customWidth="1"/>
    <col min="15614" max="15614" width="2.140625" style="166" customWidth="1"/>
    <col min="15615" max="15615" width="15.7109375" style="166" customWidth="1"/>
    <col min="15616" max="15852" width="9.140625" style="166"/>
    <col min="15853" max="15853" width="54.28515625" style="166" customWidth="1"/>
    <col min="15854" max="15854" width="9.140625" style="166"/>
    <col min="15855" max="15855" width="15.7109375" style="166" customWidth="1"/>
    <col min="15856" max="15856" width="2.140625" style="166" customWidth="1"/>
    <col min="15857" max="15857" width="15.7109375" style="166" customWidth="1"/>
    <col min="15858" max="15858" width="2.140625" style="166" customWidth="1"/>
    <col min="15859" max="15859" width="15.7109375" style="166" customWidth="1"/>
    <col min="15860" max="15860" width="2.140625" style="166" customWidth="1"/>
    <col min="15861" max="15861" width="15.7109375" style="166" customWidth="1"/>
    <col min="15862" max="15862" width="2.140625" style="166" customWidth="1"/>
    <col min="15863" max="15863" width="16.42578125" style="166" bestFit="1" customWidth="1"/>
    <col min="15864" max="15864" width="2.140625" style="166" customWidth="1"/>
    <col min="15865" max="15865" width="15.7109375" style="166" customWidth="1"/>
    <col min="15866" max="15866" width="2.140625" style="166" customWidth="1"/>
    <col min="15867" max="15867" width="15.7109375" style="166" customWidth="1"/>
    <col min="15868" max="15868" width="2.140625" style="166" customWidth="1"/>
    <col min="15869" max="15869" width="15.7109375" style="166" customWidth="1"/>
    <col min="15870" max="15870" width="2.140625" style="166" customWidth="1"/>
    <col min="15871" max="15871" width="15.7109375" style="166" customWidth="1"/>
    <col min="15872" max="16108" width="9.140625" style="166"/>
    <col min="16109" max="16109" width="54.28515625" style="166" customWidth="1"/>
    <col min="16110" max="16110" width="9.140625" style="166"/>
    <col min="16111" max="16111" width="15.7109375" style="166" customWidth="1"/>
    <col min="16112" max="16112" width="2.140625" style="166" customWidth="1"/>
    <col min="16113" max="16113" width="15.7109375" style="166" customWidth="1"/>
    <col min="16114" max="16114" width="2.140625" style="166" customWidth="1"/>
    <col min="16115" max="16115" width="15.7109375" style="166" customWidth="1"/>
    <col min="16116" max="16116" width="2.140625" style="166" customWidth="1"/>
    <col min="16117" max="16117" width="15.7109375" style="166" customWidth="1"/>
    <col min="16118" max="16118" width="2.140625" style="166" customWidth="1"/>
    <col min="16119" max="16119" width="16.42578125" style="166" bestFit="1" customWidth="1"/>
    <col min="16120" max="16120" width="2.140625" style="166" customWidth="1"/>
    <col min="16121" max="16121" width="15.7109375" style="166" customWidth="1"/>
    <col min="16122" max="16122" width="2.140625" style="166" customWidth="1"/>
    <col min="16123" max="16123" width="15.7109375" style="166" customWidth="1"/>
    <col min="16124" max="16124" width="2.140625" style="166" customWidth="1"/>
    <col min="16125" max="16125" width="15.7109375" style="166" customWidth="1"/>
    <col min="16126" max="16126" width="2.140625" style="166" customWidth="1"/>
    <col min="16127" max="16127" width="15.7109375" style="166" customWidth="1"/>
    <col min="16128" max="16370" width="9.140625" style="166"/>
    <col min="16371" max="16384" width="9.140625" style="166" customWidth="1"/>
  </cols>
  <sheetData>
    <row r="1" spans="1:11" ht="23.25" x14ac:dyDescent="0.5">
      <c r="A1" s="1" t="s">
        <v>0</v>
      </c>
    </row>
    <row r="2" spans="1:11" ht="23.25" x14ac:dyDescent="0.5">
      <c r="A2" s="1" t="s">
        <v>89</v>
      </c>
    </row>
    <row r="3" spans="1:11" ht="20.100000000000001" customHeight="1" x14ac:dyDescent="0.45">
      <c r="A3" s="167"/>
    </row>
    <row r="4" spans="1:11" x14ac:dyDescent="0.45">
      <c r="A4" s="168"/>
      <c r="B4" s="169"/>
      <c r="C4" s="170" t="s">
        <v>3</v>
      </c>
      <c r="D4" s="170"/>
      <c r="E4" s="170"/>
      <c r="F4" s="170"/>
      <c r="G4" s="170"/>
      <c r="H4" s="170"/>
      <c r="I4" s="170"/>
      <c r="J4" s="170"/>
      <c r="K4" s="170"/>
    </row>
    <row r="5" spans="1:11" x14ac:dyDescent="0.45">
      <c r="A5" s="168"/>
      <c r="B5" s="171"/>
      <c r="C5" s="171"/>
      <c r="D5" s="171"/>
      <c r="E5" s="171"/>
      <c r="F5" s="171"/>
      <c r="G5" s="172" t="s">
        <v>48</v>
      </c>
      <c r="H5" s="172"/>
      <c r="I5" s="172"/>
      <c r="K5" s="171"/>
    </row>
    <row r="6" spans="1:11" x14ac:dyDescent="0.45">
      <c r="A6" s="168"/>
      <c r="B6" s="171"/>
      <c r="C6" s="173" t="s">
        <v>92</v>
      </c>
      <c r="D6" s="171"/>
      <c r="E6" s="171"/>
      <c r="F6" s="171"/>
      <c r="H6" s="171"/>
      <c r="I6" s="171"/>
      <c r="J6" s="171"/>
      <c r="K6" s="171"/>
    </row>
    <row r="7" spans="1:11" x14ac:dyDescent="0.45">
      <c r="A7" s="168"/>
      <c r="B7" s="171"/>
      <c r="C7" s="171" t="s">
        <v>95</v>
      </c>
      <c r="D7" s="171"/>
      <c r="E7" s="171"/>
      <c r="F7" s="171"/>
      <c r="G7" s="171" t="s">
        <v>96</v>
      </c>
      <c r="H7" s="171"/>
      <c r="I7" s="171" t="s">
        <v>97</v>
      </c>
      <c r="J7" s="171"/>
      <c r="K7" s="171" t="s">
        <v>93</v>
      </c>
    </row>
    <row r="8" spans="1:11" x14ac:dyDescent="0.45">
      <c r="A8" s="168"/>
      <c r="B8" s="169" t="s">
        <v>6</v>
      </c>
      <c r="C8" s="171" t="s">
        <v>100</v>
      </c>
      <c r="D8" s="171"/>
      <c r="E8" s="13" t="s">
        <v>101</v>
      </c>
      <c r="F8" s="171"/>
      <c r="G8" s="171" t="s">
        <v>102</v>
      </c>
      <c r="H8" s="171"/>
      <c r="I8" s="171" t="s">
        <v>103</v>
      </c>
      <c r="J8" s="171"/>
      <c r="K8" s="171" t="s">
        <v>98</v>
      </c>
    </row>
    <row r="9" spans="1:11" x14ac:dyDescent="0.45">
      <c r="A9" s="168"/>
      <c r="B9" s="169"/>
      <c r="C9" s="174" t="s">
        <v>7</v>
      </c>
      <c r="D9" s="174"/>
      <c r="E9" s="174"/>
      <c r="F9" s="174"/>
      <c r="G9" s="174"/>
      <c r="H9" s="174"/>
      <c r="I9" s="174"/>
      <c r="J9" s="174"/>
      <c r="K9" s="174"/>
    </row>
    <row r="10" spans="1:11" x14ac:dyDescent="0.45">
      <c r="A10" s="30" t="s">
        <v>120</v>
      </c>
      <c r="B10" s="169"/>
      <c r="C10" s="175"/>
      <c r="D10" s="175"/>
      <c r="E10" s="175"/>
      <c r="F10" s="175"/>
      <c r="G10" s="175"/>
      <c r="H10" s="175"/>
      <c r="I10" s="175"/>
      <c r="J10" s="175"/>
      <c r="K10" s="175"/>
    </row>
    <row r="11" spans="1:11" x14ac:dyDescent="0.45">
      <c r="A11" s="30" t="s">
        <v>121</v>
      </c>
      <c r="C11" s="176">
        <v>138750000</v>
      </c>
      <c r="D11" s="176"/>
      <c r="E11" s="176">
        <v>9743313</v>
      </c>
      <c r="F11" s="175"/>
      <c r="G11" s="176">
        <v>15000000</v>
      </c>
      <c r="H11" s="175"/>
      <c r="I11" s="176">
        <v>19096008</v>
      </c>
      <c r="J11" s="175"/>
      <c r="K11" s="176">
        <v>182589321</v>
      </c>
    </row>
    <row r="12" spans="1:11" ht="9.6" customHeight="1" x14ac:dyDescent="0.45">
      <c r="A12" s="30"/>
      <c r="C12" s="176"/>
      <c r="D12" s="176"/>
      <c r="E12" s="176"/>
      <c r="F12" s="175"/>
      <c r="G12" s="176"/>
      <c r="H12" s="175"/>
      <c r="I12" s="176"/>
      <c r="J12" s="175"/>
      <c r="K12" s="176"/>
    </row>
    <row r="13" spans="1:11" x14ac:dyDescent="0.45">
      <c r="A13" s="30" t="s">
        <v>108</v>
      </c>
      <c r="C13" s="177"/>
      <c r="D13" s="177"/>
      <c r="E13" s="177"/>
      <c r="F13" s="177"/>
      <c r="G13" s="178"/>
      <c r="H13" s="177"/>
      <c r="I13" s="178"/>
      <c r="J13" s="175"/>
      <c r="K13" s="177"/>
    </row>
    <row r="14" spans="1:11" x14ac:dyDescent="0.45">
      <c r="A14" s="22" t="s">
        <v>109</v>
      </c>
      <c r="C14" s="189"/>
      <c r="D14" s="189"/>
      <c r="E14" s="189"/>
      <c r="F14" s="189"/>
      <c r="G14" s="196"/>
      <c r="H14" s="189"/>
      <c r="I14" s="196"/>
      <c r="J14" s="196"/>
      <c r="K14" s="189"/>
    </row>
    <row r="15" spans="1:11" x14ac:dyDescent="0.45">
      <c r="A15" s="12" t="s">
        <v>110</v>
      </c>
      <c r="B15" s="169">
        <v>8</v>
      </c>
      <c r="C15" s="197">
        <v>11250000</v>
      </c>
      <c r="D15" s="189"/>
      <c r="E15" s="189">
        <v>616875000</v>
      </c>
      <c r="F15" s="189"/>
      <c r="G15" s="137">
        <v>0</v>
      </c>
      <c r="H15" s="189"/>
      <c r="I15" s="179">
        <v>0</v>
      </c>
      <c r="J15" s="196"/>
      <c r="K15" s="189">
        <f>SUM(C15:J15)</f>
        <v>628125000</v>
      </c>
    </row>
    <row r="16" spans="1:11" x14ac:dyDescent="0.45">
      <c r="A16" s="12" t="s">
        <v>111</v>
      </c>
      <c r="B16" s="169">
        <v>14</v>
      </c>
      <c r="C16" s="179">
        <v>0</v>
      </c>
      <c r="D16" s="179"/>
      <c r="E16" s="179">
        <v>0</v>
      </c>
      <c r="F16" s="189"/>
      <c r="G16" s="179">
        <v>0</v>
      </c>
      <c r="H16" s="189"/>
      <c r="I16" s="196">
        <v>-14999750</v>
      </c>
      <c r="J16" s="196"/>
      <c r="K16" s="189">
        <f>SUM(C16:J16)</f>
        <v>-14999750</v>
      </c>
    </row>
    <row r="17" spans="1:11" x14ac:dyDescent="0.45">
      <c r="A17" s="22" t="s">
        <v>112</v>
      </c>
      <c r="C17" s="198">
        <f>SUM(C15:C16)</f>
        <v>11250000</v>
      </c>
      <c r="D17" s="187"/>
      <c r="E17" s="198">
        <f>SUM(E15:E16)</f>
        <v>616875000</v>
      </c>
      <c r="F17" s="187"/>
      <c r="G17" s="181">
        <f>SUM(G15:G16)</f>
        <v>0</v>
      </c>
      <c r="H17" s="187"/>
      <c r="I17" s="198">
        <f>SUM(I15:I16)</f>
        <v>-14999750</v>
      </c>
      <c r="J17" s="187"/>
      <c r="K17" s="198">
        <f>SUM(K15:K16)</f>
        <v>613125250</v>
      </c>
    </row>
    <row r="18" spans="1:11" ht="9.6" customHeight="1" x14ac:dyDescent="0.45">
      <c r="A18" s="182"/>
      <c r="C18" s="187"/>
      <c r="D18" s="187"/>
      <c r="E18" s="187"/>
      <c r="F18" s="187"/>
      <c r="G18" s="179"/>
      <c r="H18" s="187"/>
      <c r="I18" s="187"/>
      <c r="J18" s="189"/>
      <c r="K18" s="187"/>
    </row>
    <row r="19" spans="1:11" x14ac:dyDescent="0.45">
      <c r="A19" s="116" t="s">
        <v>113</v>
      </c>
      <c r="C19" s="199">
        <f>C17</f>
        <v>11250000</v>
      </c>
      <c r="D19" s="187"/>
      <c r="E19" s="199">
        <f>E17</f>
        <v>616875000</v>
      </c>
      <c r="F19" s="187"/>
      <c r="G19" s="184">
        <f>G17</f>
        <v>0</v>
      </c>
      <c r="H19" s="187"/>
      <c r="I19" s="199">
        <f>I17</f>
        <v>-14999750</v>
      </c>
      <c r="J19" s="189"/>
      <c r="K19" s="199">
        <f>K17</f>
        <v>613125250</v>
      </c>
    </row>
    <row r="20" spans="1:11" ht="9.6" customHeight="1" x14ac:dyDescent="0.45">
      <c r="A20" s="182"/>
      <c r="C20" s="187"/>
      <c r="D20" s="187"/>
      <c r="E20" s="187"/>
      <c r="F20" s="187"/>
      <c r="G20" s="179"/>
      <c r="H20" s="187"/>
      <c r="I20" s="187"/>
      <c r="J20" s="189"/>
      <c r="K20" s="187"/>
    </row>
    <row r="21" spans="1:11" x14ac:dyDescent="0.45">
      <c r="A21" s="167" t="s">
        <v>114</v>
      </c>
      <c r="C21" s="200"/>
      <c r="D21" s="200"/>
      <c r="E21" s="200"/>
      <c r="F21" s="200"/>
      <c r="G21" s="201"/>
      <c r="H21" s="200"/>
      <c r="I21" s="200"/>
      <c r="J21" s="200"/>
      <c r="K21" s="200"/>
    </row>
    <row r="22" spans="1:11" x14ac:dyDescent="0.45">
      <c r="A22" s="168" t="s">
        <v>115</v>
      </c>
      <c r="C22" s="179">
        <v>0</v>
      </c>
      <c r="D22" s="179"/>
      <c r="E22" s="179">
        <v>0</v>
      </c>
      <c r="F22" s="187"/>
      <c r="G22" s="179">
        <v>0</v>
      </c>
      <c r="H22" s="187"/>
      <c r="I22" s="196">
        <f>'SOCI Consol(9)'!I24</f>
        <v>388739172</v>
      </c>
      <c r="J22" s="187"/>
      <c r="K22" s="189">
        <f>C22+G22+I22</f>
        <v>388739172</v>
      </c>
    </row>
    <row r="23" spans="1:11" x14ac:dyDescent="0.45">
      <c r="A23" s="186" t="s">
        <v>122</v>
      </c>
      <c r="C23" s="179">
        <v>0</v>
      </c>
      <c r="D23" s="179"/>
      <c r="E23" s="179">
        <v>0</v>
      </c>
      <c r="F23" s="187"/>
      <c r="G23" s="179">
        <v>0</v>
      </c>
      <c r="H23" s="187"/>
      <c r="I23" s="179">
        <v>0</v>
      </c>
      <c r="J23" s="189"/>
      <c r="K23" s="179">
        <v>0</v>
      </c>
    </row>
    <row r="24" spans="1:11" x14ac:dyDescent="0.45">
      <c r="A24" s="167" t="s">
        <v>117</v>
      </c>
      <c r="C24" s="181">
        <f>SUM(C22:C23)</f>
        <v>0</v>
      </c>
      <c r="D24" s="146"/>
      <c r="E24" s="181">
        <f>SUM(E22:E23)</f>
        <v>0</v>
      </c>
      <c r="F24" s="187"/>
      <c r="G24" s="181">
        <f>SUM(G22:G23)</f>
        <v>0</v>
      </c>
      <c r="H24" s="187"/>
      <c r="I24" s="198">
        <f>SUM(I22:I23)</f>
        <v>388739172</v>
      </c>
      <c r="J24" s="187"/>
      <c r="K24" s="198">
        <f>SUM(K22:K23)</f>
        <v>388739172</v>
      </c>
    </row>
    <row r="25" spans="1:11" ht="10.5" customHeight="1" x14ac:dyDescent="0.45">
      <c r="A25" s="167"/>
      <c r="C25" s="187"/>
      <c r="D25" s="187"/>
      <c r="E25" s="187"/>
      <c r="F25" s="187"/>
      <c r="G25" s="187"/>
      <c r="H25" s="187"/>
      <c r="I25" s="187"/>
      <c r="J25" s="187"/>
      <c r="K25" s="187"/>
    </row>
    <row r="26" spans="1:11" ht="22.5" thickBot="1" x14ac:dyDescent="0.5">
      <c r="A26" s="182" t="s">
        <v>123</v>
      </c>
      <c r="C26" s="202">
        <f>C11+C17+C24</f>
        <v>150000000</v>
      </c>
      <c r="D26" s="203"/>
      <c r="E26" s="202">
        <f>E11+E17+E24</f>
        <v>626618313</v>
      </c>
      <c r="F26" s="203"/>
      <c r="G26" s="202">
        <f>G11+G17+G24</f>
        <v>15000000</v>
      </c>
      <c r="H26" s="203"/>
      <c r="I26" s="202">
        <f>I11+I17+I24</f>
        <v>392835430</v>
      </c>
      <c r="J26" s="203"/>
      <c r="K26" s="202">
        <f>K11+K17+K24</f>
        <v>1184453743</v>
      </c>
    </row>
    <row r="27" spans="1:11" ht="22.5" thickTop="1" x14ac:dyDescent="0.45"/>
    <row r="28" spans="1:11" x14ac:dyDescent="0.45">
      <c r="C28" s="29"/>
      <c r="D28" s="29"/>
      <c r="E28" s="29"/>
      <c r="F28" s="29"/>
      <c r="G28" s="29"/>
      <c r="H28" s="29"/>
      <c r="I28" s="29"/>
      <c r="J28" s="29"/>
      <c r="K28" s="29"/>
    </row>
    <row r="29" spans="1:11" x14ac:dyDescent="0.45">
      <c r="C29" s="195"/>
      <c r="D29" s="195"/>
      <c r="E29" s="195"/>
      <c r="F29" s="195"/>
      <c r="G29" s="195"/>
      <c r="H29" s="195"/>
      <c r="I29" s="195"/>
      <c r="J29" s="195"/>
      <c r="K29" s="195"/>
    </row>
  </sheetData>
  <mergeCells count="3">
    <mergeCell ref="C4:K4"/>
    <mergeCell ref="G5:I5"/>
    <mergeCell ref="C9:K9"/>
  </mergeCells>
  <pageMargins left="0.7" right="0.7" top="0.48" bottom="0.5" header="0.5" footer="0.5"/>
  <pageSetup paperSize="9" scale="81" firstPageNumber="13" fitToWidth="0" fitToHeight="0" orientation="landscape" useFirstPageNumber="1" r:id="rId1"/>
  <headerFooter>
    <oddFooter>&amp;L       
หมายเหตุประกอบงบการเงินเป็นส่วนหนึ่งของงบการเงินนี้&amp;C&amp;P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9764-964F-464B-AE40-7D446AD0F385}">
  <dimension ref="A1:O67"/>
  <sheetViews>
    <sheetView view="pageBreakPreview" zoomScale="85" zoomScaleNormal="85" zoomScaleSheetLayoutView="85" workbookViewId="0">
      <selection activeCell="C24" sqref="C24"/>
    </sheetView>
  </sheetViews>
  <sheetFormatPr defaultColWidth="9.140625" defaultRowHeight="21.75" x14ac:dyDescent="0.45"/>
  <cols>
    <col min="1" max="1" width="44.140625" style="2" customWidth="1"/>
    <col min="2" max="2" width="3.7109375" customWidth="1"/>
    <col min="3" max="3" width="17.5703125" style="204" customWidth="1"/>
    <col min="4" max="4" width="1.42578125" style="2" customWidth="1"/>
    <col min="5" max="5" width="17.5703125" style="204" customWidth="1"/>
    <col min="6" max="6" width="1.42578125" style="2" customWidth="1"/>
    <col min="7" max="7" width="17.5703125" style="205" customWidth="1"/>
    <col min="8" max="8" width="1.42578125" style="206" customWidth="1"/>
    <col min="9" max="9" width="17.5703125" style="29" customWidth="1"/>
    <col min="10" max="10" width="15.5703125" style="207" customWidth="1"/>
    <col min="11" max="11" width="18.42578125" style="207" customWidth="1"/>
    <col min="12" max="12" width="16.85546875" style="206" bestFit="1" customWidth="1"/>
    <col min="13" max="13" width="13.7109375" style="206" bestFit="1" customWidth="1"/>
    <col min="14" max="14" width="9.140625" style="206"/>
    <col min="15" max="15" width="15.5703125" style="2" bestFit="1" customWidth="1"/>
    <col min="16" max="16384" width="9.140625" style="2"/>
  </cols>
  <sheetData>
    <row r="1" spans="1:11" ht="23.25" x14ac:dyDescent="0.5">
      <c r="A1" s="1" t="s">
        <v>0</v>
      </c>
    </row>
    <row r="2" spans="1:11" ht="23.25" x14ac:dyDescent="0.5">
      <c r="A2" s="208" t="s">
        <v>125</v>
      </c>
    </row>
    <row r="4" spans="1:11" x14ac:dyDescent="0.45">
      <c r="B4" s="13"/>
      <c r="C4" s="128" t="s">
        <v>90</v>
      </c>
      <c r="D4" s="128"/>
      <c r="E4" s="128"/>
      <c r="G4" s="128" t="s">
        <v>3</v>
      </c>
      <c r="H4" s="128"/>
      <c r="I4" s="128"/>
    </row>
    <row r="5" spans="1:11" ht="21.6" customHeight="1" x14ac:dyDescent="0.45">
      <c r="B5" s="13"/>
      <c r="C5" s="209" t="s">
        <v>58</v>
      </c>
      <c r="D5" s="209"/>
      <c r="E5" s="209"/>
      <c r="G5" s="209" t="s">
        <v>58</v>
      </c>
      <c r="H5" s="209"/>
      <c r="I5" s="209"/>
      <c r="J5" s="210"/>
      <c r="K5" s="210"/>
    </row>
    <row r="6" spans="1:11" x14ac:dyDescent="0.45">
      <c r="B6" s="17"/>
      <c r="C6" s="14">
        <v>2566</v>
      </c>
      <c r="D6" s="14"/>
      <c r="E6" s="14">
        <v>2565</v>
      </c>
      <c r="G6" s="14">
        <v>2566</v>
      </c>
      <c r="H6" s="14"/>
      <c r="I6" s="14">
        <v>2565</v>
      </c>
    </row>
    <row r="7" spans="1:11" x14ac:dyDescent="0.45">
      <c r="B7" s="13"/>
      <c r="C7" s="132" t="s">
        <v>7</v>
      </c>
      <c r="D7" s="132"/>
      <c r="E7" s="132"/>
      <c r="F7" s="132"/>
      <c r="G7" s="132"/>
      <c r="H7" s="132"/>
      <c r="I7" s="132"/>
    </row>
    <row r="8" spans="1:11" x14ac:dyDescent="0.45">
      <c r="A8" s="211" t="s">
        <v>126</v>
      </c>
      <c r="B8" s="13"/>
      <c r="C8" s="212"/>
      <c r="D8" s="213"/>
      <c r="E8" s="212"/>
    </row>
    <row r="9" spans="1:11" x14ac:dyDescent="0.45">
      <c r="A9" t="s">
        <v>127</v>
      </c>
      <c r="B9" s="13"/>
      <c r="C9" s="86">
        <v>387421015</v>
      </c>
      <c r="D9" s="28"/>
      <c r="E9" s="86">
        <v>330888351</v>
      </c>
      <c r="F9" s="214"/>
      <c r="G9" s="215">
        <v>388739172</v>
      </c>
      <c r="H9" s="29"/>
      <c r="I9" s="216">
        <v>329117513</v>
      </c>
    </row>
    <row r="10" spans="1:11" x14ac:dyDescent="0.45">
      <c r="A10" s="127" t="s">
        <v>128</v>
      </c>
      <c r="B10" s="13"/>
      <c r="C10" s="215"/>
      <c r="D10" s="28"/>
      <c r="E10" s="215"/>
      <c r="F10" s="164"/>
      <c r="G10" s="215"/>
      <c r="H10" s="29"/>
      <c r="I10" s="216"/>
    </row>
    <row r="11" spans="1:11" x14ac:dyDescent="0.45">
      <c r="A11" s="27" t="s">
        <v>129</v>
      </c>
      <c r="B11" s="17"/>
      <c r="C11" s="28">
        <v>98245784</v>
      </c>
      <c r="D11" s="28"/>
      <c r="E11" s="28">
        <v>82049340</v>
      </c>
      <c r="F11" s="3"/>
      <c r="G11" s="215">
        <v>97182819</v>
      </c>
      <c r="H11" s="29"/>
      <c r="I11" s="216">
        <v>81834777</v>
      </c>
    </row>
    <row r="12" spans="1:11" x14ac:dyDescent="0.45">
      <c r="A12" s="12" t="s">
        <v>71</v>
      </c>
      <c r="B12" s="217"/>
      <c r="C12" s="164">
        <v>103949</v>
      </c>
      <c r="D12" s="28"/>
      <c r="E12" s="164">
        <v>97290</v>
      </c>
      <c r="F12" s="86"/>
      <c r="G12" s="215">
        <v>77014</v>
      </c>
      <c r="H12" s="29"/>
      <c r="I12" s="216">
        <v>82112</v>
      </c>
    </row>
    <row r="13" spans="1:11" x14ac:dyDescent="0.45">
      <c r="A13" t="s">
        <v>130</v>
      </c>
      <c r="B13" s="217"/>
      <c r="C13" s="215">
        <f>4599346-1</f>
        <v>4599345</v>
      </c>
      <c r="D13" s="28"/>
      <c r="E13" s="215">
        <v>4308406</v>
      </c>
      <c r="F13" s="86"/>
      <c r="G13" s="164">
        <f>3459990-1</f>
        <v>3459989</v>
      </c>
      <c r="H13" s="29"/>
      <c r="I13" s="216">
        <v>3335236</v>
      </c>
    </row>
    <row r="14" spans="1:11" x14ac:dyDescent="0.45">
      <c r="A14" t="s">
        <v>131</v>
      </c>
      <c r="B14" s="217"/>
      <c r="C14" s="215">
        <v>178</v>
      </c>
      <c r="D14" s="28"/>
      <c r="E14" s="215">
        <v>-3436</v>
      </c>
      <c r="F14" s="86"/>
      <c r="G14" s="215">
        <v>178</v>
      </c>
      <c r="H14" s="28"/>
      <c r="I14" s="215">
        <v>327</v>
      </c>
    </row>
    <row r="15" spans="1:11" x14ac:dyDescent="0.45">
      <c r="A15" t="s">
        <v>132</v>
      </c>
      <c r="B15" s="217"/>
      <c r="C15" s="215">
        <v>802895</v>
      </c>
      <c r="D15" s="28"/>
      <c r="E15" s="215">
        <v>395613</v>
      </c>
      <c r="F15" s="86"/>
      <c r="G15" s="215">
        <v>650518</v>
      </c>
      <c r="H15" s="29"/>
      <c r="I15" s="216">
        <v>352899</v>
      </c>
    </row>
    <row r="16" spans="1:11" x14ac:dyDescent="0.45">
      <c r="A16" t="s">
        <v>133</v>
      </c>
      <c r="B16" s="217"/>
      <c r="C16" s="28">
        <v>-3814</v>
      </c>
      <c r="D16" s="28"/>
      <c r="E16" s="28">
        <v>-18796</v>
      </c>
      <c r="F16" s="86"/>
      <c r="G16" s="215">
        <v>0</v>
      </c>
      <c r="H16" s="29"/>
      <c r="I16" s="218">
        <v>0</v>
      </c>
    </row>
    <row r="17" spans="1:15" x14ac:dyDescent="0.45">
      <c r="A17" t="s">
        <v>134</v>
      </c>
      <c r="B17" s="217"/>
      <c r="C17" s="215">
        <v>-19775</v>
      </c>
      <c r="D17" s="28"/>
      <c r="E17" s="219">
        <v>0</v>
      </c>
      <c r="F17" s="86"/>
      <c r="G17" s="28">
        <v>-19775</v>
      </c>
      <c r="H17" s="29"/>
      <c r="I17" s="218">
        <v>0</v>
      </c>
    </row>
    <row r="18" spans="1:15" x14ac:dyDescent="0.45">
      <c r="A18" s="27" t="s">
        <v>135</v>
      </c>
      <c r="B18" s="217"/>
      <c r="C18" s="220">
        <v>-13585084</v>
      </c>
      <c r="D18" s="28"/>
      <c r="E18" s="220">
        <v>-1425748</v>
      </c>
      <c r="F18" s="86"/>
      <c r="G18" s="221">
        <v>-13555287</v>
      </c>
      <c r="H18" s="29"/>
      <c r="I18" s="165">
        <v>-1435532</v>
      </c>
    </row>
    <row r="19" spans="1:15" x14ac:dyDescent="0.45">
      <c r="A19" s="27"/>
      <c r="B19" s="13"/>
      <c r="C19" s="215">
        <f>SUM(C9:C18)</f>
        <v>477564493</v>
      </c>
      <c r="D19" s="28"/>
      <c r="E19" s="215">
        <v>416291020</v>
      </c>
      <c r="F19" s="3"/>
      <c r="G19" s="215">
        <f>SUM(G9:G18)</f>
        <v>476534628</v>
      </c>
      <c r="H19" s="29"/>
      <c r="I19" s="216">
        <v>413287332</v>
      </c>
    </row>
    <row r="20" spans="1:15" x14ac:dyDescent="0.45">
      <c r="A20" s="60" t="s">
        <v>136</v>
      </c>
      <c r="B20" s="13"/>
      <c r="C20" s="215"/>
      <c r="D20" s="28"/>
      <c r="E20" s="215"/>
      <c r="F20" s="86"/>
      <c r="G20" s="28"/>
      <c r="H20" s="29"/>
    </row>
    <row r="21" spans="1:15" x14ac:dyDescent="0.45">
      <c r="A21" t="s">
        <v>10</v>
      </c>
      <c r="B21" s="13"/>
      <c r="C21" s="215">
        <f>-28358030-1</f>
        <v>-28358031</v>
      </c>
      <c r="D21" s="28"/>
      <c r="E21" s="215">
        <v>-4556837</v>
      </c>
      <c r="F21" s="86"/>
      <c r="G21" s="215">
        <v>-27809545</v>
      </c>
      <c r="H21" s="29"/>
      <c r="I21" s="216">
        <v>-4877617</v>
      </c>
      <c r="M21" s="222"/>
    </row>
    <row r="22" spans="1:15" x14ac:dyDescent="0.45">
      <c r="A22" t="s">
        <v>12</v>
      </c>
      <c r="B22" s="13"/>
      <c r="C22" s="215">
        <v>2021101</v>
      </c>
      <c r="D22" s="28"/>
      <c r="E22" s="215">
        <v>-3211419</v>
      </c>
      <c r="F22" s="86"/>
      <c r="G22" s="215">
        <v>4435193</v>
      </c>
      <c r="H22" s="29"/>
      <c r="I22" s="216">
        <v>-4720122</v>
      </c>
      <c r="L22" s="29"/>
    </row>
    <row r="23" spans="1:15" x14ac:dyDescent="0.45">
      <c r="A23" t="s">
        <v>14</v>
      </c>
      <c r="B23" s="13"/>
      <c r="C23" s="215">
        <v>-3260446</v>
      </c>
      <c r="D23" s="28"/>
      <c r="E23" s="215">
        <v>-1217172</v>
      </c>
      <c r="F23" s="86"/>
      <c r="G23" s="215">
        <v>0</v>
      </c>
      <c r="H23" s="29"/>
      <c r="I23" s="218">
        <v>0</v>
      </c>
    </row>
    <row r="24" spans="1:15" x14ac:dyDescent="0.45">
      <c r="A24" t="s">
        <v>23</v>
      </c>
      <c r="B24" s="13"/>
      <c r="C24" s="215">
        <f>-217728-1</f>
        <v>-217729</v>
      </c>
      <c r="D24" s="28"/>
      <c r="E24" s="215">
        <v>-84556</v>
      </c>
      <c r="F24" s="86"/>
      <c r="G24" s="215">
        <v>0</v>
      </c>
      <c r="H24" s="29"/>
      <c r="I24" s="216">
        <v>-37107</v>
      </c>
    </row>
    <row r="25" spans="1:15" x14ac:dyDescent="0.45">
      <c r="A25" t="s">
        <v>28</v>
      </c>
      <c r="B25" s="13"/>
      <c r="C25" s="215">
        <v>12860543</v>
      </c>
      <c r="D25" s="28"/>
      <c r="E25" s="215">
        <v>17749861</v>
      </c>
      <c r="F25" s="214"/>
      <c r="G25" s="215">
        <v>12474428</v>
      </c>
      <c r="H25" s="29"/>
      <c r="I25" s="216">
        <v>18217547</v>
      </c>
      <c r="L25" s="29"/>
    </row>
    <row r="26" spans="1:15" x14ac:dyDescent="0.45">
      <c r="A26" t="s">
        <v>29</v>
      </c>
      <c r="B26" s="13"/>
      <c r="C26" s="215">
        <v>5104973</v>
      </c>
      <c r="D26" s="28"/>
      <c r="E26" s="164">
        <v>3182724</v>
      </c>
      <c r="F26" s="214"/>
      <c r="G26" s="223">
        <v>403006</v>
      </c>
      <c r="H26" s="224"/>
      <c r="I26" s="225">
        <v>3576406</v>
      </c>
      <c r="M26" s="195"/>
      <c r="O26" s="88"/>
    </row>
    <row r="27" spans="1:15" x14ac:dyDescent="0.45">
      <c r="A27" t="s">
        <v>137</v>
      </c>
      <c r="B27" s="13"/>
      <c r="C27" s="164">
        <v>0</v>
      </c>
      <c r="D27" s="86"/>
      <c r="E27" s="164">
        <v>0</v>
      </c>
      <c r="F27" s="214"/>
      <c r="G27" s="223">
        <v>-1519774</v>
      </c>
      <c r="H27" s="224"/>
      <c r="I27" s="225">
        <v>0</v>
      </c>
      <c r="M27" s="195"/>
    </row>
    <row r="28" spans="1:15" x14ac:dyDescent="0.45">
      <c r="A28" t="s">
        <v>31</v>
      </c>
      <c r="B28" s="13"/>
      <c r="C28" s="164">
        <v>6341440</v>
      </c>
      <c r="D28" s="28"/>
      <c r="E28" s="164">
        <v>7511620</v>
      </c>
      <c r="F28" s="214"/>
      <c r="G28" s="221">
        <v>6336286</v>
      </c>
      <c r="H28" s="29"/>
      <c r="I28" s="165">
        <v>7269534</v>
      </c>
      <c r="M28" s="195"/>
    </row>
    <row r="29" spans="1:15" x14ac:dyDescent="0.45">
      <c r="A29" s="27" t="s">
        <v>138</v>
      </c>
      <c r="B29" s="13"/>
      <c r="C29" s="226">
        <f>SUM(C21:C28,C19)</f>
        <v>472056344</v>
      </c>
      <c r="D29" s="28"/>
      <c r="E29" s="226">
        <v>435665241</v>
      </c>
      <c r="F29" s="3"/>
      <c r="G29" s="226">
        <f>SUM(G21:G28,G19)</f>
        <v>470854222</v>
      </c>
      <c r="H29" s="29"/>
      <c r="I29" s="226">
        <v>432715973</v>
      </c>
    </row>
    <row r="30" spans="1:15" x14ac:dyDescent="0.45">
      <c r="A30" t="s">
        <v>139</v>
      </c>
      <c r="B30" s="13"/>
      <c r="C30" s="215">
        <v>-94320475</v>
      </c>
      <c r="D30" s="28"/>
      <c r="E30" s="215">
        <v>-81183408</v>
      </c>
      <c r="F30" s="3"/>
      <c r="G30" s="215">
        <v>-93980915</v>
      </c>
      <c r="H30" s="29"/>
      <c r="I30" s="216">
        <v>-81134618</v>
      </c>
    </row>
    <row r="31" spans="1:15" x14ac:dyDescent="0.45">
      <c r="A31" s="30" t="s">
        <v>140</v>
      </c>
      <c r="B31" s="13"/>
      <c r="C31" s="149">
        <f>SUM(C29:C30)</f>
        <v>377735869</v>
      </c>
      <c r="D31" s="91"/>
      <c r="E31" s="149">
        <v>354481833</v>
      </c>
      <c r="F31" s="3"/>
      <c r="G31" s="149">
        <f>SUM(G29:G30)</f>
        <v>376873307</v>
      </c>
      <c r="H31" s="37"/>
      <c r="I31" s="148">
        <v>351581355</v>
      </c>
    </row>
    <row r="32" spans="1:15" x14ac:dyDescent="0.45">
      <c r="A32"/>
      <c r="B32" s="13"/>
      <c r="C32" s="215"/>
      <c r="D32" s="28"/>
    </row>
    <row r="33" spans="1:9" ht="23.25" x14ac:dyDescent="0.5">
      <c r="A33" s="1" t="s">
        <v>0</v>
      </c>
      <c r="C33" s="227"/>
      <c r="D33" s="207"/>
      <c r="E33" s="227"/>
    </row>
    <row r="34" spans="1:9" ht="23.25" x14ac:dyDescent="0.5">
      <c r="A34" s="208" t="s">
        <v>125</v>
      </c>
      <c r="C34" s="227"/>
      <c r="D34" s="207"/>
      <c r="E34" s="227"/>
    </row>
    <row r="35" spans="1:9" x14ac:dyDescent="0.45">
      <c r="C35" s="227"/>
      <c r="D35" s="207"/>
      <c r="E35" s="227"/>
    </row>
    <row r="36" spans="1:9" x14ac:dyDescent="0.45">
      <c r="B36" s="13"/>
      <c r="C36" s="228" t="s">
        <v>90</v>
      </c>
      <c r="D36" s="228"/>
      <c r="E36" s="228"/>
      <c r="G36" s="128" t="s">
        <v>3</v>
      </c>
      <c r="H36" s="128"/>
      <c r="I36" s="128"/>
    </row>
    <row r="37" spans="1:9" x14ac:dyDescent="0.45">
      <c r="B37" s="13"/>
      <c r="C37" s="229" t="s">
        <v>58</v>
      </c>
      <c r="D37" s="229"/>
      <c r="E37" s="229"/>
      <c r="G37" s="230" t="s">
        <v>58</v>
      </c>
      <c r="H37" s="230"/>
      <c r="I37" s="230"/>
    </row>
    <row r="38" spans="1:9" x14ac:dyDescent="0.45">
      <c r="B38" s="17"/>
      <c r="C38" s="14">
        <v>2566</v>
      </c>
      <c r="D38" s="14"/>
      <c r="E38" s="14">
        <v>2565</v>
      </c>
      <c r="G38" s="14">
        <v>2566</v>
      </c>
      <c r="H38" s="14"/>
      <c r="I38" s="14">
        <v>2565</v>
      </c>
    </row>
    <row r="39" spans="1:9" x14ac:dyDescent="0.45">
      <c r="C39" s="231" t="s">
        <v>7</v>
      </c>
      <c r="D39" s="231"/>
      <c r="E39" s="231"/>
      <c r="F39" s="231"/>
      <c r="G39" s="231"/>
      <c r="H39" s="231"/>
      <c r="I39" s="231"/>
    </row>
    <row r="40" spans="1:9" x14ac:dyDescent="0.45">
      <c r="A40" s="211" t="s">
        <v>141</v>
      </c>
      <c r="B40" s="13"/>
      <c r="C40" s="227"/>
      <c r="D40" s="207"/>
      <c r="E40" s="227"/>
      <c r="G40" s="227"/>
      <c r="H40" s="195"/>
      <c r="I40" s="216"/>
    </row>
    <row r="41" spans="1:9" x14ac:dyDescent="0.45">
      <c r="A41" t="s">
        <v>142</v>
      </c>
      <c r="B41" s="13"/>
      <c r="C41" s="164">
        <v>6542</v>
      </c>
      <c r="D41" s="28"/>
      <c r="E41" s="164">
        <v>23833</v>
      </c>
      <c r="F41" s="3"/>
      <c r="G41" s="215">
        <v>0</v>
      </c>
      <c r="H41" s="29"/>
      <c r="I41" s="218">
        <v>0</v>
      </c>
    </row>
    <row r="42" spans="1:9" x14ac:dyDescent="0.45">
      <c r="A42" t="s">
        <v>143</v>
      </c>
      <c r="B42" s="13"/>
      <c r="C42" s="215">
        <v>-1250481</v>
      </c>
      <c r="D42" s="28"/>
      <c r="E42" s="215">
        <v>-1166706</v>
      </c>
      <c r="F42" s="3"/>
      <c r="G42" s="215">
        <v>-779019</v>
      </c>
      <c r="H42" s="29"/>
      <c r="I42" s="216">
        <v>-943669</v>
      </c>
    </row>
    <row r="43" spans="1:9" x14ac:dyDescent="0.45">
      <c r="A43" t="s">
        <v>144</v>
      </c>
      <c r="B43" s="13"/>
      <c r="C43" s="215">
        <v>-6012097</v>
      </c>
      <c r="D43" s="28"/>
      <c r="E43" s="215">
        <v>-661974</v>
      </c>
      <c r="F43" s="3"/>
      <c r="G43" s="28">
        <v>-13764600</v>
      </c>
      <c r="H43" s="3"/>
      <c r="I43" s="29">
        <v>-661974</v>
      </c>
    </row>
    <row r="44" spans="1:9" x14ac:dyDescent="0.45">
      <c r="A44" t="s">
        <v>145</v>
      </c>
      <c r="B44" s="13"/>
      <c r="C44" s="164">
        <v>0</v>
      </c>
      <c r="D44" s="28"/>
      <c r="E44" s="219">
        <v>0</v>
      </c>
      <c r="F44" s="3"/>
      <c r="G44" s="215">
        <v>-9999900</v>
      </c>
      <c r="H44" s="29"/>
      <c r="I44" s="218">
        <v>0</v>
      </c>
    </row>
    <row r="45" spans="1:9" x14ac:dyDescent="0.45">
      <c r="A45" t="s">
        <v>135</v>
      </c>
      <c r="B45" s="13"/>
      <c r="C45" s="215">
        <v>13584318</v>
      </c>
      <c r="D45" s="28"/>
      <c r="E45" s="215">
        <v>1425785</v>
      </c>
      <c r="F45" s="3"/>
      <c r="G45" s="215">
        <f>13534425</f>
        <v>13534425</v>
      </c>
      <c r="H45" s="29"/>
      <c r="I45" s="216">
        <v>1421821</v>
      </c>
    </row>
    <row r="46" spans="1:9" x14ac:dyDescent="0.45">
      <c r="A46" s="30" t="s">
        <v>146</v>
      </c>
      <c r="B46" s="13"/>
      <c r="C46" s="149">
        <f>SUM(C41:C45)</f>
        <v>6328282</v>
      </c>
      <c r="D46" s="91"/>
      <c r="E46" s="149">
        <v>-379062</v>
      </c>
      <c r="F46" s="3"/>
      <c r="G46" s="149">
        <f>SUM(G41:G45)</f>
        <v>-11009094</v>
      </c>
      <c r="H46" s="37"/>
      <c r="I46" s="148">
        <v>-183822</v>
      </c>
    </row>
    <row r="47" spans="1:9" ht="18" customHeight="1" x14ac:dyDescent="0.45">
      <c r="A47" s="30"/>
      <c r="B47" s="13"/>
      <c r="C47" s="151"/>
      <c r="D47" s="91"/>
      <c r="E47" s="151"/>
      <c r="F47" s="3"/>
      <c r="G47" s="232"/>
      <c r="H47" s="37"/>
      <c r="I47" s="133"/>
    </row>
    <row r="48" spans="1:9" x14ac:dyDescent="0.45">
      <c r="A48" s="211" t="s">
        <v>147</v>
      </c>
      <c r="C48" s="233"/>
      <c r="D48" s="234"/>
      <c r="E48" s="233"/>
      <c r="F48" s="3"/>
      <c r="G48" s="234"/>
      <c r="H48" s="154"/>
      <c r="I48" s="154"/>
    </row>
    <row r="49" spans="1:12" x14ac:dyDescent="0.45">
      <c r="A49" t="s">
        <v>148</v>
      </c>
      <c r="B49" s="13"/>
      <c r="C49" s="215">
        <v>-2880331</v>
      </c>
      <c r="D49" s="28"/>
      <c r="E49" s="215">
        <v>-2877746</v>
      </c>
      <c r="F49" s="3"/>
      <c r="G49" s="235">
        <v>-1983707</v>
      </c>
      <c r="H49" s="154"/>
      <c r="I49" s="236">
        <v>-2186068</v>
      </c>
      <c r="L49" s="195"/>
    </row>
    <row r="50" spans="1:12" x14ac:dyDescent="0.45">
      <c r="A50" t="s">
        <v>149</v>
      </c>
      <c r="B50" s="13"/>
      <c r="C50" s="215">
        <v>628125100</v>
      </c>
      <c r="D50" s="28"/>
      <c r="E50" s="215">
        <v>143493313</v>
      </c>
      <c r="F50" s="3"/>
      <c r="G50" s="235">
        <v>628125000</v>
      </c>
      <c r="H50" s="154"/>
      <c r="I50" s="215">
        <v>143493313</v>
      </c>
      <c r="L50" s="195"/>
    </row>
    <row r="51" spans="1:12" x14ac:dyDescent="0.45">
      <c r="A51" t="s">
        <v>150</v>
      </c>
      <c r="B51" s="17"/>
      <c r="C51" s="28">
        <v>-145424750</v>
      </c>
      <c r="D51" s="28"/>
      <c r="E51" s="28">
        <v>-625295000</v>
      </c>
      <c r="F51" s="3"/>
      <c r="G51" s="235">
        <v>-145424750</v>
      </c>
      <c r="H51" s="154"/>
      <c r="I51" s="236">
        <v>-625295000</v>
      </c>
    </row>
    <row r="52" spans="1:12" x14ac:dyDescent="0.45">
      <c r="A52" t="s">
        <v>151</v>
      </c>
      <c r="B52" s="13"/>
      <c r="C52" s="215">
        <v>-103949</v>
      </c>
      <c r="D52" s="28"/>
      <c r="E52" s="215">
        <v>-97290</v>
      </c>
      <c r="F52" s="3"/>
      <c r="G52" s="235">
        <v>-77014</v>
      </c>
      <c r="H52" s="154"/>
      <c r="I52" s="236">
        <v>-82112</v>
      </c>
    </row>
    <row r="53" spans="1:12" x14ac:dyDescent="0.45">
      <c r="A53" s="30" t="s">
        <v>152</v>
      </c>
      <c r="B53" s="17"/>
      <c r="C53" s="149">
        <f>SUM(C49:C52)</f>
        <v>479716070</v>
      </c>
      <c r="D53" s="91"/>
      <c r="E53" s="149">
        <v>-484776723</v>
      </c>
      <c r="F53" s="3"/>
      <c r="G53" s="149">
        <f>SUM(G49:G52)</f>
        <v>480639529</v>
      </c>
      <c r="H53" s="37"/>
      <c r="I53" s="148">
        <v>-484069867</v>
      </c>
    </row>
    <row r="54" spans="1:12" ht="18" customHeight="1" x14ac:dyDescent="0.45">
      <c r="A54" s="30"/>
      <c r="B54" s="13"/>
      <c r="C54" s="232"/>
      <c r="D54" s="91"/>
      <c r="E54" s="232"/>
      <c r="F54" s="3"/>
      <c r="G54" s="28"/>
      <c r="H54" s="29"/>
    </row>
    <row r="55" spans="1:12" x14ac:dyDescent="0.45">
      <c r="A55" s="27" t="s">
        <v>153</v>
      </c>
      <c r="B55" s="13"/>
      <c r="C55" s="215">
        <f>C53+C46+C31</f>
        <v>863780221</v>
      </c>
      <c r="D55" s="86"/>
      <c r="E55" s="215">
        <v>-130673952</v>
      </c>
      <c r="F55" s="3"/>
      <c r="G55" s="215">
        <f>G53+G46+G31</f>
        <v>846503742</v>
      </c>
      <c r="H55" s="29"/>
      <c r="I55" s="216">
        <v>-132672334</v>
      </c>
    </row>
    <row r="56" spans="1:12" x14ac:dyDescent="0.45">
      <c r="A56" s="27" t="s">
        <v>154</v>
      </c>
      <c r="B56" s="13"/>
      <c r="C56" s="215">
        <f>'SFP Conso (7-8)'!F9</f>
        <v>482031674</v>
      </c>
      <c r="D56" s="28"/>
      <c r="E56" s="215">
        <v>612705626</v>
      </c>
      <c r="F56" s="3"/>
      <c r="G56" s="215">
        <f>'SFP Conso (7-8)'!J9</f>
        <v>476138376</v>
      </c>
      <c r="H56" s="29"/>
      <c r="I56" s="216">
        <v>608810710</v>
      </c>
    </row>
    <row r="57" spans="1:12" ht="22.5" thickBot="1" x14ac:dyDescent="0.5">
      <c r="A57" s="30" t="s">
        <v>155</v>
      </c>
      <c r="B57" s="17"/>
      <c r="C57" s="237">
        <f>SUM(C55:C56)</f>
        <v>1345811895</v>
      </c>
      <c r="D57" s="91"/>
      <c r="E57" s="237">
        <v>482031674</v>
      </c>
      <c r="F57" s="3"/>
      <c r="G57" s="237">
        <f>SUM(G55:G56)</f>
        <v>1322642118</v>
      </c>
      <c r="H57" s="37"/>
      <c r="I57" s="238">
        <v>476138376</v>
      </c>
    </row>
    <row r="58" spans="1:12" ht="18" customHeight="1" thickTop="1" x14ac:dyDescent="0.45">
      <c r="C58" s="239"/>
      <c r="E58" s="240"/>
      <c r="G58" s="212"/>
      <c r="H58" s="2"/>
      <c r="I58" s="216"/>
    </row>
    <row r="59" spans="1:12" x14ac:dyDescent="0.45">
      <c r="A59" s="22" t="s">
        <v>156</v>
      </c>
      <c r="C59" s="88"/>
      <c r="E59"/>
      <c r="G59" s="227"/>
      <c r="H59" s="2"/>
      <c r="I59" s="216"/>
    </row>
    <row r="60" spans="1:12" x14ac:dyDescent="0.45">
      <c r="A60" s="241" t="s">
        <v>157</v>
      </c>
      <c r="B60" s="2"/>
      <c r="C60" s="242">
        <v>29120</v>
      </c>
      <c r="D60" s="88"/>
      <c r="E60" s="243">
        <v>0</v>
      </c>
      <c r="F60" s="243"/>
      <c r="G60" s="242">
        <v>8952919</v>
      </c>
      <c r="H60" s="243"/>
      <c r="I60" s="243">
        <v>0</v>
      </c>
    </row>
    <row r="61" spans="1:12" x14ac:dyDescent="0.45">
      <c r="A61" t="s">
        <v>158</v>
      </c>
      <c r="C61" s="164">
        <v>0</v>
      </c>
      <c r="E61" s="164">
        <v>130425000</v>
      </c>
      <c r="G61" s="215">
        <v>0</v>
      </c>
      <c r="I61" s="29">
        <v>130425000</v>
      </c>
    </row>
    <row r="64" spans="1:12" x14ac:dyDescent="0.45">
      <c r="C64" s="244"/>
      <c r="D64" s="245"/>
      <c r="E64" s="244"/>
      <c r="F64" s="245"/>
      <c r="G64" s="246"/>
      <c r="H64" s="247"/>
    </row>
    <row r="65" spans="3:9" x14ac:dyDescent="0.45">
      <c r="C65" s="248"/>
      <c r="D65" s="248"/>
      <c r="E65" s="248"/>
      <c r="F65" s="248"/>
      <c r="G65" s="248"/>
      <c r="H65" s="249"/>
      <c r="I65" s="249"/>
    </row>
    <row r="66" spans="3:9" x14ac:dyDescent="0.45">
      <c r="C66" s="250"/>
      <c r="D66" s="251"/>
      <c r="E66" s="250"/>
    </row>
    <row r="67" spans="3:9" x14ac:dyDescent="0.45">
      <c r="C67" s="250"/>
      <c r="D67" s="251"/>
      <c r="E67" s="250"/>
    </row>
  </sheetData>
  <mergeCells count="10">
    <mergeCell ref="C37:E37"/>
    <mergeCell ref="G37:I37"/>
    <mergeCell ref="C39:I39"/>
    <mergeCell ref="C4:E4"/>
    <mergeCell ref="G4:I4"/>
    <mergeCell ref="C5:E5"/>
    <mergeCell ref="G5:I5"/>
    <mergeCell ref="C7:I7"/>
    <mergeCell ref="C36:E36"/>
    <mergeCell ref="G36:I36"/>
  </mergeCells>
  <pageMargins left="0.7" right="0.7" top="0.48" bottom="0.5" header="0.5" footer="0.5"/>
  <pageSetup paperSize="9" scale="80" firstPageNumber="14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SFP Conso (7-8)</vt:lpstr>
      <vt:lpstr>SOCI Consol(9)</vt:lpstr>
      <vt:lpstr>SCE-Consol (10)</vt:lpstr>
      <vt:lpstr>SCE-Consol (11)</vt:lpstr>
      <vt:lpstr>SOCE Sep (12)</vt:lpstr>
      <vt:lpstr>SOCE Sep (13)</vt:lpstr>
      <vt:lpstr>CF Conso(14-15)</vt:lpstr>
      <vt:lpstr>'SFP Conso (7-8)'!Print_Area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Thanathorn, Laohapaisan</dc:creator>
  <cp:lastModifiedBy>Thanathorn, Laohapaisan</cp:lastModifiedBy>
  <dcterms:created xsi:type="dcterms:W3CDTF">2024-02-28T07:17:02Z</dcterms:created>
  <dcterms:modified xsi:type="dcterms:W3CDTF">2024-02-28T07:17:37Z</dcterms:modified>
</cp:coreProperties>
</file>