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Public Co., Ltd\Chase Asia_Dec23 (JTK-14)\"/>
    </mc:Choice>
  </mc:AlternateContent>
  <xr:revisionPtr revIDLastSave="0" documentId="13_ncr:1_{C6F7D994-FF24-497B-8EF1-65BA26ABDF6E}" xr6:coauthVersionLast="47" xr6:coauthVersionMax="47" xr10:uidLastSave="{00000000-0000-0000-0000-000000000000}"/>
  <bookViews>
    <workbookView xWindow="-120" yWindow="-120" windowWidth="21840" windowHeight="13020" activeTab="4" xr2:uid="{BC0B4F86-6A46-44C0-9CCB-A7866C0008DA}"/>
  </bookViews>
  <sheets>
    <sheet name="7-9" sheetId="1" r:id="rId1"/>
    <sheet name="10" sheetId="2" r:id="rId2"/>
    <sheet name="11" sheetId="3" r:id="rId3"/>
    <sheet name="12" sheetId="4" r:id="rId4"/>
    <sheet name="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hidden="1">{#N/A,#N/A,FALSE,"COVER.XLS";#N/A,#N/A,FALSE,"RACT1.XLS";#N/A,#N/A,FALSE,"RACT2.XLS";#N/A,#N/A,FALSE,"ECCMP";#N/A,#N/A,FALSE,"WELDER.XLS"}</definedName>
    <definedName name="__??SHEET" hidden="1">{#N/A,#N/A,FALSE,"CCTV"}</definedName>
    <definedName name="___??SHEET" hidden="1">{#N/A,#N/A,FALSE,"CCTV"}</definedName>
    <definedName name="____??SHEET" hidden="1">{#N/A,#N/A,FALSE,"CCTV"}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hidden="1">{"'Sheet1'!$L$16"}</definedName>
    <definedName name="_____________________________NSO2" hidden="1">{"'Sheet1'!$L$16"}</definedName>
    <definedName name="____________________________a10" hidden="1">{"'Sheet1'!$L$16"}</definedName>
    <definedName name="____________________________a11" hidden="1">{"'Sheet1'!$L$16"}</definedName>
    <definedName name="____________________________a12" hidden="1">{"'Sheet1'!$L$16"}</definedName>
    <definedName name="____________________________a2" hidden="1">{"'Sheet1'!$L$16"}</definedName>
    <definedName name="____________________________a3" hidden="1">{"'Sheet1'!$L$16"}</definedName>
    <definedName name="____________________________a4" hidden="1">{"'Sheet1'!$L$16"}</definedName>
    <definedName name="____________________________a5" hidden="1">{"'Sheet1'!$L$16"}</definedName>
    <definedName name="____________________________a7" hidden="1">{"'Sheet1'!$L$16"}</definedName>
    <definedName name="____________________________a8" hidden="1">{"'Sheet1'!$L$16"}</definedName>
    <definedName name="____________________________a9" hidden="1">{"'Sheet1'!$L$16"}</definedName>
    <definedName name="____________________________f5" hidden="1">{"'Sheet1'!$L$16"}</definedName>
    <definedName name="____________________________NSO2" hidden="1">{"'Sheet1'!$L$16"}</definedName>
    <definedName name="___________________________a10" hidden="1">{"'Sheet1'!$L$16"}</definedName>
    <definedName name="___________________________a11" hidden="1">{"'Sheet1'!$L$16"}</definedName>
    <definedName name="___________________________a12" hidden="1">{"'Sheet1'!$L$16"}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hidden="1">{"'Sheet1'!$L$16"}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hidden="1">{"'Sheet1'!$L$16"}</definedName>
    <definedName name="___________________________a5" hidden="1">{"'Sheet1'!$L$16"}</definedName>
    <definedName name="___________________________a7" hidden="1">{"'Sheet1'!$L$16"}</definedName>
    <definedName name="___________________________a8" hidden="1">{"'Sheet1'!$L$16"}</definedName>
    <definedName name="___________________________a9" hidden="1">{"'Sheet1'!$L$16"}</definedName>
    <definedName name="___________________________f5" hidden="1">{"'Sheet1'!$L$16"}</definedName>
    <definedName name="___________________________gg1" hidden="1">{"'Sheet1'!$L$16"}</definedName>
    <definedName name="___________________________h1" hidden="1">{"'Sheet1'!$L$16"}</definedName>
    <definedName name="___________________________h2" hidden="1">{"'Sheet1'!$L$16"}</definedName>
    <definedName name="___________________________huy1" hidden="1">{"'Sheet1'!$L$16"}</definedName>
    <definedName name="___________________________NSO2" hidden="1">{"'Sheet1'!$L$16"}</definedName>
    <definedName name="___________________________nso3" hidden="1">{"'Sheet1'!$L$16"}</definedName>
    <definedName name="___________________________PA3" hidden="1">{"'Sheet1'!$L$16"}</definedName>
    <definedName name="___________________________thu1" hidden="1">{"'Sheet1'!$L$16"}</definedName>
    <definedName name="___________________________thu2" hidden="1">{"'Sheet1'!$L$16"}</definedName>
    <definedName name="___________________________thu4" hidden="1">{"'Sheet1'!$L$16"}</definedName>
    <definedName name="___________________________thu5" hidden="1">{"'Sheet1'!$L$16"}</definedName>
    <definedName name="__________________________a10" hidden="1">{"'Sheet1'!$L$16"}</definedName>
    <definedName name="__________________________a11" hidden="1">{"'Sheet1'!$L$16"}</definedName>
    <definedName name="__________________________a12" hidden="1">{"'Sheet1'!$L$16"}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hidden="1">{"'Sheet1'!$L$16"}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hidden="1">{"'Sheet1'!$L$16"}</definedName>
    <definedName name="__________________________a5" hidden="1">{"'Sheet1'!$L$16"}</definedName>
    <definedName name="__________________________a7" hidden="1">{"'Sheet1'!$L$16"}</definedName>
    <definedName name="__________________________a8" hidden="1">{"'Sheet1'!$L$16"}</definedName>
    <definedName name="__________________________a9" hidden="1">{"'Sheet1'!$L$16"}</definedName>
    <definedName name="__________________________f5" hidden="1">{"'Sheet1'!$L$16"}</definedName>
    <definedName name="__________________________gg1" hidden="1">{"'Sheet1'!$L$16"}</definedName>
    <definedName name="__________________________h1" hidden="1">{"'Sheet1'!$L$16"}</definedName>
    <definedName name="__________________________h2" hidden="1">{"'Sheet1'!$L$16"}</definedName>
    <definedName name="__________________________huy1" hidden="1">{"'Sheet1'!$L$16"}</definedName>
    <definedName name="__________________________NSO2" hidden="1">{"'Sheet1'!$L$16"}</definedName>
    <definedName name="__________________________nso3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hidden="1">{"'Sheet1'!$L$16"}</definedName>
    <definedName name="__________________________thu2" hidden="1">{"'Sheet1'!$L$16"}</definedName>
    <definedName name="__________________________thu4" hidden="1">{"'Sheet1'!$L$16"}</definedName>
    <definedName name="__________________________thu5" hidden="1">{"'Sheet1'!$L$16"}</definedName>
    <definedName name="_________________________a10" hidden="1">{"'Sheet1'!$L$16"}</definedName>
    <definedName name="_________________________a11" hidden="1">{"'Sheet1'!$L$16"}</definedName>
    <definedName name="_________________________a12" hidden="1">{"'Sheet1'!$L$16"}</definedName>
    <definedName name="_________________________a2" hidden="1">{"'Sheet1'!$L$16"}</definedName>
    <definedName name="_________________________a3" hidden="1">{"'Sheet1'!$L$16"}</definedName>
    <definedName name="_________________________a4" hidden="1">{"'Sheet1'!$L$16"}</definedName>
    <definedName name="_________________________a5" hidden="1">{"'Sheet1'!$L$16"}</definedName>
    <definedName name="_________________________a7" hidden="1">{"'Sheet1'!$L$16"}</definedName>
    <definedName name="_________________________a8" hidden="1">{"'Sheet1'!$L$16"}</definedName>
    <definedName name="_________________________a9" hidden="1">{"'Sheet1'!$L$16"}</definedName>
    <definedName name="_________________________f5" hidden="1">{"'Sheet1'!$L$16"}</definedName>
    <definedName name="_________________________NSO2" hidden="1">{"'Sheet1'!$L$16"}</definedName>
    <definedName name="_________________________T01" hidden="1">#N/A</definedName>
    <definedName name="________________________a10" hidden="1">{"'Sheet1'!$L$16"}</definedName>
    <definedName name="________________________a11" hidden="1">{"'Sheet1'!$L$16"}</definedName>
    <definedName name="________________________a12" hidden="1">{"'Sheet1'!$L$16"}</definedName>
    <definedName name="________________________a2" hidden="1">{"'Sheet1'!$L$16"}</definedName>
    <definedName name="________________________a3" hidden="1">{"'Sheet1'!$L$16"}</definedName>
    <definedName name="________________________a4" hidden="1">{"'Sheet1'!$L$16"}</definedName>
    <definedName name="________________________a5" hidden="1">{"'Sheet1'!$L$16"}</definedName>
    <definedName name="________________________a7" hidden="1">{"'Sheet1'!$L$16"}</definedName>
    <definedName name="________________________a8" hidden="1">{"'Sheet1'!$L$16"}</definedName>
    <definedName name="________________________a9" hidden="1">{"'Sheet1'!$L$16"}</definedName>
    <definedName name="________________________f5" hidden="1">{"'Sheet1'!$L$16"}</definedName>
    <definedName name="________________________NSO2" hidden="1">{"'Sheet1'!$L$16"}</definedName>
    <definedName name="________________________T01" hidden="1">#N/A</definedName>
    <definedName name="_______________________a10" hidden="1">{"'Sheet1'!$L$16"}</definedName>
    <definedName name="_______________________a11" hidden="1">{"'Sheet1'!$L$16"}</definedName>
    <definedName name="_______________________a12" hidden="1">{"'Sheet1'!$L$16"}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hidden="1">{"'Sheet1'!$L$16"}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hidden="1">{"'Sheet1'!$L$16"}</definedName>
    <definedName name="_______________________a5" hidden="1">{"'Sheet1'!$L$16"}</definedName>
    <definedName name="_______________________a7" hidden="1">{"'Sheet1'!$L$16"}</definedName>
    <definedName name="_______________________a8" hidden="1">{"'Sheet1'!$L$16"}</definedName>
    <definedName name="_______________________a9" hidden="1">{"'Sheet1'!$L$16"}</definedName>
    <definedName name="_______________________f5" hidden="1">{"'Sheet1'!$L$16"}</definedName>
    <definedName name="_______________________gg1" hidden="1">{"'Sheet1'!$L$16"}</definedName>
    <definedName name="_______________________h1" hidden="1">{"'Sheet1'!$L$16"}</definedName>
    <definedName name="_______________________h2" hidden="1">{"'Sheet1'!$L$16"}</definedName>
    <definedName name="_______________________huy1" hidden="1">{"'Sheet1'!$L$16"}</definedName>
    <definedName name="_______________________NSO2" hidden="1">{"'Sheet1'!$L$16"}</definedName>
    <definedName name="_______________________nso3" hidden="1">{"'Sheet1'!$L$16"}</definedName>
    <definedName name="_______________________PA3" hidden="1">{"'Sheet1'!$L$16"}</definedName>
    <definedName name="_______________________T01" hidden="1">#N/A</definedName>
    <definedName name="_______________________thu1" hidden="1">{"'Sheet1'!$L$16"}</definedName>
    <definedName name="_______________________thu2" hidden="1">{"'Sheet1'!$L$16"}</definedName>
    <definedName name="_______________________thu4" hidden="1">{"'Sheet1'!$L$16"}</definedName>
    <definedName name="_______________________thu5" hidden="1">{"'Sheet1'!$L$16"}</definedName>
    <definedName name="______________________a10" hidden="1">{"'Sheet1'!$L$16"}</definedName>
    <definedName name="______________________a11" hidden="1">{"'Sheet1'!$L$16"}</definedName>
    <definedName name="______________________a12" hidden="1">{"'Sheet1'!$L$16"}</definedName>
    <definedName name="______________________a2" hidden="1">{"'Sheet1'!$L$16"}</definedName>
    <definedName name="______________________a3" hidden="1">{"'Sheet1'!$L$16"}</definedName>
    <definedName name="______________________a4" hidden="1">{"'Sheet1'!$L$16"}</definedName>
    <definedName name="______________________a5" hidden="1">{"'Sheet1'!$L$16"}</definedName>
    <definedName name="______________________a7" hidden="1">{"'Sheet1'!$L$16"}</definedName>
    <definedName name="______________________a8" hidden="1">{"'Sheet1'!$L$16"}</definedName>
    <definedName name="______________________a9" hidden="1">{"'Sheet1'!$L$16"}</definedName>
    <definedName name="______________________f5" hidden="1">{"'Sheet1'!$L$16"}</definedName>
    <definedName name="______________________NSO2" hidden="1">{"'Sheet1'!$L$16"}</definedName>
    <definedName name="______________________T01" hidden="1">#N/A</definedName>
    <definedName name="_____________________a10" hidden="1">{"'Sheet1'!$L$16"}</definedName>
    <definedName name="_____________________a11" hidden="1">{"'Sheet1'!$L$16"}</definedName>
    <definedName name="_____________________a12" hidden="1">{"'Sheet1'!$L$16"}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hidden="1">{"'Sheet1'!$L$16"}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hidden="1">{"'Sheet1'!$L$16"}</definedName>
    <definedName name="_____________________a5" hidden="1">{"'Sheet1'!$L$16"}</definedName>
    <definedName name="_____________________a7" hidden="1">{"'Sheet1'!$L$16"}</definedName>
    <definedName name="_____________________a8" hidden="1">{"'Sheet1'!$L$16"}</definedName>
    <definedName name="_____________________a9" hidden="1">{"'Sheet1'!$L$16"}</definedName>
    <definedName name="_____________________f5" hidden="1">{"'Sheet1'!$L$16"}</definedName>
    <definedName name="_____________________gg1" hidden="1">{"'Sheet1'!$L$16"}</definedName>
    <definedName name="_____________________h1" hidden="1">{"'Sheet1'!$L$16"}</definedName>
    <definedName name="_____________________h2" hidden="1">{"'Sheet1'!$L$16"}</definedName>
    <definedName name="_____________________huy1" hidden="1">{"'Sheet1'!$L$16"}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hidden="1">{"'Sheet1'!$L$16"}</definedName>
    <definedName name="_____________________nso3" hidden="1">{"'Sheet1'!$L$16"}</definedName>
    <definedName name="_____________________PA3" hidden="1">{"'Sheet1'!$L$16"}</definedName>
    <definedName name="_____________________T01" hidden="1">#N/A</definedName>
    <definedName name="_____________________thu1" hidden="1">{"'Sheet1'!$L$16"}</definedName>
    <definedName name="_____________________thu2" hidden="1">{"'Sheet1'!$L$16"}</definedName>
    <definedName name="_____________________thu4" hidden="1">{"'Sheet1'!$L$16"}</definedName>
    <definedName name="_____________________thu5" hidden="1">{"'Sheet1'!$L$16"}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hidden="1">{"'Sheet1'!$L$16"}</definedName>
    <definedName name="____________________a11" hidden="1">{"'Sheet1'!$L$16"}</definedName>
    <definedName name="____________________a12" hidden="1">{"'Sheet1'!$L$16"}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hidden="1">{"'Sheet1'!$L$16"}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hidden="1">{"'Sheet1'!$L$16"}</definedName>
    <definedName name="____________________a5" hidden="1">{"'Sheet1'!$L$16"}</definedName>
    <definedName name="____________________a7" hidden="1">{"'Sheet1'!$L$16"}</definedName>
    <definedName name="____________________a8" hidden="1">{"'Sheet1'!$L$16"}</definedName>
    <definedName name="____________________a9" hidden="1">{"'Sheet1'!$L$16"}</definedName>
    <definedName name="____________________f5" hidden="1">{"'Sheet1'!$L$16"}</definedName>
    <definedName name="____________________gg1" hidden="1">{"'Sheet1'!$L$16"}</definedName>
    <definedName name="____________________h1" hidden="1">{"'Sheet1'!$L$16"}</definedName>
    <definedName name="____________________h2" hidden="1">{"'Sheet1'!$L$16"}</definedName>
    <definedName name="____________________huy1" hidden="1">{"'Sheet1'!$L$16"}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hidden="1">{"'Sheet1'!$L$16"}</definedName>
    <definedName name="____________________nso3" hidden="1">{"'Sheet1'!$L$16"}</definedName>
    <definedName name="____________________PA3" hidden="1">{"'Sheet1'!$L$16"}</definedName>
    <definedName name="____________________T01" hidden="1">#N/A</definedName>
    <definedName name="____________________thu1" hidden="1">{"'Sheet1'!$L$16"}</definedName>
    <definedName name="____________________thu2" hidden="1">{"'Sheet1'!$L$16"}</definedName>
    <definedName name="____________________thu4" hidden="1">{"'Sheet1'!$L$16"}</definedName>
    <definedName name="____________________thu5" hidden="1">{"'Sheet1'!$L$16"}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hidden="1">{"'Sheet1'!$L$16"}</definedName>
    <definedName name="___________________a11" hidden="1">{"'Sheet1'!$L$16"}</definedName>
    <definedName name="___________________a12" hidden="1">{"'Sheet1'!$L$16"}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hidden="1">{"'Sheet1'!$L$16"}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hidden="1">{"'Sheet1'!$L$16"}</definedName>
    <definedName name="___________________a5" hidden="1">{"'Sheet1'!$L$16"}</definedName>
    <definedName name="___________________a7" hidden="1">{"'Sheet1'!$L$16"}</definedName>
    <definedName name="___________________a8" hidden="1">{"'Sheet1'!$L$16"}</definedName>
    <definedName name="___________________a9" hidden="1">{"'Sheet1'!$L$16"}</definedName>
    <definedName name="___________________f5" hidden="1">{"'Sheet1'!$L$16"}</definedName>
    <definedName name="___________________gg1" hidden="1">{"'Sheet1'!$L$16"}</definedName>
    <definedName name="___________________h1" hidden="1">{"'Sheet1'!$L$16"}</definedName>
    <definedName name="___________________h2" hidden="1">{"'Sheet1'!$L$16"}</definedName>
    <definedName name="___________________huy1" hidden="1">{"'Sheet1'!$L$16"}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hidden="1">{"'Sheet1'!$L$16"}</definedName>
    <definedName name="___________________nso3" hidden="1">{"'Sheet1'!$L$16"}</definedName>
    <definedName name="___________________PA3" hidden="1">{"'Sheet1'!$L$16"}</definedName>
    <definedName name="___________________T01" hidden="1">#N/A</definedName>
    <definedName name="___________________thu1" hidden="1">{"'Sheet1'!$L$16"}</definedName>
    <definedName name="___________________thu2" hidden="1">{"'Sheet1'!$L$16"}</definedName>
    <definedName name="___________________thu4" hidden="1">{"'Sheet1'!$L$16"}</definedName>
    <definedName name="___________________thu5" hidden="1">{"'Sheet1'!$L$16"}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hidden="1">{"'Sheet1'!$L$16"}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hidden="1">{"'Sheet1'!$L$16"}</definedName>
    <definedName name="__________________gg1" hidden="1">{"'Sheet1'!$L$16"}</definedName>
    <definedName name="__________________h1" hidden="1">{"'Sheet1'!$L$16"}</definedName>
    <definedName name="__________________h2" hidden="1">{"'Sheet1'!$L$16"}</definedName>
    <definedName name="__________________huy1" hidden="1">{"'Sheet1'!$L$16"}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hidden="1">{"'Sheet1'!$L$16"}</definedName>
    <definedName name="__________________nso3" hidden="1">{"'Sheet1'!$L$16"}</definedName>
    <definedName name="__________________PA3" hidden="1">{"'Sheet1'!$L$16"}</definedName>
    <definedName name="__________________T01" hidden="1">#N/A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hidden="1">{"'Sheet1'!$L$16"}</definedName>
    <definedName name="__________________thu2" hidden="1">{"'Sheet1'!$L$16"}</definedName>
    <definedName name="__________________thu4" hidden="1">{"'Sheet1'!$L$16"}</definedName>
    <definedName name="__________________thu5" hidden="1">{"'Sheet1'!$L$16"}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hidden="1">{"'Sheet1'!$L$16"}</definedName>
    <definedName name="_________________a11" hidden="1">{"'Sheet1'!$L$16"}</definedName>
    <definedName name="_________________a12" hidden="1">{"'Sheet1'!$L$16"}</definedName>
    <definedName name="_________________a2" hidden="1">{"'Sheet1'!$L$16"}</definedName>
    <definedName name="_________________a3" hidden="1">{"'Sheet1'!$L$16"}</definedName>
    <definedName name="_________________a4" hidden="1">{"'Sheet1'!$L$16"}</definedName>
    <definedName name="_________________a5" hidden="1">{"'Sheet1'!$L$16"}</definedName>
    <definedName name="_________________a7" hidden="1">{"'Sheet1'!$L$16"}</definedName>
    <definedName name="_________________a8" hidden="1">{"'Sheet1'!$L$16"}</definedName>
    <definedName name="_________________a9" hidden="1">{"'Sheet1'!$L$16"}</definedName>
    <definedName name="_________________f5" hidden="1">{"'Sheet1'!$L$16"}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hidden="1">{"'Sheet1'!$L$16"}</definedName>
    <definedName name="_________________T01" hidden="1">#N/A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hidden="1">{"'Sheet1'!$L$16"}</definedName>
    <definedName name="________________a11" hidden="1">{"'Sheet1'!$L$16"}</definedName>
    <definedName name="________________a12" hidden="1">{"'Sheet1'!$L$16"}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hidden="1">{"'Sheet1'!$L$16"}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hidden="1">{"'Sheet1'!$L$16"}</definedName>
    <definedName name="________________a5" hidden="1">{"'Sheet1'!$L$16"}</definedName>
    <definedName name="________________a7" hidden="1">{"'Sheet1'!$L$16"}</definedName>
    <definedName name="________________a8" hidden="1">{"'Sheet1'!$L$16"}</definedName>
    <definedName name="________________a9" hidden="1">{"'Sheet1'!$L$16"}</definedName>
    <definedName name="________________f5" hidden="1">{"'Sheet1'!$L$16"}</definedName>
    <definedName name="________________gg1" hidden="1">{"'Sheet1'!$L$16"}</definedName>
    <definedName name="________________h1" hidden="1">{"'Sheet1'!$L$16"}</definedName>
    <definedName name="________________h2" hidden="1">{"'Sheet1'!$L$16"}</definedName>
    <definedName name="________________huy1" hidden="1">{"'Sheet1'!$L$16"}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hidden="1">{"'Sheet1'!$L$16"}</definedName>
    <definedName name="________________nso3" hidden="1">{"'Sheet1'!$L$16"}</definedName>
    <definedName name="________________PA3" hidden="1">{"'Sheet1'!$L$16"}</definedName>
    <definedName name="________________T01" hidden="1">#N/A</definedName>
    <definedName name="________________thu1" hidden="1">{"'Sheet1'!$L$16"}</definedName>
    <definedName name="________________thu2" hidden="1">{"'Sheet1'!$L$16"}</definedName>
    <definedName name="________________thu4" hidden="1">{"'Sheet1'!$L$16"}</definedName>
    <definedName name="________________thu5" hidden="1">{"'Sheet1'!$L$16"}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hidden="1">{"'Sheet1'!$L$16"}</definedName>
    <definedName name="_______________a11" hidden="1">{"'Sheet1'!$L$16"}</definedName>
    <definedName name="_______________a12" hidden="1">{"'Sheet1'!$L$16"}</definedName>
    <definedName name="_______________a2" hidden="1">{"'Sheet1'!$L$16"}</definedName>
    <definedName name="_______________a3" hidden="1">{"'Sheet1'!$L$16"}</definedName>
    <definedName name="_______________a4" hidden="1">{"'Sheet1'!$L$16"}</definedName>
    <definedName name="_______________a5" hidden="1">{"'Sheet1'!$L$16"}</definedName>
    <definedName name="_______________a7" hidden="1">{"'Sheet1'!$L$16"}</definedName>
    <definedName name="_______________a8" hidden="1">{"'Sheet1'!$L$16"}</definedName>
    <definedName name="_______________a9" hidden="1">{"'Sheet1'!$L$16"}</definedName>
    <definedName name="_______________f5" hidden="1">{"'Sheet1'!$L$16"}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hidden="1">{"'Sheet1'!$L$16"}</definedName>
    <definedName name="_______________T01" hidden="1">#N/A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hidden="1">{"'Sheet1'!$L$16"}</definedName>
    <definedName name="______________a11" hidden="1">{"'Sheet1'!$L$16"}</definedName>
    <definedName name="______________a12" hidden="1">{"'Sheet1'!$L$16"}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hidden="1">{"'Sheet1'!$L$16"}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hidden="1">{"'Sheet1'!$L$16"}</definedName>
    <definedName name="______________a5" hidden="1">{"'Sheet1'!$L$16"}</definedName>
    <definedName name="______________a7" hidden="1">{"'Sheet1'!$L$16"}</definedName>
    <definedName name="______________a8" hidden="1">{"'Sheet1'!$L$16"}</definedName>
    <definedName name="______________a9" hidden="1">{"'Sheet1'!$L$16"}</definedName>
    <definedName name="______________f5" hidden="1">{"'Sheet1'!$L$16"}</definedName>
    <definedName name="______________gg1" hidden="1">{"'Sheet1'!$L$16"}</definedName>
    <definedName name="______________h1" hidden="1">{"'Sheet1'!$L$16"}</definedName>
    <definedName name="______________h2" hidden="1">{"'Sheet1'!$L$16"}</definedName>
    <definedName name="______________huy1" hidden="1">{"'Sheet1'!$L$16"}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hidden="1">{"'Sheet1'!$L$16"}</definedName>
    <definedName name="______________nso3" hidden="1">{"'Sheet1'!$L$16"}</definedName>
    <definedName name="______________PA3" hidden="1">{"'Sheet1'!$L$16"}</definedName>
    <definedName name="______________T01" hidden="1">#N/A</definedName>
    <definedName name="______________thu1" hidden="1">{"'Sheet1'!$L$16"}</definedName>
    <definedName name="______________thu2" hidden="1">{"'Sheet1'!$L$16"}</definedName>
    <definedName name="______________thu4" hidden="1">{"'Sheet1'!$L$16"}</definedName>
    <definedName name="______________thu5" hidden="1">{"'Sheet1'!$L$16"}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hidden="1">{"'Sheet1'!$L$16"}</definedName>
    <definedName name="_____________a11" hidden="1">{"'Sheet1'!$L$16"}</definedName>
    <definedName name="_____________a12" hidden="1">{"'Sheet1'!$L$16"}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hidden="1">{"'Sheet1'!$L$16"}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hidden="1">{"'Sheet1'!$L$16"}</definedName>
    <definedName name="_____________a5" hidden="1">{"'Sheet1'!$L$16"}</definedName>
    <definedName name="_____________a7" hidden="1">{"'Sheet1'!$L$16"}</definedName>
    <definedName name="_____________a8" hidden="1">{"'Sheet1'!$L$16"}</definedName>
    <definedName name="_____________a9" hidden="1">{"'Sheet1'!$L$16"}</definedName>
    <definedName name="_____________f5" hidden="1">{"'Sheet1'!$L$16"}</definedName>
    <definedName name="_____________gg1" hidden="1">{"'Sheet1'!$L$16"}</definedName>
    <definedName name="_____________h1" hidden="1">{"'Sheet1'!$L$16"}</definedName>
    <definedName name="_____________h2" hidden="1">{"'Sheet1'!$L$16"}</definedName>
    <definedName name="_____________huy1" hidden="1">{"'Sheet1'!$L$16"}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hidden="1">{"'Sheet1'!$L$16"}</definedName>
    <definedName name="_____________nso3" hidden="1">{"'Sheet1'!$L$16"}</definedName>
    <definedName name="_____________PA3" hidden="1">{"'Sheet1'!$L$16"}</definedName>
    <definedName name="_____________T01" hidden="1">#N/A</definedName>
    <definedName name="_____________thu1" hidden="1">{"'Sheet1'!$L$16"}</definedName>
    <definedName name="_____________thu2" hidden="1">{"'Sheet1'!$L$16"}</definedName>
    <definedName name="_____________thu4" hidden="1">{"'Sheet1'!$L$16"}</definedName>
    <definedName name="_____________thu5" hidden="1">{"'Sheet1'!$L$16"}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hidden="1">{"'Sheet1'!$L$16"}</definedName>
    <definedName name="____________a11" hidden="1">{"'Sheet1'!$L$16"}</definedName>
    <definedName name="____________a12" hidden="1">{"'Sheet1'!$L$16"}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hidden="1">{"'Sheet1'!$L$16"}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hidden="1">{"'Sheet1'!$L$16"}</definedName>
    <definedName name="____________a5" hidden="1">{"'Sheet1'!$L$16"}</definedName>
    <definedName name="____________a7" hidden="1">{"'Sheet1'!$L$16"}</definedName>
    <definedName name="____________a8" hidden="1">{#N/A,#N/A,FALSE,"Chi tiÆt"}</definedName>
    <definedName name="____________a9" hidden="1">{"'Sheet1'!$L$16"}</definedName>
    <definedName name="____________b1" hidden="1">{"'Sheet1'!$L$16"}</definedName>
    <definedName name="____________b3" hidden="1">{"'Sheet1'!$L$16"}</definedName>
    <definedName name="____________b4" hidden="1">{"'Sheet1'!$L$16"}</definedName>
    <definedName name="____________b5" hidden="1">{"'Sheet1'!$L$16"}</definedName>
    <definedName name="____________b6" hidden="1">{"'Sheet1'!$L$16"}</definedName>
    <definedName name="____________b7" hidden="1">{#N/A,#N/A,FALSE,"Chi tiÆt"}</definedName>
    <definedName name="____________e1" hidden="1">{"'Sheet1'!$L$16"}</definedName>
    <definedName name="____________e2" hidden="1">{"'Sheet1'!$L$16"}</definedName>
    <definedName name="____________e4" hidden="1">{"'Sheet1'!$L$16"}</definedName>
    <definedName name="____________e5" hidden="1">{"'Sheet1'!$L$16"}</definedName>
    <definedName name="____________e6" hidden="1">{"'Sheet1'!$L$16"}</definedName>
    <definedName name="____________e7" hidden="1">{"'Sheet1'!$L$16"}</definedName>
    <definedName name="____________e8" hidden="1">{#N/A,#N/A,FALSE,"Chi tiÆt"}</definedName>
    <definedName name="____________f1" hidden="1">{"'Sheet1'!$L$16"}</definedName>
    <definedName name="____________f2" hidden="1">{"'Sheet1'!$L$16"}</definedName>
    <definedName name="____________f3" hidden="1">{"'Sheet1'!$L$16"}</definedName>
    <definedName name="____________f4" hidden="1">{"'Sheet1'!$L$16"}</definedName>
    <definedName name="____________f5" hidden="1">{"'Sheet1'!$L$16"}</definedName>
    <definedName name="____________f6" hidden="1">{"'Sheet1'!$L$16"}</definedName>
    <definedName name="____________f7" hidden="1">{"'Sheet1'!$L$16"}</definedName>
    <definedName name="____________f8" hidden="1">{#N/A,#N/A,FALSE,"Chi tiÆt"}</definedName>
    <definedName name="____________f9" hidden="1">{#N/A,#N/A,FALSE,"Chi tiÆt"}</definedName>
    <definedName name="____________gg1" hidden="1">{"'Sheet1'!$L$16"}</definedName>
    <definedName name="____________h1" hidden="1">{"'Sheet1'!$L$16"}</definedName>
    <definedName name="____________h2" hidden="1">{"'Sheet1'!$L$16"}</definedName>
    <definedName name="____________huy1" hidden="1">{"'Sheet1'!$L$16"}</definedName>
    <definedName name="____________JV05" hidden="1">{#N/A,#N/A,FALSE,"JV661";#N/A,#N/A,FALSE,"JV662"}</definedName>
    <definedName name="____________jv06" hidden="1">{#N/A,#N/A,FALSE,"JV661";#N/A,#N/A,FALSE,"JV662"}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hidden="1">{"'Sheet1'!$L$16"}</definedName>
    <definedName name="____________NSO2" hidden="1">{"'Sheet1'!$L$16"}</definedName>
    <definedName name="____________nso3" hidden="1">{"'Sheet1'!$L$16"}</definedName>
    <definedName name="____________PA3" hidden="1">{"'Sheet1'!$L$16"}</definedName>
    <definedName name="____________s1" hidden="1">{"'Sheet1'!$L$16"}</definedName>
    <definedName name="____________s2" hidden="1">{"'Sheet1'!$L$16"}</definedName>
    <definedName name="____________s3" hidden="1">{"'Sheet1'!$L$16"}</definedName>
    <definedName name="____________s4" hidden="1">{"'Sheet1'!$L$16"}</definedName>
    <definedName name="____________s5" hidden="1">{"'Sheet1'!$L$16"}</definedName>
    <definedName name="____________s6" hidden="1">{#N/A,#N/A,FALSE,"Chi tiÆt"}</definedName>
    <definedName name="____________s7" hidden="1">{#N/A,#N/A,FALSE,"Chi tiÆt"}</definedName>
    <definedName name="____________T01" hidden="1">#N/A</definedName>
    <definedName name="____________t2" hidden="1">{"'Sheet1'!$L$16"}</definedName>
    <definedName name="____________t4" hidden="1">{"'Sheet1'!$L$16"}</definedName>
    <definedName name="____________t5" hidden="1">{"'Sheet1'!$L$16"}</definedName>
    <definedName name="____________t6" hidden="1">{"'Sheet1'!$L$16"}</definedName>
    <definedName name="____________t7" hidden="1">{"'Sheet1'!$L$16"}</definedName>
    <definedName name="____________t8" hidden="1">{#N/A,#N/A,FALSE,"Chi tiÆt"}</definedName>
    <definedName name="____________t9" hidden="1">{"'Sheet1'!$L$16"}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hidden="1">{"'Sheet1'!$L$16"}</definedName>
    <definedName name="____________thu2" hidden="1">{"'Sheet1'!$L$16"}</definedName>
    <definedName name="____________thu4" hidden="1">{"'Sheet1'!$L$16"}</definedName>
    <definedName name="____________thu5" hidden="1">{"'Sheet1'!$L$16"}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hidden="1">{"'Sheet1'!$L$16"}</definedName>
    <definedName name="____________w3" hidden="1">{"'Sheet1'!$L$16"}</definedName>
    <definedName name="____________w4" hidden="1">{"'Sheet1'!$L$16"}</definedName>
    <definedName name="____________w5" hidden="1">{"'Sheet1'!$L$16"}</definedName>
    <definedName name="____________w6" hidden="1">{#N/A,#N/A,FALSE,"Chi tiÆt"}</definedName>
    <definedName name="____________w8" hidden="1">{"'Sheet1'!$L$16"}</definedName>
    <definedName name="____________w9" hidden="1">{"'Sheet1'!$L$16"}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hidden="1">{"'Sheet1'!$L$16"}</definedName>
    <definedName name="___________a11" hidden="1">{"'Sheet1'!$L$16"}</definedName>
    <definedName name="___________a12" hidden="1">{"'Sheet1'!$L$16"}</definedName>
    <definedName name="___________a2" hidden="1">{"'Sheet1'!$L$16"}</definedName>
    <definedName name="___________a3" hidden="1">{"'Sheet1'!$L$16"}</definedName>
    <definedName name="___________a4" hidden="1">{"'Sheet1'!$L$16"}</definedName>
    <definedName name="___________a5" hidden="1">{"'Sheet1'!$L$16"}</definedName>
    <definedName name="___________a6" hidden="1">{"'Sheet1'!$L$16"}</definedName>
    <definedName name="___________a7" hidden="1">{"'Sheet1'!$L$16"}</definedName>
    <definedName name="___________a8" hidden="1">{"'Sheet1'!$L$16"}</definedName>
    <definedName name="___________a9" hidden="1">{"'Sheet1'!$L$16"}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5" hidden="1">{"'Sheet1'!$L$16"}</definedName>
    <definedName name="___________JV05" hidden="1">{#N/A,#N/A,FALSE,"JV661";#N/A,#N/A,FALSE,"JV662"}</definedName>
    <definedName name="___________jv06" hidden="1">{#N/A,#N/A,FALSE,"JV661";#N/A,#N/A,FALSE,"JV662"}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hidden="1">{"'Sheet1'!$L$16"}</definedName>
    <definedName name="___________NSO2" hidden="1">{"'Sheet1'!$L$16"}</definedName>
    <definedName name="___________T01" hidden="1">#N/A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hidden="1">{"'Sheet1'!$L$16"}</definedName>
    <definedName name="__________a11" hidden="1">{"'Sheet1'!$L$16"}</definedName>
    <definedName name="__________a12" hidden="1">{"'Sheet1'!$L$16"}</definedName>
    <definedName name="__________a2" hidden="1">{"'Sheet1'!$L$16"}</definedName>
    <definedName name="__________a3" hidden="1">{"'Sheet1'!$L$16"}</definedName>
    <definedName name="__________a4" hidden="1">{"'Sheet1'!$L$16"}</definedName>
    <definedName name="__________a5" hidden="1">{"'Sheet1'!$L$16"}</definedName>
    <definedName name="__________a7" hidden="1">{"'Sheet1'!$L$16"}</definedName>
    <definedName name="__________a8" hidden="1">{#N/A,#N/A,FALSE,"Chi tiÆt"}</definedName>
    <definedName name="__________a9" hidden="1">{"'Sheet1'!$L$16"}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cp1" hidden="1">'[2]3-ADJ'!$C$15:$W$15</definedName>
    <definedName name="__________cp2" hidden="1">'[2]3-ADJ'!$G$15:$G$16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huy1" hidden="1">{"'Sheet1'!$L$16"}</definedName>
    <definedName name="__________JV05" hidden="1">{#N/A,#N/A,FALSE,"JV661";#N/A,#N/A,FALSE,"JV662"}</definedName>
    <definedName name="__________jv06" hidden="1">{#N/A,#N/A,FALSE,"JV661";#N/A,#N/A,FALSE,"JV662"}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hidden="1">{#N/A,#N/A,FALSE,"RECONC'L";#N/A,#N/A,FALSE,"WORKCAP";#N/A,#N/A,FALSE,"RECONC'L";#N/A,#N/A,FALSE,"ACCRUAL";#N/A,#N/A,FALSE,"DEBTOR";#N/A,#N/A,FALSE,"ADMALLOC"}</definedName>
    <definedName name="__________NS03" hidden="1">{"'Sheet1'!$L$16"}</definedName>
    <definedName name="__________NSO2" hidden="1">{"'Sheet1'!$L$16"}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T01" hidden="1">#N/A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hidden="1">{"'Sheet1'!$L$16"}</definedName>
    <definedName name="__________w3" hidden="1">{"'Sheet1'!$L$16"}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1" hidden="1">{"'Sheet1'!$L$16"}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cp1" hidden="1">'[2]3-ADJ'!$C$15:$W$15</definedName>
    <definedName name="_________cp2" hidden="1">'[2]3-ADJ'!$G$15:$G$16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huy1" hidden="1">{"'Sheet1'!$L$16"}</definedName>
    <definedName name="_________JV05" hidden="1">{#N/A,#N/A,FALSE,"JV661";#N/A,#N/A,FALSE,"JV662"}</definedName>
    <definedName name="_________jv06" hidden="1">{#N/A,#N/A,FALSE,"JV661";#N/A,#N/A,FALSE,"JV662"}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hidden="1">{"'Sheet1'!$L$16"}</definedName>
    <definedName name="_________NSO2" hidden="1">{"'Sheet1'!$L$16"}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T01" hidden="1">#N/A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hidden="1">{"'Sheet1'!$L$16"}</definedName>
    <definedName name="_________w3" hidden="1">{"'Sheet1'!$L$16"}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1" hidden="1">{"'Sheet1'!$L$16"}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cp1" hidden="1">'[2]3-ADJ'!$C$15:$W$15</definedName>
    <definedName name="________cp2" hidden="1">'[2]3-ADJ'!$G$15:$G$16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huy1" hidden="1">{"'Sheet1'!$L$16"}</definedName>
    <definedName name="________JV05" hidden="1">{#N/A,#N/A,FALSE,"JV661";#N/A,#N/A,FALSE,"JV662"}</definedName>
    <definedName name="________jv06" hidden="1">{#N/A,#N/A,FALSE,"JV661";#N/A,#N/A,FALSE,"JV662"}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hidden="1">{#N/A,#N/A,FALSE,"RECONC'L";#N/A,#N/A,FALSE,"WORKCAP";#N/A,#N/A,FALSE,"RECONC'L";#N/A,#N/A,FALSE,"ACCRUAL";#N/A,#N/A,FALSE,"DEBTOR";#N/A,#N/A,FALSE,"ADMALLOC"}</definedName>
    <definedName name="________NS03" hidden="1">{"'Sheet1'!$L$16"}</definedName>
    <definedName name="________NSO2" hidden="1">{"'Sheet1'!$L$16"}</definedName>
    <definedName name="________QUY4" hidden="1">{"'Sheet1'!$L$16"}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T01" hidden="1">#N/A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hidden="1">{"'Sheet1'!$L$16"}</definedName>
    <definedName name="________w3" hidden="1">{"'Sheet1'!$L$16"}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a9" hidden="1">{"'Sheet1'!$L$16"}</definedName>
    <definedName name="_______aa1" hidden="1">{"'Sheet1'!$L$16"}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g1" hidden="1">{#N/A,#N/A,FALSE,"JV661";#N/A,#N/A,FALSE,"JV662"}</definedName>
    <definedName name="_______CD2" hidden="1">{"'Sheet1'!$L$16"}</definedName>
    <definedName name="_______cp1" hidden="1">'[2]3-ADJ'!$C$15:$W$15</definedName>
    <definedName name="_______cp2" hidden="1">'[2]3-ADJ'!$G$15:$G$16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hoa01" hidden="1">{#N/A,#N/A,FALSE,"JV661";#N/A,#N/A,FALSE,"JV662"}</definedName>
    <definedName name="_______hoa02" hidden="1">{#N/A,#N/A,TRUE,"Sheet1 (2)"}</definedName>
    <definedName name="_______huy1" hidden="1">{"'Sheet1'!$L$16"}</definedName>
    <definedName name="_______JV05" hidden="1">{#N/A,#N/A,FALSE,"JV661";#N/A,#N/A,FALSE,"JV662"}</definedName>
    <definedName name="_______jv06" hidden="1">{#N/A,#N/A,FALSE,"JV661";#N/A,#N/A,FALSE,"JV662"}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hidden="1">{#N/A,#N/A,FALSE,"earnings"}</definedName>
    <definedName name="_______n1" hidden="1">{#N/A,#N/A,FALSE,"RECONC'L";#N/A,#N/A,FALSE,"WORKCAP";#N/A,#N/A,FALSE,"RECONC'L";#N/A,#N/A,FALSE,"ACCRUAL";#N/A,#N/A,FALSE,"DEBTOR";#N/A,#N/A,FALSE,"ADMALLOC"}</definedName>
    <definedName name="_______NS03" hidden="1">{"'Sheet1'!$L$16"}</definedName>
    <definedName name="_______NSO2" hidden="1">{"'Sheet1'!$L$16"}</definedName>
    <definedName name="_______Q2" hidden="1">{#N/A,#N/A,FALSE,"earnings"}</definedName>
    <definedName name="_______QUY4" hidden="1">{"'Sheet1'!$L$16"}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T01" hidden="1">#N/A</definedName>
    <definedName name="_______T1" hidden="1">{"'Sheet1'!$L$16"}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hidden="1">{"'Sheet1'!$L$16"}</definedName>
    <definedName name="_______w3" hidden="1">{"'Sheet1'!$L$16"}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hidden="1">{"'Sheet1'!$L$16"}</definedName>
    <definedName name="______a11" hidden="1">{"'Sheet1'!$L$16"}</definedName>
    <definedName name="______a1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1" hidden="1">{"'Sheet1'!$L$16"}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CD2" hidden="1">{"'Sheet1'!$L$16"}</definedName>
    <definedName name="______cp1" hidden="1">'[2]3-ADJ'!$C$15:$W$15</definedName>
    <definedName name="______cp2" hidden="1">'[2]3-ADJ'!$G$15:$G$16</definedName>
    <definedName name="______d1500" hidden="1">{"'Sheet1'!$L$16"}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huy1" hidden="1">{"'Sheet1'!$L$16"}</definedName>
    <definedName name="______JV05" hidden="1">{#N/A,#N/A,FALSE,"JV661";#N/A,#N/A,FALSE,"JV662"}</definedName>
    <definedName name="______jv06" hidden="1">{#N/A,#N/A,FALSE,"JV661";#N/A,#N/A,FALSE,"JV662"}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hidden="1">{"'Sheet1'!$L$16"}</definedName>
    <definedName name="______MAY2" hidden="1">{#N/A,#N/A,FALSE,"earnings"}</definedName>
    <definedName name="______n1" hidden="1">{#N/A,#N/A,FALSE,"RECONC'L";#N/A,#N/A,FALSE,"WORKCAP";#N/A,#N/A,FALSE,"RECONC'L";#N/A,#N/A,FALSE,"ACCRUAL";#N/A,#N/A,FALSE,"DEBTOR";#N/A,#N/A,FALSE,"ADMALLOC"}</definedName>
    <definedName name="______NS03" hidden="1">{"'Sheet1'!$L$16"}</definedName>
    <definedName name="______NSO2" hidden="1">{"'Sheet1'!$L$16"}</definedName>
    <definedName name="______PA3" hidden="1">{"'Sheet1'!$L$16"}</definedName>
    <definedName name="______Q2" hidden="1">{#N/A,#N/A,FALSE,"earnings"}</definedName>
    <definedName name="______QUY4" hidden="1">{"'Sheet1'!$L$16"}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T01" hidden="1">#N/A</definedName>
    <definedName name="______T1" hidden="1">{"'Sheet1'!$L$16"}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hidden="1">{"'Sheet1'!$L$16"}</definedName>
    <definedName name="______w3" hidden="1">{"'Sheet1'!$L$16"}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hidden="1">{"'Sheet1'!$L$16"}</definedName>
    <definedName name="_____a11" hidden="1">{"'Sheet1'!$L$16"}</definedName>
    <definedName name="_____a1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hidden="1">{"'Sheet1'!$L$16"}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g1" hidden="1">{#N/A,#N/A,FALSE,"JV661";#N/A,#N/A,FALSE,"JV662"}</definedName>
    <definedName name="_____cp1" hidden="1">'[2]3-ADJ'!$C$15:$W$15</definedName>
    <definedName name="_____cp2" hidden="1">'[2]3-ADJ'!$G$15:$G$16</definedName>
    <definedName name="_____d1500" hidden="1">{"'Sheet1'!$L$16"}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Goi8" hidden="1">{"'Sheet1'!$L$16"}</definedName>
    <definedName name="_____H1" hidden="1">{#N/A,#N/A,FALSE,"TAX COMPUTATION";#N/A,#N/A,FALSE,"TAX SCHEDULE";#N/A,#N/A,FALSE,"ADDITIONS";#N/A,#N/A,FALSE,"W &amp; T"}</definedName>
    <definedName name="_____hoa01" hidden="1">{#N/A,#N/A,FALSE,"JV661";#N/A,#N/A,FALSE,"JV662"}</definedName>
    <definedName name="_____hoa02" hidden="1">{#N/A,#N/A,TRUE,"Sheet1 (2)"}</definedName>
    <definedName name="_____huy1" hidden="1">{"'Sheet1'!$L$16"}</definedName>
    <definedName name="_____JV05" hidden="1">{#N/A,#N/A,FALSE,"JV661";#N/A,#N/A,FALSE,"JV662"}</definedName>
    <definedName name="_____jv06" hidden="1">{#N/A,#N/A,FALSE,"JV661";#N/A,#N/A,FALSE,"JV662"}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AY2" hidden="1">{#N/A,#N/A,FALSE,"earnings"}</definedName>
    <definedName name="_____n1" hidden="1">{#N/A,#N/A,FALSE,"RECONC'L";#N/A,#N/A,FALSE,"WORKCAP";#N/A,#N/A,FALSE,"RECONC'L";#N/A,#N/A,FALSE,"ACCRUAL";#N/A,#N/A,FALSE,"DEBTOR";#N/A,#N/A,FALSE,"ADMALLOC"}</definedName>
    <definedName name="_____NS03" hidden="1">{"'Sheet1'!$L$16"}</definedName>
    <definedName name="_____NSO2" hidden="1">{"'Sheet1'!$L$16"}</definedName>
    <definedName name="_____PA3" hidden="1">{"'Sheet1'!$L$16"}</definedName>
    <definedName name="_____PUR6" hidden="1">{#N/A,#N/A,FALSE,"Sheet2"}</definedName>
    <definedName name="_____Q2" hidden="1">{#N/A,#N/A,FALSE,"earnings"}</definedName>
    <definedName name="_____QUY3" hidden="1">{#N/A,#N/A,FALSE,"Sheet2"}</definedName>
    <definedName name="_____QUY4" hidden="1">{"'Sheet1'!$L$16"}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T01" hidden="1">#N/A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hidden="1">{"'Sheet1'!$L$16"}</definedName>
    <definedName name="_____w3" hidden="1">{"'Sheet1'!$L$16"}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{"'Sheet1'!$L$16"}</definedName>
    <definedName name="____a11" hidden="1">{"'Sheet1'!$L$16"}</definedName>
    <definedName name="____a1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g1" hidden="1">{#N/A,#N/A,FALSE,"JV661";#N/A,#N/A,FALSE,"JV662"}</definedName>
    <definedName name="____CD2" hidden="1">{"'Sheet1'!$L$16"}</definedName>
    <definedName name="____cp1" hidden="1">'[2]3-ADJ'!$C$15:$W$15</definedName>
    <definedName name="____cp2" hidden="1">'[2]3-ADJ'!$G$15:$G$16</definedName>
    <definedName name="____d1500" hidden="1">{"'Sheet1'!$L$16"}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oi8" hidden="1">{"'Sheet1'!$L$16"}</definedName>
    <definedName name="____hoa01" hidden="1">{#N/A,#N/A,FALSE,"JV661";#N/A,#N/A,FALSE,"JV662"}</definedName>
    <definedName name="____hoa02" hidden="1">{#N/A,#N/A,TRUE,"Sheet1 (2)"}</definedName>
    <definedName name="____huy1" hidden="1">{"'Sheet1'!$L$16"}</definedName>
    <definedName name="____JV05" hidden="1">{#N/A,#N/A,FALSE,"JV661";#N/A,#N/A,FALSE,"JV662"}</definedName>
    <definedName name="____jv06" hidden="1">{#N/A,#N/A,FALSE,"JV661";#N/A,#N/A,FALSE,"JV662"}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AY2" hidden="1">{#N/A,#N/A,FALSE,"earnings"}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PA3" hidden="1">{"'Sheet1'!$L$16"}</definedName>
    <definedName name="____PUR6" hidden="1">{#N/A,#N/A,FALSE,"Sheet2"}</definedName>
    <definedName name="____Q2" hidden="1">{#N/A,#N/A,FALSE,"earnings"}</definedName>
    <definedName name="____QUY3" hidden="1">{#N/A,#N/A,FALSE,"Sheet2"}</definedName>
    <definedName name="____QUY4" hidden="1">{"'Sheet1'!$L$16"}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T01" hidden="1">#N/A</definedName>
    <definedName name="____T04" hidden="1">{#N/A,#N/A,FALSE,"CCTV"}</definedName>
    <definedName name="____T1" hidden="1">{"'Sheet1'!$L$16"}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hidden="1">{"'Sheet1'!$L$16"}</definedName>
    <definedName name="____w3" hidden="1">{"'Sheet1'!$L$16"}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hidden="1">{"'Sheet1'!$L$16"}</definedName>
    <definedName name="___a11" hidden="1">{"'Sheet1'!$L$16"}</definedName>
    <definedName name="___a12" hidden="1">{"'Sheet1'!$L$16"}</definedName>
    <definedName name="___A123" hidden="1">#N/A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3" hidden="1">{"'Sheet1'!$L$16"}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a1" hidden="1">{"'Sheet1'!$L$16"}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g1" hidden="1">{#N/A,#N/A,FALSE,"JV661";#N/A,#N/A,FALSE,"JV662"}</definedName>
    <definedName name="___CD2" hidden="1">{"'Sheet1'!$L$16"}</definedName>
    <definedName name="___cp1" hidden="1">'[2]3-ADJ'!$C$15:$W$15</definedName>
    <definedName name="___cp2" hidden="1">'[2]3-ADJ'!$G$15:$G$16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1" hidden="1">{"'Sheet1'!$L$16"}</definedName>
    <definedName name="___gg1" hidden="1">{"'Sheet1'!$L$16"}</definedName>
    <definedName name="___giu9" hidden="1">{#N/A,#N/A,FALSE,"COVER.XLS";#N/A,#N/A,FALSE,"RACT1.XLS";#N/A,#N/A,FALSE,"RACT2.XLS";#N/A,#N/A,FALSE,"ECCMP";#N/A,#N/A,FALSE,"WELDER.XLS"}</definedName>
    <definedName name="___Goi8" hidden="1">{"'Sheet1'!$L$16"}</definedName>
    <definedName name="___H1" hidden="1">{#N/A,#N/A,FALSE,"TAX COMPUTATION";#N/A,#N/A,FALSE,"TAX SCHEDULE";#N/A,#N/A,FALSE,"ADDITIONS";#N/A,#N/A,FALSE,"W &amp; T"}</definedName>
    <definedName name="___h2" hidden="1">{"'Sheet1'!$L$16"}</definedName>
    <definedName name="___hoa01" hidden="1">{#N/A,#N/A,FALSE,"JV661";#N/A,#N/A,FALSE,"JV662"}</definedName>
    <definedName name="___hoa02" hidden="1">{#N/A,#N/A,TRUE,"Sheet1 (2)"}</definedName>
    <definedName name="___huy1" hidden="1">{"'Sheet1'!$L$16"}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hidden="1">{#N/A,#N/A,FALSE,"JV661";#N/A,#N/A,FALSE,"JV662"}</definedName>
    <definedName name="___jv06" hidden="1">{#N/A,#N/A,FALSE,"JV661";#N/A,#N/A,FALSE,"JV662"}</definedName>
    <definedName name="___K301" hidden="1">{"'Sheet1'!$L$16"}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hidden="1">{"'Sheet1'!$L$16"}</definedName>
    <definedName name="___M2" hidden="1">{"'Sheet1'!$L$16"}</definedName>
    <definedName name="___MAY2" hidden="1">{#N/A,#N/A,FALSE,"earnings"}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hidden="1">{#N/A,#N/A,FALSE,"RECONC'L";#N/A,#N/A,FALSE,"WORKCAP";#N/A,#N/A,FALSE,"RECONC'L";#N/A,#N/A,FALSE,"ACCRUAL";#N/A,#N/A,FALSE,"DEBTOR";#N/A,#N/A,FALSE,"ADMALLOC"}</definedName>
    <definedName name="___NS03" hidden="1">{"'Sheet1'!$L$16"}</definedName>
    <definedName name="___nso3" hidden="1">{"'Sheet1'!$L$16"}</definedName>
    <definedName name="___PA3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QUY4" hidden="1">{"'Sheet1'!$L$16"}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hidden="1">{#N/A,#N/A,FALSE,"CCTV"}</definedName>
    <definedName name="___T1" hidden="1">{"'Sheet1'!$L$16"}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hidden="1">{"'Sheet1'!$L$16"}</definedName>
    <definedName name="___thu2" hidden="1">{"'Sheet1'!$L$16"}</definedName>
    <definedName name="___thu4" hidden="1">{"'Sheet1'!$L$16"}</definedName>
    <definedName name="___thu5" hidden="1">{"'Sheet1'!$L$16"}</definedName>
    <definedName name="___TK211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hidden="1">{"'Sheet1'!$L$16"}</definedName>
    <definedName name="___w3" hidden="1">{"'Sheet1'!$L$16"}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hidden="1">{#N/A,#N/A,FALSE,"17MAY";#N/A,#N/A,FALSE,"24MAY"}</definedName>
    <definedName name="___xlfn.BAHTTEXT" hidden="1">#NAME?</definedName>
    <definedName name="__1___123Graph_Aｸﾞﾗﾌ_1" hidden="1">[3]A!$I$11:$I$30</definedName>
    <definedName name="__10___123Graph_Xｸﾞﾗﾌ_2" hidden="1">[3]A!$C$39:$C$58</definedName>
    <definedName name="__11___123Graph_Xｸﾞﾗﾌ_3" hidden="1">[3]A!$C$67:$C$86</definedName>
    <definedName name="__12___123Graph_Xｸﾞﾗﾌ_4" hidden="1">[3]A!$C$67:$C$86</definedName>
    <definedName name="__123Graph_A" hidden="1">[4]SUMMARY!#REF!</definedName>
    <definedName name="__123Graph_A1" hidden="1">'[5]CRUDE-D'!#REF!</definedName>
    <definedName name="__123Graph_A60DAY" hidden="1">#N/A</definedName>
    <definedName name="__123Graph_AARREARSB" hidden="1">'[6]00DATES'!$D$276:$D$287</definedName>
    <definedName name="__123Graph_AARREARSG" hidden="1">'[6]00DATES'!$D$192:$D$203</definedName>
    <definedName name="__123Graph_AARREARSS" hidden="1">'[6]00DATES'!$D$220:$D$231</definedName>
    <definedName name="__123Graph_AARREARST" hidden="1">'[6]00DATES'!$D$304:$D$315</definedName>
    <definedName name="__123Graph_ABRENT" hidden="1">'[5]CRUDE-D'!#REF!</definedName>
    <definedName name="__123Graph_ACR" hidden="1">'[5]CRUDE-D'!#REF!</definedName>
    <definedName name="__123Graph_ACR2" hidden="1">'[5]CRUDE-D'!#REF!</definedName>
    <definedName name="__123Graph_ACR20" hidden="1">'[5]CRUDE-D'!#REF!</definedName>
    <definedName name="__123Graph_ACR3" hidden="1">'[5]CRUDE-D'!#REF!</definedName>
    <definedName name="__123Graph_ACR4" hidden="1">'[5]CRUDE-D'!#REF!</definedName>
    <definedName name="__123Graph_ACR5" hidden="1">'[5]CRUDE-D'!#REF!</definedName>
    <definedName name="__123Graph_ACRU" hidden="1">'[5]CRUDE-D'!#REF!</definedName>
    <definedName name="__123Graph_ACRU4" hidden="1">'[5]CRUDE-D'!#REF!</definedName>
    <definedName name="__123Graph_ADIBAI" hidden="1">'[5]CRUDE-D'!#REF!</definedName>
    <definedName name="__123Graph_ADUBAI" hidden="1">'[5]CRUDE-D'!#REF!</definedName>
    <definedName name="__123Graph_AF1" hidden="1">[5]POSTF1!#REF!</definedName>
    <definedName name="__123Graph_AF2" hidden="1">[5]POSTF1!#REF!</definedName>
    <definedName name="__123Graph_AF3" hidden="1">[5]POSTF1!#REF!</definedName>
    <definedName name="__123Graph_AF4" hidden="1">[5]POSTF1!#REF!</definedName>
    <definedName name="__123Graph_AFO" hidden="1">'[5]S''PORE-D'!#REF!</definedName>
    <definedName name="__123Graph_AFO180" hidden="1">'[5]S''PORE-D'!#REF!</definedName>
    <definedName name="__123Graph_AFOLS" hidden="1">'[5]S''PORE-D'!#REF!</definedName>
    <definedName name="__123Graph_AHD1" hidden="1">[5]POSTHD1!#REF!</definedName>
    <definedName name="__123Graph_AHD2" hidden="1">[5]POSTHD1!#REF!</definedName>
    <definedName name="__123Graph_AHD3" hidden="1">[5]POSTHD1!#REF!</definedName>
    <definedName name="__123Graph_AHD4" hidden="1">[5]POSTHD1!#REF!</definedName>
    <definedName name="__123Graph_AHD5" hidden="1">[5]POSTHD1!#REF!</definedName>
    <definedName name="__123Graph_AHSD" hidden="1">'[5]S''PORE-D'!#REF!</definedName>
    <definedName name="__123Graph_AIC在庫曲線" hidden="1">[7]四半期!#REF!</definedName>
    <definedName name="__123Graph_AJA" hidden="1">'[5]CRUDE-D'!#REF!</definedName>
    <definedName name="__123Graph_AJA2" hidden="1">'[5]S''PORE-D'!#REF!</definedName>
    <definedName name="__123Graph_ALPG1" hidden="1">[5]POSTLPG!#REF!</definedName>
    <definedName name="__123Graph_ALPG2" hidden="1">[5]POSTLPG!#REF!</definedName>
    <definedName name="__123Graph_ALPG3" hidden="1">[5]POSTLPG!#REF!</definedName>
    <definedName name="__123Graph_ALPG4" hidden="1">[5]POSTLPG!#REF!</definedName>
    <definedName name="__123Graph_ALPG5" hidden="1">[5]POSTLPG!#REF!</definedName>
    <definedName name="__123Graph_AMAIN" hidden="1">#N/A</definedName>
    <definedName name="__123Graph_ANSW" hidden="1">#N/A</definedName>
    <definedName name="__123Graph_AOM" hidden="1">'[5]CRUDE-D'!#REF!</definedName>
    <definedName name="__123Graph_AOMAN" hidden="1">'[5]CRUDE-D'!#REF!</definedName>
    <definedName name="__123Graph_AP20" hidden="1">'[5]S''PORE-D'!#REF!</definedName>
    <definedName name="__123Graph_APICCR" hidden="1">'[5]CRUDE-D'!#REF!</definedName>
    <definedName name="__123Graph_APICPRO" hidden="1">'[5]S''PORE-D'!#REF!</definedName>
    <definedName name="__123Graph_APICULG" hidden="1">'[5]PO97(02)'!#REF!</definedName>
    <definedName name="__123Graph_APIS" hidden="1">#N/A</definedName>
    <definedName name="__123Graph_APOSTF" hidden="1">[5]POSTF1!#REF!</definedName>
    <definedName name="__123Graph_APOSTHD" hidden="1">[5]POSTHD1!#REF!</definedName>
    <definedName name="__123Graph_APOSTLPG" hidden="1">[5]POSTLPG!#REF!</definedName>
    <definedName name="__123Graph_APOSTULG" hidden="1">'[5]PO97(02)'!#REF!</definedName>
    <definedName name="__123Graph_APRO" hidden="1">'[5]S''PORE-D'!#REF!</definedName>
    <definedName name="__123Graph_APRO93" hidden="1">'[5]S''PORE-D'!#REF!</definedName>
    <definedName name="__123Graph_AQLD" hidden="1">#N/A</definedName>
    <definedName name="__123Graph_ARAM生産在庫" hidden="1">[7]四半期!#REF!</definedName>
    <definedName name="__123Graph_ARECOVERIESG" hidden="1">'[6]00DATES'!$D$89:$D$100</definedName>
    <definedName name="__123Graph_ARECOVERIESS" hidden="1">'[6]00DATES'!$B$114:$B$125</definedName>
    <definedName name="__123Graph_AREFFO" hidden="1">'[6]00DATES'!$D$90:$D$101</definedName>
    <definedName name="__123Graph_AREP" hidden="1">#N/A</definedName>
    <definedName name="__123Graph_ASA" hidden="1">#N/A</definedName>
    <definedName name="__123Graph_ASP1" hidden="1">'[5]S''PORE-D'!#REF!</definedName>
    <definedName name="__123Graph_ATEM1" hidden="1">'[5]CRUDE-D'!#REF!</definedName>
    <definedName name="__123Graph_ATEMP" hidden="1">'[5]CRUDE-D'!#REF!</definedName>
    <definedName name="__123Graph_ATOTAL" hidden="1">#N/A</definedName>
    <definedName name="__123Graph_ATUK" hidden="1">'[5]CRUDE-D'!#REF!</definedName>
    <definedName name="__123Graph_AULG1" hidden="1">'[5]PO97(02)'!#REF!</definedName>
    <definedName name="__123Graph_AULG2" hidden="1">'[5]PO97(02)'!#REF!</definedName>
    <definedName name="__123Graph_AULG3" hidden="1">'[5]PO97(02)'!#REF!</definedName>
    <definedName name="__123Graph_AULG4" hidden="1">'[5]PO97(02)'!#REF!</definedName>
    <definedName name="__123Graph_AULG5" hidden="1">'[5]PO97(02)'!#REF!</definedName>
    <definedName name="__123Graph_AULG92" hidden="1">'[5]S''PORE-D'!#REF!</definedName>
    <definedName name="__123Graph_AULG95" hidden="1">'[5]S''PORE-D'!#REF!</definedName>
    <definedName name="__123Graph_AULG97" hidden="1">'[5]S''PORE-D'!#REF!</definedName>
    <definedName name="__123Graph_AVIC" hidden="1">#N/A</definedName>
    <definedName name="__123Graph_AVISITSFO" hidden="1">'[6]00DATES'!$D$163:$D$174</definedName>
    <definedName name="__123Graph_A国内IC数量伸" hidden="1">[1]OUTPUT!#REF!</definedName>
    <definedName name="__123Graph_A国内IC生産伸" hidden="1">[1]OUTPUT!#REF!</definedName>
    <definedName name="__123Graph_B" hidden="1">[8]LRA!#REF!</definedName>
    <definedName name="__123Graph_B1" hidden="1">'[5]CRUDE-D'!#REF!</definedName>
    <definedName name="__123Graph_BARREARSB" hidden="1">'[6]00DATES'!$F$276:$F$287</definedName>
    <definedName name="__123Graph_BARREARSG" hidden="1">'[6]00DATES'!$F$192:$F$203</definedName>
    <definedName name="__123Graph_BARREARSS" hidden="1">'[6]00DATES'!$F$220:$F$231</definedName>
    <definedName name="__123Graph_BARREARST" hidden="1">'[6]00DATES'!$F$304:$F$315</definedName>
    <definedName name="__123Graph_BBRENT" hidden="1">'[5]CRUDE-D'!#REF!</definedName>
    <definedName name="__123Graph_BCR" hidden="1">'[5]CRUDE-D'!#REF!</definedName>
    <definedName name="__123Graph_BCR2" hidden="1">'[5]CRUDE-D'!#REF!</definedName>
    <definedName name="__123Graph_BCR20" hidden="1">'[5]CRUDE-D'!#REF!</definedName>
    <definedName name="__123Graph_BCR3" hidden="1">'[5]CRUDE-D'!#REF!</definedName>
    <definedName name="__123Graph_BCR4" hidden="1">'[5]CRUDE-D'!#REF!</definedName>
    <definedName name="__123Graph_BCR5" hidden="1">'[5]CRUDE-D'!#REF!</definedName>
    <definedName name="__123Graph_BCRU" hidden="1">'[5]CRUDE-D'!#REF!</definedName>
    <definedName name="__123Graph_BCRU4" hidden="1">'[5]CRUDE-D'!#REF!</definedName>
    <definedName name="__123Graph_BCurrent" hidden="1">#N/A</definedName>
    <definedName name="__123Graph_BF1" hidden="1">[5]POSTF1!#REF!</definedName>
    <definedName name="__123Graph_BF2" hidden="1">[5]POSTF1!#REF!</definedName>
    <definedName name="__123Graph_BF3" hidden="1">[5]POSTF1!#REF!</definedName>
    <definedName name="__123Graph_BF4" hidden="1">[5]POSTF1!#REF!</definedName>
    <definedName name="__123Graph_BFO" hidden="1">'[5]S''PORE-D'!#REF!</definedName>
    <definedName name="__123Graph_BFOLS" hidden="1">'[5]S''PORE-D'!#REF!</definedName>
    <definedName name="__123Graph_BHD1" hidden="1">[5]POSTHD1!#REF!</definedName>
    <definedName name="__123Graph_BHD2" hidden="1">[5]POSTHD1!#REF!</definedName>
    <definedName name="__123Graph_BHD3" hidden="1">[5]POSTHD1!#REF!</definedName>
    <definedName name="__123Graph_BHD4" hidden="1">[5]POSTHD1!#REF!</definedName>
    <definedName name="__123Graph_BHD5" hidden="1">[5]POSTHD1!#REF!</definedName>
    <definedName name="__123Graph_BJA" hidden="1">'[5]CRUDE-D'!#REF!</definedName>
    <definedName name="__123Graph_BJA2" hidden="1">'[5]S''PORE-D'!#REF!</definedName>
    <definedName name="__123Graph_BLPG1" hidden="1">[5]POSTLPG!#REF!</definedName>
    <definedName name="__123Graph_BLPG2" hidden="1">[5]POSTLPG!#REF!</definedName>
    <definedName name="__123Graph_BLPG3" hidden="1">[5]POSTLPG!#REF!</definedName>
    <definedName name="__123Graph_BLPG4" hidden="1">[5]POSTLPG!#REF!</definedName>
    <definedName name="__123Graph_BLPG5" hidden="1">[5]POSTLPG!#REF!</definedName>
    <definedName name="__123Graph_BMAIN" hidden="1">#N/A</definedName>
    <definedName name="__123Graph_BP20" hidden="1">'[5]S''PORE-D'!#REF!</definedName>
    <definedName name="__123Graph_BPICCR" hidden="1">'[5]CRUDE-D'!#REF!</definedName>
    <definedName name="__123Graph_BPICPRO" hidden="1">'[5]S''PORE-D'!#REF!</definedName>
    <definedName name="__123Graph_BPICULG" hidden="1">'[5]PO97(02)'!#REF!</definedName>
    <definedName name="__123Graph_BPIS" hidden="1">#N/A</definedName>
    <definedName name="__123Graph_BPOSTF" hidden="1">[5]POSTF1!#REF!</definedName>
    <definedName name="__123Graph_BPOSTHD" hidden="1">[5]POSTHD1!#REF!</definedName>
    <definedName name="__123Graph_BPOSTLPG" hidden="1">[5]POSTLPG!#REF!</definedName>
    <definedName name="__123Graph_BPOSTULG" hidden="1">'[5]PO97(02)'!#REF!</definedName>
    <definedName name="__123Graph_BPRO" hidden="1">'[5]S''PORE-D'!#REF!</definedName>
    <definedName name="__123Graph_BPRO93" hidden="1">'[5]S''PORE-D'!#REF!</definedName>
    <definedName name="__123Graph_BRECOVERIESG" hidden="1">'[6]00DATES'!$F$89:$F$100</definedName>
    <definedName name="__123Graph_BRECOVERIESS" hidden="1">'[6]00DATES'!$D$114:$D$125</definedName>
    <definedName name="__123Graph_BREFFO" hidden="1">'[6]00DATES'!$F$90:$F$101</definedName>
    <definedName name="__123Graph_BREP" hidden="1">#N/A</definedName>
    <definedName name="__123Graph_BSA" hidden="1">'[5]CRUDE-D'!#REF!</definedName>
    <definedName name="__123Graph_BSP1" hidden="1">'[5]S''PORE-D'!#REF!</definedName>
    <definedName name="__123Graph_BTUK" hidden="1">'[5]CRUDE-D'!#REF!</definedName>
    <definedName name="__123Graph_BULG1" hidden="1">'[5]PO97(02)'!#REF!</definedName>
    <definedName name="__123Graph_BULG2" hidden="1">'[5]PO97(02)'!#REF!</definedName>
    <definedName name="__123Graph_BULG3" hidden="1">'[5]PO97(02)'!#REF!</definedName>
    <definedName name="__123Graph_BULG4" hidden="1">'[5]PO97(02)'!#REF!</definedName>
    <definedName name="__123Graph_BULG5" hidden="1">'[5]PO97(02)'!#REF!</definedName>
    <definedName name="__123Graph_BVISITSFO" hidden="1">'[6]00DATES'!$F$163:$F$174</definedName>
    <definedName name="__123Graph_B国内IC数量伸" hidden="1">[1]OUTPUT!#REF!</definedName>
    <definedName name="__123Graph_B国内IC生産伸" hidden="1">[1]OUTPUT!#REF!</definedName>
    <definedName name="__123Graph_C" hidden="1">'[9]1999cf'!#REF!</definedName>
    <definedName name="__123Graph_C1" hidden="1">'[5]CRUDE-D'!#REF!</definedName>
    <definedName name="__123Graph_CALL" hidden="1">#N/A</definedName>
    <definedName name="__123Graph_CBRENT" hidden="1">'[5]CRUDE-D'!#REF!</definedName>
    <definedName name="__123Graph_CCR" hidden="1">'[5]CRUDE-D'!#REF!</definedName>
    <definedName name="__123Graph_CCR2" hidden="1">'[5]CRUDE-D'!#REF!</definedName>
    <definedName name="__123Graph_CCR20" hidden="1">'[5]CRUDE-D'!#REF!</definedName>
    <definedName name="__123Graph_CCR3" hidden="1">'[5]CRUDE-D'!#REF!</definedName>
    <definedName name="__123Graph_CCR4" hidden="1">'[5]CRUDE-D'!#REF!</definedName>
    <definedName name="__123Graph_CCR5" hidden="1">'[5]CRUDE-D'!#REF!</definedName>
    <definedName name="__123Graph_CCRU" hidden="1">'[5]CRUDE-D'!#REF!</definedName>
    <definedName name="__123Graph_CCRU4" hidden="1">'[5]CRUDE-D'!#REF!</definedName>
    <definedName name="__123Graph_CCurrent" hidden="1">#N/A</definedName>
    <definedName name="__123Graph_CF1" hidden="1">[5]POSTF1!#REF!</definedName>
    <definedName name="__123Graph_CF2" hidden="1">[5]POSTF1!#REF!</definedName>
    <definedName name="__123Graph_CF3" hidden="1">[5]POSTF1!#REF!</definedName>
    <definedName name="__123Graph_CF4" hidden="1">[5]POSTF1!#REF!</definedName>
    <definedName name="__123Graph_CFO" hidden="1">'[5]S''PORE-D'!#REF!</definedName>
    <definedName name="__123Graph_CFOLS" hidden="1">'[5]S''PORE-D'!#REF!</definedName>
    <definedName name="__123Graph_CHD1" hidden="1">[5]POSTHD1!#REF!</definedName>
    <definedName name="__123Graph_CHD2" hidden="1">[5]POSTHD1!#REF!</definedName>
    <definedName name="__123Graph_CHD3" hidden="1">[5]POSTHD1!#REF!</definedName>
    <definedName name="__123Graph_CHD4" hidden="1">[5]POSTHD1!#REF!</definedName>
    <definedName name="__123Graph_CHD5" hidden="1">[5]POSTHD1!#REF!</definedName>
    <definedName name="__123Graph_CJA" hidden="1">'[5]CRUDE-D'!#REF!</definedName>
    <definedName name="__123Graph_CJA2" hidden="1">'[5]S''PORE-D'!#REF!</definedName>
    <definedName name="__123Graph_CLPG1" hidden="1">[5]POSTLPG!#REF!</definedName>
    <definedName name="__123Graph_CLPG2" hidden="1">[5]POSTLPG!#REF!</definedName>
    <definedName name="__123Graph_CLPG3" hidden="1">[5]POSTLPG!#REF!</definedName>
    <definedName name="__123Graph_CLPG4" hidden="1">[5]POSTLPG!#REF!</definedName>
    <definedName name="__123Graph_CLPG5" hidden="1">[5]POSTLPG!#REF!</definedName>
    <definedName name="__123Graph_CMAIN" hidden="1">#N/A</definedName>
    <definedName name="__123Graph_CP20" hidden="1">'[5]S''PORE-D'!#REF!</definedName>
    <definedName name="__123Graph_CPICCR" hidden="1">'[5]CRUDE-D'!#REF!</definedName>
    <definedName name="__123Graph_CPICPRO" hidden="1">'[5]S''PORE-D'!#REF!</definedName>
    <definedName name="__123Graph_CPICULG" hidden="1">'[5]PO97(02)'!#REF!</definedName>
    <definedName name="__123Graph_CPIS" hidden="1">#N/A</definedName>
    <definedName name="__123Graph_CPOSTF" hidden="1">[5]POSTF1!#REF!</definedName>
    <definedName name="__123Graph_CPOSTHD" hidden="1">[5]POSTHD1!#REF!</definedName>
    <definedName name="__123Graph_CPOSTLPG" hidden="1">[5]POSTLPG!#REF!</definedName>
    <definedName name="__123Graph_CPOSTULG" hidden="1">'[5]PO97(02)'!#REF!</definedName>
    <definedName name="__123Graph_CPRO" hidden="1">'[5]S''PORE-D'!#REF!</definedName>
    <definedName name="__123Graph_CPRO93" hidden="1">'[5]S''PORE-D'!#REF!</definedName>
    <definedName name="__123Graph_CRECOVERIESG" hidden="1">'[6]00DATES'!$G$89:$G$100</definedName>
    <definedName name="__123Graph_CRECOVERIESS" hidden="1">'[6]00DATES'!$E$114:$E$125</definedName>
    <definedName name="__123Graph_CSA" hidden="1">'[5]CRUDE-D'!#REF!</definedName>
    <definedName name="__123Graph_CSP1" hidden="1">'[5]S''PORE-D'!#REF!</definedName>
    <definedName name="__123Graph_CTEM1" hidden="1">'[5]CRUDE-D'!#REF!</definedName>
    <definedName name="__123Graph_CTEMP" hidden="1">'[5]CRUDE-D'!#REF!</definedName>
    <definedName name="__123Graph_CTUK" hidden="1">'[5]CRUDE-D'!#REF!</definedName>
    <definedName name="__123Graph_CULG1" hidden="1">'[5]PO97(02)'!#REF!</definedName>
    <definedName name="__123Graph_CULG2" hidden="1">'[5]PO97(02)'!#REF!</definedName>
    <definedName name="__123Graph_CULG3" hidden="1">'[5]PO97(02)'!#REF!</definedName>
    <definedName name="__123Graph_CULG4" hidden="1">'[5]PO97(02)'!#REF!</definedName>
    <definedName name="__123Graph_CULG5" hidden="1">'[5]PO97(02)'!#REF!</definedName>
    <definedName name="__123Graph_CVISITSFO" hidden="1">'[6]00DATES'!$G$163:$G$174</definedName>
    <definedName name="__123Graph_C国内IC数量伸" hidden="1">[1]OUTPUT!#REF!</definedName>
    <definedName name="__123Graph_C国内IC生産伸" hidden="1">[1]OUTPUT!#REF!</definedName>
    <definedName name="__123Graph_D" hidden="1">[10]FR!#REF!</definedName>
    <definedName name="__123Graph_D1" hidden="1">'[5]CRUDE-D'!#REF!</definedName>
    <definedName name="__123Graph_D60DAY" hidden="1">#N/A</definedName>
    <definedName name="__123Graph_DARREARSB" hidden="1">'[6]00DATES'!$E$276:$E$287</definedName>
    <definedName name="__123Graph_DARREARSG" hidden="1">'[6]00DATES'!$E$192:$E$203</definedName>
    <definedName name="__123Graph_DARREARSS" hidden="1">'[6]00DATES'!$E$220:$E$231</definedName>
    <definedName name="__123Graph_DARREARST" hidden="1">'[6]00DATES'!$E$304:$E$315</definedName>
    <definedName name="__123Graph_DBRENT" hidden="1">'[5]CRUDE-D'!#REF!</definedName>
    <definedName name="__123Graph_DCR" hidden="1">'[5]CRUDE-D'!#REF!</definedName>
    <definedName name="__123Graph_DCR2" hidden="1">'[5]CRUDE-D'!#REF!</definedName>
    <definedName name="__123Graph_DCR20" hidden="1">'[5]CRUDE-D'!#REF!</definedName>
    <definedName name="__123Graph_DCR3" hidden="1">'[5]CRUDE-D'!#REF!</definedName>
    <definedName name="__123Graph_DCR4" hidden="1">'[5]CRUDE-D'!#REF!</definedName>
    <definedName name="__123Graph_DCR5" hidden="1">'[5]CRUDE-D'!#REF!</definedName>
    <definedName name="__123Graph_DCRU" hidden="1">'[5]CRUDE-D'!#REF!</definedName>
    <definedName name="__123Graph_DCRU4" hidden="1">'[5]CRUDE-D'!#REF!</definedName>
    <definedName name="__123Graph_DCurrent" hidden="1">#N/A</definedName>
    <definedName name="__123Graph_DF1" hidden="1">[5]POSTF1!#REF!</definedName>
    <definedName name="__123Graph_DF2" hidden="1">[5]POSTF1!#REF!</definedName>
    <definedName name="__123Graph_DF3" hidden="1">[5]POSTF1!#REF!</definedName>
    <definedName name="__123Graph_DF4" hidden="1">[5]POSTF1!#REF!</definedName>
    <definedName name="__123Graph_DFO" hidden="1">'[5]S''PORE-D'!#REF!</definedName>
    <definedName name="__123Graph_DHD2" hidden="1">[5]POSTHD1!#REF!</definedName>
    <definedName name="__123Graph_DHD3" hidden="1">[5]POSTHD1!#REF!</definedName>
    <definedName name="__123Graph_DHD4" hidden="1">[5]POSTHD1!#REF!</definedName>
    <definedName name="__123Graph_DHD5" hidden="1">[5]POSTHD1!#REF!</definedName>
    <definedName name="__123Graph_DJA" hidden="1">'[5]CRUDE-D'!#REF!</definedName>
    <definedName name="__123Graph_DJA2" hidden="1">'[5]S''PORE-D'!#REF!</definedName>
    <definedName name="__123Graph_DLPG1" hidden="1">[5]POSTLPG!#REF!</definedName>
    <definedName name="__123Graph_DLPG2" hidden="1">[5]POSTLPG!#REF!</definedName>
    <definedName name="__123Graph_DLPG3" hidden="1">[5]POSTLPG!#REF!</definedName>
    <definedName name="__123Graph_DLPG4" hidden="1">[5]POSTLPG!#REF!</definedName>
    <definedName name="__123Graph_DLPG5" hidden="1">[5]POSTLPG!#REF!</definedName>
    <definedName name="__123Graph_DNSW" hidden="1">#N/A</definedName>
    <definedName name="__123Graph_DP20" hidden="1">'[5]S''PORE-D'!#REF!</definedName>
    <definedName name="__123Graph_DPICCR" hidden="1">'[5]CRUDE-D'!#REF!</definedName>
    <definedName name="__123Graph_DPICPRO" hidden="1">'[5]S''PORE-D'!#REF!</definedName>
    <definedName name="__123Graph_DPICULG" hidden="1">'[5]PO97(02)'!#REF!</definedName>
    <definedName name="__123Graph_DPIS" hidden="1">#N/A</definedName>
    <definedName name="__123Graph_DPOSTF" hidden="1">[5]POSTF1!#REF!</definedName>
    <definedName name="__123Graph_DPOSTHD" hidden="1">[5]POSTHD1!#REF!</definedName>
    <definedName name="__123Graph_DPOSTLPG" hidden="1">[5]POSTLPG!#REF!</definedName>
    <definedName name="__123Graph_DPOSTULG" hidden="1">'[5]PO97(02)'!#REF!</definedName>
    <definedName name="__123Graph_DPRO" hidden="1">'[5]S''PORE-D'!#REF!</definedName>
    <definedName name="__123Graph_DPRO93" hidden="1">'[5]S''PORE-D'!#REF!</definedName>
    <definedName name="__123Graph_DQLD" hidden="1">#N/A</definedName>
    <definedName name="__123Graph_DRECOVERIESG" hidden="1">'[6]00DATES'!$E$89:$E$100</definedName>
    <definedName name="__123Graph_DRECOVERIESS" hidden="1">'[6]00DATES'!$C$114:$C$125</definedName>
    <definedName name="__123Graph_DREFFO" hidden="1">'[6]00DATES'!$E$90:$E$101</definedName>
    <definedName name="__123Graph_DSA" hidden="1">#N/A</definedName>
    <definedName name="__123Graph_DSP1" hidden="1">'[5]S''PORE-D'!#REF!</definedName>
    <definedName name="__123Graph_DTOTAL" hidden="1">#N/A</definedName>
    <definedName name="__123Graph_DTUK" hidden="1">'[5]CRUDE-D'!#REF!</definedName>
    <definedName name="__123Graph_DULG1" hidden="1">'[5]PO97(02)'!#REF!</definedName>
    <definedName name="__123Graph_DULG2" hidden="1">'[5]PO97(02)'!#REF!</definedName>
    <definedName name="__123Graph_DULG3" hidden="1">'[5]PO97(02)'!#REF!</definedName>
    <definedName name="__123Graph_DULG4" hidden="1">'[5]PO97(02)'!#REF!</definedName>
    <definedName name="__123Graph_DULG5" hidden="1">'[5]PO97(02)'!#REF!</definedName>
    <definedName name="__123Graph_DVIC" hidden="1">#N/A</definedName>
    <definedName name="__123Graph_DVISITSFO" hidden="1">'[6]00DATES'!$E$163:$E$174</definedName>
    <definedName name="__123Graph_D国内IC数量伸" hidden="1">[1]OUTPUT!#REF!</definedName>
    <definedName name="__123Graph_D国内IC生産伸" hidden="1">[1]OUTPUT!#REF!</definedName>
    <definedName name="__123Graph_E" hidden="1">[8]LRA!#REF!</definedName>
    <definedName name="__123Graph_E1" hidden="1">'[5]CRUDE-D'!#REF!</definedName>
    <definedName name="__123Graph_EBRENT" hidden="1">'[5]CRUDE-D'!#REF!</definedName>
    <definedName name="__123Graph_ECR" hidden="1">'[5]CRUDE-D'!#REF!</definedName>
    <definedName name="__123Graph_ECR2" hidden="1">'[5]CRUDE-D'!#REF!</definedName>
    <definedName name="__123Graph_ECR20" hidden="1">'[5]CRUDE-D'!#REF!</definedName>
    <definedName name="__123Graph_ECR3" hidden="1">'[5]CRUDE-D'!#REF!</definedName>
    <definedName name="__123Graph_ECR4" hidden="1">'[5]CRUDE-D'!#REF!</definedName>
    <definedName name="__123Graph_ECR5" hidden="1">'[5]CRUDE-D'!#REF!</definedName>
    <definedName name="__123Graph_ECRU" hidden="1">'[5]CRUDE-D'!#REF!</definedName>
    <definedName name="__123Graph_ECRU4" hidden="1">'[5]CRUDE-D'!#REF!</definedName>
    <definedName name="__123Graph_ECurrent" hidden="1">#N/A</definedName>
    <definedName name="__123Graph_EHD1" hidden="1">[5]POSTHD1!#REF!</definedName>
    <definedName name="__123Graph_EJA" hidden="1">'[5]CRUDE-D'!#REF!</definedName>
    <definedName name="__123Graph_EPICCR" hidden="1">'[5]CRUDE-D'!#REF!</definedName>
    <definedName name="__123Graph_ESA" hidden="1">'[5]CRUDE-D'!#REF!</definedName>
    <definedName name="__123Graph_ETUK" hidden="1">'[5]CRUDE-D'!#REF!</definedName>
    <definedName name="__123Graph_F" hidden="1">[8]LRA!#REF!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'[5]CRUDE-D'!#REF!</definedName>
    <definedName name="__123Graph_X60DAY" hidden="1">#N/A</definedName>
    <definedName name="__123Graph_XALL" hidden="1">#N/A</definedName>
    <definedName name="__123Graph_XARREARSB" hidden="1">'[6]00DATES'!$A$276:$A$287</definedName>
    <definedName name="__123Graph_XARREARSG" hidden="1">'[6]00DATES'!$A$192:$A$203</definedName>
    <definedName name="__123Graph_XARREARSS" hidden="1">'[6]00DATES'!$A$220:$A$231</definedName>
    <definedName name="__123Graph_XARREARST" hidden="1">'[6]00DATES'!$A$304:$A$315</definedName>
    <definedName name="__123Graph_XCR" hidden="1">'[5]CRUDE-D'!#REF!</definedName>
    <definedName name="__123Graph_XF1" hidden="1">[5]POSTF1!#REF!</definedName>
    <definedName name="__123Graph_XF2" hidden="1">[5]POSTF1!#REF!</definedName>
    <definedName name="__123Graph_XF3" hidden="1">[5]POSTF1!#REF!</definedName>
    <definedName name="__123Graph_XF4" hidden="1">[5]POSTF1!#REF!</definedName>
    <definedName name="__123Graph_XFO" hidden="1">'[5]S''PORE-D'!#REF!</definedName>
    <definedName name="__123Graph_XFO180" hidden="1">'[5]S''PORE-D'!#REF!</definedName>
    <definedName name="__123Graph_XFOLS" hidden="1">'[5]S''PORE-D'!#REF!</definedName>
    <definedName name="__123Graph_XHD1" hidden="1">[5]POSTHD1!#REF!</definedName>
    <definedName name="__123Graph_XHD2" hidden="1">[5]POSTHD1!#REF!</definedName>
    <definedName name="__123Graph_XHD3" hidden="1">[5]POSTHD1!#REF!</definedName>
    <definedName name="__123Graph_XHD4" hidden="1">[5]POSTHD1!#REF!</definedName>
    <definedName name="__123Graph_XHD5" hidden="1">[5]POSTHD1!#REF!</definedName>
    <definedName name="__123Graph_XHSD" hidden="1">'[5]S''PORE-D'!#REF!</definedName>
    <definedName name="__123Graph_XIC在庫曲線" hidden="1">[7]四半期!#REF!</definedName>
    <definedName name="__123Graph_XJA2" hidden="1">'[5]S''PORE-D'!#REF!</definedName>
    <definedName name="__123Graph_XLPG1" hidden="1">[5]POSTLPG!#REF!</definedName>
    <definedName name="__123Graph_XLPG2" hidden="1">[5]POSTLPG!#REF!</definedName>
    <definedName name="__123Graph_XLPG3" hidden="1">[5]POSTLPG!#REF!</definedName>
    <definedName name="__123Graph_XLPG4" hidden="1">[5]POSTLPG!#REF!</definedName>
    <definedName name="__123Graph_XLPG5" hidden="1">[5]POSTLPG!#REF!</definedName>
    <definedName name="__123Graph_XMAIN" hidden="1">#N/A</definedName>
    <definedName name="__123Graph_XNSW" hidden="1">#N/A</definedName>
    <definedName name="__123Graph_XP20" hidden="1">'[5]S''PORE-D'!#REF!</definedName>
    <definedName name="__123Graph_XPICPRO" hidden="1">'[5]S''PORE-D'!#REF!</definedName>
    <definedName name="__123Graph_XPICULG" hidden="1">'[5]PO97(02)'!#REF!</definedName>
    <definedName name="__123Graph_XPIS" hidden="1">#N/A</definedName>
    <definedName name="__123Graph_XPOSTF" hidden="1">[5]POSTF1!#REF!</definedName>
    <definedName name="__123Graph_XPOSTHD" hidden="1">[5]POSTHD1!#REF!</definedName>
    <definedName name="__123Graph_XPOSTLPG" hidden="1">[5]POSTLPG!#REF!</definedName>
    <definedName name="__123Graph_XPOSTULG" hidden="1">'[5]PO97(02)'!#REF!</definedName>
    <definedName name="__123Graph_XPRO" hidden="1">'[5]S''PORE-D'!#REF!</definedName>
    <definedName name="__123Graph_XPRO93" hidden="1">'[5]S''PORE-D'!#REF!</definedName>
    <definedName name="__123Graph_XQLD" hidden="1">#N/A</definedName>
    <definedName name="__123Graph_XRAM生産在庫" hidden="1">[7]四半期!#REF!</definedName>
    <definedName name="__123Graph_XRECOVERIESG" hidden="1">'[6]00DATES'!$A$89:$A$100</definedName>
    <definedName name="__123Graph_XRECOVERIESS" hidden="1">'[6]00DATES'!$A$114:$A$125</definedName>
    <definedName name="__123Graph_XREP" hidden="1">#N/A</definedName>
    <definedName name="__123Graph_XSA" hidden="1">#N/A</definedName>
    <definedName name="__123Graph_XSP1" hidden="1">'[5]S''PORE-D'!#REF!</definedName>
    <definedName name="__123Graph_XTEM1" hidden="1">'[5]CRUDE-D'!#REF!</definedName>
    <definedName name="__123Graph_XTOTAL" hidden="1">#N/A</definedName>
    <definedName name="__123Graph_XULG1" hidden="1">'[5]PO97(02)'!#REF!</definedName>
    <definedName name="__123Graph_XULG2" hidden="1">'[5]PO97(02)'!#REF!</definedName>
    <definedName name="__123Graph_XULG3" hidden="1">'[5]PO97(02)'!#REF!</definedName>
    <definedName name="__123Graph_XULG4" hidden="1">'[5]PO97(02)'!#REF!</definedName>
    <definedName name="__123Graph_XULG5" hidden="1">'[5]PO97(02)'!#REF!</definedName>
    <definedName name="__123Graph_XULG92" hidden="1">'[5]S''PORE-D'!#REF!</definedName>
    <definedName name="__123Graph_XULG95" hidden="1">'[5]S''PORE-D'!#REF!</definedName>
    <definedName name="__123Graph_XULG97" hidden="1">'[5]S''PORE-D'!#REF!</definedName>
    <definedName name="__123Graph_XVIC" hidden="1">#N/A</definedName>
    <definedName name="__123Graph_XVISITSFO" hidden="1">'[6]00DATES'!$A$163:$A$174</definedName>
    <definedName name="__13__123Graph_Aｸﾞﾗﾌ_1" hidden="1">[11]A!$I$11:$I$30</definedName>
    <definedName name="__14__123Graph_Aｸﾞﾗﾌ_2" hidden="1">[11]A!$I$39:$I$58</definedName>
    <definedName name="__15__123Graph_Aｸﾞﾗﾌ_3" hidden="1">[11]A!$I$67:$I$86</definedName>
    <definedName name="__16__123Graph_Aｸﾞﾗﾌ_4" hidden="1">[11]A!$I$67:$I$86</definedName>
    <definedName name="__17__123Graph_BCHART_1" hidden="1">[12]A!$B$52:$B$60</definedName>
    <definedName name="__18__123Graph_Bｸﾞﾗﾌ_1" hidden="1">[13]A!$I$10:$I$13</definedName>
    <definedName name="__19__123Graph_Bｸﾞﾗﾌ_4" hidden="1">[11]A!$I$39:$I$58</definedName>
    <definedName name="__2___123Graph_Aｸﾞﾗﾌ_2" hidden="1">[3]A!$I$39:$I$58</definedName>
    <definedName name="__20__123Graph_Cｸﾞﾗﾌ_4" hidden="1">[11]A!$I$11:$I$30</definedName>
    <definedName name="__21__123Graph_Dｸﾞﾗﾌ_4" hidden="1">[11]A!$I$89:$I$108</definedName>
    <definedName name="__22__123Graph_XCHART_1" hidden="1">[12]A!$A$52:$A$60</definedName>
    <definedName name="__23__123Graph_Xｸﾞﾗﾌ_1" hidden="1">[11]A!$C$11:$C$30</definedName>
    <definedName name="__24__123Graph_Xｸﾞﾗﾌ_2" hidden="1">[11]A!$C$39:$C$58</definedName>
    <definedName name="__25__123Graph_Xｸﾞﾗﾌ_3" hidden="1">[11]A!$C$67:$C$86</definedName>
    <definedName name="__26__123Graph_Xｸﾞﾗﾌ_4" hidden="1">[11]A!$C$67:$C$86</definedName>
    <definedName name="__3___123Graph_Aｸﾞﾗﾌ_3" hidden="1">[3]A!$I$67:$I$86</definedName>
    <definedName name="__4___123Graph_Aｸﾞﾗﾌ_4" hidden="1">[3]A!$I$67:$I$86</definedName>
    <definedName name="__5___123Graph_Bｸﾞﾗﾌ_1" hidden="1">[13]A!$I$10:$I$13</definedName>
    <definedName name="__6___123Graph_Bｸﾞﾗﾌ_4" hidden="1">[3]A!$I$39:$I$58</definedName>
    <definedName name="__7___123Graph_Cｸﾞﾗﾌ_4" hidden="1">[3]A!$I$11:$I$30</definedName>
    <definedName name="__8___123Graph_Dｸﾞﾗﾌ_4" hidden="1">[3]A!$I$89:$I$108</definedName>
    <definedName name="__9___123Graph_Xｸﾞﾗﾌ_1" hidden="1">[3]A!$C$11:$C$30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{"'Sheet1'!$L$16"}</definedName>
    <definedName name="__a11" hidden="1">{"'Sheet1'!$L$16"}</definedName>
    <definedName name="__a12" hidden="1">{"'Sheet1'!$L$16"}</definedName>
    <definedName name="__A123" hidden="1">#N/A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{"'Sheet1'!$L$16"}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s1" hidden="1">#N/A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g1" hidden="1">{#N/A,#N/A,FALSE,"JV661";#N/A,#N/A,FALSE,"JV662"}</definedName>
    <definedName name="__Bm2" hidden="1">{"'Sheet1'!$L$16"}</definedName>
    <definedName name="__cp1" hidden="1">'[2]3-ADJ'!$C$15:$W$15</definedName>
    <definedName name="__cp2" hidden="1">'[2]3-ADJ'!$G$15:$G$16</definedName>
    <definedName name="__d1500" hidden="1">{"'Sheet1'!$L$16"}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s1" hidden="1">#N/A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g1" hidden="1">{"'Sheet1'!$L$16"}</definedName>
    <definedName name="__GB01" hidden="1">{"'Sheet1'!$L$16"}</definedName>
    <definedName name="__gg1" hidden="1">{"'Sheet1'!$L$16"}</definedName>
    <definedName name="__giu9" hidden="1">{#N/A,#N/A,FALSE,"COVER.XLS";#N/A,#N/A,FALSE,"RACT1.XLS";#N/A,#N/A,FALSE,"RACT2.XLS";#N/A,#N/A,FALSE,"ECCMP";#N/A,#N/A,FALSE,"WELDER.XLS"}</definedName>
    <definedName name="__Goi8" hidden="1">{"'Sheet1'!$L$16"}</definedName>
    <definedName name="__H1" hidden="1">{#N/A,#N/A,FALSE,"TAX COMPUTATION";#N/A,#N/A,FALSE,"TAX SCHEDULE";#N/A,#N/A,FALSE,"ADDITIONS";#N/A,#N/A,FALSE,"W &amp; T"}</definedName>
    <definedName name="__h2" hidden="1">{"'Sheet1'!$L$16"}</definedName>
    <definedName name="__hoa01" hidden="1">{#N/A,#N/A,FALSE,"JV661";#N/A,#N/A,FALSE,"JV662"}</definedName>
    <definedName name="__hoa02" hidden="1">{#N/A,#N/A,TRUE,"Sheet1 (2)"}</definedName>
    <definedName name="__Ht_USD_Spc_YTD_Spc_1?" hidden="1">"Month_Spc_(YTD_Spc_amounts_Spc_in_Spc_USD'000)"</definedName>
    <definedName name="__huy1" hidden="1">{"'Sheet1'!$L$16"}</definedName>
    <definedName name="__IntlFixupTable" hidden="1">#N/A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hidden="1">{#N/A,#N/A,FALSE,"JV661";#N/A,#N/A,FALSE,"JV662"}</definedName>
    <definedName name="__jv06" hidden="1">{#N/A,#N/A,FALSE,"JV661";#N/A,#N/A,FALSE,"JV662"}</definedName>
    <definedName name="__K301" hidden="1">{"'Sheet1'!$L$16"}</definedName>
    <definedName name="__Key1" hidden="1">#N/A</definedName>
    <definedName name="__Key2" hidden="1">#N/A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hidden="1">{"'Sheet1'!$L$16"}</definedName>
    <definedName name="__M2" hidden="1">{"'Sheet1'!$L$16"}</definedName>
    <definedName name="__MAY2" hidden="1">{#N/A,#N/A,FALSE,"earnings"}</definedName>
    <definedName name="__MB2" hidden="1">{#N/A,#N/A,FALSE,"COVER.XLS";#N/A,#N/A,FALSE,"RACT1.XLS";#N/A,#N/A,FALSE,"RACT2.XLS";#N/A,#N/A,FALSE,"ECCMP";#N/A,#N/A,FALSE,"WELDER.XLS"}</definedName>
    <definedName name="__n1" hidden="1">{#N/A,#N/A,FALSE,"RECONC'L";#N/A,#N/A,FALSE,"WORKCAP";#N/A,#N/A,FALSE,"RECONC'L";#N/A,#N/A,FALSE,"ACCRUAL";#N/A,#N/A,FALSE,"DEBTOR";#N/A,#N/A,FALSE,"ADMALLOC"}</definedName>
    <definedName name="__NOS3" hidden="1">{"'Sheet1'!$L$16"}</definedName>
    <definedName name="__NS03" hidden="1">{"'Sheet1'!$L$16"}</definedName>
    <definedName name="__NSO2" hidden="1">{"'Sheet1'!$L$16"}</definedName>
    <definedName name="__NSO3" hidden="1">{"'Sheet1'!$L$16"}</definedName>
    <definedName name="__PA3" hidden="1">{"'Sheet1'!$L$16"}</definedName>
    <definedName name="__PUR6" hidden="1">{#N/A,#N/A,FALSE,"Sheet2"}</definedName>
    <definedName name="__Q2" hidden="1">{#N/A,#N/A,FALSE,"earnings"}</definedName>
    <definedName name="__QUY3" hidden="1">{#N/A,#N/A,FALSE,"Sheet2"}</definedName>
    <definedName name="__QUY4" hidden="1">{"'Sheet1'!$L$16"}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T01" hidden="1">#REF!</definedName>
    <definedName name="__T04" hidden="1">{#N/A,#N/A,FALSE,"CCTV"}</definedName>
    <definedName name="__t1" hidden="1">{"'Sheet1'!$L$16"}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2" hidden="1">{"'Sheet1'!$L$16"}</definedName>
    <definedName name="__thu4" hidden="1">{"'Sheet1'!$L$16"}</definedName>
    <definedName name="__thu5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hidden="1">{"'Sheet1'!$L$16"}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[3]A!$I$11:$I$30</definedName>
    <definedName name="_1__123Graph_ACHART_1" hidden="1">[14]Cashflow!#REF!</definedName>
    <definedName name="_1__123Graph_Aｸﾞﾗﾌ_1" hidden="1">#N/A</definedName>
    <definedName name="_10___123Graph_BCHART_2" hidden="1">[15]References!#REF!</definedName>
    <definedName name="_10___123Graph_Xｸﾞﾗﾌ_2" hidden="1">[3]A!$C$39:$C$58</definedName>
    <definedName name="_10__123Graph_CT_OVER" hidden="1">'[6]00DATES'!$G$65:$G$76</definedName>
    <definedName name="_10__123Graph_Xｸﾞﾗﾌ_5" hidden="1">#N/A</definedName>
    <definedName name="_10_0_0_F" hidden="1">#REF!</definedName>
    <definedName name="_11_??????2" hidden="1">BlankMacro1</definedName>
    <definedName name="_11___123Graph_Aｸﾞﾗﾌ_1" hidden="1">[3]A!$I$11:$I$30</definedName>
    <definedName name="_11___123Graph_Xｸﾞﾗﾌ_3" hidden="1">[3]A!$C$67:$C$86</definedName>
    <definedName name="_11__123Graph_D__LTR" hidden="1">'[6]00DATES'!$E$8:$E$19</definedName>
    <definedName name="_1102" hidden="1">'[16]stat local'!$D$769:$D$3475</definedName>
    <definedName name="_12___123Graph_Aｸﾞﾗﾌ_2" hidden="1">[3]A!$I$39:$I$58</definedName>
    <definedName name="_12___123Graph_BCHART_3" hidden="1">[15]References!#REF!</definedName>
    <definedName name="_12___123Graph_Xｸﾞﾗﾌ_4" hidden="1">[3]A!$C$67:$C$86</definedName>
    <definedName name="_12__123Graph_DO_S_GAS" hidden="1">'[6]00DATES'!$E$39:$E$50</definedName>
    <definedName name="_123Graph_C" hidden="1">[4]SUMMARY!#REF!</definedName>
    <definedName name="_123Graph_D" hidden="1">[17]OUTPUT!#REF!</definedName>
    <definedName name="_123Graph_EC" hidden="1">'[18]3-ADJ'!$I$15:$I$16</definedName>
    <definedName name="_123Graph_XIC在庫曲線" hidden="1">[19]四半期!#REF!</definedName>
    <definedName name="_13___123Graph_Aｸﾞﾗﾌ_3" hidden="1">[3]A!$I$67:$I$86</definedName>
    <definedName name="_13__123Graph_Aｸﾞﾗﾌ_1" hidden="1">[11]A!$I$11:$I$30</definedName>
    <definedName name="_13__123Graph_DT_OVER" hidden="1">'[6]00DATES'!$E$65:$E$76</definedName>
    <definedName name="_14_??????3" hidden="1">BlankMacro1</definedName>
    <definedName name="_14___123Graph_Aｸﾞﾗﾌ_4" hidden="1">[3]A!$I$67:$I$86</definedName>
    <definedName name="_14___123Graph_CCHART_1" hidden="1">[15]References!#REF!</definedName>
    <definedName name="_14__123Graph_Aｸﾞﾗﾌ_2" hidden="1">[11]A!$I$39:$I$58</definedName>
    <definedName name="_15___123Graph_Bｸﾞﾗﾌ_1" hidden="1">[13]A!$I$10:$I$13</definedName>
    <definedName name="_15__123Graph_Aｸﾞﾗﾌ_3" hidden="1">[11]A!$I$67:$I$86</definedName>
    <definedName name="_16___123Graph_Bｸﾞﾗﾌ_4" hidden="1">[3]A!$I$39:$I$58</definedName>
    <definedName name="_16___123Graph_CCHART_2" hidden="1">[15]References!#REF!</definedName>
    <definedName name="_16__123Graph_Aｸﾞﾗﾌ_4" hidden="1">[11]A!$I$67:$I$86</definedName>
    <definedName name="_162_??SHEET" hidden="1">{#N/A,#N/A,FALSE,"CCTV"}</definedName>
    <definedName name="_17_??????4" hidden="1">BlankMacro1</definedName>
    <definedName name="_17___123Graph_Cｸﾞﾗﾌ_4" hidden="1">[3]A!$I$11:$I$30</definedName>
    <definedName name="_17__123Graph_BCHART_1" hidden="1">[12]A!$B$52:$B$60</definedName>
    <definedName name="_18___123Graph_CCHART_3" hidden="1">[15]References!#REF!</definedName>
    <definedName name="_18___123Graph_Dｸﾞﾗﾌ_4" hidden="1">[3]A!$I$89:$I$108</definedName>
    <definedName name="_18__123Graph_BCHART_1" hidden="1">[20]A!$B$52:$B$60</definedName>
    <definedName name="_18__123Graph_Bｸﾞﾗﾌ_1" hidden="1">[13]A!$I$10:$I$13</definedName>
    <definedName name="_19___123Graph_Xｸﾞﾗﾌ_1" hidden="1">[3]A!$C$11:$C$30</definedName>
    <definedName name="_19__123Graph_BCHART_1" hidden="1">[12]A!$B$52:$B$60</definedName>
    <definedName name="_19__123Graph_Bｸﾞﾗﾌ_1" hidden="1">[13]A!$I$10:$I$13</definedName>
    <definedName name="_19__123Graph_Bｸﾞﾗﾌ_4" hidden="1">[11]A!$I$39:$I$58</definedName>
    <definedName name="_2____0_0_F" hidden="1">#REF!</definedName>
    <definedName name="_2___0_0_F" hidden="1">#REF!</definedName>
    <definedName name="_2___123Graph_ACHART_1" hidden="1">[15]References!#REF!</definedName>
    <definedName name="_2___123Graph_Aｸﾞﾗﾌ_2" hidden="1">[3]A!$I$39:$I$58</definedName>
    <definedName name="_2__123Graph_A__LTR" hidden="1">'[6]00DATES'!$D$8:$D$19</definedName>
    <definedName name="_2__123Graph_Aｸﾞﾗﾌ_2" hidden="1">#N/A</definedName>
    <definedName name="_2__123Graph_XCHART_1" hidden="1">[14]Cashflow!#REF!</definedName>
    <definedName name="_2_0_0_F" hidden="1">#REF!</definedName>
    <definedName name="_20_??????5" hidden="1">BlankMacro1</definedName>
    <definedName name="_20___123Graph_DCHART_1" hidden="1">[15]References!#REF!</definedName>
    <definedName name="_20___123Graph_Xｸﾞﾗﾌ_2" hidden="1">[3]A!$C$39:$C$58</definedName>
    <definedName name="_20__123Graph_Bｸﾞﾗﾌ_1" hidden="1">[13]A!$I$10:$I$13</definedName>
    <definedName name="_20__123Graph_Bｸﾞﾗﾌ_4" hidden="1">[11]A!$I$39:$I$58</definedName>
    <definedName name="_20__123Graph_Cｸﾞﾗﾌ_4" hidden="1">[11]A!$I$11:$I$30</definedName>
    <definedName name="_21___123Graph_Xｸﾞﾗﾌ_3" hidden="1">[3]A!$C$67:$C$86</definedName>
    <definedName name="_21__123Graph_Bｸﾞﾗﾌ_4" hidden="1">[11]A!$I$39:$I$58</definedName>
    <definedName name="_21__123Graph_Cｸﾞﾗﾌ_4" hidden="1">[11]A!$I$11:$I$30</definedName>
    <definedName name="_21__123Graph_Dｸﾞﾗﾌ_4" hidden="1">[11]A!$I$89:$I$108</definedName>
    <definedName name="_22___123Graph_DCHART_2" hidden="1">[15]References!#REF!</definedName>
    <definedName name="_22___123Graph_Xｸﾞﾗﾌ_4" hidden="1">[3]A!$C$67:$C$86</definedName>
    <definedName name="_22__123Graph_Cｸﾞﾗﾌ_4" hidden="1">[11]A!$I$11:$I$30</definedName>
    <definedName name="_22__123Graph_Dｸﾞﾗﾌ_4" hidden="1">[11]A!$I$89:$I$108</definedName>
    <definedName name="_22__123Graph_XCHART_1" hidden="1">[12]A!$A$52:$A$60</definedName>
    <definedName name="_23_??????6" hidden="1">BlankMacro1</definedName>
    <definedName name="_23__123Graph_Aｸﾞﾗﾌ_1" hidden="1">[11]A!$I$11:$I$30</definedName>
    <definedName name="_23__123Graph_Dｸﾞﾗﾌ_4" hidden="1">[11]A!$I$89:$I$108</definedName>
    <definedName name="_23__123Graph_Xｸﾞﾗﾌ_1" hidden="1">[11]A!$C$11:$C$30</definedName>
    <definedName name="_24___123Graph_ECHART_1" hidden="1">[15]References!#REF!</definedName>
    <definedName name="_24__123Graph_Aｸﾞﾗﾌ_2" hidden="1">[11]A!$I$39:$I$58</definedName>
    <definedName name="_24__123Graph_XCHART_1" hidden="1">[20]A!$A$52:$A$60</definedName>
    <definedName name="_24__123Graph_Xｸﾞﾗﾌ_2" hidden="1">[11]A!$C$39:$C$58</definedName>
    <definedName name="_25__123Graph_Aｸﾞﾗﾌ_3" hidden="1">[11]A!$I$67:$I$86</definedName>
    <definedName name="_25__123Graph_Xｸﾞﾗﾌ_1" hidden="1">[11]A!$C$11:$C$30</definedName>
    <definedName name="_25__123Graph_Xｸﾞﾗﾌ_3" hidden="1">[11]A!$C$67:$C$86</definedName>
    <definedName name="_25MAÕ_HAØNG" hidden="1">#N/A</definedName>
    <definedName name="_26___123Graph_FCHART_1" hidden="1">[15]References!#REF!</definedName>
    <definedName name="_26__123Graph_Aｸﾞﾗﾌ_4" hidden="1">[11]A!$I$67:$I$86</definedName>
    <definedName name="_26__123Graph_XCHART_1" hidden="1">[12]A!$A$52:$A$60</definedName>
    <definedName name="_26__123Graph_Xｸﾞﾗﾌ_2" hidden="1">[11]A!$C$39:$C$58</definedName>
    <definedName name="_26__123Graph_Xｸﾞﾗﾌ_4" hidden="1">[11]A!$C$67:$C$86</definedName>
    <definedName name="_26MAÕ_SOÁ_THUEÁ" hidden="1">#N/A</definedName>
    <definedName name="_27__123Graph_BCHART_1" hidden="1">[21]A!$B$52:$B$60</definedName>
    <definedName name="_27__123Graph_Xｸﾞﾗﾌ_1" hidden="1">[11]A!$C$11:$C$30</definedName>
    <definedName name="_27__123Graph_Xｸﾞﾗﾌ_3" hidden="1">[11]A!$C$67:$C$86</definedName>
    <definedName name="_27ÑÔN_GIAÙ" hidden="1">#N/A</definedName>
    <definedName name="_28__123Graph_ACHART_1" hidden="1">[22]References!#REF!</definedName>
    <definedName name="_28__123Graph_Bｸﾞﾗﾌ_1" hidden="1">[13]A!$I$10:$I$13</definedName>
    <definedName name="_28__123Graph_Xｸﾞﾗﾌ_2" hidden="1">[11]A!$C$39:$C$58</definedName>
    <definedName name="_28__123Graph_Xｸﾞﾗﾌ_4" hidden="1">[11]A!$C$67:$C$86</definedName>
    <definedName name="_28SOÁ_CTÖØ" hidden="1">#N/A</definedName>
    <definedName name="_29__123Graph_Bｸﾞﾗﾌ_4" hidden="1">[11]A!$I$39:$I$58</definedName>
    <definedName name="_29__123Graph_Xｸﾞﾗﾌ_3" hidden="1">[11]A!$C$67:$C$86</definedName>
    <definedName name="_3___123Graph_Aｸﾞﾗﾌ_3" hidden="1">[3]A!$I$67:$I$86</definedName>
    <definedName name="_3__0_0_F" hidden="1">#REF!</definedName>
    <definedName name="_3__123Graph_AO_S_GAS" hidden="1">'[6]00DATES'!$D$39:$D$50</definedName>
    <definedName name="_3__123Graph_Aｸﾞﾗﾌ_3" hidden="1">#N/A</definedName>
    <definedName name="_3_0_0_F" hidden="1">#REF!</definedName>
    <definedName name="_30__123Graph_ACHART_2" hidden="1">[22]References!#REF!</definedName>
    <definedName name="_30__123Graph_Cｸﾞﾗﾌ_4" hidden="1">[11]A!$I$11:$I$30</definedName>
    <definedName name="_30__123Graph_Xｸﾞﾗﾌ_4" hidden="1">[11]A!$C$67:$C$86</definedName>
    <definedName name="_30TEÂN_HAØNG" hidden="1">#N/A</definedName>
    <definedName name="_31__123Graph_Dｸﾞﾗﾌ_4" hidden="1">[11]A!$I$89:$I$108</definedName>
    <definedName name="_31TEÂN_KHAÙCH_HAØ" hidden="1">#N/A</definedName>
    <definedName name="_32__123Graph_ACHART_3" hidden="1">[22]References!#REF!</definedName>
    <definedName name="_32__123Graph_XCHART_1" hidden="1">[21]A!$A$52:$A$60</definedName>
    <definedName name="_32THAØNH_TIEÀN" hidden="1">#N/A</definedName>
    <definedName name="_33__123Graph_Xｸﾞﾗﾌ_1" hidden="1">[11]A!$C$11:$C$30</definedName>
    <definedName name="_33TRÒ_GIAÙ" hidden="1">#N/A</definedName>
    <definedName name="_34__123Graph_BCHART_1" hidden="1">[22]References!#REF!</definedName>
    <definedName name="_34__123Graph_Xｸﾞﾗﾌ_2" hidden="1">[11]A!$C$39:$C$58</definedName>
    <definedName name="_34TRÒ_GIAÙ__VAT" hidden="1">#N/A</definedName>
    <definedName name="_35__123Graph_Xｸﾞﾗﾌ_3" hidden="1">[11]A!$C$67:$C$86</definedName>
    <definedName name="_36__123Graph_BCHART_2" hidden="1">[22]References!#REF!</definedName>
    <definedName name="_36__123Graph_Xｸﾞﾗﾌ_4" hidden="1">[11]A!$C$67:$C$86</definedName>
    <definedName name="_38__123Graph_BCHART_3" hidden="1">[22]References!#REF!</definedName>
    <definedName name="_4_??" hidden="1">BlankMacro1</definedName>
    <definedName name="_4___0_0_F" hidden="1">#REF!</definedName>
    <definedName name="_4___123Graph_ACHART_2" hidden="1">[15]References!#REF!</definedName>
    <definedName name="_4___123Graph_Aｸﾞﾗﾌ_4" hidden="1">[3]A!$I$67:$I$86</definedName>
    <definedName name="_4__123Graph_AT_OVER" hidden="1">'[6]00DATES'!$D$65:$D$76</definedName>
    <definedName name="_4__123Graph_Aｸﾞﾗﾌ_4" hidden="1">#N/A</definedName>
    <definedName name="_4_0_0_F" hidden="1">#REF!</definedName>
    <definedName name="_40__123Graph_CCHART_1" hidden="1">[22]References!#REF!</definedName>
    <definedName name="_42__123Graph_CCHART_2" hidden="1">[22]References!#REF!</definedName>
    <definedName name="_44__123Graph_CCHART_3" hidden="1">[22]References!#REF!</definedName>
    <definedName name="_46__123Graph_DCHART_1" hidden="1">[22]References!#REF!</definedName>
    <definedName name="_48__123Graph_DCHART_2" hidden="1">[22]References!#REF!</definedName>
    <definedName name="_5_??????" hidden="1">#N/A</definedName>
    <definedName name="_5___123Graph_Bｸﾞﾗﾌ_1" hidden="1">[13]A!$I$10:$I$13</definedName>
    <definedName name="_5__123Graph_Aｸﾞﾗﾌ_5" hidden="1">#N/A</definedName>
    <definedName name="_5__123Graph_B__LTR" hidden="1">'[6]00DATES'!$F$8:$F$19</definedName>
    <definedName name="_5_0_0_F" hidden="1">#REF!</definedName>
    <definedName name="_50__123Graph_ECHART_1" hidden="1">[22]References!#REF!</definedName>
    <definedName name="_52__123Graph_FCHART_1" hidden="1">[22]References!#REF!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[15]References!#REF!</definedName>
    <definedName name="_6___123Graph_Bｸﾞﾗﾌ_4" hidden="1">[3]A!$I$39:$I$58</definedName>
    <definedName name="_6__0_0_F" hidden="1">#REF!</definedName>
    <definedName name="_6__123Graph_BO_S_GAS" hidden="1">'[6]00DATES'!$F$39:$F$50</definedName>
    <definedName name="_6__123Graph_Xｸﾞﾗﾌ_1" hidden="1">#N/A</definedName>
    <definedName name="_7___123Graph_Cｸﾞﾗﾌ_4" hidden="1">[3]A!$I$11:$I$30</definedName>
    <definedName name="_7__123Graph_BT_OVER" hidden="1">'[6]00DATES'!$F$65:$F$76</definedName>
    <definedName name="_7__123Graph_Xｸﾞﾗﾌ_2" hidden="1">#N/A</definedName>
    <definedName name="_8_??????1" hidden="1">BlankMacro1</definedName>
    <definedName name="_8___123Graph_BCHART_1" hidden="1">[15]References!#REF!</definedName>
    <definedName name="_8___123Graph_Dｸﾞﾗﾌ_4" hidden="1">[3]A!$I$89:$I$108</definedName>
    <definedName name="_8__123Graph_C__LTR" hidden="1">'[6]00DATES'!$G$8:$G$19</definedName>
    <definedName name="_8__123Graph_Xｸﾞﾗﾌ_3" hidden="1">#N/A</definedName>
    <definedName name="_8_0_0_F" hidden="1">#REF!</definedName>
    <definedName name="_9___123Graph_Xｸﾞﾗﾌ_1" hidden="1">[3]A!$C$11:$C$30</definedName>
    <definedName name="_9__123Graph_CO_S_GAS" hidden="1">'[6]00DATES'!$G$39:$G$50</definedName>
    <definedName name="_9__123Graph_Xｸﾞﾗﾌ_4" hidden="1">#N/A</definedName>
    <definedName name="_a1_1" hidden="1">{"'Sheet1'!$L$16"}</definedName>
    <definedName name="_a1_2" hidden="1">{"'Sheet1'!$L$16"}</definedName>
    <definedName name="_a1_3" hidden="1">{"'Sheet1'!$L$16"}</definedName>
    <definedName name="_a1_4" hidden="1">{"'Sheet1'!$L$16"}</definedName>
    <definedName name="_a1_5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200201" hidden="1">{#N/A,#N/A,FALSE,"Sales  total 9712";#N/A,#N/A,FALSE,"Sales  total 9712";#N/A,#N/A,FALSE,"Sales  total 9712";#N/A,#N/A,FALSE,"Sales  total 9712"}</definedName>
    <definedName name="_a2v1" hidden="1">{"'Sheet1'!$L$16"}</definedName>
    <definedName name="_a3" hidden="1">{"'Sheet1'!$L$16"}</definedName>
    <definedName name="_a4" hidden="1">{"'Sheet1'!$L$16"}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hidden="1">{"'Sheet1'!$L$16"}</definedName>
    <definedName name="_a6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a1" hidden="1">{"'Sheet1'!$L$16"}</definedName>
    <definedName name="_AL2" hidden="1">{#N/A,#N/A,FALSE,"Chi tiÆt"}</definedName>
    <definedName name="_all1" hidden="1">#N/A</definedName>
    <definedName name="_aom3" hidden="1">{#N/A,#N/A,FALSE,"COVER1.XLS ";#N/A,#N/A,FALSE,"RACT1.XLS";#N/A,#N/A,FALSE,"RACT2.XLS";#N/A,#N/A,FALSE,"ECCMP";#N/A,#N/A,FALSE,"WELDER.XLS"}</definedName>
    <definedName name="_ar03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hidden="1">{"'Sheet1'!$L$16"}</definedName>
    <definedName name="_B201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hidden="1">{#N/A,#N/A,FALSE,"JV661";#N/A,#N/A,FALSE,"JV662"}</definedName>
    <definedName name="_Bm2" hidden="1">{"'Sheet1'!$L$16"}</definedName>
    <definedName name="_Builtin0" hidden="1">#N/A</definedName>
    <definedName name="_Builtin155" hidden="1">#N/A</definedName>
    <definedName name="_CD2" hidden="1">{"'Sheet1'!$L$16"}</definedName>
    <definedName name="_cf2" hidden="1">{#N/A,#N/A,FALSE,"Variables";#N/A,#N/A,FALSE,"NPV Cashflows NZ$";#N/A,#N/A,FALSE,"Cashflows NZ$"}</definedName>
    <definedName name="_CLA2" hidden="1">{#N/A,#N/A,FALSE,"Sheet1"}</definedName>
    <definedName name="_CLA22" hidden="1">{#N/A,#N/A,FALSE,"Sheet1"}</definedName>
    <definedName name="_CN1" hidden="1">{"'Sheet1'!$L$16"}</definedName>
    <definedName name="_cp1" hidden="1">'[2]3-ADJ'!$C$15:$W$15</definedName>
    <definedName name="_cp2" hidden="1">'[2]3-ADJ'!$G$15:$G$16</definedName>
    <definedName name="_CT4" hidden="1">{"'Sheet1'!$L$16"}</definedName>
    <definedName name="_d1500" hidden="1">{"'Sheet1'!$L$16"}</definedName>
    <definedName name="_ddd2" hidden="1">{#N/A,#N/A,FALSE,"Cashflow"}</definedName>
    <definedName name="_Dist_Bin" hidden="1">[20]A!$A$52:$A$60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s1" hidden="1">#N/A</definedName>
    <definedName name="_F1" hidden="1">{"'Sheet1'!$L$16"}</definedName>
    <definedName name="_F1_1" hidden="1">{"'Sheet1'!$L$16"}</definedName>
    <definedName name="_F1_2" hidden="1">{"'Sheet1'!$L$16"}</definedName>
    <definedName name="_F1_3" hidden="1">{"'Sheet1'!$L$16"}</definedName>
    <definedName name="_F1_4" hidden="1">{"'Sheet1'!$L$16"}</definedName>
    <definedName name="_F1_5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500" hidden="1">{#N/A,#N/A,FALSE,"Sales  total 9712";#N/A,#N/A,FALSE,"Sales  total 9712";#N/A,#N/A,FALSE,"Sales  total 9712";#N/A,#N/A,FALSE,"Sales  total 9712"}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2" hidden="1">#REF!</definedName>
    <definedName name="_Fill" localSheetId="4" hidden="1">#REF!</definedName>
    <definedName name="_Fill" hidden="1">#REF!</definedName>
    <definedName name="_FillB" hidden="1">#N/A</definedName>
    <definedName name="_xlnm._FilterDatabase" hidden="1">#N/A</definedName>
    <definedName name="_g1" hidden="1">{"'Sheet1'!$L$16"}</definedName>
    <definedName name="_GB01" hidden="1">{"'Sheet1'!$L$16"}</definedName>
    <definedName name="_gg1" hidden="1">{"'Sheet1'!$L$16"}</definedName>
    <definedName name="_giu9" hidden="1">{#N/A,#N/A,FALSE,"COVER.XLS";#N/A,#N/A,FALSE,"RACT1.XLS";#N/A,#N/A,FALSE,"RACT2.XLS";#N/A,#N/A,FALSE,"ECCMP";#N/A,#N/A,FALSE,"WELDER.XLS"}</definedName>
    <definedName name="_GL635" hidden="1">{"'Sheet1'!$L$16"}</definedName>
    <definedName name="_Goi8" hidden="1">{"'Sheet1'!$L$16"}</definedName>
    <definedName name="_H1" hidden="1">{#N/A,#N/A,FALSE,"TAX COMPUTATION";#N/A,#N/A,FALSE,"TAX SCHEDULE";#N/A,#N/A,FALSE,"ADDITIONS";#N/A,#N/A,FALSE,"W &amp; T"}</definedName>
    <definedName name="_hoa01" hidden="1">{#N/A,#N/A,FALSE,"JV661";#N/A,#N/A,FALSE,"JV662"}</definedName>
    <definedName name="_hoa02" hidden="1">{#N/A,#N/A,TRUE,"Sheet1 (2)"}</definedName>
    <definedName name="_huy1" hidden="1">{"'Sheet1'!$L$16"}</definedName>
    <definedName name="_HUY5" hidden="1">{"'Sheet1'!$L$16"}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hidden="1">{#N/A,#N/A,FALSE,"JV661";#N/A,#N/A,FALSE,"JV662"}</definedName>
    <definedName name="_jv06" hidden="1">{#N/A,#N/A,FALSE,"JV661";#N/A,#N/A,FALSE,"JV662"}</definedName>
    <definedName name="_K301" hidden="1">{"'Sheet1'!$L$16"}</definedName>
    <definedName name="_KA1" hidden="1">{#N/A,#N/A,FALSE,"Sheet1"}</definedName>
    <definedName name="_Key1" localSheetId="2" hidden="1">[23]คีย์ข้อมูลรายละเอียดต่างๆ!#REF!</definedName>
    <definedName name="_Key1" localSheetId="4" hidden="1">[23]คีย์ข้อมูลรายละเอียดต่างๆ!#REF!</definedName>
    <definedName name="_Key1" hidden="1">[23]คีย์ข้อมูลรายละเอียดต่างๆ!#REF!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2" hidden="1">#REF!</definedName>
    <definedName name="_Key2" localSheetId="4" hidden="1">#REF!</definedName>
    <definedName name="_Key2" hidden="1">#REF!</definedName>
    <definedName name="_key3" hidden="1">'[24]9609추'!#REF!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hidden="1">{"'Sheet1'!$L$16"}</definedName>
    <definedName name="_M2" hidden="1">{"'Sheet1'!$L$16"}</definedName>
    <definedName name="_MatInverse_In" hidden="1">#N/A</definedName>
    <definedName name="_MatMult_AxB" hidden="1">[25]Dettaglio!#REF!</definedName>
    <definedName name="_mau03" hidden="1">{"'Sheet1'!$L$16"}</definedName>
    <definedName name="_MAY2" hidden="1">{#N/A,#N/A,FALSE,"earnings"}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hidden="1">{"'Sheet1'!$L$16"}</definedName>
    <definedName name="_n1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hidden="1">{#N/A,#N/A,FALSE,"Sheet1"}</definedName>
    <definedName name="_NGA04" hidden="1">{"'Sheet1'!$L$16"}</definedName>
    <definedName name="_NS02" hidden="1">{"'Sheet1'!$L$16"}</definedName>
    <definedName name="_NS03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hidden="1">{"'Sheet1'!$L$16"}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hidden="1">{#N/A,#N/A,FALSE,"ll-inves";#N/A,#N/A,FALSE,"bgt-cf 97";#N/A,#N/A,FALSE,"bgt-pl 97"}</definedName>
    <definedName name="_PUR6" hidden="1">{#N/A,#N/A,FALSE,"Sheet2"}</definedName>
    <definedName name="_q1" hidden="1">'[24]9609추'!#REF!</definedName>
    <definedName name="_qa1" hidden="1">{#N/A,#N/A,FALSE,"COVER1.XLS ";#N/A,#N/A,FALSE,"RACT1.XLS";#N/A,#N/A,FALSE,"RACT2.XLS";#N/A,#N/A,FALSE,"ECCMP";#N/A,#N/A,FALSE,"WELDER.XLS"}</definedName>
    <definedName name="_QUY3" hidden="1">{#N/A,#N/A,FALSE,"Sheet2"}</definedName>
    <definedName name="_QUY4" hidden="1">{"'Sheet1'!$L$16"}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p1" hidden="1">{#N/A,#N/A,FALSE,"COVER1.XLS ";#N/A,#N/A,FALSE,"RACT1.XLS";#N/A,#N/A,FALSE,"RACT2.XLS";#N/A,#N/A,FALSE,"ECCMP";#N/A,#N/A,FALSE,"WELDER.XLS"}</definedName>
    <definedName name="_se1" hidden="1">{#N/A,#N/A,FALSE,"m66";#N/A,#N/A,FALSE,"m66"}</definedName>
    <definedName name="_sig2" hidden="1">{#N/A,#N/A,FALSE,"ll-inves";#N/A,#N/A,FALSE,"bgt-cf 97";#N/A,#N/A,FALSE,"bgt-pl 97"}</definedName>
    <definedName name="_Sort" localSheetId="2" hidden="1">#REF!</definedName>
    <definedName name="_Sort" localSheetId="4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hidden="1">#REF!</definedName>
    <definedName name="_T04" hidden="1">{#N/A,#N/A,FALSE,"CCTV"}</definedName>
    <definedName name="_T09" hidden="1">{"'Sheet1'!$L$16"}</definedName>
    <definedName name="_T09_1" hidden="1">{"'Sheet1'!$L$16"}</definedName>
    <definedName name="_T09_2" hidden="1">{"'Sheet1'!$L$16"}</definedName>
    <definedName name="_T09_3" hidden="1">{"'Sheet1'!$L$16"}</definedName>
    <definedName name="_T09_4" hidden="1">{"'Sheet1'!$L$16"}</definedName>
    <definedName name="_T09_5" hidden="1">{"'Sheet1'!$L$16"}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[26]INVDAYS!#REF!</definedName>
    <definedName name="_Table2_In2" hidden="1">[27]Assumptions!#REF!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2" hidden="1">{"'Sheet1'!$L$16"}</definedName>
    <definedName name="_thu4" hidden="1">{"'Sheet1'!$L$16"}</definedName>
    <definedName name="_thu5" hidden="1">{"'Sheet1'!$L$16"}</definedName>
    <definedName name="_TK0404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hidden="1">{"'Sheet1'!$L$16"}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hidden="1">{"'Sheet1'!$L$16"}</definedName>
    <definedName name="_UB1" hidden="1">{"'Feb 99'!$A$1:$G$30"}</definedName>
    <definedName name="_UB2" hidden="1">{"'Feb 99'!$A$1:$G$30"}</definedName>
    <definedName name="_uyu6" hidden="1">BlankMacro1</definedName>
    <definedName name="_w2" hidden="1">{"'Sheet1'!$L$16"}</definedName>
    <definedName name="_w3" hidden="1">{"'Sheet1'!$L$16"}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2" hidden="1">{"'Sheet1'!$L$16"}</definedName>
    <definedName name="µ" hidden="1">{"'Sheet1'!$L$16"}</definedName>
    <definedName name="á" hidden="1">{#N/A,#N/A,FALSE,"CCTV"}</definedName>
    <definedName name="Ầ" hidden="1">{#N/A,#N/A,FALSE,"CCTV"}</definedName>
    <definedName name="a.r06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hidden="1">{#N/A,#N/A,FALSE,"Sheet1"}</definedName>
    <definedName name="A2PRJE" hidden="1">{#N/A,#N/A,FALSE,"Sheet1"}</definedName>
    <definedName name="aa" localSheetId="3" hidden="1">{"AnnualRentRoll",#N/A,FALSE,"RentRoll"}</definedName>
    <definedName name="aa" localSheetId="4" hidden="1">{"AnnualRentRoll",#N/A,FALSE,"RentRoll"}</definedName>
    <definedName name="aa" hidden="1">{"AnnualRentRoll",#N/A,FALSE,"RentRoll"}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hidden="1">{"'Eng (page2)'!$A$1:$D$52"}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hidden="1">{0}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hidden="1">{#N/A,#N/A,FALSE,"Week 2002";#N/A,#N/A,FALSE,"YTD 2002";#N/A,#N/A,FALSE,"Quarterly Trend(Q3)"}</definedName>
    <definedName name="acrfef" hidden="1">{#N/A,#N/A,FALSE,"Gesamt";#N/A,#N/A,FALSE,"Ree KG";#N/A,#N/A,FALSE,"Ree Inter";#N/A,#N/A,FALSE,"BTM";#N/A,#N/A,FALSE,"GmbH";#N/A,#N/A,FALSE,"Sonstige"}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[28]Un_Cabin!#REF!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hidden="1">{#N/A,#N/A,FALSE,"CCTV"}</definedName>
    <definedName name="adc" hidden="1">{#N/A,#N/A,FALSE,"HCMP"}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hidden="1">{#N/A,#N/A,FALSE,"CCTV"}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hidden="1">{"'Sheet1'!$L$16"}</definedName>
    <definedName name="ADFHGADFH" hidden="1">{"'Sheet1'!$L$16"}</definedName>
    <definedName name="ADFJDGJ" hidden="1">{#N/A,#N/A,FALSE,"CCTV"}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hidden="1">{#N/A,#N/A,FALSE,"Gesamt";#N/A,#N/A,FALSE,"Ree KG";#N/A,#N/A,FALSE,"Ree Inter";#N/A,#N/A,FALSE,"BTM";#N/A,#N/A,FALSE,"GmbH";#N/A,#N/A,FALSE,"Sonstige"}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hidden="1">{#N/A,#N/A,FALSE,"COVER1.XLS ";#N/A,#N/A,FALSE,"RACT1.XLS";#N/A,#N/A,FALSE,"RACT2.XLS";#N/A,#N/A,FALSE,"ECCMP";#N/A,#N/A,FALSE,"WELDER.XLS"}</definedName>
    <definedName name="aert" hidden="1">{"'Sheet1'!$L$16"}</definedName>
    <definedName name="ÂF" hidden="1">{#N/A,#N/A,FALSE,"CCTV"}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hidden="1">{#N/A,#N/A,FALSE,"CCTV"}</definedName>
    <definedName name="agfa" hidden="1">{"'Sheet1'!$L$16"}</definedName>
    <definedName name="air" hidden="1">{#N/A,#N/A,FALSE,"COVER1.XLS ";#N/A,#N/A,FALSE,"RACT1.XLS";#N/A,#N/A,FALSE,"RACT2.XLS";#N/A,#N/A,FALSE,"ECCMP";#N/A,#N/A,FALSE,"WELDER.XLS"}</definedName>
    <definedName name="akdljlvjosld" hidden="1">{"'Sheet1'!$L$16"}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KFJFH" hidden="1">{#N/A,#N/A,FALSE,"CCTV"}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hidden="1">{"'Table C-1 OK'!$A$7:$E$7"}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hk" hidden="1">{0}</definedName>
    <definedName name="ann" hidden="1">{#N/A,#N/A,FALSE,"COVER.XLS";#N/A,#N/A,FALSE,"RACT1.XLS";#N/A,#N/A,FALSE,"RACT2.XLS";#N/A,#N/A,FALSE,"ECCMP";#N/A,#N/A,FALSE,"WELDER.XLS"}</definedName>
    <definedName name="annual1" hidden="1">{#N/A,#N/A,FALSE,"earnings"}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hidden="1">{"'Sheet1'!$L$16"}</definedName>
    <definedName name="AQ" hidden="1">{#N/A,#N/A,FALSE,"earnings"}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hidden="1">{"'Sheet1'!$L$16"}</definedName>
    <definedName name="asdcad" hidden="1">{#N/A,#N/A,FALSE,"CCTV"}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hidden="1">{"'1-TheatreBkgs'!$A$1:$L$102"}</definedName>
    <definedName name="asdgsadhbfdfhb" hidden="1">#N/A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hidden="1">{"F3 detail",#N/A,FALSE,"F1";"F3 Presentation",#N/A,FALSE,"F3 "}</definedName>
    <definedName name="asfjlkd" hidden="1">{#N/A,#N/A,FALSE,"17MAY";#N/A,#N/A,FALSE,"24MAY"}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hidden="1">{"F3 Presentation",#N/A,FALSE,"F3 ";"F3 detail",#N/A,FALSE,"F3 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{"'Sheet1'!$L$16"}</definedName>
    <definedName name="AssetsInsurance" hidden="1">#N/A</definedName>
    <definedName name="asss" hidden="1">{"'Sheet1'!$L$16"}</definedName>
    <definedName name="asssss" hidden="1">{"'Sheet1'!$L$16"}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hidden="1">{"'Sheet1'!$L$16"}</definedName>
    <definedName name="asw" hidden="1">{#N/A,#N/A,FALSE,"COVER.XLS";#N/A,#N/A,FALSE,"RACT1.XLS";#N/A,#N/A,FALSE,"RACT2.XLS";#N/A,#N/A,FALSE,"ECCMP";#N/A,#N/A,FALSE,"WELDER.XLS"}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.05" hidden="1">{"'Sheet1'!$L$16"}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hidden="1">{#N/A,#N/A,FALSE,"earnings"}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hidden="1">{"'Eng (page2)'!$A$1:$D$52"}</definedName>
    <definedName name="Bagwt" hidden="1">0.2</definedName>
    <definedName name="bany" hidden="1">{#N/A,#N/A,FALSE,"JV661";#N/A,#N/A,FALSE,"JV662"}</definedName>
    <definedName name="Bao" hidden="1">{#N/A,#N/A,FALSE,"Chi tiÆt"}</definedName>
    <definedName name="baogio" hidden="1">{#N/A,#N/A,FALSE,"CCTV"}</definedName>
    <definedName name="BASE1" hidden="1">{#N/A,#N/A,FALSE,"CCTV"}</definedName>
    <definedName name="BASE2" hidden="1">{#N/A,#N/A,FALSE,"CCTV"}</definedName>
    <definedName name="bb" localSheetId="3" hidden="1">{"MonthlyRentRoll",#N/A,FALSE,"RentRoll"}</definedName>
    <definedName name="bb" localSheetId="4" hidden="1">{"MonthlyRentRoll",#N/A,FALSE,"RentRoll"}</definedName>
    <definedName name="bb" hidden="1">{"MonthlyRentRoll",#N/A,FALSE,"RentRoll"}</definedName>
    <definedName name="bbb_1" hidden="1">{"inputs raw data",#N/A,TRUE,"INPUT"}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hidden="1">{#N/A,#N/A,FALSE,"JV661";#N/A,#N/A,FALSE,"JV662"}</definedName>
    <definedName name="BCKQKDSon" hidden="1">{"'Sheet1'!$L$16"}</definedName>
    <definedName name="bcong5.03" hidden="1">{"'Sheet1'!$L$16"}</definedName>
    <definedName name="BCTHUET6" hidden="1">{"'Sheet1'!$L$16"}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hidden="1">{#N/A,#N/A,FALSE,"JV661";#N/A,#N/A,FALSE,"JV662"}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hidden="1">{#N/A,#N/A,FALSE,"JV661";#N/A,#N/A,FALSE,"JV662"}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hidden="1">{#N/A,#N/A,TRUE,"BT M200 da 10x20"}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hidden="1">{#N/A,#N/A,FALSE,"CCTV"}</definedName>
    <definedName name="blame" hidden="1">{#N/A,#N/A,FALSE,"expense";#N/A,#N/A,FALSE,"heads"}</definedName>
    <definedName name="blank" hidden="1">{#N/A,#N/A,FALSE,"ll-inves";#N/A,#N/A,FALSE,"bgt-cf 97";#N/A,#N/A,FALSE,"bgt-pl 97"}</definedName>
    <definedName name="BLPH1" hidden="1">[29]Sheet1!$A$3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[29]Sheet1!$D$3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[29]Sheet2!$A$3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[29]Sheet2!$D$3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[29]Sheet3!$A$3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[29]Sheet3!$F$3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[30]Sheet1!$A$3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[30]Sheet1!$D$3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{#N/A,#N/A,FALSE,"CCTV"}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SPL" hidden="1">{"'Table C-1 OK'!$A$7:$E$7"}</definedName>
    <definedName name="BTCO" hidden="1">{"'Sheet1'!$L$16"}</definedName>
    <definedName name="btl" hidden="1">{"'Sheet1'!$L$16"}</definedName>
    <definedName name="bvieb" hidden="1">{"'Sheet1'!$L$16"}</definedName>
    <definedName name="CA_FY07" hidden="1">{"'1-TheatreBkgs'!$A$1:$L$102"}</definedName>
    <definedName name="cact" hidden="1">{#N/A,#N/A,FALSE,"ll-inves";#N/A,#N/A,FALSE,"bgt-cf 97";#N/A,#N/A,FALSE,"bgt-pl 97"}</definedName>
    <definedName name="CAJ" localSheetId="3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alculation_Exparts" hidden="1">{"'Sheet1'!$L$16"}</definedName>
    <definedName name="Cang" hidden="1">{"'Sheet1'!$L$16"}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b_Chart_10" hidden="1">[31]Regression!$A$7:$C$48</definedName>
    <definedName name="cb_Chart_6" hidden="1">#REF!</definedName>
    <definedName name="cb_Chart_7" hidden="1">#REF!</definedName>
    <definedName name="CBWorkbookPriority" hidden="1">-911611058</definedName>
    <definedName name="cc" localSheetId="3" hidden="1">{#N/A,#N/A,FALSE,"OperatingAssumptions"}</definedName>
    <definedName name="cc" localSheetId="4" hidden="1">{#N/A,#N/A,FALSE,"OperatingAssumptions"}</definedName>
    <definedName name="cc" hidden="1">{#N/A,#N/A,FALSE,"OperatingAssumptions"}</definedName>
    <definedName name="ccc" hidden="1">{"'Sheet1'!$L$16"}</definedName>
    <definedName name="ccfds" hidden="1">{"'Sheet1'!$L$16"}</definedName>
    <definedName name="cd" localSheetId="3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hidden="1">{"'Sheet1'!$L$16"}</definedName>
    <definedName name="cfjdf" hidden="1">{#N/A,#N/A,FALSE,"CCTV"}</definedName>
    <definedName name="cfsat" hidden="1">{#N/A,#N/A,FALSE,"Summary";#N/A,#N/A,FALSE,"Model";#N/A,#N/A,FALSE,"Sentivity";#N/A,#N/A,FALSE,"Capital"}</definedName>
    <definedName name="cg" hidden="1">{"'Sheet1'!$L$16"}</definedName>
    <definedName name="CGSold" hidden="1">#N/A</definedName>
    <definedName name="CGSoldAS" hidden="1">#N/A</definedName>
    <definedName name="chamcongt3" hidden="1">{"'Sheet1'!$L$16"}</definedName>
    <definedName name="Chanh" hidden="1">{"'Sheet1'!$L$16"}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i" hidden="1">{"'Sheet1'!$L$16"}</definedName>
    <definedName name="chuyen" hidden="1">{"'Sheet1'!$L$16"}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hidden="1">{#N/A,#N/A,FALSE,"COVER.XLS";#N/A,#N/A,FALSE,"RACT1.XLS";#N/A,#N/A,FALSE,"RACT2.XLS";#N/A,#N/A,FALSE,"ECCMP";#N/A,#N/A,FALSE,"WELDER.XLS"}</definedName>
    <definedName name="cjb9e" hidden="1">{"'Sheet1'!$L$16"}</definedName>
    <definedName name="cjhjkkfkl" hidden="1">{"'Sheet1'!$L$16"}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hidden="1">{#N/A,#N/A,FALSE,"m66";#N/A,#N/A,FALSE,"m66"}</definedName>
    <definedName name="Columns" hidden="1">#N/A</definedName>
    <definedName name="control" hidden="1">{"'Sheet1'!$L$16"}</definedName>
    <definedName name="control1" hidden="1">{"'Sheet1'!$L$16"}</definedName>
    <definedName name="copia" hidden="1">{"'TYPE (2)'!$A$1:$Q$76"}</definedName>
    <definedName name="cost.c" hidden="1">#N/A</definedName>
    <definedName name="costact" hidden="1">{#N/A,#N/A,FALSE,"ll-inves";#N/A,#N/A,FALSE,"bgt-cf 97";#N/A,#N/A,FALSE,"bgt-pl 97"}</definedName>
    <definedName name="CPPC2001" hidden="1">{"'Model'!$A$1:$N$53"}</definedName>
    <definedName name="CPQLQ1" hidden="1">{"'Sheet1'!$L$16"}</definedName>
    <definedName name="csd" hidden="1">{#N/A,#N/A,FALSE,"ll-inves";#N/A,#N/A,FALSE,"bgt-cf 97";#N/A,#N/A,FALSE,"bgt-pl 97"}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hidden="1">{#N/A,#N/A,FALSE,"Sheet1"}</definedName>
    <definedName name="CVGLJKF" hidden="1">{#N/A,#N/A,FALSE,"CCTV"}</definedName>
    <definedName name="cwdsc" hidden="1">#REF!</definedName>
    <definedName name="cxsxxxxxxxxxxxxxxxxxxxxxxxxxxx" hidden="1">{"'Sheet1'!$L$16"}</definedName>
    <definedName name="cxvbxzcf" hidden="1">'[32]9609추'!#REF!</definedName>
    <definedName name="cxvjhbs" hidden="1">{#N/A,#N/A,FALSE,"COVER1.XLS ";#N/A,#N/A,FALSE,"RACT1.XLS";#N/A,#N/A,FALSE,"RACT2.XLS";#N/A,#N/A,FALSE,"ECCMP";#N/A,#N/A,FALSE,"WELDER.XLS"}</definedName>
    <definedName name="d" localSheetId="3" hidden="1">{"AnnualRentRoll",#N/A,FALSE,"RentRoll"}</definedName>
    <definedName name="d" localSheetId="4" hidden="1">{"AnnualRentRoll",#N/A,FALSE,"RentRoll"}</definedName>
    <definedName name="d" hidden="1">{"AnnualRentRoll",#N/A,FALSE,"RentRoll"}</definedName>
    <definedName name="dấd" hidden="1">{#N/A,#N/A,FALSE,"CCTV"}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hidden="1">{#N/A,#N/A,FALSE,"Gesamt";#N/A,#N/A,FALSE,"Ree KG";#N/A,#N/A,FALSE,"Ree Inter";#N/A,#N/A,FALSE,"BTM";#N/A,#N/A,FALSE,"GmbH";#N/A,#N/A,FALSE,"Sonstige"}</definedName>
    <definedName name="dat" hidden="1">{#N/A,#N/A,FALSE,"JV661";#N/A,#N/A,FALSE,"JV662"}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utu" hidden="1">{"'Sheet1'!$L$16"}</definedName>
    <definedName name="david" hidden="1">#REF!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3" hidden="1">{"AnnualRentRoll",#N/A,FALSE,"RentRoll"}</definedName>
    <definedName name="ddd" localSheetId="4" hidden="1">{"AnnualRentRoll",#N/A,FALSE,"RentRoll"}</definedName>
    <definedName name="ddd" hidden="1">{"AnnualRentRoll",#N/A,FALSE,"RentRoll"}</definedName>
    <definedName name="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" hidden="1">{#N/A,#N/A,FALSE,"JV661";#N/A,#N/A,FALSE,"JV662"}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hidden="1">{"'TYPE (2)'!$A$1:$Q$76"}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53" localSheetId="3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{"'Sheet1'!$L$16"}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{#N/A,#N/A,FALSE,"CCTV"}</definedName>
    <definedName name="dfgdfgdfg" hidden="1">{#N/A,#N/A,FALSE,"CCTV"}</definedName>
    <definedName name="DFHADHA" hidden="1">{"'Sheet1'!$L$16"}</definedName>
    <definedName name="dfhjkl" hidden="1">{#N/A,#N/A,FALSE,"COVER1.XLS ";#N/A,#N/A,FALSE,"RACT1.XLS";#N/A,#N/A,FALSE,"RACT2.XLS";#N/A,#N/A,FALSE,"ECCMP";#N/A,#N/A,FALSE,"WELDER.XLS"}</definedName>
    <definedName name="dfhkjdgkh" hidden="1">{#N/A,#N/A,FALSE,"CCTV"}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hidden="1">{#N/A,#N/A,FALSE,"CCTV"}</definedName>
    <definedName name="dfjdfj" hidden="1">{#N/A,#N/A,FALSE,"CCTV"}</definedName>
    <definedName name="dfjdj" hidden="1">{#N/A,#N/A,FALSE,"CCTV"}</definedName>
    <definedName name="dfjdtj" hidden="1">{#N/A,#N/A,FALSE,"CCTV"}</definedName>
    <definedName name="dfjdy" hidden="1">{#N/A,#N/A,FALSE,"CCTV"}</definedName>
    <definedName name="dfjie" hidden="1">{#N/A,#N/A,FALSE,"COVER.XLS";#N/A,#N/A,FALSE,"RACT1.XLS";#N/A,#N/A,FALSE,"RACT2.XLS";#N/A,#N/A,FALSE,"ECCMP";#N/A,#N/A,FALSE,"WELDER.XLS"}</definedName>
    <definedName name="DFS" hidden="1">{#N/A,#N/A,FALSE,"CCTV"}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hidden="1">{#N/A,#N/A,FALSE,"Sheet2"}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esd" hidden="1">{"'Sheet1'!$L$16"}</definedName>
    <definedName name="DGFDGJEROYTMHTRH" hidden="1">{#N/A,#N/A,TRUE,"BT M200 da 10x20"}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hidden="1">{#N/A,#N/A,FALSE,"CCTV"}</definedName>
    <definedName name="dhsauogf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hidden="1">{#N/A,#N/A,FALSE,"JV661";#N/A,#N/A,FALSE,"JV662"}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hidden="1">{#N/A,#N/A,FALSE,"COVER.XLS";#N/A,#N/A,FALSE,"RACT1.XLS";#N/A,#N/A,FALSE,"RACT2.XLS";#N/A,#N/A,FALSE,"ECCMP";#N/A,#N/A,FALSE,"WELDER.XLS"}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hidden="1">{"'Sheet1'!$L$16"}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hidden="1">{"'Eng (page2)'!$A$1:$D$52"}</definedName>
    <definedName name="DPHG" hidden="1">#N/A</definedName>
    <definedName name="dq" hidden="1">{"'Sheet1'!$L$16"}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hidden="1">{#N/A,#N/A,FALSE,"JV661";#N/A,#N/A,FALSE,"JV662"}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hidden="1">{#N/A,#N/A,FALSE,"COVER.XLS";#N/A,#N/A,FALSE,"RACT1.XLS";#N/A,#N/A,FALSE,"RACT2.XLS";#N/A,#N/A,FALSE,"ECCMP";#N/A,#N/A,FALSE,"WELDER.XLS"}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hidden="1">{#N/A,#N/A,FALSE,"COVER1.XLS ";#N/A,#N/A,FALSE,"RACT1.XLS";#N/A,#N/A,FALSE,"RACT2.XLS";#N/A,#N/A,FALSE,"ECCMP";#N/A,#N/A,FALSE,"WELDER.XLS"}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hidden="1">{"'Sheet1'!$L$16"}</definedName>
    <definedName name="DSFAR" hidden="1">{#N/A,#N/A,FALSE,"CCTV"}</definedName>
    <definedName name="dsfs" hidden="1">{#N/A,#N/A,FALSE,"Aging Summary";#N/A,#N/A,FALSE,"Ratio Analysis";#N/A,#N/A,FALSE,"Test 120 Day Accts";#N/A,#N/A,FALSE,"Tickmarks"}</definedName>
    <definedName name="dsfsdf" hidden="1">{#N/A,#N/A,FALSE,"CCTV"}</definedName>
    <definedName name="DSQL" hidden="1">#N/A</definedName>
    <definedName name="dsrtr" hidden="1">{"'Sheet1'!$L$16"}</definedName>
    <definedName name="dssd" hidden="1">#N/A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I" hidden="1">{#N/A,#N/A,FALSE,"CCTV"}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hidden="1">{#N/A,#N/A,FALSE,"CCTV"}</definedName>
    <definedName name="du" hidden="1">{#N/A,#N/A,FALSE,"COVER1.XLS ";#N/A,#N/A,FALSE,"RACT1.XLS";#N/A,#N/A,FALSE,"RACT2.XLS";#N/A,#N/A,FALSE,"ECCMP";#N/A,#N/A,FALSE,"WELDER.XLS"}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hidden="1">{#N/A,#N/A,FALSE,"Chung"}</definedName>
    <definedName name="DZHADH" hidden="1">{"'Sheet1'!$L$16"}</definedName>
    <definedName name="e?rr" hidden="1">{#N/A,#N/A,FALSE,"Chi tiÆt"}</definedName>
    <definedName name="e\" hidden="1">{#N/A,#N/A,FALSE,"COVER1.XLS ";#N/A,#N/A,FALSE,"RACT1.XLS";#N/A,#N/A,FALSE,"RACT2.XLS";#N/A,#N/A,FALSE,"ECCMP";#N/A,#N/A,FALSE,"WELDER.XLS"}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hidden="1">{#N/A,#N/A,FALSE,"COVER.XLS";#N/A,#N/A,FALSE,"RACT1.XLS";#N/A,#N/A,FALSE,"RACT2.XLS";#N/A,#N/A,FALSE,"ECCMP";#N/A,#N/A,FALSE,"WELDER.XLS"}</definedName>
    <definedName name="ee" hidden="1">{"'Eng (page2)'!$A$1:$D$52"}</definedName>
    <definedName name="eee" hidden="1">{#N/A,#N/A,FALSE,"Cashflow"}</definedName>
    <definedName name="eee.exe" hidden="1">{#N/A,#N/A,FALSE,"Chi tiÆt"}</definedName>
    <definedName name="eeee" hidden="1">{"'Eng (page2)'!$A$1:$D$52"}</definedName>
    <definedName name="eeeeeeeee" hidden="1">{"'Sheet1'!$L$16"}</definedName>
    <definedName name="eeeeeeeeee" hidden="1">{"'Sheet1'!$L$16"}</definedName>
    <definedName name="eeeeeeeeeee" hidden="1">{"'Feb 99'!$A$1:$G$30"}</definedName>
    <definedName name="EEEEEEEEEEEEEEEEEE" hidden="1">{"'Feb 99'!$A$1:$G$30"}</definedName>
    <definedName name="eeeeeeeeeeeeeeeeeee" hidden="1">{#VALUE!,#N/A,FALSE,0}</definedName>
    <definedName name="efgtyujo" hidden="1">{#N/A,#N/A,FALSE,"COVER.XLS";#N/A,#N/A,FALSE,"RACT1.XLS";#N/A,#N/A,FALSE,"RACT2.XLS";#N/A,#N/A,FALSE,"ECCMP";#N/A,#N/A,FALSE,"WELDER.XLS"}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hidden="1">{"'Sheet1'!$L$16"}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hidden="1">{#N/A,#N/A,FALSE,"Gesamt";#N/A,#N/A,FALSE,"Ree KG";#N/A,#N/A,FALSE,"Ree Inter";#N/A,#N/A,FALSE,"BTM";#N/A,#N/A,FALSE,"GmbH";#N/A,#N/A,FALSE,"Sonstige"}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hidden="1">{#N/A,#N/A,FALSE,"17MAY";#N/A,#N/A,FALSE,"24MAY"}</definedName>
    <definedName name="Electricity" hidden="1">#N/A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hidden="1">{"'Sheet1'!$L$16"}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hidden="1">{#N/A,#N/A,FALSE,"Profit Status";#N/A,#N/A,FALSE,"Invest";#N/A,#N/A,FALSE,"Revenue";#N/A,#N/A,FALSE,"Variable Cost";#N/A,#N/A,FALSE,"Options &amp; Series"}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hidden="1">{#N/A,#N/A,FALSE,"COVER1.XLS ";#N/A,#N/A,FALSE,"RACT1.XLS";#N/A,#N/A,FALSE,"RACT2.XLS";#N/A,#N/A,FALSE,"ECCMP";#N/A,#N/A,FALSE,"WELDER.XLS"}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hidden="1">{#N/A,#N/A,FALSE,"CCTV"}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tewtwt" hidden="1">{"'Sheet1'!$L$16"}</definedName>
    <definedName name="ETH" hidden="1">{#N/A,#N/A,FALSE,"JV661";#N/A,#N/A,FALSE,"JV662"}</definedName>
    <definedName name="ETI" hidden="1">{#N/A,#N/A,FALSE,"JV661";#N/A,#N/A,FALSE,"JV662"}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hidden="1">{"'Sheet1'!$L$16"}</definedName>
    <definedName name="ewrwerew" hidden="1">{#N/A,#N/A,FALSE,"CCTV"}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hidden="1">{"'Feb 99'!$A$1:$G$30"}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hidden="1">{"'Sheet1'!$L$16"}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hidden="1">{#N/A,#N/A,FALSE,"earnings"}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hidden="1">{"'Sheet1'!$L$16"}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hidden="1">{#N/A,#N/A,FALSE,"CCTV"}</definedName>
    <definedName name="fdvjsidf" hidden="1">{"'Sheet1'!$L$16"}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{"'Eng (page2)'!$A$1:$D$52"}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hidden="1">{"'Sheet1'!$L$16"}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hidden="1">{"'Sheet1'!$L$16"}</definedName>
    <definedName name="FGGHJ" hidden="1">{#N/A,#N/A,FALSE,"CCTV"}</definedName>
    <definedName name="fghdgh" hidden="1">{#N/A,#N/A,FALSE,"CCTV"}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hidden="1">{#N/A,#N/A,FALSE,"CCTV"}</definedName>
    <definedName name="fghkk" hidden="1">{#N/A,#N/A,FALSE,"CCTV"}</definedName>
    <definedName name="fghnnggtvv" hidden="1">{#N/A,#N/A,FALSE,"COVER.XLS";#N/A,#N/A,FALSE,"RACT1.XLS";#N/A,#N/A,FALSE,"RACT2.XLS";#N/A,#N/A,FALSE,"ECCMP";#N/A,#N/A,FALSE,"WELDER.XLS"}</definedName>
    <definedName name="FGJFJ" hidden="1">{#N/A,#N/A,FALSE,"CCTV"}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hidden="1">{#N/A,#N/A,FALSE,"CCTV"}</definedName>
    <definedName name="fgn" hidden="1">{"'Sheet1'!$L$16"}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hidden="1">{#N/A,#N/A,FALSE,"Gesamt";#N/A,#N/A,FALSE,"Ree KG";#N/A,#N/A,FALSE,"Ree Inter";#N/A,#N/A,FALSE,"BTM";#N/A,#N/A,FALSE,"GmbH";#N/A,#N/A,FALSE,"Sonstige"}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hidden="1">{"'Sheet1'!$L$16"}</definedName>
    <definedName name="fhdfh" hidden="1">{#N/A,#N/A,FALSE,"CCTV"}</definedName>
    <definedName name="fhjgjk" hidden="1">{#N/A,#N/A,FALSE,"JV661";#N/A,#N/A,FALSE,"JV662"}</definedName>
    <definedName name="FHKF" hidden="1">{#N/A,#N/A,FALSE,"CCTV"}</definedName>
    <definedName name="FHKFHK" hidden="1">{#N/A,#N/A,FALSE,"Chi tiÆt"}</definedName>
    <definedName name="filepass_up" hidden="1">{"'Sheet2'!$A$1:$H$6"}</definedName>
    <definedName name="Fill" hidden="1">#N/A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hidden="1">{#N/A,#N/A,FALSE,"CCTV"}</definedName>
    <definedName name="FJHGJ" hidden="1">{#N/A,#N/A,FALSE,"CCTV"}</definedName>
    <definedName name="fjkgfjgh" hidden="1">{"'Sheet1'!$L$16"}</definedName>
    <definedName name="fjsldkjfsldufowqpirfkljdcl" hidden="1">{#N/A,#N/A,FALSE,"COVER1.XLS ";#N/A,#N/A,FALSE,"RACT1.XLS";#N/A,#N/A,FALSE,"RACT2.XLS";#N/A,#N/A,FALSE,"ECCMP";#N/A,#N/A,FALSE,"WELDER.XLS"}</definedName>
    <definedName name="FJY" hidden="1">{"'Sheet1'!$L$16"}</definedName>
    <definedName name="FK" localSheetId="3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fkfgk" hidden="1">{#N/A,#N/A,FALSE,"CCTV"}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{#N/A,#N/A,FALSE,"CCTV"}</definedName>
    <definedName name="fr" hidden="1">{"'Sheet1'!$L$16"}</definedName>
    <definedName name="fretreyrtbhjk" hidden="1">{#N/A,#N/A,FALSE,"COVER.XLS";#N/A,#N/A,FALSE,"RACT1.XLS";#N/A,#N/A,FALSE,"RACT2.XLS";#N/A,#N/A,FALSE,"ECCMP";#N/A,#N/A,FALSE,"WELDER.XLS"}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hidden="1">{#N/A,#N/A,FALSE,"CCTV"}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hidden="1">{#N/A,#N/A,FALSE,"CCTV"}</definedName>
    <definedName name="ftyiryiu" hidden="1">{"'Sheet1'!$L$16"}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hidden="1">{#N/A,#N/A,FALSE,"CCTV"}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hidden="1">{#N/A,#N/A,FALSE,"Gesamt";#N/A,#N/A,FALSE,"Ree KG";#N/A,#N/A,FALSE,"Ree Inter";#N/A,#N/A,FALSE,"BTM";#N/A,#N/A,FALSE,"GmbH";#N/A,#N/A,FALSE,"Sonstige"}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hidden="1">{"'Sheet1'!$L$16"}</definedName>
    <definedName name="GFKGF" hidden="1">{#N/A,#N/A,FALSE,"CCTV"}</definedName>
    <definedName name="gfrwwef" hidden="1">{#N/A,#N/A,FALSE,"COVER1.XLS ";#N/A,#N/A,FALSE,"RACT1.XLS";#N/A,#N/A,FALSE,"RACT2.XLS";#N/A,#N/A,FALSE,"ECCMP";#N/A,#N/A,FALSE,"WELDER.XLS"}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hidden="1">{"'Eng (page2)'!$A$1:$D$52"}</definedName>
    <definedName name="gg_1" hidden="1">{"'Eng (page2)'!$A$1:$D$52"}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{#N/A,#N/A,FALSE,"Sheet1"}</definedName>
    <definedName name="ggggggggggggggggg" hidden="1">{#N/A,#N/A,FALSE,"Sheet1"}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hidden="1">{"'Eng (page2)'!$A$1:$D$52"}</definedName>
    <definedName name="gh_1" hidden="1">{"'Eng (page2)'!$A$1:$D$52"}</definedName>
    <definedName name="ghg" hidden="1">{"'Sheet1'!$L$16"}</definedName>
    <definedName name="ghgf" hidden="1">{"'Sheet1'!$A$8"}</definedName>
    <definedName name="ghgh" hidden="1">{#N/A,#N/A,FALSE,"CCTV"}</definedName>
    <definedName name="ghgi" hidden="1">{#N/A,#N/A,FALSE,"JV661";#N/A,#N/A,FALSE,"JV662"}</definedName>
    <definedName name="ghgj" hidden="1">{#N/A,#N/A,FALSE,"JV661";#N/A,#N/A,FALSE,"JV662"}</definedName>
    <definedName name="ghh" hidden="1">{#N/A,#N/A,FALSE,"JV661";#N/A,#N/A,FALSE,"JV662"}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hidden="1">{#N/A,#N/A,FALSE,"CCTV"}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huu_1" hidden="1">{"'Eng (page2)'!$A$1:$D$52"}</definedName>
    <definedName name="giam" hidden="1">{#N/A,#N/A,FALSE,"Aging Summary";#N/A,#N/A,FALSE,"Ratio Analysis";#N/A,#N/A,FALSE,"Test 120 Day Accts";#N/A,#N/A,FALSE,"Tickmarks"}</definedName>
    <definedName name="giao" hidden="1">{#N/A,#N/A,TRUE,"BT M200 da 10x20"}</definedName>
    <definedName name="gift" hidden="1">{#N/A,#N/A,FALSE,"JV661";#N/A,#N/A,FALSE,"JV662"}</definedName>
    <definedName name="gjhjjhkjk" hidden="1">{#N/A,#N/A,FALSE,"COVER.XLS";#N/A,#N/A,FALSE,"RACT1.XLS";#N/A,#N/A,FALSE,"RACT2.XLS";#N/A,#N/A,FALSE,"ECCMP";#N/A,#N/A,FALSE,"WELDER.XLS"}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hidden="1">{#N/A,#N/A,FALSE,"COVER1.XLS ";#N/A,#N/A,FALSE,"RACT1.XLS";#N/A,#N/A,FALSE,"RACT2.XLS";#N/A,#N/A,FALSE,"ECCMP";#N/A,#N/A,FALSE,"WELDER.XLS"}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hidden="1">{"'Sheet1'!$L$16"}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hidden="1">{#N/A,#N/A,FALSE,"Gesamt";#N/A,#N/A,FALSE,"Ree KG";#N/A,#N/A,FALSE,"Ree Inter";#N/A,#N/A,FALSE,"BTM";#N/A,#N/A,FALSE,"GmbH";#N/A,#N/A,FALSE,"Sonstige"}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hidden="1">{#N/A,#N/A,FALSE,"Ocean";#N/A,#N/A,FALSE,"NewYork";#N/A,#N/A,FALSE,"Gateway";#N/A,#N/A,FALSE,"GVH";#N/A,#N/A,FALSE,"GVM";#N/A,#N/A,FALSE,"GVT"}</definedName>
    <definedName name="h9eruh" hidden="1">{"'Sheet1'!$L$16"}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hidden="1">{"'Sheet1'!$L$16"}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[33]OUTPUT!#REF!</definedName>
    <definedName name="hddgraph" hidden="1">[33]OUTPUT!#REF!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hidden="1">{"'Sheet1'!$L$16"}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fh" hidden="1">{#N/A,#N/A,FALSE,"CCTV"}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hidden="1">{#N/A,#N/A,FALSE,"CCTV"}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3" hidden="1">{#N/A,#N/A,FALSE,"OperatingAssumptions"}</definedName>
    <definedName name="hhhh" localSheetId="4" hidden="1">{#N/A,#N/A,FALSE,"OperatingAssumptions"}</definedName>
    <definedName name="hhhh" hidden="1">{#N/A,#N/A,FALSE,"OperatingAssumptions"}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hidden="1">{"'Sheet1'!$L$16"}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jo" hidden="1">{"'Eng (page2)'!$A$1:$D$52"}</definedName>
    <definedName name="hijo_1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hidden="1">{"F3 detail",#N/A,FALSE,"F1";"F3 Presentation",#N/A,FALSE,"F3 "}</definedName>
    <definedName name="hjdf" hidden="1">{"'Sheet1'!$L$16"}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hidden="1">{"'Sheet1'!$L$16"}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hidden="1">{"'Sheet1'!$L$16"}</definedName>
    <definedName name="hlhlj" hidden="1">#REF!</definedName>
    <definedName name="hn.Delete015" hidden="1">'[34]CREDIT STATS'!$B$9:$K$14,'[34]CREDIT STATS'!$O$11:$X$18,'[34]CREDIT STATS'!$B$28:$K$37,'[34]CREDIT STATS'!$O$28:$X$32,'[34]CREDIT STATS'!$O$46:$X$46</definedName>
    <definedName name="hn.ModelVersion" hidden="1">1</definedName>
    <definedName name="hn.NoUpload" hidden="1">0</definedName>
    <definedName name="ho" hidden="1">{#N/A,#N/A,FALSE,"JV661";#N/A,#N/A,FALSE,"JV662"}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hidden="1">{#N/A,#N/A,FALSE,"CCTV"}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hidden="1">{#N/A,#N/A,FALSE,"COVER.XLS";#N/A,#N/A,FALSE,"RACT1.XLS";#N/A,#N/A,FALSE,"RACT2.XLS";#N/A,#N/A,FALSE,"ECCMP";#N/A,#N/A,FALSE,"WELDER.XLS"}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hidden="1">{"'Sheet1'!$L$16"}</definedName>
    <definedName name="htg" hidden="1">{#N/A,#N/A,TRUE,"BT M200 da 10x20"}</definedName>
    <definedName name="HTH" hidden="1">#REF!</definedName>
    <definedName name="HTML" hidden="1">{"'Sheet1'!$L$16"}</definedName>
    <definedName name="HTML_CodePage" hidden="1">874</definedName>
    <definedName name="HTML_Control" localSheetId="3" hidden="1">{"'Exchange Rate'!$A$1:$E$33"}</definedName>
    <definedName name="HTML_Control" localSheetId="4" hidden="1">{"'Exchange Rate'!$A$1:$E$33"}</definedName>
    <definedName name="HTML_Control" hidden="1">{"'Exchange Rate'!$A$1:$E$33"}</definedName>
    <definedName name="HTML_Control_1_1" hidden="1">{"'Sheet1'!$A$1:$AA$147"}</definedName>
    <definedName name="HTML_Control_2" hidden="1">{"'Eng (page2)'!$A$1:$D$52"}</definedName>
    <definedName name="HTML_Control_2_1" hidden="1">{"'Eng (page2)'!$A$1:$D$52"}</definedName>
    <definedName name="HTML_Control_3" hidden="1">{"'Sheet1'!$A$1:$AA$147"}</definedName>
    <definedName name="HTML_Control_3_1" hidden="1">{"'Sheet1'!$A$1:$AA$147"}</definedName>
    <definedName name="HTML_Control_4" hidden="1">{"'Sheet1'!$A$1:$AA$147"}</definedName>
    <definedName name="HTML_Control_4_1" hidden="1">{"'Sheet1'!$A$1:$AA$147"}</definedName>
    <definedName name="HTML_Control_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hidden="1">{#N/A,#N/A,FALSE,"COVER.XLS";#N/A,#N/A,FALSE,"RACT1.XLS";#N/A,#N/A,FALSE,"RACT2.XLS";#N/A,#N/A,FALSE,"ECCMP";#N/A,#N/A,FALSE,"WELDER.XLS"}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{"'Sheet1'!$L$16"}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hidden="1">{"'Sheet1'!$L$16"}</definedName>
    <definedName name="ii" hidden="1">{"'Eng (page2)'!$A$1:$D$52"}</definedName>
    <definedName name="ii_1" hidden="1">{"'Eng (page2)'!$A$1:$D$52"}</definedName>
    <definedName name="iii" localSheetId="3" hidden="1">{#N/A,#N/A,FALSE,"ExitStratigy"}</definedName>
    <definedName name="iii" localSheetId="4" hidden="1">{#N/A,#N/A,FALSE,"ExitStratigy"}</definedName>
    <definedName name="iii" hidden="1">{#N/A,#N/A,FALSE,"ExitStratigy"}</definedName>
    <definedName name="iiii" localSheetId="3" hidden="1">{#N/A,#N/A,FALSE,"Summary"}</definedName>
    <definedName name="iiii" localSheetId="4" hidden="1">{#N/A,#N/A,FALSE,"Summary"}</definedName>
    <definedName name="iiii" hidden="1">{#N/A,#N/A,FALSE,"Summary"}</definedName>
    <definedName name="iiiiiiiiiii" hidden="1">{"'Feb 99'!$A$1:$G$30"}</definedName>
    <definedName name="iiiiiiiiiiiiiiiiiiiiiiiiiiiiiiii" hidden="1">{"'Feb 99'!$A$1:$G$30"}</definedName>
    <definedName name="iiiiiiiiiiiiiiiiiiiiiiiiiiiiiiiiiiiiiiiiiiiii" hidden="1">{"'Feb 99'!$A$1:$G$30"}</definedName>
    <definedName name="iiiiiiiiiiiiiiiiiiiiiiiiiiiiiiiiiiiiiiiiiiiiii" hidden="1">{#N/A,#N/A,FALSE,"Sheet1"}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hidden="1">{#N/A,#N/A,FALSE,"17MAY";#N/A,#N/A,FALSE,"24MAY"}</definedName>
    <definedName name="irut" hidden="1">{0}</definedName>
    <definedName name="IS" hidden="1">{"'Sheet1'!$L$16"}</definedName>
    <definedName name="isivhvjg" hidden="1">{"'Sheet1'!$L$16"}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hidden="1">{"'Feb 99'!$A$1:$G$30"}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hidden="1">{"'Eng (page2)'!$A$1:$D$52"}</definedName>
    <definedName name="jfkd_1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hgjf" hidden="1">{0}</definedName>
    <definedName name="jhpoiwjfpoqj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3" hidden="1">{#N/A,#N/A,FALSE,"OperatingAssumptions"}</definedName>
    <definedName name="jj" localSheetId="4" hidden="1">{#N/A,#N/A,FALSE,"OperatingAssumptions"}</definedName>
    <definedName name="jj" hidden="1">{#N/A,#N/A,FALSE,"OperatingAssumptions"}</definedName>
    <definedName name="jj_1" hidden="1">{"'Eng (page2)'!$A$1:$D$52"}</definedName>
    <definedName name="JJJ" localSheetId="3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hidden="1">{"'Sheet1'!$L$16"}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hidden="1">{#N/A,#N/A,FALSE,"expense";#N/A,#N/A,FALSE,"heads"}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hidden="1">{#N/A,#N/A,FALSE,"CCTV"}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jkldsjkl" hidden="1">{"'Sheet1'!$L$16"}</definedName>
    <definedName name="jkmhcd" hidden="1">{"'Eng (page2)'!$A$1:$D$52"}</definedName>
    <definedName name="jkmhcd_1" hidden="1">{"'Eng (page2)'!$A$1:$D$52"}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hidden="1">{"'Sheet1'!$L$16"}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hidden="1">{#N/A,#N/A,FALSE,"Gesamt";#N/A,#N/A,FALSE,"Ree KG";#N/A,#N/A,FALSE,"Ree Inter";#N/A,#N/A,FALSE,"BTM";#N/A,#N/A,FALSE,"GmbH";#N/A,#N/A,FALSE,"Sonstige"}</definedName>
    <definedName name="jsfhsdj" hidden="1">{"'Sheet1'!$L$16"}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{#N/A,#N/A,FALSE,"earnings"}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hidden="1">{#N/A,#N/A,FALSE,"Sheet1"}</definedName>
    <definedName name="KAA" hidden="1">{#N/A,#N/A,FALSE,"Sheet1"}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hidden="1">{"'Model'!$A$1:$N$53"}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O152.2.12" hidden="1">{"'Sheet1'!$L$16"}</definedName>
    <definedName name="kho1531.12" hidden="1">{"'Sheet1'!$L$16"}</definedName>
    <definedName name="khoi" hidden="1">{"'Sheet1'!$L$16"}</definedName>
    <definedName name="khp" hidden="1">{#N/A,#N/A,FALSE,"COVER1.XLS ";#N/A,#N/A,FALSE,"RACT1.XLS";#N/A,#N/A,FALSE,"RACT2.XLS";#N/A,#N/A,FALSE,"ECCMP";#N/A,#N/A,FALSE,"WELDER.XLS"}</definedName>
    <definedName name="KHSX" hidden="1">{"'Sheet1'!$L$16"}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_1" hidden="1">{"'Eng (page2)'!$A$1:$D$52"}</definedName>
    <definedName name="kien" hidden="1">{#N/A,#N/A,FALSE,"m66";#N/A,#N/A,FALSE,"m66"}</definedName>
    <definedName name="kingmaker" hidden="1">{#N/A,#N/A,FALSE,"Sheet1"}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h" hidden="1">{"'Sheet1'!$L$16"}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hidden="1">{"FB Assumptions",#N/A,FALSE,"Asu";"FB Cashflow 1",#N/A,FALSE,"F&amp;B";"FB Cashflow 2",#N/A,FALSE,"F&amp;B"}</definedName>
    <definedName name="kk" localSheetId="3" hidden="1">{"AnnualRentRoll",#N/A,FALSE,"RentRoll"}</definedName>
    <definedName name="kk" localSheetId="4" hidden="1">{"AnnualRentRoll",#N/A,FALSE,"RentRoll"}</definedName>
    <definedName name="kk" hidden="1">{"AnnualRentRoll",#N/A,FALSE,"RentRoll"}</definedName>
    <definedName name="kkjkk" hidden="1">{#N/A,#N/A,FALSE,"Sheet2"}</definedName>
    <definedName name="kkk" hidden="1">{"'Eng (page2)'!$A$1:$D$52"}</definedName>
    <definedName name="kkk_1" hidden="1">{"'Eng (page2)'!$A$1:$D$52"}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hidden="1">{#N/A,#N/A,FALSE,"COVER1.XLS ";#N/A,#N/A,FALSE,"RACT1.XLS";#N/A,#N/A,FALSE,"RACT2.XLS";#N/A,#N/A,FALSE,"ECCMP";#N/A,#N/A,FALSE,"WELDER.XLS"}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klk" hidden="1">{"F3 detail",#N/A,FALSE,"F1";"F3 Presentation",#N/A,FALSE,"F3 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CN" hidden="1">{"'Sheet1'!$L$16"}</definedName>
    <definedName name="klj" hidden="1">{#N/A,#N/A,FALSE,"17MAY";#N/A,#N/A,FALSE,"24MAY"}</definedName>
    <definedName name="klk" hidden="1">{"'Eng (page2)'!$A$1:$D$52"}</definedName>
    <definedName name="klk_1" hidden="1">{"'Eng (page2)'!$A$1:$D$52"}</definedName>
    <definedName name="KLO" hidden="1">{"'Eng (page2)'!$A$1:$D$52"}</definedName>
    <definedName name="KLO_1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_1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hidden="1">{"'Sheet1'!$L$16"}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hidden="1">{#N/A,#N/A,TRUE,"BT M200 da 10x20"}</definedName>
    <definedName name="lan" hidden="1">{#N/A,#N/A,TRUE,"BT M200 da 10x20"}</definedName>
    <definedName name="LCTT1" hidden="1">{"'Sheet1'!$L$16"}</definedName>
    <definedName name="ldksjflsdjfoweurfkldk.xmvldfjiweudslkjfsoe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hidden="1">{"'Sheet1'!$L$16"}</definedName>
    <definedName name="lff" hidden="1">{#N/A,#N/A,FALSE,"17MAY";#N/A,#N/A,FALSE,"24MAY"}</definedName>
    <definedName name="LFKFJFO" hidden="1">{#N/A,#N/A,FALSE,"CCTV"}</definedName>
    <definedName name="lig" hidden="1">{"'1-TheatreBkgs'!$A$1:$L$102"}</definedName>
    <definedName name="Lina" hidden="1">{#N/A,#N/A,TRUE,"BT M200 da 10x20"}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KJHKU" hidden="1">{#N/A,#N/A,FALSE,"CCTV"}</definedName>
    <definedName name="lkk" hidden="1">{#N/A,#N/A,FALSE,"17MAY";#N/A,#N/A,FALSE,"24MAY"}</definedName>
    <definedName name="lknhk" hidden="1">{"'Sheet1'!$L$16"}</definedName>
    <definedName name="lknhyjmnnjj" hidden="1">{#N/A,#N/A,FALSE,"COVER1.XLS ";#N/A,#N/A,FALSE,"RACT1.XLS";#N/A,#N/A,FALSE,"RACT2.XLS";#N/A,#N/A,FALSE,"ECCMP";#N/A,#N/A,FALSE,"WELDER.XLS"}</definedName>
    <definedName name="ll" localSheetId="3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localSheetId="3" hidden="1">{"AnnualRentRoll",#N/A,FALSE,"RentRoll"}</definedName>
    <definedName name="LLL" localSheetId="4" hidden="1">{"AnnualRentRoll",#N/A,FALSE,"RentRoll"}</definedName>
    <definedName name="LLL" hidden="1">{"AnnualRentRoll",#N/A,FALSE,"RentRoll"}</definedName>
    <definedName name="LLLL" localSheetId="3" hidden="1">{#N/A,#N/A,FALSE,"OperatingAssumptions"}</definedName>
    <definedName name="LLLL" localSheetId="4" hidden="1">{#N/A,#N/A,FALSE,"OperatingAssumptions"}</definedName>
    <definedName name="LLLL" hidden="1">{#N/A,#N/A,FALSE,"OperatingAssumptions"}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hidden="1">{#N/A,#N/A,FALSE,"COVER.XLS";#N/A,#N/A,FALSE,"RACT1.XLS";#N/A,#N/A,FALSE,"RACT2.XLS";#N/A,#N/A,FALSE,"ECCMP";#N/A,#N/A,FALSE,"WELDER.XLS"}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sdfkas" hidden="1">{"'Sheet1'!$L$16"}</definedName>
    <definedName name="LTKD" hidden="1">{"'Sheet1'!$L$16"}</definedName>
    <definedName name="LTKDDC" hidden="1">{"'Sheet1'!$L$16"}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hidden="1">{"'Sheet1'!$L$16"}</definedName>
    <definedName name="luan" hidden="1">{"'Sheet1'!$L$16"}</definedName>
    <definedName name="luuu" hidden="1">{"'Sheet1'!$L$16"}</definedName>
    <definedName name="LUXBCT" hidden="1">{"'Sheet1'!$L$16"}</definedName>
    <definedName name="LY" hidden="1">{#N/A,#N/A,FALSE,"JV661";#N/A,#N/A,FALSE,"JV662"}</definedName>
    <definedName name="M_Drama" hidden="1">#REF!</definedName>
    <definedName name="M10." hidden="1">{"'Sheet1'!$L$16"}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hidden="1">{#N/A,#N/A,FALSE,"COVER1.XLS ";#N/A,#N/A,FALSE,"RACT1.XLS";#N/A,#N/A,FALSE,"RACT2.XLS";#N/A,#N/A,FALSE,"ECCMP";#N/A,#N/A,FALSE,"WELDER.XLS"}</definedName>
    <definedName name="mau" hidden="1">{"'Sheet1'!$L$16"}</definedName>
    <definedName name="Maxi_Tran" hidden="1">{"'Sheet2'!$A$1:$H$6"}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EO" hidden="1">{#N/A,#N/A,FALSE,"JV660";#N/A,#N/A,FALSE,"JV661";#N/A,#N/A,FALSE,"JV662"}</definedName>
    <definedName name="Mer" hidden="1">{"'Sheet1'!$L$16"}</definedName>
    <definedName name="MEWarning" hidden="1">1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hidden="1">{#N/A,#N/A,FALSE,"CCTV"}</definedName>
    <definedName name="min" hidden="1">{"'Feb 99'!$A$1:$G$30"}</definedName>
    <definedName name="minhphuong" hidden="1">{#N/A,#N/A,TRUE,"BT M200 da 10x20"}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hidden="1">{#N/A,#N/A,FALSE,"17MAY";#N/A,#N/A,FALSE,"24MAY"}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hidden="1">{"'Sheet1'!$L$16"}</definedName>
    <definedName name="mnjnm" hidden="1">#N/A</definedName>
    <definedName name="mo" hidden="1">{#N/A,#N/A,FALSE,"COVER.XLS";#N/A,#N/A,FALSE,"RACT1.XLS";#N/A,#N/A,FALSE,"RACT2.XLS";#N/A,#N/A,FALSE,"ECCMP";#N/A,#N/A,FALSE,"WELDER.XLS"}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hidden="1">{"'Sheet1'!$L$16"}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hidden="1">{"'Sheet1'!$L$16"}</definedName>
    <definedName name="Nam" hidden="1">#REF!</definedName>
    <definedName name="nb" hidden="1">{#N/A,#N/A,FALSE,"COVER.XLS";#N/A,#N/A,FALSE,"RACT1.XLS";#N/A,#N/A,FALSE,"RACT2.XLS";#N/A,#N/A,FALSE,"ECCMP";#N/A,#N/A,FALSE,"WELDER.XLS"}</definedName>
    <definedName name="NBNM" hidden="1">{"'Sheet1'!$L$16"}</definedName>
    <definedName name="ndf0hten" hidden="1">{"'Sheet1'!$L$16"}</definedName>
    <definedName name="NEWNAME" hidden="1">{#N/A,#N/A,FALSE,"CCTV"}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hidden="1">{"'Sheet1'!$L$16"}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hidden="1">{"'Sheet1'!$L$16"}</definedName>
    <definedName name="nid" hidden="1">{#N/A,#N/A,FALSE,"COVER1.XLS ";#N/A,#N/A,FALSE,"RACT1.XLS";#N/A,#N/A,FALSE,"RACT2.XLS";#N/A,#N/A,FALSE,"ECCMP";#N/A,#N/A,FALSE,"WELDER.XLS"}</definedName>
    <definedName name="nide" hidden="1">[35]SPM!#REF!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hidden="1">{"'Sheet1'!$L$16"}</definedName>
    <definedName name="nmb" hidden="1">{#N/A,#N/A,FALSE,"JV661";#N/A,#N/A,FALSE,"JV662"}</definedName>
    <definedName name="nn" localSheetId="3" hidden="1">{"AnnualRentRoll",#N/A,FALSE,"RentRoll"}</definedName>
    <definedName name="nn" localSheetId="4" hidden="1">{"AnnualRentRoll",#N/A,FALSE,"RentRoll"}</definedName>
    <definedName name="nn" hidden="1">{"AnnualRentRoll",#N/A,FALSE,"RentRoll"}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we" hidden="1">{"'Sheet1'!$L$16"}</definedName>
    <definedName name="nym" hidden="1">{#N/A,#N/A,FALSE,"JV661";#N/A,#N/A,FALSE,"JV662"}</definedName>
    <definedName name="OARP" hidden="1">{"'Sheet1'!$L$16"}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j_1" hidden="1">{"'Eng (page2)'!$A$1:$D$52"}</definedName>
    <definedName name="oll" hidden="1">{#N/A,#N/A,FALSE,"COVER.XLS";#N/A,#N/A,FALSE,"RACT1.XLS";#N/A,#N/A,FALSE,"RACT2.XLS";#N/A,#N/A,FALSE,"ECCMP";#N/A,#N/A,FALSE,"WELDER.XLS"}</definedName>
    <definedName name="oo" hidden="1">{"'Eng (page2)'!$A$1:$D$52"}</definedName>
    <definedName name="oo_1" hidden="1">{"'Eng (page2)'!$A$1:$D$52"}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hidden="1">{#N/A,#N/A,FALSE,"Ocean";#N/A,#N/A,FALSE,"NewYork";#N/A,#N/A,FALSE,"Gateway";#N/A,#N/A,FALSE,"GVH";#N/A,#N/A,FALSE,"GVM";#N/A,#N/A,FALSE,"GVT"}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hidden="1">{#N/A,#N/A,FALSE,"COVER1.XLS ";#N/A,#N/A,FALSE,"RACT1.XLS";#N/A,#N/A,FALSE,"RACT2.XLS";#N/A,#N/A,FALSE,"ECCMP";#N/A,#N/A,FALSE,"WELDER.XLS"}</definedName>
    <definedName name="ORT" hidden="1">'[36]3-ADJ'!$C$15:$W$15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hidden="1">{#VALUE!,#N/A,FALSE,0}</definedName>
    <definedName name="P" hidden="1">{"'Eng (page2)'!$A$1:$D$52"}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hidden="1">{#N/A,#N/A,FALSE,"COVER1.XLS ";#N/A,#N/A,FALSE,"RACT1.XLS";#N/A,#N/A,FALSE,"RACT2.XLS";#N/A,#N/A,FALSE,"ECCMP";#N/A,#N/A,FALSE,"WELDER.XLS"}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hidden="1">{#N/A,#N/A,FALSE,"CCTV"}</definedName>
    <definedName name="PHAT" hidden="1">{#N/A,#N/A,FALSE,"CCTV"}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hidden="1">{#N/A,#N/A,TRUE,"BT M200 da 10x20"}</definedName>
    <definedName name="Phuphi" hidden="1">{"'Sheet1'!$L$16"}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hidden="1">{#N/A,#N/A,FALSE,"ll-inves";#N/A,#N/A,FALSE,"bgt-cf 97";#N/A,#N/A,FALSE,"bgt-pl 97"}</definedName>
    <definedName name="PLK" hidden="1">{#N/A,#N/A,FALSE,"CCTV"}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" hidden="1">{"'Eng (page2)'!$A$1:$D$52"}</definedName>
    <definedName name="po_1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hidden="1">{"'Sheet1'!$L$16"}</definedName>
    <definedName name="POR" hidden="1">{#N/A,#N/A,FALSE,"COVER.XLS";#N/A,#N/A,FALSE,"RACT1.XLS";#N/A,#N/A,FALSE,"RACT2.XLS";#N/A,#N/A,FALSE,"ECCMP";#N/A,#N/A,FALSE,"WELDER.XLS"}</definedName>
    <definedName name="PPLSP403" hidden="1">{"'Sheet1'!$L$16"}</definedName>
    <definedName name="ppp" localSheetId="3" hidden="1">{"AnnualRentRoll",#N/A,FALSE,"RentRoll"}</definedName>
    <definedName name="ppp" localSheetId="4" hidden="1">{"AnnualRentRoll",#N/A,FALSE,"RentRoll"}</definedName>
    <definedName name="ppp" hidden="1">{"AnnualRentRoll",#N/A,FALSE,"RentRoll"}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hidden="1">{#N/A,#N/A,FALSE,"Sheet1"}</definedName>
    <definedName name="pppppppppppppppppppppppp" hidden="1">{#N/A,#N/A,FALSE,"Sheet1"}</definedName>
    <definedName name="pppppppppppppppppppppppppppppppppp" hidden="1">{"'Feb 99'!$A$1:$G$30"}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hidden="1">{"'Eng (page2)'!$A$1:$D$52"}</definedName>
    <definedName name="PRJE1_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hidden="1">{"'TYPE (2)'!$A$1:$Q$76"}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hidden="1">{#N/A,#N/A,FALSE,"CCTV"}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hidden="1">{#N/A,#N/A,FALSE,"Chi tiÆt"}</definedName>
    <definedName name="qe" hidden="1">{#N/A,#N/A,FALSE,"COVER.XLS";#N/A,#N/A,FALSE,"RACT1.XLS";#N/A,#N/A,FALSE,"RACT2.XLS";#N/A,#N/A,FALSE,"ECCMP";#N/A,#N/A,FALSE,"WELDER.XLS"}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hidden="1">{#N/A,#N/A,FALSE,"COVER1.XLS ";#N/A,#N/A,FALSE,"RACT1.XLS";#N/A,#N/A,FALSE,"RACT2.XLS";#N/A,#N/A,FALSE,"ECCMP";#N/A,#N/A,FALSE,"WELDER.XLS"}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hidden="1">{"'Sheet1'!$L$16"}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hidden="1">{"'Sheet1'!$L$16"}</definedName>
    <definedName name="qq" hidden="1">{"'Eng (page2)'!$A$1:$D$52"}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3" hidden="1">{#N/A,#N/A,FALSE,"LoanAssumptions"}</definedName>
    <definedName name="qqq" localSheetId="4" hidden="1">{#N/A,#N/A,FALSE,"LoanAssumptions"}</definedName>
    <definedName name="qqq" hidden="1">{#N/A,#N/A,FALSE,"LoanAssumptions"}</definedName>
    <definedName name="qqqq" hidden="1">{"'Eng (page2)'!$A$1:$D$52"}</definedName>
    <definedName name="qqqq_1" hidden="1">{"'Eng (page2)'!$A$1:$D$52"}</definedName>
    <definedName name="qqqqq" hidden="1">{"'Sheet1'!$L$16"}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hidden="1">{"'Sheet1'!$L$16"}</definedName>
    <definedName name="qqssssss" hidden="1">{"'Sheet1'!$L$16"}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hidden="1">{"'Sheet1'!$L$16"}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hidden="1">{#N/A,#N/A,FALSE,"CCTV"}</definedName>
    <definedName name="qưqq" hidden="1">{"'Sheet1'!$L$16"}</definedName>
    <definedName name="qw" hidden="1">{"'Eng (page2)'!$A$1:$D$52"}</definedName>
    <definedName name="qw_1" hidden="1">{"'Eng (page2)'!$A$1:$D$52"}</definedName>
    <definedName name="qw21321e21" hidden="1">{"'Sheet1'!$L$16"}</definedName>
    <definedName name="qwe" hidden="1">{#N/A,#N/A,FALSE,"COVER1.XLS ";#N/A,#N/A,FALSE,"RACT1.XLS";#N/A,#N/A,FALSE,"RACT2.XLS";#N/A,#N/A,FALSE,"ECCMP";#N/A,#N/A,FALSE,"WELDER.XLS"}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hidden="1">{"'Sheet1'!$L$16"}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hidden="1">{#N/A,#N/A,FALSE,"JV661";#N/A,#N/A,FALSE,"JV662"}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hidden="1">{"'Sheet2'!$A$1:$H$6"}</definedName>
    <definedName name="revision3" hidden="1">{"'Sheet2'!$A$1:$H$6"}</definedName>
    <definedName name="revision4" hidden="1">{"'Sheet2'!$A$1:$H$6"}</definedName>
    <definedName name="revision5" hidden="1">{"'Sheet2'!$A$1:$H$6"}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hidden="1">{#N/A,#N/A,FALSE,"CCTV"}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hidden="1">{#N/A,#N/A,FALSE,"COVER1.XLS ";#N/A,#N/A,FALSE,"RACT1.XLS";#N/A,#N/A,FALSE,"RACT2.XLS";#N/A,#N/A,FALSE,"ECCMP";#N/A,#N/A,FALSE,"WELDER.XLS"}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gyh" hidden="1">{"'Sheet1'!$L$16"}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hidden="1">{#N/A,#N/A,FALSE,"Sheet1"}</definedName>
    <definedName name="rk" hidden="1">{#N/A,#N/A,FALSE,"COVER.XLS";#N/A,#N/A,FALSE,"RACT1.XLS";#N/A,#N/A,FALSE,"RACT2.XLS";#N/A,#N/A,FALSE,"ECCMP";#N/A,#N/A,FALSE,"WELDER.XLS"}</definedName>
    <definedName name="rkd" hidden="1">{#N/A,#N/A,FALSE,"CCTV"}</definedName>
    <definedName name="ro" hidden="1">{#N/A,#N/A,FALSE,"17MAY";#N/A,#N/A,FALSE,"24MAY"}</definedName>
    <definedName name="RPLA" hidden="1">{"'Sheet1'!$L$16"}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3" hidden="1">{"MonthlyRentRoll",#N/A,FALSE,"RentRoll"}</definedName>
    <definedName name="rrr" localSheetId="4" hidden="1">{"MonthlyRentRoll",#N/A,FALSE,"RentRoll"}</definedName>
    <definedName name="rrr" hidden="1">{"MonthlyRentRoll",#N/A,FALSE,"RentRoll"}</definedName>
    <definedName name="RRRR" localSheetId="3" hidden="1">{#N/A,#N/A,FALSE,"ExitStratigy"}</definedName>
    <definedName name="RRRR" localSheetId="4" hidden="1">{#N/A,#N/A,FALSE,"ExitStratigy"}</definedName>
    <definedName name="RRRR" hidden="1">{#N/A,#N/A,FALSE,"ExitStratigy"}</definedName>
    <definedName name="rrrr_1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dtusryu" hidden="1">{#N/A,#N/A,FALSE,"CCTV"}</definedName>
    <definedName name="rt" hidden="1">{#N/A,#N/A,FALSE,"earnings"}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hidden="1">{#N/A,#N/A,FALSE,"earnings"}</definedName>
    <definedName name="rterter" hidden="1">{#N/A,#N/A,FALSE,"earnings"}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hidden="1">{"'Sheet1'!$L$16"}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hidden="1">{#N/A,#N/A,FALSE,"earnings"}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hidden="1">{#N/A,#N/A,FALSE,"COVER.XLS";#N/A,#N/A,FALSE,"RACT1.XLS";#N/A,#N/A,FALSE,"RACT2.XLS";#N/A,#N/A,FALSE,"ECCMP";#N/A,#N/A,FALSE,"WELDER.XLS"}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hidden="1">{#N/A,#N/A,FALSE,"CCTV"}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we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hidden="1">{#N/A,#N/A,FALSE,"CCTV"}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hidden="1">{#N/A,#N/A,FALSE,"CCTV"}</definedName>
    <definedName name="ryswty" hidden="1">{#N/A,#N/A,FALSE,"CCTV"}</definedName>
    <definedName name="rytert" hidden="1">{#N/A,#N/A,FALSE,"earnings"}</definedName>
    <definedName name="rytiryi" hidden="1">{#N/A,#N/A,FALSE,"CCTV"}</definedName>
    <definedName name="rytreyttey" hidden="1">{#N/A,#N/A,FALSE,"earnings"}</definedName>
    <definedName name="sA_1" hidden="1">{"'Eng (page2)'!$A$1:$D$52"}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hidden="1">{#N/A,#N/A,FALSE,"COVER.XLS";#N/A,#N/A,FALSE,"RACT1.XLS";#N/A,#N/A,FALSE,"RACT2.XLS";#N/A,#N/A,FALSE,"ECCMP";#N/A,#N/A,FALSE,"WELDER.XLS"}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hidden="1">{#N/A,#N/A,FALSE,"COVER1.XLS ";#N/A,#N/A,FALSE,"RACT1.XLS";#N/A,#N/A,FALSE,"RACT2.XLS";#N/A,#N/A,FALSE,"ECCMP";#N/A,#N/A,FALSE,"WELDER.XLS"}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hidden="1">{#N/A,#N/A,FALSE,"sum";#N/A,#N/A,FALSE,"MARTV";#N/A,#N/A,FALSE,"APRTV"}</definedName>
    <definedName name="sanyo" hidden="1">#REF!</definedName>
    <definedName name="saø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3" hidden="1">{"AnnualRentRoll",#N/A,FALSE,"RentRoll"}</definedName>
    <definedName name="sd" localSheetId="4" hidden="1">{"AnnualRentRoll",#N/A,FALSE,"RentRoll"}</definedName>
    <definedName name="sd" hidden="1">{"AnnualRentRoll",#N/A,FALSE,"RentRoll"}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hidden="1">{"'Sheet1'!$L$16"}</definedName>
    <definedName name="sdfdsf" hidden="1">{"'Sheet1'!$L$16"}</definedName>
    <definedName name="sdfdsfds" hidden="1">{#N/A,#N/A,FALSE,"CCTV"}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hidden="1">{"'Sheet1'!$L$16"}</definedName>
    <definedName name="sdffgf" hidden="1">{"'Sheet1'!$L$16"}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hidden="1">{"'Sheet1'!$L$16"}</definedName>
    <definedName name="sdfsdfccc" hidden="1">{"'Sheet1'!$L$16"}</definedName>
    <definedName name="sdfsdfsdf" hidden="1">{#N/A,#N/A,FALSE,"Chi tiÆt"}</definedName>
    <definedName name="sdfsdfsdfdsfsdfdsf" hidden="1">{"'Sheet1'!$L$16"}</definedName>
    <definedName name="sdfsdfsdfs" hidden="1">{"'Sheet1'!$L$16"}</definedName>
    <definedName name="sdfsdfsdfsdfsdfsdf" hidden="1">{"'Sheet1'!$L$16"}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hidden="1">{"'Sheet1'!$L$16"}</definedName>
    <definedName name="sdfw" hidden="1">{"'Sheet1'!$L$16"}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hidden="1">{#N/A,#N/A,FALSE,"CCTV"}</definedName>
    <definedName name="sdgrh" hidden="1">{"'Sheet1'!$L$16"}</definedName>
    <definedName name="sdjh0et" hidden="1">{"'Sheet1'!$L$16"}</definedName>
    <definedName name="sdlfkdklsf" hidden="1">{"'Sheet1'!$L$16"}</definedName>
    <definedName name="sdrhsdfh" hidden="1">{#N/A,#N/A,FALSE,"CCTV"}</definedName>
    <definedName name="sdrjtdfyj" hidden="1">{#N/A,#N/A,FALSE,"CCTV"}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{#N/A,#N/A,FALSE,"CCTV"}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hidden="1">{"'Eng (page2)'!$A$1:$D$52"}</definedName>
    <definedName name="sell_1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hidden="1">{"Admin Costs",#N/A,FALSE,"Act.Fcst Costs"}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hidden="1">{#N/A,#N/A,FALSE,"COVER1.XLS ";#N/A,#N/A,FALSE,"RACT1.XLS";#N/A,#N/A,FALSE,"RACT2.XLS";#N/A,#N/A,FALSE,"ECCMP";#N/A,#N/A,FALSE,"WELDER.XLS"}</definedName>
    <definedName name="sergewrgtw" hidden="1">{"'Sheet1'!$L$16"}</definedName>
    <definedName name="seysety" hidden="1">{"'Sheet1'!$L$16"}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hidden="1">{"'Sheet1'!$L$16"}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hidden="1">{#N/A,#N/A,FALSE,"CCTV"}</definedName>
    <definedName name="sgsdg" hidden="1">{"'Sheet1'!$L$16"}</definedName>
    <definedName name="ShA" hidden="1">{#N/A,#N/A,FALSE,"CCTV"}</definedName>
    <definedName name="shas" hidden="1">{"F3 detail",#N/A,FALSE,"F1";"F3 Presentation",#N/A,FALSE,"F3 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jfsj4" hidden="1">{"'Sheet1'!$L$16"}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3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hidden="1">{#N/A,#N/A,FALSE,"JV661";#N/A,#N/A,FALSE,"JV662"}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hidden="1">{#N/A,#N/A,FALSE,"CCTV"}</definedName>
    <definedName name="ss" localSheetId="3" hidden="1">{"MonthlyRentRoll",#N/A,FALSE,"RentRoll"}</definedName>
    <definedName name="ss" localSheetId="4" hidden="1">{"MonthlyRentRoll",#N/A,FALSE,"RentRoll"}</definedName>
    <definedName name="ss" hidden="1">{"MonthlyRentRoll",#N/A,FALSE,"RentRoll"}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localSheetId="3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ss_1" hidden="1">{"'Eng (page2)'!$A$1:$D$52"}</definedName>
    <definedName name="ssss" hidden="1">{"'Sheet1'!$L$16"}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{"rpt1",#N/A,FALSE,"Reporting";"rpt2",#N/A,FALSE,"Reporting";"rpt2a",#N/A,FALSE,"Reporting";"rpt3",#N/A,FALSE,"Reporting";"rpt4",#N/A,FALSE,"Reporting"}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hidden="1">{#N/A,#N/A,FALSE,"JAN195"}</definedName>
    <definedName name="Sumpage2" hidden="1">{#N/A,#N/A,FALSE,"JAN195"}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hidden="1">{#N/A,#N/A,FALSE,"CCTV"}</definedName>
    <definedName name="Swvu.REPORT." hidden="1">[28]Un_Cabin!#REF!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hidden="1">{#N/A,#N/A,FALSE,"COVER.XLS";#N/A,#N/A,FALSE,"RACT1.XLS";#N/A,#N/A,FALSE,"RACT2.XLS";#N/A,#N/A,FALSE,"ECCMP";#N/A,#N/A,FALSE,"WELDER.XLS"}</definedName>
    <definedName name="szdhxgfj" hidden="1">{"F3 Presentation",#N/A,FALSE,"F3 ";"F3 detail",#N/A,FALSE,"F3 "}</definedName>
    <definedName name="t12ki1" hidden="1">{"'Sheet1'!$L$16"}</definedName>
    <definedName name="tack" hidden="1">{#N/A,#N/A,FALSE,"COVER1.XLS ";#N/A,#N/A,FALSE,"RACT1.XLS";#N/A,#N/A,FALSE,"RACT2.XLS";#N/A,#N/A,FALSE,"ECCMP";#N/A,#N/A,FALSE,"WELDER.XLS"}</definedName>
    <definedName name="tamluong" hidden="1">{"'Sheet1'!$L$16"}</definedName>
    <definedName name="tan" hidden="1">{#N/A,#N/A,FALSE,"Sheet1"}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utyu" hidden="1">{#N/A,#N/A,FALSE,"CCTV"}</definedName>
    <definedName name="teawsd" hidden="1">{#N/A,#N/A,FALSE,"COVER1.XLS ";#N/A,#N/A,FALSE,"RACT1.XLS";#N/A,#N/A,FALSE,"RACT2.XLS";#N/A,#N/A,FALSE,"ECCMP";#N/A,#N/A,FALSE,"WELDER.XLS"}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hidden="1">{#N/A,#N/A,FALSE,"17MAY";#N/A,#N/A,FALSE,"24MAY"}</definedName>
    <definedName name="TenDN_T.Hop" hidden="1">#N/A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hidden="1">{#N/A,#N/A,FALSE,"Gesamt";#N/A,#N/A,FALSE,"Ree KG";#N/A,#N/A,FALSE,"Ree Inter";#N/A,#N/A,FALSE,"BTM";#N/A,#N/A,FALSE,"GmbH";#N/A,#N/A,FALSE,"Sonstige"}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ang_nay" hidden="1">'[37]Bảng CĐKT (BS)'!$E$8</definedName>
    <definedName name="thanhthao" hidden="1">{#N/A,#N/A,FALSE,"Chi tiÆt"}</definedName>
    <definedName name="thephinh" hidden="1">{#N/A,#N/A,FALSE,"CCTV"}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hidden="1">{#N/A,#N/A,FALSE,"m66";#N/A,#N/A,FALSE,"m66"}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hidden="1">{"'Sheet1'!$L$16"}</definedName>
    <definedName name="thut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hidden="1">{"'Sheet1'!$L$16"}</definedName>
    <definedName name="tiyu8j97ryt" hidden="1">{0}</definedName>
    <definedName name="tkk" hidden="1">{#N/A,#N/A,FALSE,"17MAY";#N/A,#N/A,FALSE,"24MAY"}</definedName>
    <definedName name="tlc" hidden="1">{"'Sheet1'!$L$16"}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hidden="1">{"'Sheet1'!$L$16"}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hidden="1">{"'Eng (page2)'!$A$1:$D$52"}</definedName>
    <definedName name="tre4r564t_1" hidden="1">{"'Eng (page2)'!$A$1:$D$52"}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hidden="1">{"'Sheet1'!$L$16"}</definedName>
    <definedName name="tryertyr" hidden="1">{#N/A,#N/A,FALSE,"COVER.XLS";#N/A,#N/A,FALSE,"RACT1.XLS";#N/A,#N/A,FALSE,"RACT2.XLS";#N/A,#N/A,FALSE,"ECCMP";#N/A,#N/A,FALSE,"WELDER.XLS"}</definedName>
    <definedName name="tryijtryi" hidden="1">{"'Sheet1'!$L$16"}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hidden="1">{#N/A,#N/A,FALSE,"17MAY";#N/A,#N/A,FALSE,"24MAY"}</definedName>
    <definedName name="tsfdsdf" hidden="1">{"'Sheet1'!$L$16"}</definedName>
    <definedName name="ttech" hidden="1">{#N/A,#N/A,FALSE,"COVER1.XLS ";#N/A,#N/A,FALSE,"RACT1.XLS";#N/A,#N/A,FALSE,"RACT2.XLS";#N/A,#N/A,FALSE,"ECCMP";#N/A,#N/A,FALSE,"WELDER.XLS"}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3" hidden="1">{"MonthlyRentRoll",#N/A,FALSE,"RentRoll"}</definedName>
    <definedName name="ttt" localSheetId="4" hidden="1">{"MonthlyRentRoll",#N/A,FALSE,"RentRoll"}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hidden="1">{"'Sheet1'!$L$16"}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hidden="1">{"'Sheet1'!$L$16"}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{#N/A,#N/A,FALSE,"earnings"}</definedName>
    <definedName name="tyghg" hidden="1">{#N/A,#N/A,FALSE,"17MAY";#N/A,#N/A,FALSE,"24MAY"}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hidden="1">{#N/A,#N/A,FALSE,"COVER1.XLS ";#N/A,#N/A,FALSE,"RACT1.XLS";#N/A,#N/A,FALSE,"RACT2.XLS";#N/A,#N/A,FALSE,"ECCMP";#N/A,#N/A,FALSE,"WELDER.XLS"}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'[38]3-ADJ'!$C$15:$W$15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hidden="1">{"F3 detail",#N/A,FALSE,"F1";"F3 Presentation",#N/A,FALSE,"F3 "}</definedName>
    <definedName name="ưer" hidden="1">{#N/A,#N/A,FALSE,"CCTV"}</definedName>
    <definedName name="ưerewr" hidden="1">{#N/A,#N/A,FALSE,"CCTV"}</definedName>
    <definedName name="ưerwer" hidden="1">{#N/A,#N/A,FALSE,"CCTV"}</definedName>
    <definedName name="ưerwerewr" hidden="1">{#N/A,#N/A,FALSE,"CCTV"}</definedName>
    <definedName name="UGVG" hidden="1">{#N/A,#N/A,TRUE,"BT M200 da 10x20"}</definedName>
    <definedName name="uh" localSheetId="3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i" hidden="1">#N/A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j_1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hidden="1">{"'Eng (page2)'!$A$1:$D$52"}</definedName>
    <definedName name="Uor_1" hidden="1">{"'Eng (page2)'!$A$1:$D$52"}</definedName>
    <definedName name="urtyuyt" hidden="1">{#N/A,#N/A,FALSE,"COVER1.XLS ";#N/A,#N/A,FALSE,"RACT1.XLS";#N/A,#N/A,FALSE,"RACT2.XLS";#N/A,#N/A,FALSE,"ECCMP";#N/A,#N/A,FALSE,"WELDER.XLS"}</definedName>
    <definedName name="urytr" hidden="1">{0}</definedName>
    <definedName name="uu" hidden="1">{"'Eng (page2)'!$A$1:$D$52"}</definedName>
    <definedName name="uu_1" hidden="1">{"'Eng (page2)'!$A$1:$D$52"}</definedName>
    <definedName name="UUUU" localSheetId="3" hidden="1">{#N/A,#N/A,TRUE,"Summary";"AnnualRentRoll",#N/A,TRUE,"RentRoll";#N/A,#N/A,TRUE,"ExitStratigy";#N/A,#N/A,TRUE,"OperatingAssumptions"}</definedName>
    <definedName name="UUUU" localSheetId="4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hidden="1">{#N/A,#N/A,TRUE,"BT M200 da 10x20"}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hidden="1">{"'Eng (page2)'!$A$1:$D$52"}</definedName>
    <definedName name="vaccinรวม" hidden="1">[39]COBBLAY!#REF!</definedName>
    <definedName name="VATM" hidden="1">{"'Sheet1'!$L$16"}</definedName>
    <definedName name="vbjfgh" hidden="1">{#N/A,#N/A,FALSE,"CCTV"}</definedName>
    <definedName name="vbvbvbvbv" hidden="1">{#N/A,#N/A,FALSE,"Chi tiÆt"}</definedName>
    <definedName name="vcd" hidden="1">{#N/A,#N/A,FALSE,"Summary";#N/A,#N/A,FALSE,"Model";#N/A,#N/A,FALSE,"Sentivity";#N/A,#N/A,FALSE,"Capital"}</definedName>
    <definedName name="VCMX" hidden="1">{#N/A,#N/A,FALSE,"CCTV"}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hidden="1">{#N/A,#N/A,FALSE,"Chi tiÆt"}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hkfhk" hidden="1">{#N/A,#N/A,FALSE,"CCTV"}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hidden="1">{#N/A,#N/A,FALSE,"Chi tiÆt"}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hidden="1">{"'Sheet1'!$L$16"}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hidden="1">{#N/A,#N/A,FALSE,"CCTV"}</definedName>
    <definedName name="Vol_DP1" hidden="1">{#N/A,#N/A,FALSE,"HCMP"}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hidden="1">{"'Feb 99'!$A$1:$G$30"}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hidden="1">{"USD",#N/A,FALSE,"Dec 96 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hidden="1">{"'Sheet1'!$L$16"}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ter" hidden="1">#N/A</definedName>
    <definedName name="wddgtuukj" hidden="1">{#N/A,#N/A,FALSE,"COVER1.XLS ";#N/A,#N/A,FALSE,"RACT1.XLS";#N/A,#N/A,FALSE,"RACT2.XLS";#N/A,#N/A,FALSE,"ECCMP";#N/A,#N/A,FALSE,"WELDER.XLS"}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hidden="1">{"'Eng (page2)'!$A$1:$D$52"}</definedName>
    <definedName name="weee_1" hidden="1">{"'Eng (page2)'!$A$1:$D$52"}</definedName>
    <definedName name="weeee" hidden="1">{#N/A,#N/A,FALSE,"17MAY";#N/A,#N/A,FALSE,"24MAY"}</definedName>
    <definedName name="wef" hidden="1">{"'Feb 99'!$A$1:$G$30"}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hidden="1">{"'Sheet1'!$L$16"}</definedName>
    <definedName name="weqewq" hidden="1">{#N/A,#N/A,FALSE,"Gesamt";#N/A,#N/A,FALSE,"Ree KG";#N/A,#N/A,FALSE,"Ree Inter";#N/A,#N/A,FALSE,"BTM";#N/A,#N/A,FALSE,"GmbH";#N/A,#N/A,FALSE,"Sonstige"}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hidden="1">{#N/A,#N/A,FALSE,"COVER1.XLS ";#N/A,#N/A,FALSE,"RACT1.XLS";#N/A,#N/A,FALSE,"RACT2.XLS";#N/A,#N/A,FALSE,"ECCMP";#N/A,#N/A,FALSE,"WELDER.XLS"}</definedName>
    <definedName name="werwer" localSheetId="2" hidden="1">#REF!</definedName>
    <definedName name="werwer" localSheetId="4" hidden="1">#REF!</definedName>
    <definedName name="werwer" hidden="1">#REF!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hidden="1">{"'Sheet1'!$L$16"}</definedName>
    <definedName name="wgegewg" hidden="1">{#N/A,#N/A,FALSE,"COVER1.XLS ";#N/A,#N/A,FALSE,"RACT1.XLS";#N/A,#N/A,FALSE,"RACT2.XLS";#N/A,#N/A,FALSE,"ECCMP";#N/A,#N/A,FALSE,"WELDER.XLS"}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qe\" hidden="1">{#N/A,#N/A,FALSE,"Sheet1"}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hidden="1">{"'Sheet1'!$L$16"}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hidden="1">{#N/A,#N/A,FALSE,"CCTV"}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{#N/A,#N/A,FALSE,"CCTV"}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hidden="1">{#N/A,#N/A,FALSE,"Sheet2"}</definedName>
    <definedName name="wrn.1.1" hidden="1">{#N/A,#N/A,FALSE,"17MAY";#N/A,#N/A,FALSE,"24MAY"}</definedName>
    <definedName name="wrn.12._.Costs._.Act._.Fcast._.All." hidden="1">{#N/A,#N/A,FALSE,"Act.Fcst Costs"}</definedName>
    <definedName name="wrn.2.2" hidden="1">{#N/A,#N/A,FALSE,"17MAY";#N/A,#N/A,FALSE,"24MAY"}</definedName>
    <definedName name="wrn.aaa." hidden="1">{#N/A,#N/A,FALSE,"Sheet1";#N/A,#N/A,FALSE,"Sheet1";#N/A,#N/A,FALSE,"Sheet1"}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hidden="1">{#N/A,#N/A,FALSE,"Legal Entities";#N/A,#N/A,FALSE,"Departments";#N/A,#N/A,FALSE,"Chart of Accounts"}</definedName>
    <definedName name="wrn.Annual._.Income._.Statement." hidden="1">{#N/A,#N/A,FALSE,"earnings"}</definedName>
    <definedName name="wrn.Annual._.revenue._.model." hidden="1">{#N/A,#N/A,FALSE,"earnings"}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YearDemand." hidden="1">{"Base Year Demand",#N/A,FALSE,"Demand-Base Year"}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hidden="1">{#N/A,#N/A,FALSE,"CCTV"}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hidden="1">{"Budget vs Actual Report",#N/A,FALSE,"BUDACT10"}</definedName>
    <definedName name="wrn.BUDYTD." hidden="1">{"PAGE1",#N/A,FALSE,"MASTER";"PAGE2",#N/A,FALSE,"MASTER";"PAGE2B",#N/A,FALSE,"MASTER";"PAGE3",#N/A,FALSE,"MASTER";"PAGE4",#N/A,FALSE,"MASTER"}</definedName>
    <definedName name="wrn.CA_FUNC_SUMM." hidden="1">{"CA_FUNC_SUMM_496",#N/A,FALSE,"Charter Air"}</definedName>
    <definedName name="wrn.CA_FUNCT_DTL." hidden="1">{"CA_496_FUNCT_DETAIL",#N/A,FALSE,"Charter Air"}</definedName>
    <definedName name="wrn.CA_SWB_DTL." hidden="1">{"CA_SWB_DTL",#N/A,FALSE,"Charter Air"}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ubont." hidden="1">{#N/A,#N/A,FALSE,"expense";#N/A,#N/A,FALSE,"heads"}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hidden="1">{"condensate",#N/A,FALSE,"CNTRYTYPE"}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hidden="1">{#N/A,#N/A,FALSE,"CP-2 form"}</definedName>
    <definedName name="wrn.Credit._.Check._.for._.Year._.1997." hidden="1">{#N/A,#N/A,FALSE,"Sheet1"}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hidden="1">{"DCR Output",#N/A,FALSE,"Output"}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Calcs." hidden="1">{#N/A,#N/A,FALSE,"Demand Calcs"}</definedName>
    <definedName name="wrn.Demand._.Inputs." hidden="1">{#N/A,#N/A,FALSE,"Demand Inputs"}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NNIS." hidden="1">{"DENNIS",#N/A,FALSE}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_FUNC_DETL." hidden="1">{"EXP_FUNC_DTL_496",#N/A,FALSE,"Express"}</definedName>
    <definedName name="wrn.EXP_FUNC_DTL_QTR." hidden="1">{"EXP_FUNC_DTL_QTR_496",#N/A,FALSE,"Express"}</definedName>
    <definedName name="wrn.EXP_FUNC_SUMM." hidden="1">{"EXP_FUNC_SUMM_496",#N/A,FALSE,"Express"}</definedName>
    <definedName name="wrn.EXP_FUNC_SUMM_QTR." hidden="1">{"EXP_FUNC_SUMM_QTR_496",#N/A,FALSE,"Express"}</definedName>
    <definedName name="wrn.EXP_SWB_DTL." hidden="1">{"EXP_SWB_DTL_496",#N/A,FALSE,"Express"}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hidden="1">{#N/A,#N/A,FALSE,"Fair Share"}</definedName>
    <definedName name="wrn.Final._.Output." hidden="1">{#N/A,#N/A,FALSE,"Final Output"}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{#N/A,#N/A,TRUE,"SUMMARY";#N/A,#N/A,TRUE,"CASH CON";#N/A,#N/A,TRUE,"CASH OP";#N/A,#N/A,TRUE,"INCOME";#N/A,#N/A,TRUE,"BAL SHEET"}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hidden="1">{#N/A,#N/A,FALSE,"bk16"}</definedName>
    <definedName name="wrn.Income." hidden="1">{"Book Income",#N/A,FALSE,"B&amp;T";"Taxable Income",#N/A,FALSE,"B&amp;T"}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sdn." hidden="1">{#N/A,#N/A,FALSE,"Summary";#N/A,#N/A,FALSE,"Model";#N/A,#N/A,FALSE,"Sentivity";#N/A,#N/A,FALSE,"Capital"}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hidden="1">{#N/A,#N/A,FALSE,"JAN195"}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hidden="1">{#N/A,#N/A,FALSE,"JV660";#N/A,#N/A,FALSE,"JV661";#N/A,#N/A,FALSE,"JV662"}</definedName>
    <definedName name="wrn.JV662." hidden="1">{#N/A,#N/A,FALSE,"JV661";#N/A,#N/A,FALSE,"JV662"}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hidden="1">{#N/A,#N/A,FALSE,"Latent"}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LTV._.Output." hidden="1">{"LTV Output",#N/A,FALSE,"Output"}</definedName>
    <definedName name="wrn.M.GOH." hidden="1">{"M.GOH",#N/A,FALSE}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hidden="1">{#N/A,#N/A,FALSE,"Tabelle2";#N/A,#N/A,FALSE,"Tabelle1"}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PLTC." hidden="1">{#N/A,#N/A,FALSE,"Sheet1"}</definedName>
    <definedName name="wrn.Murray._.Simons." hidden="1">{#N/A,#N/A,FALSE,"Cost Report";#N/A,#N/A,FALSE,"Table 2.1";#N/A,#N/A,FALSE,"Plant Statistics";"Plant Costs",#N/A,FALSE,"Cost Summary"}</definedName>
    <definedName name="wrn.NAO_FUNC_DTL." hidden="1">{"NAO_FUNC_DTL_496",#N/A,FALSE,"NAO"}</definedName>
    <definedName name="wrn.NAO_FUNC_DTL_QTR." hidden="1">{"NAO_FUNC_DTL_QTR_496",#N/A,FALSE,"NAO"}</definedName>
    <definedName name="wrn.NAO_FUNC_SUM_PD." hidden="1">{"NAO_FUNC_SUM_PD_496",#N/A,FALSE,"NAO"}</definedName>
    <definedName name="wrn.NAO_FUNC_SUM_QTR." hidden="1">{"NAO_FUNC_SUM_QTR_496",#N/A,FALSE,"NAO"}</definedName>
    <definedName name="wrn.NAO_NAT_PD." hidden="1">{"NAO_NAT_PD_496",#N/A,FALSE,"NAO"}</definedName>
    <definedName name="wrn.NAO_SWB." hidden="1">{"NAO_SWB",#N/A,FALSE,"NAO"}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w._.York." hidden="1">{"NY PRICES",#N/A,FALSE,"CURRENT";"NY PRICES B",#N/A,FALSE,"CURRENT";"NY PRICES",#N/A,FALSE,"CONSTANT";"NY PRICES B",#N/A,FALSE,"CONSTANT"}</definedName>
    <definedName name="wrn.Occupancy._.Calcs." hidden="1">{#N/A,#N/A,FALSE,"Occ. Calcs"}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GE_1." hidden="1">{"PAGE_1",#N/A,FALSE,"MASTER"}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hidden="1">{#N/A,#N/A,FALSE,"Mkt Pen"}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hidden="1">{#N/A,#N/A,FALSE,"Primary"}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hidden="1">{"FF",#N/A,FALSE,"Projection"}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Quarterly._.Income._.Statement." hidden="1">{#N/A,#N/A,FALSE,"earnings"}</definedName>
    <definedName name="wrn.Quarterly._.revenue._.model." hidden="1">{#N/A,#N/A,FALSE,"earnings"}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hidden="1">{#N/A,#N/A,FALSE,"Cost Report";"Geology",#N/A,FALSE,"Cost Summary";"Geolgy Recon",#N/A,FALSE,"UG Geology Rep."}</definedName>
    <definedName name="wrn.roundedrpt." hidden="1">{"rpt1",#N/A,FALSE,"Reporting";"rpt2",#N/A,FALSE,"Reporting";"rpt2a",#N/A,FALSE,"Reporting";"rpt3",#N/A,FALSE,"Reporting";"rpt4",#N/A,FALSE,"Reporting"}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hidden="1">{#N/A,#N/A,TRUE,"Crude";#N/A,#N/A,TRUE,"Products"}</definedName>
    <definedName name="wrn.Secondary._.Competition." hidden="1">{#N/A,#N/A,FALSE,"Secondary"}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hidden="1">{#N/A,#N/A,FALSE,"soquy"}</definedName>
    <definedName name="wrn.sr" hidden="1">{#N/A,#N/A,FALSE,"HCMP"}</definedName>
    <definedName name="wrn.sr." hidden="1">{#N/A,#N/A,FALSE,"HCMP"}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{#N/A,#N/A,FALSE,"Summary"}</definedName>
    <definedName name="wrn.Summary." localSheetId="4" hidden="1">{#N/A,#N/A,FALSE,"Summary"}</definedName>
    <definedName name="wrn.Summary." hidden="1">{#N/A,#N/A,FALSE,"Summary"}</definedName>
    <definedName name="wrn.Supply._.Additions." hidden="1">{#N/A,#N/A,FALSE,"Supply Addn"}</definedName>
    <definedName name="wrn.sweet." hidden="1">{"sweet",#N/A,FALSE,"CNTRYTYPE"}</definedName>
    <definedName name="wrn.switched._.date." hidden="1">{#N/A,#N/A,FALSE,"m66";#N/A,#N/A,FALSE,"m66"}</definedName>
    <definedName name="wrn.Synt_dec." hidden="1">{"Synthese",#N/A,FALSE,"Dec 96 (2)"}</definedName>
    <definedName name="wrn.Synt_janv." hidden="1">{"Syn_janv",#N/A,FALSE,"Janv 97"}</definedName>
    <definedName name="wrn.Tables." hidden="1">{"Current",#N/A,FALSE,"Currentcal";"Current B",#N/A,FALSE,"Currentcal";"Constant",#N/A,FALSE,"Constantcal";"Constant B",#N/A,FALSE,"Constantcal"}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echnical._.dept." hidden="1">{#N/A,#N/A,FALSE,"TRAFFIC1";#N/A,#N/A,FALSE,"TRAFFIC2";#N/A,#N/A,FALSE,"TRAFFIC3";#N/A,#N/A,FALSE,"ML.ERL"}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hu." hidden="1">{#N/A,#N/A,FALSE,"Chung"}</definedName>
    <definedName name="wrn.thuin." hidden="1">{#N/A,#N/A,TRUE,"Sheet1 (2)"}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hidden="1">{#N/A,#N/A,FALSE,"Container details"}</definedName>
    <definedName name="wrn.tout." hidden="1">{#N/A,#N/A,FALSE,"I_S";#N/A,#N/A,FALSE,"B_S";#N/A,#N/A,FALSE,"F_F"}</definedName>
    <definedName name="wrn.TRAFFIC." hidden="1">{#N/A,#N/A,TRUE,"TRAFFIC1";#N/A,#N/A,TRUE,"TRAFFIC2"}</definedName>
    <definedName name="wrn.tuan." hidden="1">{#N/A,#N/A,FALSE,"LEDGERSUMARY"}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eeklyReport." hidden="1">{#N/A,#N/A,FALSE,"Week 2002";#N/A,#N/A,FALSE,"YTD 2002";#N/A,#N/A,FALSE,"Quarterly Trend(Q3)"}</definedName>
    <definedName name="wrn.WG_FUNC_DTL_QTR." hidden="1">{"WG_FUNC_DTL_QTR_496",#N/A,FALSE,"White Glove"}</definedName>
    <definedName name="wrn.WG_FUNC_SUMM." hidden="1">{"WG_FUNC_SUMM_496",#N/A,FALSE,"White Glove"}</definedName>
    <definedName name="wrn.WG_FUNCT_DTL." hidden="1">{"WG_FUNC_DTL_496",#N/A,FALSE,"White Glove"}</definedName>
    <definedName name="wrn.WG_NAT_PD." hidden="1">{"WG_NAT_PD_496",#N/A,FALSE,"White Glove"}</definedName>
    <definedName name="wrn.WG_SWB_DTL." hidden="1">{"WG_SWB_DTL",#N/A,FALSE,"White Glove"}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hidden="1">{#N/A,#N/A,FALSE,"CCTV"}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'[40]KBank Tranche B,SP'!#REF!</definedName>
    <definedName name="WW79ae9333df12442585e79fa05faf6ec5_634321524552500000" hidden="1">'[41]608020'!#REF!</definedName>
    <definedName name="WW7fafe42451ad4efaa2ee8823e8900803_634309824518431250" hidden="1">#REF!</definedName>
    <definedName name="WW9225b8e918b2453e85e0df9899b5a134_9EAE" hidden="1">'[42]Reasonableness test'!#REF!</definedName>
    <definedName name="WWfcfb7eaa324e4a0caac3a4619956db4c_634430590182589590" hidden="1">'[43]Detail support tax calculation'!#REF!</definedName>
    <definedName name="www" localSheetId="3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ＷＷＷ" hidden="1">{#N/A,#N/A,FALSE,"earnings"}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3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ads" hidden="1">#N/A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hidden="1">{#N/A,#N/A,FALSE,"CCTV"}</definedName>
    <definedName name="XCGJ" hidden="1">{#N/A,#N/A,FALSE,"CCTV"}</definedName>
    <definedName name="XCHX" hidden="1">{#N/A,#N/A,FALSE,"CCTV"}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hidden="1">{"'Sheet1'!$L$16"}</definedName>
    <definedName name="xfgyxsf" hidden="1">{#N/A,#N/A,FALSE,"CCTV"}</definedName>
    <definedName name="XFJ" hidden="1">{#N/A,#N/A,FALSE,"CCTV"}</definedName>
    <definedName name="XFJCXMK" hidden="1">{#N/A,#N/A,FALSE,"CCTV"}</definedName>
    <definedName name="xfjxsgfj" hidden="1">{#N/A,#N/A,FALSE,"CCTV"}</definedName>
    <definedName name="XGXCFHJ" hidden="1">{#N/A,#N/A,FALSE,"CCTV"}</definedName>
    <definedName name="xjdjkj" hidden="1">{#N/A,#N/A,FALSE,"ll-inves";#N/A,#N/A,FALSE,"bgt-cf 97";#N/A,#N/A,FALSE,"bgt-pl 97"}</definedName>
    <definedName name="XJGMKK" hidden="1">{#N/A,#N/A,FALSE,"CCTV"}</definedName>
    <definedName name="xls" hidden="1">{"'Sheet1'!$L$16"}</definedName>
    <definedName name="xls1" hidden="1">{#N/A,#N/A,FALSE,"17MAY";#N/A,#N/A,FALSE,"24MAY"}</definedName>
    <definedName name="XNJHXVJH" hidden="1">{#N/A,#N/A,FALSE,"CCTV"}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3" hidden="1">{"MonthlyRentRoll",#N/A,FALSE,"RentRoll"}</definedName>
    <definedName name="xx" localSheetId="4" hidden="1">{"MonthlyRentRoll",#N/A,FALSE,"RentRoll"}</definedName>
    <definedName name="xx" hidden="1">{"MonthlyRentRoll",#N/A,FALSE,"RentRoll"}</definedName>
    <definedName name="xxxx" hidden="1">{"'TYPE (2)'!$A$1:$Q$76"}</definedName>
    <definedName name="xxxxx" hidden="1">{#N/A,#N/A,FALSE,"Cost Report";#N/A,#N/A,FALSE,"Table 2.1";#N/A,#N/A,FALSE,"Plant Statistics";"Plant Costs",#N/A,FALSE,"Cost Summary"}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hjilyi" hidden="1">{#N/A,#N/A,FALSE,"CCTV"}</definedName>
    <definedName name="yhn" hidden="1">{#N/A,#N/A,FALSE,"JV661";#N/A,#N/A,FALSE,"JV662"}</definedName>
    <definedName name="yjyjuyj" hidden="1">{"'TYPE (2)'!$A$1:$Q$76"}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hidden="1">{#N/A,#N/A,FALSE,"earnings"}</definedName>
    <definedName name="YT" hidden="1">'[38]3-ADJ'!$I$15:$I$16</definedName>
    <definedName name="ytjytjyt" hidden="1">{"'Sheet1'!$A$1:$AA$147"}</definedName>
    <definedName name="ytjytjyt_1" hidden="1">{"'Sheet1'!$A$1:$AA$147"}</definedName>
    <definedName name="ytty" hidden="1">{"'Sheet1'!$L$16"}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'[38]3-ADJ'!$G$15:$G$16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hidden="1">{#N/A,#N/A,FALSE,"CCTV"}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hidden="1">{#N/A,#N/A,FALSE,"17MAY";#N/A,#N/A,FALSE,"24MAY"}</definedName>
    <definedName name="yyyy" localSheetId="3" hidden="1">{#N/A,#N/A,FALSE,"Summary"}</definedName>
    <definedName name="yyyy" localSheetId="4" hidden="1">{#N/A,#N/A,FALSE,"Summary"}</definedName>
    <definedName name="yyyy" hidden="1">{#N/A,#N/A,FALSE,"Summary"}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hidden="1">{"'Sheet1'!$L$16"}</definedName>
    <definedName name="ZD" hidden="1">{"'Eng (page2)'!$A$1:$D$52"}</definedName>
    <definedName name="zdfhzdh" hidden="1">{#N/A,#N/A,FALSE,"CCTV"}</definedName>
    <definedName name="zdnfhioesjn" hidden="1">{"'Sheet1'!$L$16"}</definedName>
    <definedName name="zdsg" hidden="1">{"F3 detail",#N/A,FALSE,"F1";"F3 Presentation",#N/A,FALSE,"F3 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hidden="1">{"'Sheet1'!$L$16"}</definedName>
    <definedName name="zero" hidden="1">{"SIM Report",#N/A,FALSE,"Output";"Price Report",#N/A,FALSE,"Data Input "}</definedName>
    <definedName name="ZGCH" hidden="1">{#N/A,#N/A,FALSE,"CCTV"}</definedName>
    <definedName name="zsv" hidden="1">{"F3 detail",#N/A,FALSE,"F1";"F3 Presentation",#N/A,FALSE,"F3 "}</definedName>
    <definedName name="zz" hidden="1">{"'Eng (page2)'!$A$1:$D$52"}</definedName>
    <definedName name="zz_1" hidden="1">{"'Eng (page2)'!$A$1:$D$52"}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hidden="1">{#N/A,#N/A,FALSE,"earnings"}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" localSheetId="3" hidden="1">{"AnnualRentRoll",#N/A,FALSE,"RentRoll"}</definedName>
    <definedName name="ก" localSheetId="4" hidden="1">{"AnnualRentRoll",#N/A,FALSE,"RentRoll"}</definedName>
    <definedName name="ก" hidden="1">{"AnnualRentRoll",#N/A,FALSE,"RentRoll"}</definedName>
    <definedName name="ก่ไจ" hidden="1">{#N/A,#N/A,FALSE,"COVER1.XLS 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3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3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hidden="1">{#N/A,#N/A,FALSE,"COVER1.XLS ";#N/A,#N/A,FALSE,"RACT1.XLS";#N/A,#N/A,FALSE,"RACT2.XLS";#N/A,#N/A,FALSE,"ECCMP";#N/A,#N/A,FALSE,"WELDER.XLS"}</definedName>
    <definedName name="ฟ" hidden="1">{"'Eng (page2)'!$A$1:$D$52"}</definedName>
    <definedName name="ฟ_1" hidden="1">{"'Eng (page2)'!$A$1:$D$52"}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localSheetId="3" hidden="1">{"AnnualRentRoll",#N/A,FALSE,"RentRoll"}</definedName>
    <definedName name="ฟฟ" localSheetId="4" hidden="1">{"AnnualRentRoll",#N/A,FALSE,"RentRoll"}</definedName>
    <definedName name="ฟฟ" hidden="1">{"AnnualRentRoll",#N/A,FALSE,"RentRoll"}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3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래그" hidden="1">{#N/A,#N/A,FALSE,"CCTV"}</definedName>
    <definedName name="ㅂㅈㄷ" hidden="1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'[44]3-ADJ'!$H$15:$H$16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5" i="3" l="1"/>
  <c r="O23" i="4"/>
  <c r="Q24" i="3"/>
  <c r="U24" i="3" s="1"/>
  <c r="Q23" i="3"/>
  <c r="U23" i="3" s="1"/>
  <c r="I80" i="1" l="1"/>
  <c r="I35" i="5" l="1"/>
  <c r="I42" i="5" s="1"/>
  <c r="M77" i="5"/>
  <c r="M62" i="5"/>
  <c r="M35" i="5"/>
  <c r="M42" i="5" s="1"/>
  <c r="I77" i="5"/>
  <c r="I62" i="5"/>
  <c r="M52" i="2"/>
  <c r="M49" i="2"/>
  <c r="M35" i="2"/>
  <c r="M15" i="2"/>
  <c r="M20" i="2" s="1"/>
  <c r="M23" i="2" s="1"/>
  <c r="M26" i="2" s="1"/>
  <c r="I35" i="2"/>
  <c r="I15" i="2"/>
  <c r="I20" i="2" s="1"/>
  <c r="I23" i="2" s="1"/>
  <c r="I26" i="2" s="1"/>
  <c r="M119" i="1"/>
  <c r="M122" i="1" s="1"/>
  <c r="M80" i="1"/>
  <c r="M70" i="1"/>
  <c r="M36" i="1"/>
  <c r="M21" i="1"/>
  <c r="I119" i="1"/>
  <c r="I70" i="1"/>
  <c r="I36" i="1"/>
  <c r="I21" i="1"/>
  <c r="K17" i="4"/>
  <c r="K19" i="4" s="1"/>
  <c r="K77" i="5"/>
  <c r="G77" i="5"/>
  <c r="K62" i="5"/>
  <c r="G62" i="5"/>
  <c r="A48" i="5"/>
  <c r="K35" i="5"/>
  <c r="K42" i="5" s="1"/>
  <c r="G35" i="5"/>
  <c r="G42" i="5" s="1"/>
  <c r="A1" i="5"/>
  <c r="A46" i="5" s="1"/>
  <c r="A29" i="4"/>
  <c r="O22" i="4"/>
  <c r="M17" i="4"/>
  <c r="M19" i="4" s="1"/>
  <c r="I17" i="4"/>
  <c r="I19" i="4" s="1"/>
  <c r="I26" i="4" s="1"/>
  <c r="G17" i="4"/>
  <c r="G19" i="4" s="1"/>
  <c r="O15" i="4"/>
  <c r="O11" i="4"/>
  <c r="A1" i="4"/>
  <c r="A32" i="3"/>
  <c r="M27" i="3"/>
  <c r="G27" i="3"/>
  <c r="S18" i="3"/>
  <c r="U20" i="3" s="1"/>
  <c r="M18" i="3"/>
  <c r="K18" i="3"/>
  <c r="K27" i="3" s="1"/>
  <c r="I18" i="3"/>
  <c r="I27" i="3" s="1"/>
  <c r="G18" i="3"/>
  <c r="A1" i="3"/>
  <c r="K35" i="2"/>
  <c r="G35" i="2"/>
  <c r="K15" i="2"/>
  <c r="K23" i="2" s="1"/>
  <c r="K26" i="2" s="1"/>
  <c r="G15" i="2"/>
  <c r="A1" i="2"/>
  <c r="A133" i="1"/>
  <c r="A54" i="2" s="1"/>
  <c r="A89" i="1"/>
  <c r="K80" i="1"/>
  <c r="G80" i="1"/>
  <c r="K70" i="1"/>
  <c r="G70" i="1"/>
  <c r="A48" i="1"/>
  <c r="A92" i="1" s="1"/>
  <c r="A46" i="1"/>
  <c r="A90" i="1" s="1"/>
  <c r="K36" i="1"/>
  <c r="G36" i="1"/>
  <c r="K21" i="1"/>
  <c r="G21" i="1"/>
  <c r="G20" i="2" l="1"/>
  <c r="G23" i="2" s="1"/>
  <c r="G26" i="2" s="1"/>
  <c r="S27" i="3"/>
  <c r="M82" i="1"/>
  <c r="M124" i="1" s="1"/>
  <c r="M38" i="1"/>
  <c r="I82" i="1"/>
  <c r="I38" i="1"/>
  <c r="M79" i="5"/>
  <c r="M82" i="5" s="1"/>
  <c r="I79" i="5"/>
  <c r="I82" i="5" s="1"/>
  <c r="M43" i="2"/>
  <c r="M37" i="2"/>
  <c r="I43" i="2"/>
  <c r="I40" i="2" s="1"/>
  <c r="I52" i="2" s="1"/>
  <c r="I37" i="2"/>
  <c r="I49" i="2" s="1"/>
  <c r="G82" i="1"/>
  <c r="K38" i="1"/>
  <c r="O18" i="3"/>
  <c r="Q18" i="3"/>
  <c r="O14" i="4"/>
  <c r="O17" i="4" s="1"/>
  <c r="K26" i="4"/>
  <c r="K119" i="1" s="1"/>
  <c r="K122" i="1" s="1"/>
  <c r="G38" i="1"/>
  <c r="K82" i="1"/>
  <c r="K79" i="5"/>
  <c r="K82" i="5" s="1"/>
  <c r="G79" i="5"/>
  <c r="G82" i="5" s="1"/>
  <c r="O19" i="4"/>
  <c r="K43" i="2"/>
  <c r="K37" i="2"/>
  <c r="U18" i="3"/>
  <c r="G26" i="4"/>
  <c r="G43" i="2" l="1"/>
  <c r="G40" i="2" s="1"/>
  <c r="G52" i="2" s="1"/>
  <c r="G37" i="2"/>
  <c r="G49" i="2" s="1"/>
  <c r="G46" i="2" s="1"/>
  <c r="O25" i="3" s="1"/>
  <c r="Q25" i="3" s="1"/>
  <c r="K46" i="2"/>
  <c r="K40" i="2"/>
  <c r="K52" i="2" s="1"/>
  <c r="K124" i="1"/>
  <c r="O27" i="3"/>
  <c r="G119" i="1" s="1"/>
  <c r="G122" i="1" s="1"/>
  <c r="G124" i="1" s="1"/>
  <c r="U25" i="3" l="1"/>
  <c r="U27" i="3" s="1"/>
  <c r="I122" i="1" s="1"/>
  <c r="I124" i="1" s="1"/>
  <c r="Q27" i="3"/>
  <c r="K49" i="2" l="1"/>
  <c r="M24" i="4"/>
  <c r="O24" i="4" s="1"/>
  <c r="M26" i="4" l="1"/>
  <c r="O26" i="4" s="1"/>
</calcChain>
</file>

<file path=xl/sharedStrings.xml><?xml version="1.0" encoding="utf-8"?>
<sst xmlns="http://schemas.openxmlformats.org/spreadsheetml/2006/main" count="327" uniqueCount="188">
  <si>
    <t xml:space="preserve">บริษัท เชฎฐ์ เอเชีย จำกัด (มหาชน)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</si>
  <si>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</si>
  <si>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</si>
  <si>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</si>
  <si>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</si>
  <si>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</si>
  <si>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</si>
  <si>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</si>
  <si>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</si>
  <si>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</si>
  <si>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</si>
  <si>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</si>
  <si>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</si>
  <si>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</si>
  <si>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</si>
  <si>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</si>
  <si>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</si>
  <si>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</si>
  <si>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</si>
  <si>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</si>
  <si>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</si>
  <si>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เงินลงทุนในบริษัทย่อย</t>
  </si>
  <si>
    <t>ทรัพย์สินรอการขาย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</si>
  <si>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</si>
  <si>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</si>
  <si>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</si>
  <si>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</si>
  <si>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</si>
  <si>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</si>
  <si>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</si>
  <si>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</si>
  <si>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</si>
  <si>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</si>
  <si>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</si>
  <si>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</si>
  <si>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</si>
  <si>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</si>
  <si>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</si>
  <si>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ส่วนของหนี้สินตามสัญญาสิทธิการใช้โปรแกรม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</si>
  <si>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</si>
  <si>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</si>
  <si>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</si>
  <si>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</si>
  <si>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</si>
  <si>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</si>
  <si>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หนี้สินตามสัญญาสิทธิการใช้โปรแกรม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</si>
  <si>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</si>
  <si>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</si>
  <si>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</si>
  <si>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</si>
  <si>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</si>
  <si>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</si>
  <si>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</si>
  <si>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1,985,441,800 หุ้น </t>
  </si>
  <si>
    <t xml:space="preserve">   มูลค่าที่ตราไว้หุ้นละ 0.50 บาท</t>
  </si>
  <si>
    <t xml:space="preserve">ทุนที่ออกและชำระแล้ว </t>
  </si>
  <si>
    <t xml:space="preserve">   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</si>
  <si>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</si>
  <si>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</si>
  <si>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</si>
  <si>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</si>
  <si>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</si>
  <si>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</si>
  <si>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</si>
  <si>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</si>
  <si>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</si>
  <si>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</si>
  <si>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</si>
  <si>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รายได้ดอกเบี้ย - สุทธิ</t>
  </si>
  <si>
    <t>กำไรจากการตัดรายการเงินให้สินเชื่อ</t>
  </si>
  <si>
    <t>แก่สินทรัพย์ด้อยคุณภาพ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</si>
  <si>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</si>
  <si>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</si>
  <si>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</si>
  <si>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</si>
  <si>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</si>
  <si>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</si>
  <si>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</si>
  <si>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</si>
  <si>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</si>
  <si>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</si>
  <si>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</si>
  <si>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</t>
  </si>
  <si>
    <t>รายการที่จะไม่จัดประเภทรายการใหม่ไปยังกำไรหรือ</t>
  </si>
  <si>
    <t>ขาดทุนในภายหลัง</t>
  </si>
  <si>
    <t xml:space="preserve">   การวัดมูลค่าใหม่ของภาระผูกพันผลประโยชน์พนักงาน</t>
  </si>
  <si>
    <t xml:space="preserve">   ภาษีเงินได้ของการวัดมูลค่าใหม่ของภาระผูกพัน</t>
  </si>
  <si>
    <t xml:space="preserve">      ผลประโยชน์พนักงาน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</si>
  <si>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</si>
  <si>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</si>
  <si>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</si>
  <si>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</si>
  <si>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</si>
  <si>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</si>
  <si>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</si>
  <si>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ส่วนของเจ้าของของบริษัทใหญ่</t>
  </si>
  <si>
    <t>ส่วนต่ำกว่าทุนจาก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</si>
  <si>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</si>
  <si>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</si>
  <si>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</si>
  <si>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</si>
  <si>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การรวมธุรกิจภายใต้</t>
  </si>
  <si>
    <t>จัดสรรแล้ว - ทุนสำรอง</t>
  </si>
  <si>
    <t>เจ้าของของ</t>
  </si>
  <si>
    <t>ไม่มีอำนาจ</t>
  </si>
  <si>
    <t>ชำระแล้ว</t>
  </si>
  <si>
    <t>หุ้นสามัญ - สุทธิ</t>
  </si>
  <si>
    <t>ตามกฎหมาย</t>
  </si>
  <si>
    <t>บริษัทใหญ่</t>
  </si>
  <si>
    <t>ควบคุม</t>
  </si>
  <si>
    <t>เจ้าของ</t>
  </si>
  <si>
    <t>การเปลี่ยนแปลงในส่วนของเจ้าของในระหว่างปี</t>
  </si>
  <si>
    <t>กำไรเบ็ดเสร็จรวมสำหรับปี</t>
  </si>
  <si>
    <t>ยอดคงเหลือ ณ วันที่ 1 มกราคม พ.ศ. 2565</t>
  </si>
  <si>
    <t>ทุนสำรองตามกฎหมาย</t>
  </si>
  <si>
    <t>ยอดคงเหลือ ณ วันที่ 31 ธันวาคม พ.ศ. 2565</t>
  </si>
  <si>
    <r>
      <t xml:space="preserve">งบแสดงการเปลี่ยนแปลงส่วนของเจ้าของ </t>
    </r>
    <r>
      <rPr>
        <sz val="12"/>
        <color theme="1"/>
        <rFont val="Browallia New"/>
        <family val="2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</si>
  <si>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</si>
  <si>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</si>
  <si>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</si>
  <si>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</si>
  <si>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</si>
  <si>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</si>
  <si>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(กำไร)จากการยกเลิกสัญญาเช่า</t>
  </si>
  <si>
    <t>(กำไร)จากการจำหน่ายทรัพย์สินรอการขาย</t>
  </si>
  <si>
    <t>ขาดทุนจากการตัดจำหน่ายอุปกรณ์</t>
  </si>
  <si>
    <t>ทรัพย์สินรอการขาย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</si>
  <si>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</si>
  <si>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</si>
  <si>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ลูกหนี้การค้าและลูกหนี้อื่น</t>
  </si>
  <si>
    <t>เงินให้สินเชื่อแก่สินทรัพย์ด้อยคุณภาพ</t>
  </si>
  <si>
    <t>เงินให้สินเชื่อแก่ลูกหนี้</t>
  </si>
  <si>
    <t>เงินสด(ใช้ไปใน)ได้มาจากกิจกรรมดำเนินงาน</t>
  </si>
  <si>
    <t xml:space="preserve">รับดอกเบี้ย  </t>
  </si>
  <si>
    <t>จ่ายดอกเบี้ย</t>
  </si>
  <si>
    <t>จ่ายภาษีเงินได้</t>
  </si>
  <si>
    <t>จ่ายชำระผลประโยชน์พนักงาน</t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</si>
  <si>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</si>
  <si>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</si>
  <si>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เงินสดจ่ายเพื่อการลงทุนระยะสั้น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</si>
  <si>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</si>
  <si>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</si>
  <si>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</si>
  <si>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</si>
  <si>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</si>
  <si>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</si>
  <si>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เงินสดจ่ายจากการเพิ่มทุนหุ้นสามัญ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</si>
  <si>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</si>
  <si>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</si>
  <si>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</si>
  <si>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</si>
  <si>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เงินสดจ่ายค่าใช้จ่ายการจัดหาเงินกู้ยืมจากสถาบันการเงิน</t>
  </si>
  <si>
    <t>เงินสดจ่ายคืนเงินต้นตามสัญญาเช่า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</si>
  <si>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</si>
  <si>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</si>
  <si>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</si>
  <si>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</si>
  <si>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</si>
  <si>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>รับรู้สินทรัพย์สิทธิการใช้จากสัญญาเช่า</t>
  </si>
  <si>
    <t>เงินประกันผลงานจากการซื้อที่ดิน อาคาร และอุปกรณ์</t>
  </si>
  <si>
    <t>เงินสดจ่ายคืนเงินต้นตามสัญญาสิทธิการใช้โปรแกรม</t>
  </si>
  <si>
    <t>ยอดคงเหลือ ณ วันที่ 1 มกราคม พ.ศ. 2566</t>
  </si>
  <si>
    <t>ยอดคงเหลือ ณ วันที่ 31 ธันวาคม พ.ศ. 2566</t>
  </si>
  <si>
    <t>พ.ศ. 2566</t>
  </si>
  <si>
    <t>ณ วันที่ 31 ธันวาคม พ.ศ. 2566</t>
  </si>
  <si>
    <t>สำหรับปีสิ้นสุดวันที่ 31 ธันวาคม พ.ศ. 2566</t>
  </si>
  <si>
    <t xml:space="preserve">รายการที่ไม่ใช่เงินสดที่มีสาระสำคัญสำหรับปีสิ้นสุดวันที่ 31 ธันวาคม พ.ศ. 2566 และ พ.ศ. 2565 มีดังนี้ </t>
  </si>
  <si>
    <t>13,14</t>
  </si>
  <si>
    <t>24,25</t>
  </si>
  <si>
    <t xml:space="preserve">(พ.ศ. 2565: หุ้นสามัญจำนวน 1,568,441,800 หุ้น </t>
  </si>
  <si>
    <t xml:space="preserve">   มูลค่าที่ได้รับชำระแล้วหุ้นละ 0.50 บาท)</t>
  </si>
  <si>
    <t>เจ้าหนี้จากการซื้อเงินให้สินเชื่อแก่สินทรัพย์ด้อยคุณภาพ</t>
  </si>
  <si>
    <t>การเพิ่มทุนในหุ้นสามัญ</t>
  </si>
  <si>
    <t>เงินสดสุทธิได้มาจาก(ใช้ไปใน)กิจกรรมดำเนินงาน</t>
  </si>
  <si>
    <t>เงินสดจ่ายคืนเจ้าหนี้จากการซื้อ</t>
  </si>
  <si>
    <t>การปรับปรุงค่าใช้จ่ายจ่ายล่วงหน้าเป็นส่วนเกินมูลค่าหุ้นสามัญ</t>
  </si>
  <si>
    <t>เจ้าหนี้อื่นสำหรับการซื้อที่ดิน อาคาร และอุปกรณ์</t>
  </si>
  <si>
    <t>รับรู้สินทรัพย์ไม่มีตัวตนจากสัญญาสิทธิการใช้โปรแกรม</t>
  </si>
  <si>
    <t>เงินฝากธนาคารที่มีภาระค้ำประกัน(เพิ่มขึ้น)</t>
  </si>
  <si>
    <t>(กำไร)ขาดทุนจากอัตราแลกเปลี่ยน</t>
  </si>
  <si>
    <t>20(ก)</t>
  </si>
  <si>
    <t>20(ข)</t>
  </si>
  <si>
    <t>เงินสดสุทธิ(ใช้ไปใน)กิจกรรมลงทุน</t>
  </si>
  <si>
    <r>
      <t xml:space="preserve">งบแสดงฐานะการเงิน </t>
    </r>
    <r>
      <rPr>
        <sz val="12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</si>
  <si>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</si>
  <si>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t>การยกเลิกสัญญาเช่า</t>
  </si>
  <si>
    <t>กำไร(ขาดทุน)เบ็ดเสร็จรวมสำหรับปี</t>
  </si>
  <si>
    <t>กำไร(ขาดทุน)เบ็ดเสร็จอื่นสำหรับปี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</si>
</sst>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#,##0;\(#,##0\);&quot;-&quot;;@"/>
    <numFmt numFmtId="166" formatCode="#,##0;\(#,##0\)"/>
    <numFmt numFmtId="167" formatCode="#,##0;\(#,##0\);0"/>
    <numFmt numFmtId="168" formatCode="#,##0.0;\-#,##0.0"/>
    <numFmt numFmtId="169" formatCode="#,##0;\(#,##0\);\-"/>
    <numFmt numFmtId="170" formatCode="_(* #,##0_);_(* \(#,##0\);_(* &quot;-&quot;??_);_(@_)"/>
    <numFmt numFmtId="171" formatCode="#,###;\(#,###\);\-"/>
    <numFmt numFmtId="172" formatCode="#,###;\(#,###\)"/>
    <numFmt numFmtId="173" formatCode="_(* #,##0.00_);_(* \(#,##0.00\);_(* &quot;-&quot;??_);_(@_)"/>
    <numFmt numFmtId="174" formatCode="0.000000%"/>
  </numFmts>
  <fonts count="13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10"/>
      <name val="ApFont"/>
    </font>
    <font>
      <u/>
      <sz val="12"/>
      <color theme="1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73" fontId="1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93">
    <xf numFmtId="0" fontId="0" fillId="0" borderId="0" xfId="0"/>
    <xf numFmtId="37" fontId="3" fillId="0" borderId="0" xfId="0" applyNumberFormat="1" applyFont="1" applyAlignment="1">
      <alignment horizontal="left"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1" xfId="0" applyNumberFormat="1" applyFont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5" fontId="4" fillId="0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left" vertical="center"/>
    </xf>
    <xf numFmtId="167" fontId="4" fillId="0" borderId="0" xfId="1" applyNumberFormat="1" applyFont="1" applyFill="1" applyBorder="1" applyAlignment="1">
      <alignment horizontal="centerContinuous" vertical="center"/>
    </xf>
    <xf numFmtId="37" fontId="3" fillId="0" borderId="1" xfId="0" applyNumberFormat="1" applyFont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left" vertical="center"/>
    </xf>
    <xf numFmtId="167" fontId="4" fillId="0" borderId="1" xfId="1" applyNumberFormat="1" applyFont="1" applyFill="1" applyBorder="1" applyAlignment="1">
      <alignment horizontal="centerContinuous" vertical="center"/>
    </xf>
    <xf numFmtId="167" fontId="3" fillId="0" borderId="0" xfId="1" applyNumberFormat="1" applyFont="1" applyFill="1" applyBorder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5" fontId="8" fillId="0" borderId="1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165" fontId="5" fillId="2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5" fontId="4" fillId="2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167" fontId="5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0" fontId="3" fillId="0" borderId="0" xfId="11" applyFont="1" applyAlignment="1">
      <alignment vertical="center"/>
    </xf>
    <xf numFmtId="165" fontId="4" fillId="0" borderId="0" xfId="11" applyNumberFormat="1" applyFont="1" applyAlignment="1">
      <alignment horizontal="right" vertical="center"/>
    </xf>
    <xf numFmtId="0" fontId="4" fillId="0" borderId="0" xfId="11" applyFont="1" applyAlignment="1">
      <alignment vertical="center"/>
    </xf>
    <xf numFmtId="165" fontId="4" fillId="0" borderId="0" xfId="12" applyNumberFormat="1" applyFont="1" applyFill="1" applyAlignment="1">
      <alignment vertical="center"/>
    </xf>
    <xf numFmtId="43" fontId="4" fillId="0" borderId="0" xfId="12" applyFont="1" applyFill="1" applyAlignment="1">
      <alignment vertical="center"/>
    </xf>
    <xf numFmtId="165" fontId="4" fillId="0" borderId="0" xfId="12" applyNumberFormat="1" applyFont="1" applyFill="1" applyBorder="1" applyAlignment="1">
      <alignment vertical="center"/>
    </xf>
    <xf numFmtId="43" fontId="4" fillId="0" borderId="0" xfId="12" applyFont="1" applyFill="1" applyBorder="1" applyAlignment="1">
      <alignment vertical="center"/>
    </xf>
    <xf numFmtId="43" fontId="4" fillId="0" borderId="0" xfId="12" applyFont="1" applyFill="1" applyBorder="1" applyAlignment="1">
      <alignment horizontal="right" vertical="center"/>
    </xf>
    <xf numFmtId="3" fontId="3" fillId="0" borderId="0" xfId="11" applyNumberFormat="1" applyFont="1" applyAlignment="1">
      <alignment vertical="center"/>
    </xf>
    <xf numFmtId="165" fontId="3" fillId="0" borderId="0" xfId="12" applyNumberFormat="1" applyFont="1" applyFill="1" applyAlignment="1">
      <alignment vertical="center"/>
    </xf>
    <xf numFmtId="43" fontId="3" fillId="0" borderId="0" xfId="12" applyFont="1" applyFill="1" applyAlignment="1">
      <alignment vertical="center"/>
    </xf>
    <xf numFmtId="165" fontId="3" fillId="0" borderId="0" xfId="12" applyNumberFormat="1" applyFont="1" applyFill="1" applyBorder="1" applyAlignment="1">
      <alignment vertical="center"/>
    </xf>
    <xf numFmtId="43" fontId="3" fillId="0" borderId="0" xfId="12" applyFont="1" applyFill="1" applyBorder="1" applyAlignment="1">
      <alignment vertical="center"/>
    </xf>
    <xf numFmtId="0" fontId="3" fillId="0" borderId="3" xfId="11" applyFont="1" applyBorder="1" applyAlignment="1">
      <alignment vertical="center"/>
    </xf>
    <xf numFmtId="0" fontId="4" fillId="0" borderId="1" xfId="11" applyFont="1" applyBorder="1" applyAlignment="1">
      <alignment vertical="center"/>
    </xf>
    <xf numFmtId="165" fontId="4" fillId="0" borderId="1" xfId="11" applyNumberFormat="1" applyFont="1" applyBorder="1" applyAlignment="1">
      <alignment horizontal="right" vertical="center"/>
    </xf>
    <xf numFmtId="165" fontId="4" fillId="0" borderId="1" xfId="12" applyNumberFormat="1" applyFont="1" applyFill="1" applyBorder="1" applyAlignment="1">
      <alignment horizontal="right" vertical="center"/>
    </xf>
    <xf numFmtId="43" fontId="4" fillId="0" borderId="1" xfId="12" applyFont="1" applyFill="1" applyBorder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 vertical="center"/>
    </xf>
    <xf numFmtId="165" fontId="4" fillId="0" borderId="0" xfId="12" applyNumberFormat="1" applyFont="1" applyFill="1" applyAlignment="1">
      <alignment horizontal="right" vertical="center"/>
    </xf>
    <xf numFmtId="165" fontId="3" fillId="0" borderId="0" xfId="11" applyNumberFormat="1" applyFont="1" applyAlignment="1">
      <alignment horizontal="right" vertical="center"/>
    </xf>
    <xf numFmtId="43" fontId="3" fillId="0" borderId="0" xfId="12" applyFont="1" applyFill="1" applyBorder="1" applyAlignment="1">
      <alignment horizontal="right" vertical="center"/>
    </xf>
    <xf numFmtId="43" fontId="3" fillId="0" borderId="0" xfId="12" applyFont="1" applyFill="1" applyBorder="1" applyAlignment="1">
      <alignment horizontal="right" vertical="center" wrapText="1"/>
    </xf>
    <xf numFmtId="43" fontId="3" fillId="0" borderId="0" xfId="12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5" fontId="3" fillId="0" borderId="0" xfId="12" applyNumberFormat="1" applyFont="1" applyFill="1" applyBorder="1" applyAlignment="1">
      <alignment horizontal="right" vertical="center" wrapText="1"/>
    </xf>
    <xf numFmtId="0" fontId="3" fillId="0" borderId="1" xfId="13" applyFont="1" applyBorder="1" applyAlignment="1">
      <alignment horizontal="center" vertical="center"/>
    </xf>
    <xf numFmtId="165" fontId="3" fillId="0" borderId="1" xfId="11" applyNumberFormat="1" applyFont="1" applyBorder="1" applyAlignment="1">
      <alignment horizontal="right" vertical="center"/>
    </xf>
    <xf numFmtId="43" fontId="3" fillId="0" borderId="0" xfId="12" applyFont="1" applyFill="1" applyAlignment="1">
      <alignment horizontal="right" vertical="center" wrapText="1"/>
    </xf>
    <xf numFmtId="165" fontId="3" fillId="0" borderId="1" xfId="12" applyNumberFormat="1" applyFont="1" applyFill="1" applyBorder="1" applyAlignment="1">
      <alignment horizontal="right" vertical="center" wrapText="1"/>
    </xf>
    <xf numFmtId="166" fontId="3" fillId="0" borderId="0" xfId="11" applyNumberFormat="1" applyFont="1" applyAlignment="1">
      <alignment vertical="center"/>
    </xf>
    <xf numFmtId="165" fontId="4" fillId="0" borderId="0" xfId="11" applyNumberFormat="1" applyFont="1" applyAlignment="1">
      <alignment horizontal="center" vertical="center"/>
    </xf>
    <xf numFmtId="43" fontId="4" fillId="0" borderId="0" xfId="12" applyFont="1" applyFill="1" applyAlignment="1">
      <alignment horizontal="right" vertical="center"/>
    </xf>
    <xf numFmtId="165" fontId="4" fillId="0" borderId="0" xfId="14" applyNumberFormat="1" applyFont="1" applyAlignment="1">
      <alignment vertical="center"/>
    </xf>
    <xf numFmtId="0" fontId="4" fillId="0" borderId="0" xfId="14" applyFont="1" applyAlignment="1">
      <alignment vertical="center"/>
    </xf>
    <xf numFmtId="164" fontId="4" fillId="0" borderId="0" xfId="12" applyNumberFormat="1" applyFont="1" applyFill="1" applyAlignment="1">
      <alignment horizontal="right" vertical="center"/>
    </xf>
    <xf numFmtId="164" fontId="4" fillId="0" borderId="0" xfId="12" applyNumberFormat="1" applyFont="1" applyFill="1" applyBorder="1" applyAlignment="1">
      <alignment vertical="center"/>
    </xf>
    <xf numFmtId="164" fontId="4" fillId="0" borderId="0" xfId="12" applyNumberFormat="1" applyFont="1" applyFill="1" applyAlignment="1">
      <alignment vertical="center"/>
    </xf>
    <xf numFmtId="0" fontId="4" fillId="0" borderId="0" xfId="11" applyFont="1" applyAlignment="1">
      <alignment horizontal="left" vertical="center"/>
    </xf>
    <xf numFmtId="165" fontId="4" fillId="0" borderId="1" xfId="12" applyNumberFormat="1" applyFont="1" applyFill="1" applyBorder="1" applyAlignment="1">
      <alignment vertical="center"/>
    </xf>
    <xf numFmtId="165" fontId="4" fillId="0" borderId="2" xfId="12" applyNumberFormat="1" applyFont="1" applyFill="1" applyBorder="1" applyAlignment="1">
      <alignment vertical="center"/>
    </xf>
    <xf numFmtId="165" fontId="4" fillId="2" borderId="0" xfId="12" applyNumberFormat="1" applyFont="1" applyFill="1" applyBorder="1" applyAlignment="1">
      <alignment vertical="center"/>
    </xf>
    <xf numFmtId="165" fontId="4" fillId="2" borderId="0" xfId="12" applyNumberFormat="1" applyFont="1" applyFill="1" applyAlignment="1">
      <alignment vertical="center"/>
    </xf>
    <xf numFmtId="165" fontId="4" fillId="2" borderId="1" xfId="12" applyNumberFormat="1" applyFont="1" applyFill="1" applyBorder="1" applyAlignment="1">
      <alignment vertical="center"/>
    </xf>
    <xf numFmtId="165" fontId="4" fillId="2" borderId="2" xfId="12" applyNumberFormat="1" applyFont="1" applyFill="1" applyBorder="1" applyAlignment="1">
      <alignment vertical="center"/>
    </xf>
    <xf numFmtId="43" fontId="4" fillId="0" borderId="1" xfId="12" applyFont="1" applyFill="1" applyBorder="1" applyAlignment="1">
      <alignment vertical="center"/>
    </xf>
    <xf numFmtId="0" fontId="4" fillId="0" borderId="0" xfId="15" applyFont="1" applyAlignment="1">
      <alignment vertical="center"/>
    </xf>
    <xf numFmtId="0" fontId="3" fillId="0" borderId="0" xfId="15" applyFont="1" applyAlignment="1">
      <alignment vertical="center"/>
    </xf>
    <xf numFmtId="165" fontId="4" fillId="0" borderId="0" xfId="15" applyNumberFormat="1" applyFont="1" applyAlignment="1">
      <alignment horizontal="right" vertical="center"/>
    </xf>
    <xf numFmtId="165" fontId="4" fillId="0" borderId="0" xfId="15" applyNumberFormat="1" applyFont="1" applyAlignment="1">
      <alignment vertical="center"/>
    </xf>
    <xf numFmtId="3" fontId="3" fillId="0" borderId="0" xfId="15" applyNumberFormat="1" applyFont="1" applyAlignment="1">
      <alignment vertical="center"/>
    </xf>
    <xf numFmtId="165" fontId="3" fillId="0" borderId="0" xfId="15" applyNumberFormat="1" applyFont="1" applyAlignment="1">
      <alignment vertical="center"/>
    </xf>
    <xf numFmtId="0" fontId="3" fillId="0" borderId="1" xfId="15" applyFont="1" applyBorder="1" applyAlignment="1">
      <alignment vertical="center"/>
    </xf>
    <xf numFmtId="0" fontId="4" fillId="0" borderId="1" xfId="15" applyFont="1" applyBorder="1" applyAlignment="1">
      <alignment vertical="center"/>
    </xf>
    <xf numFmtId="165" fontId="4" fillId="0" borderId="1" xfId="15" applyNumberFormat="1" applyFont="1" applyBorder="1" applyAlignment="1">
      <alignment horizontal="right" vertical="center"/>
    </xf>
    <xf numFmtId="0" fontId="3" fillId="0" borderId="0" xfId="15" applyFont="1" applyAlignment="1">
      <alignment horizontal="center" vertical="center"/>
    </xf>
    <xf numFmtId="165" fontId="3" fillId="0" borderId="0" xfId="15" applyNumberFormat="1" applyFont="1" applyAlignment="1">
      <alignment horizontal="right" vertical="center"/>
    </xf>
    <xf numFmtId="165" fontId="3" fillId="0" borderId="0" xfId="13" applyNumberFormat="1" applyFont="1" applyAlignment="1">
      <alignment horizontal="right" vertical="center"/>
    </xf>
    <xf numFmtId="0" fontId="3" fillId="0" borderId="0" xfId="15" applyFont="1" applyAlignment="1">
      <alignment horizontal="right" vertical="center"/>
    </xf>
    <xf numFmtId="165" fontId="3" fillId="0" borderId="1" xfId="15" applyNumberFormat="1" applyFont="1" applyBorder="1" applyAlignment="1">
      <alignment horizontal="right" vertical="center"/>
    </xf>
    <xf numFmtId="165" fontId="3" fillId="0" borderId="1" xfId="13" applyNumberFormat="1" applyFont="1" applyBorder="1" applyAlignment="1">
      <alignment horizontal="right" vertical="center"/>
    </xf>
    <xf numFmtId="0" fontId="3" fillId="0" borderId="0" xfId="13" applyFont="1" applyAlignment="1">
      <alignment horizontal="center" vertical="center"/>
    </xf>
    <xf numFmtId="0" fontId="4" fillId="0" borderId="0" xfId="16" applyFont="1" applyAlignment="1">
      <alignment vertical="center"/>
    </xf>
    <xf numFmtId="0" fontId="4" fillId="0" borderId="0" xfId="15" applyFont="1" applyAlignment="1">
      <alignment horizontal="center" vertical="center"/>
    </xf>
    <xf numFmtId="165" fontId="4" fillId="0" borderId="0" xfId="15" applyNumberFormat="1" applyFont="1" applyAlignment="1">
      <alignment horizontal="right" vertical="center" wrapText="1"/>
    </xf>
    <xf numFmtId="165" fontId="4" fillId="0" borderId="1" xfId="15" applyNumberFormat="1" applyFont="1" applyBorder="1" applyAlignment="1">
      <alignment vertical="center"/>
    </xf>
    <xf numFmtId="165" fontId="4" fillId="0" borderId="1" xfId="15" applyNumberFormat="1" applyFont="1" applyBorder="1" applyAlignment="1">
      <alignment horizontal="right" vertical="center" wrapText="1"/>
    </xf>
    <xf numFmtId="165" fontId="4" fillId="0" borderId="2" xfId="15" applyNumberFormat="1" applyFont="1" applyBorder="1" applyAlignment="1">
      <alignment vertical="center"/>
    </xf>
    <xf numFmtId="166" fontId="3" fillId="0" borderId="0" xfId="15" applyNumberFormat="1" applyFont="1" applyAlignment="1">
      <alignment vertical="center"/>
    </xf>
    <xf numFmtId="0" fontId="4" fillId="0" borderId="0" xfId="13" applyFont="1" applyAlignment="1">
      <alignment vertical="center"/>
    </xf>
    <xf numFmtId="165" fontId="4" fillId="0" borderId="2" xfId="15" applyNumberFormat="1" applyFont="1" applyBorder="1" applyAlignment="1">
      <alignment horizontal="right" vertical="center" wrapText="1"/>
    </xf>
    <xf numFmtId="165" fontId="4" fillId="2" borderId="0" xfId="15" applyNumberFormat="1" applyFont="1" applyFill="1" applyAlignment="1">
      <alignment vertical="center"/>
    </xf>
    <xf numFmtId="165" fontId="4" fillId="2" borderId="0" xfId="15" applyNumberFormat="1" applyFont="1" applyFill="1" applyAlignment="1">
      <alignment horizontal="right" vertical="center" wrapText="1"/>
    </xf>
    <xf numFmtId="165" fontId="4" fillId="2" borderId="1" xfId="15" applyNumberFormat="1" applyFont="1" applyFill="1" applyBorder="1" applyAlignment="1">
      <alignment vertical="center"/>
    </xf>
    <xf numFmtId="165" fontId="4" fillId="2" borderId="1" xfId="15" applyNumberFormat="1" applyFont="1" applyFill="1" applyBorder="1" applyAlignment="1">
      <alignment horizontal="right" vertical="center" wrapText="1"/>
    </xf>
    <xf numFmtId="165" fontId="4" fillId="2" borderId="2" xfId="15" applyNumberFormat="1" applyFont="1" applyFill="1" applyBorder="1" applyAlignment="1">
      <alignment vertical="center"/>
    </xf>
    <xf numFmtId="37" fontId="8" fillId="0" borderId="0" xfId="17" applyNumberFormat="1" applyFont="1" applyAlignment="1">
      <alignment horizontal="left" vertical="center"/>
    </xf>
    <xf numFmtId="0" fontId="3" fillId="0" borderId="0" xfId="18" applyFont="1" applyAlignment="1" applyProtection="1">
      <alignment vertical="center"/>
      <protection locked="0"/>
    </xf>
    <xf numFmtId="0" fontId="4" fillId="0" borderId="0" xfId="18" applyFont="1" applyAlignment="1" applyProtection="1">
      <alignment vertical="center"/>
      <protection locked="0"/>
    </xf>
    <xf numFmtId="165" fontId="3" fillId="0" borderId="0" xfId="18" applyNumberFormat="1" applyFont="1" applyAlignment="1" applyProtection="1">
      <alignment vertical="center"/>
      <protection locked="0"/>
    </xf>
    <xf numFmtId="170" fontId="4" fillId="0" borderId="0" xfId="19" applyNumberFormat="1" applyFont="1" applyAlignment="1" applyProtection="1">
      <alignment vertical="center"/>
      <protection locked="0"/>
    </xf>
    <xf numFmtId="165" fontId="4" fillId="0" borderId="0" xfId="18" applyNumberFormat="1" applyFont="1" applyAlignment="1" applyProtection="1">
      <alignment vertical="center"/>
      <protection locked="0"/>
    </xf>
    <xf numFmtId="0" fontId="4" fillId="0" borderId="0" xfId="18" applyFont="1" applyAlignment="1">
      <alignment vertical="center"/>
    </xf>
    <xf numFmtId="0" fontId="3" fillId="0" borderId="1" xfId="18" applyFont="1" applyBorder="1" applyAlignment="1" applyProtection="1">
      <alignment vertical="center"/>
      <protection locked="0"/>
    </xf>
    <xf numFmtId="0" fontId="4" fillId="0" borderId="1" xfId="18" applyFont="1" applyBorder="1" applyAlignment="1" applyProtection="1">
      <alignment vertical="center"/>
      <protection locked="0"/>
    </xf>
    <xf numFmtId="165" fontId="3" fillId="0" borderId="1" xfId="18" applyNumberFormat="1" applyFont="1" applyBorder="1" applyAlignment="1" applyProtection="1">
      <alignment vertical="center"/>
      <protection locked="0"/>
    </xf>
    <xf numFmtId="170" fontId="4" fillId="0" borderId="1" xfId="19" applyNumberFormat="1" applyFont="1" applyBorder="1" applyAlignment="1" applyProtection="1">
      <alignment vertical="center"/>
      <protection locked="0"/>
    </xf>
    <xf numFmtId="165" fontId="4" fillId="0" borderId="1" xfId="18" applyNumberFormat="1" applyFont="1" applyBorder="1" applyAlignment="1" applyProtection="1">
      <alignment vertical="center"/>
      <protection locked="0"/>
    </xf>
    <xf numFmtId="0" fontId="4" fillId="0" borderId="0" xfId="18" applyFont="1" applyAlignment="1" applyProtection="1">
      <alignment horizontal="justify" vertical="center" wrapText="1"/>
      <protection locked="0"/>
    </xf>
    <xf numFmtId="166" fontId="3" fillId="0" borderId="0" xfId="18" applyNumberFormat="1" applyFont="1" applyAlignment="1" applyProtection="1">
      <alignment vertical="center" wrapText="1"/>
      <protection locked="0"/>
    </xf>
    <xf numFmtId="0" fontId="3" fillId="0" borderId="0" xfId="18" applyFont="1" applyAlignment="1" applyProtection="1">
      <alignment horizontal="center" vertical="center" wrapText="1"/>
      <protection locked="0"/>
    </xf>
    <xf numFmtId="165" fontId="3" fillId="0" borderId="0" xfId="18" quotePrefix="1" applyNumberFormat="1" applyFont="1" applyAlignment="1" applyProtection="1">
      <alignment horizontal="right" vertical="center" wrapText="1"/>
      <protection locked="0"/>
    </xf>
    <xf numFmtId="0" fontId="3" fillId="0" borderId="0" xfId="18" quotePrefix="1" applyFont="1" applyAlignment="1" applyProtection="1">
      <alignment horizontal="right" vertical="center" wrapText="1"/>
      <protection locked="0"/>
    </xf>
    <xf numFmtId="0" fontId="3" fillId="0" borderId="0" xfId="18" applyFont="1" applyAlignment="1" applyProtection="1">
      <alignment horizontal="right" vertical="center" wrapText="1"/>
      <protection locked="0"/>
    </xf>
    <xf numFmtId="0" fontId="3" fillId="0" borderId="1" xfId="18" applyFont="1" applyBorder="1" applyAlignment="1" applyProtection="1">
      <alignment horizontal="center" vertical="center"/>
      <protection locked="0"/>
    </xf>
    <xf numFmtId="165" fontId="3" fillId="0" borderId="1" xfId="18" applyNumberFormat="1" applyFont="1" applyBorder="1" applyAlignment="1" applyProtection="1">
      <alignment horizontal="right" vertical="center" wrapText="1"/>
      <protection locked="0"/>
    </xf>
    <xf numFmtId="170" fontId="3" fillId="0" borderId="1" xfId="19" applyNumberFormat="1" applyFont="1" applyBorder="1" applyAlignment="1" applyProtection="1">
      <alignment horizontal="right" vertical="center" wrapText="1"/>
      <protection locked="0"/>
    </xf>
    <xf numFmtId="165" fontId="3" fillId="2" borderId="0" xfId="18" applyNumberFormat="1" applyFont="1" applyFill="1" applyAlignment="1" applyProtection="1">
      <alignment horizontal="right" vertical="center" wrapText="1"/>
      <protection locked="0"/>
    </xf>
    <xf numFmtId="170" fontId="3" fillId="2" borderId="0" xfId="19" applyNumberFormat="1" applyFont="1" applyFill="1" applyAlignment="1" applyProtection="1">
      <alignment horizontal="right" vertical="center" wrapText="1"/>
      <protection locked="0"/>
    </xf>
    <xf numFmtId="165" fontId="4" fillId="2" borderId="0" xfId="18" applyNumberFormat="1" applyFont="1" applyFill="1" applyAlignment="1" applyProtection="1">
      <alignment vertical="center"/>
      <protection locked="0"/>
    </xf>
    <xf numFmtId="170" fontId="4" fillId="2" borderId="0" xfId="19" applyNumberFormat="1" applyFont="1" applyFill="1" applyAlignment="1" applyProtection="1">
      <alignment vertical="center"/>
      <protection locked="0"/>
    </xf>
    <xf numFmtId="165" fontId="4" fillId="2" borderId="0" xfId="18" applyNumberFormat="1" applyFont="1" applyFill="1" applyAlignment="1" applyProtection="1">
      <alignment horizontal="right" vertical="center" wrapText="1"/>
      <protection locked="0"/>
    </xf>
    <xf numFmtId="170" fontId="4" fillId="0" borderId="0" xfId="18" applyNumberFormat="1" applyFont="1" applyAlignment="1" applyProtection="1">
      <alignment horizontal="right" vertical="center" wrapText="1"/>
      <protection locked="0"/>
    </xf>
    <xf numFmtId="165" fontId="4" fillId="0" borderId="0" xfId="18" applyNumberFormat="1" applyFont="1" applyAlignment="1" applyProtection="1">
      <alignment horizontal="right" vertical="center" wrapText="1"/>
      <protection locked="0"/>
    </xf>
    <xf numFmtId="170" fontId="4" fillId="2" borderId="0" xfId="19" applyNumberFormat="1" applyFont="1" applyFill="1" applyAlignment="1" applyProtection="1">
      <alignment horizontal="right" vertical="center" wrapText="1"/>
      <protection locked="0"/>
    </xf>
    <xf numFmtId="0" fontId="4" fillId="0" borderId="0" xfId="18" applyFont="1" applyAlignment="1" applyProtection="1">
      <alignment horizontal="center" vertical="center" wrapText="1"/>
      <protection locked="0"/>
    </xf>
    <xf numFmtId="165" fontId="4" fillId="0" borderId="0" xfId="18" applyNumberFormat="1" applyFont="1" applyAlignment="1">
      <alignment vertical="center"/>
    </xf>
    <xf numFmtId="171" fontId="4" fillId="0" borderId="0" xfId="18" applyNumberFormat="1" applyFont="1" applyAlignment="1" applyProtection="1">
      <alignment horizontal="right" vertical="center" wrapText="1"/>
      <protection locked="0"/>
    </xf>
    <xf numFmtId="0" fontId="4" fillId="0" borderId="0" xfId="20" applyFont="1" applyAlignment="1" applyProtection="1">
      <alignment vertical="center"/>
      <protection locked="0"/>
    </xf>
    <xf numFmtId="170" fontId="4" fillId="2" borderId="0" xfId="19" applyNumberFormat="1" applyFont="1" applyFill="1" applyAlignment="1" applyProtection="1">
      <alignment horizontal="right" vertical="center"/>
      <protection locked="0"/>
    </xf>
    <xf numFmtId="0" fontId="4" fillId="0" borderId="0" xfId="20" quotePrefix="1" applyFont="1" applyAlignment="1" applyProtection="1">
      <alignment vertical="center"/>
      <protection locked="0"/>
    </xf>
    <xf numFmtId="165" fontId="4" fillId="2" borderId="1" xfId="18" applyNumberFormat="1" applyFont="1" applyFill="1" applyBorder="1" applyAlignment="1" applyProtection="1">
      <alignment horizontal="right" vertical="center"/>
      <protection locked="0"/>
    </xf>
    <xf numFmtId="170" fontId="4" fillId="2" borderId="1" xfId="19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8" quotePrefix="1" applyFont="1" applyAlignment="1" applyProtection="1">
      <alignment vertical="center"/>
      <protection locked="0"/>
    </xf>
    <xf numFmtId="165" fontId="4" fillId="2" borderId="0" xfId="18" applyNumberFormat="1" applyFont="1" applyFill="1" applyAlignment="1" applyProtection="1">
      <alignment horizontal="right" vertical="center"/>
      <protection locked="0"/>
    </xf>
    <xf numFmtId="172" fontId="4" fillId="0" borderId="0" xfId="18" applyNumberFormat="1" applyFont="1" applyAlignment="1" applyProtection="1">
      <alignment horizontal="right" vertical="center" wrapText="1"/>
      <protection locked="0"/>
    </xf>
    <xf numFmtId="169" fontId="4" fillId="0" borderId="0" xfId="18" applyNumberFormat="1" applyFont="1" applyAlignment="1" applyProtection="1">
      <alignment horizontal="right" vertical="center" wrapText="1"/>
      <protection locked="0"/>
    </xf>
    <xf numFmtId="165" fontId="4" fillId="2" borderId="1" xfId="18" applyNumberFormat="1" applyFont="1" applyFill="1" applyBorder="1" applyAlignment="1" applyProtection="1">
      <alignment horizontal="right" vertical="center" wrapText="1"/>
      <protection locked="0"/>
    </xf>
    <xf numFmtId="170" fontId="4" fillId="0" borderId="0" xfId="19" applyNumberFormat="1" applyFont="1" applyAlignment="1" applyProtection="1">
      <alignment horizontal="right" vertical="center" wrapText="1"/>
      <protection locked="0"/>
    </xf>
    <xf numFmtId="165" fontId="3" fillId="2" borderId="0" xfId="18" applyNumberFormat="1" applyFont="1" applyFill="1" applyAlignment="1" applyProtection="1">
      <alignment vertical="center"/>
      <protection locked="0"/>
    </xf>
    <xf numFmtId="172" fontId="3" fillId="0" borderId="0" xfId="18" applyNumberFormat="1" applyFont="1" applyAlignment="1" applyProtection="1">
      <alignment vertical="center"/>
      <protection locked="0"/>
    </xf>
    <xf numFmtId="170" fontId="3" fillId="2" borderId="0" xfId="19" applyNumberFormat="1" applyFont="1" applyFill="1" applyAlignment="1" applyProtection="1">
      <alignment horizontal="right" vertical="center"/>
      <protection locked="0"/>
    </xf>
    <xf numFmtId="170" fontId="3" fillId="0" borderId="0" xfId="18" applyNumberFormat="1" applyFont="1" applyAlignment="1" applyProtection="1">
      <alignment vertical="center"/>
      <protection locked="0"/>
    </xf>
    <xf numFmtId="172" fontId="4" fillId="0" borderId="0" xfId="18" applyNumberFormat="1" applyFont="1" applyAlignment="1" applyProtection="1">
      <alignment vertical="center"/>
      <protection locked="0"/>
    </xf>
    <xf numFmtId="170" fontId="4" fillId="0" borderId="0" xfId="18" applyNumberFormat="1" applyFont="1" applyAlignment="1" applyProtection="1">
      <alignment vertical="center"/>
      <protection locked="0"/>
    </xf>
    <xf numFmtId="0" fontId="3" fillId="0" borderId="0" xfId="18" applyFont="1" applyAlignment="1" applyProtection="1">
      <alignment horizontal="justify" vertical="center" wrapText="1"/>
      <protection locked="0"/>
    </xf>
    <xf numFmtId="0" fontId="4" fillId="0" borderId="0" xfId="18" applyFont="1" applyAlignment="1" applyProtection="1">
      <alignment horizontal="right" vertical="center" wrapText="1"/>
      <protection locked="0"/>
    </xf>
    <xf numFmtId="164" fontId="4" fillId="0" borderId="0" xfId="18" applyNumberFormat="1" applyFont="1" applyAlignment="1" applyProtection="1">
      <alignment horizontal="right" vertical="center" wrapText="1"/>
      <protection locked="0"/>
    </xf>
    <xf numFmtId="0" fontId="4" fillId="0" borderId="0" xfId="18" applyFont="1" applyAlignment="1">
      <alignment horizontal="center" vertical="center"/>
    </xf>
    <xf numFmtId="165" fontId="4" fillId="2" borderId="2" xfId="18" applyNumberFormat="1" applyFont="1" applyFill="1" applyBorder="1" applyAlignment="1" applyProtection="1">
      <alignment horizontal="right" vertical="center" wrapText="1"/>
      <protection locked="0"/>
    </xf>
    <xf numFmtId="170" fontId="4" fillId="2" borderId="2" xfId="19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22" applyFont="1" applyAlignment="1" applyProtection="1">
      <alignment vertical="center"/>
      <protection locked="0"/>
    </xf>
    <xf numFmtId="170" fontId="3" fillId="0" borderId="0" xfId="19" applyNumberFormat="1" applyFont="1" applyAlignment="1" applyProtection="1">
      <alignment horizontal="justify" vertical="center" wrapText="1"/>
      <protection locked="0"/>
    </xf>
    <xf numFmtId="170" fontId="4" fillId="0" borderId="0" xfId="19" applyNumberFormat="1" applyFont="1" applyAlignment="1">
      <alignment vertical="center"/>
    </xf>
    <xf numFmtId="165" fontId="4" fillId="2" borderId="0" xfId="18" applyNumberFormat="1" applyFont="1" applyFill="1" applyBorder="1" applyAlignment="1" applyProtection="1">
      <alignment horizontal="right" vertical="center" wrapText="1"/>
      <protection locked="0"/>
    </xf>
    <xf numFmtId="170" fontId="4" fillId="2" borderId="0" xfId="19" applyNumberFormat="1" applyFont="1" applyFill="1" applyBorder="1" applyAlignment="1" applyProtection="1">
      <alignment horizontal="right" vertical="center" wrapText="1"/>
      <protection locked="0"/>
    </xf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70" fontId="4" fillId="0" borderId="0" xfId="19" applyNumberFormat="1" applyFont="1" applyFill="1" applyAlignment="1" applyProtection="1">
      <alignment vertical="center"/>
      <protection locked="0"/>
    </xf>
    <xf numFmtId="170" fontId="4" fillId="0" borderId="1" xfId="19" applyNumberFormat="1" applyFont="1" applyFill="1" applyBorder="1" applyAlignment="1" applyProtection="1">
      <alignment vertical="center"/>
      <protection locked="0"/>
    </xf>
    <xf numFmtId="165" fontId="3" fillId="0" borderId="0" xfId="18" quotePrefix="1" applyNumberFormat="1" applyFont="1" applyFill="1" applyAlignment="1" applyProtection="1">
      <alignment horizontal="right" vertical="center" wrapText="1"/>
      <protection locked="0"/>
    </xf>
    <xf numFmtId="170" fontId="3" fillId="0" borderId="1" xfId="19" applyNumberFormat="1" applyFont="1" applyFill="1" applyBorder="1" applyAlignment="1" applyProtection="1">
      <alignment horizontal="right" vertical="center" wrapText="1"/>
      <protection locked="0"/>
    </xf>
    <xf numFmtId="170" fontId="3" fillId="0" borderId="0" xfId="19" applyNumberFormat="1" applyFont="1" applyFill="1" applyAlignment="1" applyProtection="1">
      <alignment horizontal="right" vertical="center" wrapText="1"/>
      <protection locked="0"/>
    </xf>
    <xf numFmtId="170" fontId="4" fillId="0" borderId="0" xfId="19" applyNumberFormat="1" applyFont="1" applyFill="1" applyAlignment="1" applyProtection="1">
      <alignment horizontal="right" vertical="center" wrapText="1"/>
      <protection locked="0"/>
    </xf>
    <xf numFmtId="170" fontId="4" fillId="0" borderId="0" xfId="19" applyNumberFormat="1" applyFont="1" applyFill="1" applyAlignment="1" applyProtection="1">
      <alignment horizontal="right" vertical="center"/>
      <protection locked="0"/>
    </xf>
    <xf numFmtId="170" fontId="4" fillId="0" borderId="1" xfId="19" applyNumberFormat="1" applyFont="1" applyFill="1" applyBorder="1" applyAlignment="1" applyProtection="1">
      <alignment horizontal="right" vertical="center" wrapText="1"/>
      <protection locked="0"/>
    </xf>
    <xf numFmtId="170" fontId="3" fillId="0" borderId="0" xfId="19" applyNumberFormat="1" applyFont="1" applyFill="1" applyAlignment="1" applyProtection="1">
      <alignment horizontal="right" vertical="center"/>
      <protection locked="0"/>
    </xf>
    <xf numFmtId="170" fontId="4" fillId="0" borderId="0" xfId="19" applyNumberFormat="1" applyFont="1" applyFill="1" applyBorder="1" applyAlignment="1" applyProtection="1">
      <alignment horizontal="right" vertical="center" wrapText="1"/>
      <protection locked="0"/>
    </xf>
    <xf numFmtId="170" fontId="4" fillId="0" borderId="2" xfId="19" applyNumberFormat="1" applyFont="1" applyFill="1" applyBorder="1" applyAlignment="1" applyProtection="1">
      <alignment horizontal="right" vertical="center" wrapText="1"/>
      <protection locked="0"/>
    </xf>
    <xf numFmtId="165" fontId="4" fillId="0" borderId="0" xfId="18" applyNumberFormat="1" applyFont="1" applyFill="1" applyAlignment="1" applyProtection="1">
      <alignment horizontal="right" vertical="center" wrapText="1"/>
      <protection locked="0"/>
    </xf>
    <xf numFmtId="170" fontId="3" fillId="0" borderId="0" xfId="19" applyNumberFormat="1" applyFont="1" applyFill="1" applyAlignment="1" applyProtection="1">
      <alignment horizontal="justify" vertical="center" wrapText="1"/>
      <protection locked="0"/>
    </xf>
    <xf numFmtId="170" fontId="4" fillId="0" borderId="0" xfId="19" applyNumberFormat="1" applyFont="1" applyFill="1" applyAlignment="1">
      <alignment vertical="center"/>
    </xf>
    <xf numFmtId="165" fontId="3" fillId="0" borderId="0" xfId="18" applyNumberFormat="1" applyFont="1" applyFill="1" applyAlignment="1" applyProtection="1">
      <alignment vertical="center"/>
      <protection locked="0"/>
    </xf>
    <xf numFmtId="165" fontId="3" fillId="0" borderId="1" xfId="18" applyNumberFormat="1" applyFont="1" applyFill="1" applyBorder="1" applyAlignment="1" applyProtection="1">
      <alignment vertical="center"/>
      <protection locked="0"/>
    </xf>
    <xf numFmtId="165" fontId="4" fillId="0" borderId="0" xfId="18" applyNumberFormat="1" applyFont="1" applyFill="1" applyAlignment="1" applyProtection="1">
      <alignment vertical="center"/>
      <protection locked="0"/>
    </xf>
    <xf numFmtId="165" fontId="3" fillId="0" borderId="1" xfId="18" applyNumberFormat="1" applyFont="1" applyFill="1" applyBorder="1" applyAlignment="1" applyProtection="1">
      <alignment horizontal="right" vertical="center" wrapText="1"/>
      <protection locked="0"/>
    </xf>
    <xf numFmtId="165" fontId="3" fillId="0" borderId="0" xfId="18" applyNumberFormat="1" applyFont="1" applyFill="1" applyAlignment="1" applyProtection="1">
      <alignment horizontal="right" vertical="center" wrapText="1"/>
      <protection locked="0"/>
    </xf>
    <xf numFmtId="165" fontId="4" fillId="0" borderId="1" xfId="18" applyNumberFormat="1" applyFont="1" applyFill="1" applyBorder="1" applyAlignment="1" applyProtection="1">
      <alignment horizontal="right" vertical="center"/>
      <protection locked="0"/>
    </xf>
    <xf numFmtId="165" fontId="4" fillId="0" borderId="0" xfId="18" applyNumberFormat="1" applyFont="1" applyFill="1" applyAlignment="1" applyProtection="1">
      <alignment horizontal="right" vertical="center"/>
      <protection locked="0"/>
    </xf>
    <xf numFmtId="165" fontId="4" fillId="0" borderId="1" xfId="18" applyNumberFormat="1" applyFont="1" applyFill="1" applyBorder="1" applyAlignment="1" applyProtection="1">
      <alignment horizontal="right" vertical="center" wrapText="1"/>
      <protection locked="0"/>
    </xf>
    <xf numFmtId="165" fontId="4" fillId="0" borderId="1" xfId="18" applyNumberFormat="1" applyFont="1" applyFill="1" applyBorder="1" applyAlignment="1" applyProtection="1">
      <alignment vertical="center"/>
      <protection locked="0"/>
    </xf>
    <xf numFmtId="165" fontId="4" fillId="0" borderId="0" xfId="18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8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18" applyFont="1" applyFill="1" applyAlignment="1" applyProtection="1">
      <alignment horizontal="justify" vertical="center" wrapText="1"/>
      <protection locked="0"/>
    </xf>
    <xf numFmtId="165" fontId="4" fillId="0" borderId="0" xfId="18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18" applyFont="1" applyFill="1" applyAlignment="1" applyProtection="1">
      <alignment vertical="center"/>
      <protection locked="0"/>
    </xf>
    <xf numFmtId="0" fontId="4" fillId="0" borderId="0" xfId="18" applyFont="1" applyFill="1" applyAlignment="1" applyProtection="1">
      <alignment horizontal="center" vertical="center" wrapText="1"/>
      <protection locked="0"/>
    </xf>
    <xf numFmtId="0" fontId="5" fillId="0" borderId="0" xfId="0" quotePrefix="1" applyFont="1" applyAlignment="1" applyProtection="1">
      <alignment vertical="center"/>
      <protection locked="0"/>
    </xf>
    <xf numFmtId="0" fontId="4" fillId="0" borderId="0" xfId="0" quotePrefix="1" applyFont="1" applyFill="1" applyAlignment="1" applyProtection="1">
      <alignment vertical="center"/>
      <protection locked="0"/>
    </xf>
    <xf numFmtId="0" fontId="4" fillId="0" borderId="0" xfId="0" quotePrefix="1" applyFont="1" applyAlignment="1" applyProtection="1">
      <alignment vertical="center"/>
      <protection locked="0"/>
    </xf>
    <xf numFmtId="0" fontId="4" fillId="0" borderId="0" xfId="24" quotePrefix="1" applyNumberFormat="1" applyFont="1" applyBorder="1" applyAlignment="1" applyProtection="1">
      <alignment vertical="top"/>
      <protection locked="0"/>
    </xf>
    <xf numFmtId="169" fontId="3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Continuous" vertical="center"/>
    </xf>
    <xf numFmtId="165" fontId="4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165" fontId="4" fillId="0" borderId="0" xfId="5" applyNumberFormat="1" applyFont="1" applyAlignment="1">
      <alignment horizontal="right" vertical="center"/>
    </xf>
    <xf numFmtId="37" fontId="4" fillId="0" borderId="0" xfId="6" applyNumberFormat="1" applyFont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38" fontId="4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0" xfId="7" applyFont="1" applyAlignment="1">
      <alignment vertical="center"/>
    </xf>
    <xf numFmtId="165" fontId="4" fillId="0" borderId="0" xfId="7" applyNumberFormat="1" applyFont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vertical="center"/>
    </xf>
    <xf numFmtId="10" fontId="4" fillId="0" borderId="0" xfId="2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10" applyFont="1" applyAlignment="1">
      <alignment vertical="center"/>
    </xf>
    <xf numFmtId="174" fontId="4" fillId="0" borderId="0" xfId="2" applyNumberFormat="1" applyFont="1" applyFill="1" applyAlignment="1">
      <alignment horizontal="right" vertical="center"/>
    </xf>
    <xf numFmtId="10" fontId="4" fillId="0" borderId="0" xfId="2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3" fontId="3" fillId="0" borderId="1" xfId="12" applyFont="1" applyFill="1" applyBorder="1" applyAlignment="1">
      <alignment horizontal="center" vertical="center"/>
    </xf>
    <xf numFmtId="43" fontId="3" fillId="0" borderId="4" xfId="12" applyFont="1" applyFill="1" applyBorder="1" applyAlignment="1">
      <alignment horizontal="center" vertical="center"/>
    </xf>
    <xf numFmtId="165" fontId="3" fillId="0" borderId="4" xfId="12" applyNumberFormat="1" applyFont="1" applyFill="1" applyBorder="1" applyAlignment="1">
      <alignment horizontal="center" vertical="center"/>
    </xf>
    <xf numFmtId="0" fontId="3" fillId="0" borderId="1" xfId="15" applyFont="1" applyBorder="1" applyAlignment="1">
      <alignment horizontal="center" vertical="center"/>
    </xf>
    <xf numFmtId="0" fontId="3" fillId="0" borderId="4" xfId="15" applyFont="1" applyBorder="1" applyAlignment="1">
      <alignment horizontal="center" vertical="center"/>
    </xf>
    <xf numFmtId="166" fontId="3" fillId="0" borderId="1" xfId="18" applyNumberFormat="1" applyFont="1" applyBorder="1" applyAlignment="1" applyProtection="1">
      <alignment horizontal="center" vertical="center" wrapText="1"/>
      <protection locked="0"/>
    </xf>
  </cellXfs>
  <cellStyles count="25">
    <cellStyle name="Comma" xfId="1" builtinId="3"/>
    <cellStyle name="Comma 11 2 19" xfId="21" xr:uid="{3FE86AA3-6020-4C51-92CB-9DC0C0651F9A}"/>
    <cellStyle name="Comma 2 40 3" xfId="19" xr:uid="{6F2DE03D-3158-46D3-A7B8-A190EC2FA0E3}"/>
    <cellStyle name="Comma 4 4" xfId="23" xr:uid="{D6113ED1-81B8-4360-9578-C9725E858D0A}"/>
    <cellStyle name="Comma 5 2" xfId="12" xr:uid="{E859E362-D4F0-4793-9BEB-E3AC649F7825}"/>
    <cellStyle name="Currency" xfId="24" builtinId="4"/>
    <cellStyle name="Normal" xfId="0" builtinId="0"/>
    <cellStyle name="Normal - Style1 2 2" xfId="17" xr:uid="{2B123C50-6D22-4AE0-BE41-82FE9A397E0F}"/>
    <cellStyle name="Normal 10 2 13" xfId="18" xr:uid="{1329E7EC-3932-4C8B-AC59-AD4E11B51ADB}"/>
    <cellStyle name="Normal 11" xfId="15" xr:uid="{8DADDD91-C568-41E3-B544-D448CD9339A5}"/>
    <cellStyle name="Normal 12" xfId="9" xr:uid="{39ADB5A4-3B40-48DB-9710-37FF9B054C03}"/>
    <cellStyle name="Normal 15" xfId="3" xr:uid="{44CAEF83-5B1F-4893-8273-F6574BE9BB03}"/>
    <cellStyle name="Normal 16" xfId="5" xr:uid="{49C4B201-C548-42EE-8671-88E851C78378}"/>
    <cellStyle name="Normal 17" xfId="7" xr:uid="{4613B37A-D5FF-4F7D-9177-8C23233A11DE}"/>
    <cellStyle name="Normal 18" xfId="8" xr:uid="{BD28C8AC-4B33-4940-935E-87868108DBDA}"/>
    <cellStyle name="Normal 19" xfId="10" xr:uid="{2B76F556-1333-487A-AC4A-4EFC949AE79C}"/>
    <cellStyle name="Normal 2" xfId="6" xr:uid="{14B90A93-718F-44B9-BD11-DDBD399BC9B1}"/>
    <cellStyle name="Normal 2 19" xfId="22" xr:uid="{4FC9E3B9-BE44-49DB-9B3D-9789C1FE29D0}"/>
    <cellStyle name="Normal 6 2" xfId="11" xr:uid="{A63E1583-9DF3-4D1B-A421-3F0B349251D8}"/>
    <cellStyle name="Normal 6 30" xfId="16" xr:uid="{2B8E6619-121B-4D4E-8216-C9B2DE1B21B3}"/>
    <cellStyle name="Normal 6 30 2 3" xfId="20" xr:uid="{73D35D35-8D59-4AB1-834B-AA5E14F492D0}"/>
    <cellStyle name="Normal 75 2 4" xfId="14" xr:uid="{8E2BE370-AEA6-4415-A01D-082113C20651}"/>
    <cellStyle name="Normal 9" xfId="13" xr:uid="{9E16C00C-4001-4EFA-AE10-839A53ACD505}"/>
    <cellStyle name="Normal_030120090203T02" xfId="4" xr:uid="{383BF167-302C-40DC-8098-197D49C76AC2}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haseasiath-my.sharepoint.com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haseasiath-my.sharepoint.com/Users/USER/Desktop/00DATE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haseasiath-my.sharepoint.com/My%20Documents2001/S.P.C.2001/OQC/Athens/cp-cpk/S.P.C/OQC/WINDOWS/TEMP/WINDOWS/TEMP/WINDOWS/TEMP/My%20Documents/&#26360;&#24235;MCP/98.5%20AI-INHOUSE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9.1.3\SL\0497sae5.wk4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microsoft.com/office/2019/04/relationships/externalLinkLongPath" Target="https://chaseasiath-my.sharepoint.com/Documents%20and%20Settings/akom%20likitubntoon/Local%20Settings/Temporary%20Internet%20Files/Content.IE5/5W39PPSB/12-46/DataWork/C_42_Q4_SGV/Bangkok%20Feedmill/DataWork/C_cpf15/BangkokFeedmill/FORM_CPF.XLS?97F9F1B0" TargetMode="External"/><Relationship Id="rId1" Type="http://schemas.openxmlformats.org/officeDocument/2006/relationships/externalLinkPath" Target="file:///\\97F9F1B0\FORM_CP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roups\ASD\Financial%20Analysis\Carnaval\Acquisition\2011%20SBC\2.MODELS\Presentation%20Slid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haseasiath-my.sharepoint.com/My%20Documents2001/S.P.C.2001/OQC/Athens/cp-cpk/S.P.C/OQC/My%20Documents/WINDOWS/TEMP/WINDOWS/TEMP/My%20Documents/&#26360;&#24235;MCP/98.5%20AI-INHOUSE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QLKT\1.%20Ho%20so%20tai%20chinh\1.%20Nam%202012\HSTC%20T10-2012\HSTC%20T10-2\HSTC_T10%202012_VGR%20(English)-final.xlsx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chaseasiath-my.sharepoint.com/My%20Documents2001/S.P.C.2001/OQC/Athens/cp-cpk/S.P.C/OQC/PROGRAM%20FILES/RIMARTS/REBECCA/takahashi/User0/Attach/19990827_05/WINDOWS/TEMP/WINDOWS/TEMP/My%20Documents/&#26360;&#24235;MCP/98.5%20AI-INHOUSE?F52D2AC8" TargetMode="External"/><Relationship Id="rId1" Type="http://schemas.openxmlformats.org/officeDocument/2006/relationships/externalLinkPath" Target="file:///\\F52D2AC8\98.5%20AI-INHOUSE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haseasiath-my.sharepoint.com/My%20Documents/WINDOWS/TEMP/WINDOWS/TEMP/My%20Documents/&#26360;&#24235;MCP/98.5%20AI-INHOU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DATE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"/>
      <sheetName val="30Aug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</sheetNames>
    <sheetDataSet>
      <sheetData sheetId="0">
        <row r="10">
          <cell r="I10">
            <v>0.41499999999999998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BS"/>
      <sheetName val="Sheet2"/>
      <sheetName val="NSC-BS11-02"/>
      <sheetName val="GL 2018 Q3 - ver1"/>
      <sheetName val="N-4.4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10K4"/>
      <sheetName val="donnee lct"/>
      <sheetName val="I-Données_de_base"/>
      <sheetName val="11"/>
      <sheetName val="FEBRUARY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PL"/>
      <sheetName val="co"/>
      <sheetName val="WIP"/>
      <sheetName val="国内HSP"/>
      <sheetName val="L410"/>
      <sheetName val="ที่ดินอาคาร อุปกรณ์"/>
      <sheetName val="VL"/>
      <sheetName val="TN"/>
      <sheetName val="ND"/>
      <sheetName val="BD"/>
      <sheetName val="ฝ่ายบัญชีและการเงิน"/>
      <sheetName val="NOTE 29"/>
      <sheetName val="Library Procedures"/>
      <sheetName val="LCQ"/>
      <sheetName val="actlst01d"/>
      <sheetName val="report detial"/>
      <sheetName val="손익"/>
      <sheetName val="2005 DATA"/>
      <sheetName val="TBE_2004012"/>
      <sheetName val="iGrouping"/>
      <sheetName val="Rate"/>
      <sheetName val="detailed pl-svc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Margins"/>
      <sheetName val="ชื่อหุ้น"/>
      <sheetName val="B&amp;S 1999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3A STD"/>
      <sheetName val="4003-1 lead"/>
      <sheetName val="BMCT2003"/>
      <sheetName val="Puerto Rico"/>
      <sheetName val="graph"/>
      <sheetName val="Summary"/>
      <sheetName val="J2"/>
      <sheetName val="J1"/>
      <sheetName val="STart"/>
      <sheetName val="SUM"/>
      <sheetName val="assumption"/>
      <sheetName val="Main"/>
      <sheetName val="Control_List2"/>
      <sheetName val="基本量販店動向"/>
      <sheetName val="Puerto_Rico"/>
      <sheetName val="Data2007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od"/>
      <sheetName val="Selection"/>
      <sheetName val="ROOMS_ST"/>
      <sheetName val="TELEPHONE"/>
      <sheetName val="Amortization Table"/>
      <sheetName val="Level of Effort"/>
      <sheetName val="Rates"/>
      <sheetName val="Competitors"/>
      <sheetName val="PR4"/>
      <sheetName val="Discount"/>
      <sheetName val="Int."/>
      <sheetName val="Office Space"/>
      <sheetName val="am_cost"/>
      <sheetName val="Stk"/>
      <sheetName val="A1"/>
      <sheetName val="BudgetType"/>
      <sheetName val="Plants"/>
      <sheetName val=" AE INTEGRAL VALUE MC 1"/>
      <sheetName val="Lead Q1 202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769">
          <cell r="D769">
            <v>0</v>
          </cell>
        </row>
      </sheetData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769">
          <cell r="D769">
            <v>0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/>
      <sheetData sheetId="386">
        <row r="769">
          <cell r="D769">
            <v>0</v>
          </cell>
        </row>
      </sheetData>
      <sheetData sheetId="387"/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  <sheetName val="Inputs"/>
      <sheetName val="Driver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  <sheetName val="Results Template-5 Aug"/>
      <sheetName val="Valuation 2"/>
      <sheetName val="Cover"/>
      <sheetName val="CompanyValues"/>
      <sheetName val="InputDownload"/>
      <sheetName val="USD - Citibank AR Factoring"/>
      <sheetName val="ลูกหนี้(เก่า)"/>
      <sheetName val="Customize Your Invoice"/>
      <sheetName val="2005"/>
      <sheetName val="J1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. TOC"/>
      <sheetName val="PT. Intl Op Margin"/>
      <sheetName val="PT. NNP and Facility"/>
      <sheetName val="PT. FXE P&amp;L"/>
      <sheetName val="PT. LAC Org + Integration team"/>
      <sheetName val="PT. Carnaval Stdln Rev"/>
      <sheetName val="PT. One Time"/>
      <sheetName val="PT. FXE synergies"/>
      <sheetName val="PT. CNVL+Synergies"/>
      <sheetName val="PT. FXE CF"/>
      <sheetName val="CREDIT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rang mở đầu (Cover page)"/>
      <sheetName val="Các vấn đề lưu ý"/>
      <sheetName val="Bảng CĐKT (BS)"/>
      <sheetName val="KQKD quản trị (PL)"/>
      <sheetName val="Borrowing, Lending, Capital"/>
      <sheetName val="Công nợ xấu (Doubtful debts)"/>
      <sheetName val="TNDN (CIT)"/>
      <sheetName val="Related parties transactions"/>
      <sheetName val="qhlk"/>
      <sheetName val="Financial Summary"/>
      <sheetName val="Mapping"/>
      <sheetName val="CĐPS(TB)"/>
      <sheetName val="BS"/>
      <sheetName val="NKC(GL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8">
          <cell r="E8" t="str">
            <v>31/10/2012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B84C4-5EAF-4670-8480-7E6B95AF152B}">
  <dimension ref="A1:M133"/>
  <sheetViews>
    <sheetView zoomScaleNormal="100" zoomScaleSheetLayoutView="100" workbookViewId="0">
      <selection activeCell="C5" sqref="C5"/>
    </sheetView>
  </sheetViews>
  <sheetFormatPr defaultColWidth="9.42578125" defaultRowHeight="21.75" customHeight="1"/>
  <cols>
    <col min="1" max="2" width="1.5703125" style="3" customWidth="1"/>
    <col min="3" max="3" width="30.42578125" style="3" customWidth="1"/>
    <col min="4" max="4" width="7.85546875" style="3" customWidth="1"/>
    <col min="5" max="5" width="8.42578125" style="230" customWidth="1"/>
    <col min="6" max="6" width="1" style="244" customWidth="1"/>
    <col min="7" max="7" width="10.7109375" style="2" customWidth="1"/>
    <col min="8" max="8" width="1" style="232" customWidth="1"/>
    <col min="9" max="9" width="10.7109375" style="2" customWidth="1"/>
    <col min="10" max="10" width="1" style="232" customWidth="1"/>
    <col min="11" max="11" width="10.7109375" style="2" customWidth="1"/>
    <col min="12" max="12" width="1" style="232" customWidth="1"/>
    <col min="13" max="13" width="10.7109375" style="2" customWidth="1"/>
    <col min="14" max="16384" width="9.42578125" style="3"/>
  </cols>
  <sheetData>
    <row r="1" spans="1:13" ht="21.75" customHeight="1">
      <c r="A1" s="1" t="s">
        <v>0</v>
      </c>
      <c r="B1" s="1"/>
      <c r="C1" s="1"/>
      <c r="D1" s="1"/>
      <c r="F1" s="231"/>
    </row>
    <row r="2" spans="1:13" ht="21.75" customHeight="1">
      <c r="A2" s="1" t="s">
        <v>1</v>
      </c>
      <c r="B2" s="1"/>
      <c r="C2" s="1"/>
      <c r="D2" s="1"/>
      <c r="F2" s="231"/>
    </row>
    <row r="3" spans="1:13" ht="21.75" customHeight="1">
      <c r="A3" s="4" t="s">
        <v>164</v>
      </c>
      <c r="B3" s="4"/>
      <c r="C3" s="4"/>
      <c r="D3" s="4"/>
      <c r="E3" s="233"/>
      <c r="F3" s="234"/>
      <c r="G3" s="5"/>
      <c r="H3" s="235"/>
      <c r="I3" s="5"/>
      <c r="J3" s="235"/>
      <c r="K3" s="5"/>
      <c r="L3" s="235"/>
      <c r="M3" s="5"/>
    </row>
    <row r="4" spans="1:13" ht="21.75" customHeight="1">
      <c r="A4" s="1"/>
      <c r="B4" s="1"/>
      <c r="C4" s="1"/>
      <c r="D4" s="1"/>
      <c r="F4" s="231"/>
      <c r="G4" s="6"/>
      <c r="I4" s="6"/>
      <c r="K4" s="6"/>
      <c r="M4" s="6"/>
    </row>
    <row r="5" spans="1:13" ht="21.75" customHeight="1">
      <c r="A5" s="1"/>
      <c r="B5" s="1"/>
      <c r="C5" s="1"/>
      <c r="D5" s="1"/>
      <c r="F5" s="231"/>
      <c r="G5" s="285" t="s">
        <v>2</v>
      </c>
      <c r="H5" s="285"/>
      <c r="I5" s="285"/>
      <c r="J5" s="236"/>
      <c r="K5" s="285" t="s">
        <v>3</v>
      </c>
      <c r="L5" s="285"/>
      <c r="M5" s="285"/>
    </row>
    <row r="6" spans="1:13" ht="21.75" customHeight="1">
      <c r="A6" s="1"/>
      <c r="B6" s="1"/>
      <c r="C6" s="1"/>
      <c r="D6" s="1"/>
      <c r="F6" s="231"/>
      <c r="G6" s="237" t="s">
        <v>4</v>
      </c>
      <c r="H6" s="237"/>
      <c r="I6" s="238" t="s">
        <v>4</v>
      </c>
      <c r="J6" s="237"/>
      <c r="K6" s="237" t="s">
        <v>4</v>
      </c>
      <c r="L6" s="237"/>
      <c r="M6" s="238" t="s">
        <v>4</v>
      </c>
    </row>
    <row r="7" spans="1:13" ht="21.75" customHeight="1">
      <c r="A7" s="7"/>
      <c r="B7" s="7"/>
      <c r="C7" s="7"/>
      <c r="D7" s="7"/>
      <c r="F7" s="231"/>
      <c r="G7" s="239" t="s">
        <v>163</v>
      </c>
      <c r="H7" s="237"/>
      <c r="I7" s="239" t="s">
        <v>5</v>
      </c>
      <c r="J7" s="237"/>
      <c r="K7" s="239" t="s">
        <v>163</v>
      </c>
      <c r="L7" s="237"/>
      <c r="M7" s="239" t="s">
        <v>5</v>
      </c>
    </row>
    <row r="8" spans="1:13" ht="21.75" customHeight="1">
      <c r="A8" s="7"/>
      <c r="B8" s="7"/>
      <c r="C8" s="7"/>
      <c r="D8" s="7"/>
      <c r="E8" s="240" t="s">
        <v>6</v>
      </c>
      <c r="F8" s="241"/>
      <c r="G8" s="242" t="s">
        <v>7</v>
      </c>
      <c r="H8" s="237"/>
      <c r="I8" s="242" t="s">
        <v>7</v>
      </c>
      <c r="J8" s="237"/>
      <c r="K8" s="242" t="s">
        <v>7</v>
      </c>
      <c r="L8" s="237"/>
      <c r="M8" s="242" t="s">
        <v>7</v>
      </c>
    </row>
    <row r="9" spans="1:13" ht="8.1" customHeight="1">
      <c r="A9" s="7"/>
      <c r="B9" s="7"/>
      <c r="C9" s="7"/>
      <c r="D9" s="7"/>
      <c r="E9" s="243"/>
      <c r="F9" s="241"/>
      <c r="G9" s="8"/>
      <c r="H9" s="237"/>
      <c r="I9" s="192"/>
      <c r="J9" s="237"/>
      <c r="K9" s="8"/>
      <c r="L9" s="237"/>
      <c r="M9" s="192"/>
    </row>
    <row r="10" spans="1:13" ht="21.75" customHeight="1">
      <c r="A10" s="9" t="s">
        <v>8</v>
      </c>
      <c r="B10" s="9"/>
      <c r="C10" s="9"/>
      <c r="D10" s="9"/>
      <c r="G10" s="8"/>
      <c r="I10" s="192"/>
      <c r="K10" s="8"/>
      <c r="M10" s="192"/>
    </row>
    <row r="11" spans="1:13" ht="8.1" customHeight="1">
      <c r="A11" s="9"/>
      <c r="B11" s="9"/>
      <c r="C11" s="9"/>
      <c r="D11" s="9"/>
      <c r="G11" s="8"/>
      <c r="I11" s="192"/>
      <c r="K11" s="8"/>
      <c r="M11" s="192"/>
    </row>
    <row r="12" spans="1:13" ht="21.75" customHeight="1">
      <c r="A12" s="9" t="s">
        <v>9</v>
      </c>
      <c r="B12" s="9"/>
      <c r="C12" s="9"/>
      <c r="D12" s="9"/>
      <c r="G12" s="8"/>
      <c r="I12" s="192"/>
      <c r="K12" s="8"/>
      <c r="M12" s="192"/>
    </row>
    <row r="13" spans="1:13" ht="8.1" customHeight="1">
      <c r="A13" s="9"/>
      <c r="B13" s="9"/>
      <c r="C13" s="9"/>
      <c r="D13" s="9"/>
      <c r="G13" s="8"/>
      <c r="I13" s="192"/>
      <c r="K13" s="8"/>
      <c r="M13" s="192"/>
    </row>
    <row r="14" spans="1:13" ht="21.75" customHeight="1">
      <c r="A14" s="7" t="s">
        <v>10</v>
      </c>
      <c r="B14" s="7"/>
      <c r="C14" s="7"/>
      <c r="D14" s="7"/>
      <c r="E14" s="245">
        <v>9</v>
      </c>
      <c r="F14" s="246"/>
      <c r="G14" s="8">
        <v>135196891</v>
      </c>
      <c r="H14" s="247"/>
      <c r="I14" s="192">
        <v>115209373</v>
      </c>
      <c r="J14" s="246"/>
      <c r="K14" s="8">
        <v>61087304</v>
      </c>
      <c r="L14" s="247"/>
      <c r="M14" s="192">
        <v>3380038</v>
      </c>
    </row>
    <row r="15" spans="1:13" ht="21.75" customHeight="1">
      <c r="A15" s="7" t="s">
        <v>11</v>
      </c>
      <c r="B15" s="7"/>
      <c r="C15" s="7"/>
      <c r="D15" s="7"/>
      <c r="E15" s="245"/>
      <c r="F15" s="246"/>
      <c r="G15" s="8">
        <v>100571</v>
      </c>
      <c r="H15" s="247"/>
      <c r="I15" s="192">
        <v>100074</v>
      </c>
      <c r="J15" s="246"/>
      <c r="K15" s="8">
        <v>100571</v>
      </c>
      <c r="L15" s="247"/>
      <c r="M15" s="192">
        <v>100074</v>
      </c>
    </row>
    <row r="16" spans="1:13" ht="21.75" customHeight="1">
      <c r="A16" s="7" t="s">
        <v>12</v>
      </c>
      <c r="B16" s="7"/>
      <c r="C16" s="7"/>
      <c r="D16" s="7"/>
      <c r="E16" s="245">
        <v>11</v>
      </c>
      <c r="F16" s="246"/>
      <c r="G16" s="8">
        <v>95329549</v>
      </c>
      <c r="H16" s="247"/>
      <c r="I16" s="192">
        <v>91127080</v>
      </c>
      <c r="J16" s="246"/>
      <c r="K16" s="8">
        <v>37150547</v>
      </c>
      <c r="L16" s="247"/>
      <c r="M16" s="192">
        <v>55393940</v>
      </c>
    </row>
    <row r="17" spans="1:13" ht="21.75" customHeight="1">
      <c r="A17" s="248" t="s">
        <v>13</v>
      </c>
      <c r="B17" s="248"/>
      <c r="C17" s="7"/>
      <c r="D17" s="7"/>
      <c r="E17" s="245">
        <v>31.3</v>
      </c>
      <c r="F17" s="246"/>
      <c r="G17" s="8">
        <v>0</v>
      </c>
      <c r="H17" s="247"/>
      <c r="I17" s="192">
        <v>0</v>
      </c>
      <c r="J17" s="247"/>
      <c r="K17" s="8">
        <v>2042260243</v>
      </c>
      <c r="L17" s="247"/>
      <c r="M17" s="192">
        <v>804000000</v>
      </c>
    </row>
    <row r="18" spans="1:13" ht="21.75" customHeight="1">
      <c r="A18" s="3" t="s">
        <v>14</v>
      </c>
      <c r="B18" s="7"/>
      <c r="C18" s="7"/>
      <c r="D18" s="7"/>
      <c r="E18" s="245">
        <v>14</v>
      </c>
      <c r="F18" s="246"/>
      <c r="G18" s="8">
        <v>208433853</v>
      </c>
      <c r="H18" s="247"/>
      <c r="I18" s="192">
        <v>205990052</v>
      </c>
      <c r="J18" s="247"/>
      <c r="K18" s="8">
        <v>0</v>
      </c>
      <c r="L18" s="247"/>
      <c r="M18" s="192">
        <v>0</v>
      </c>
    </row>
    <row r="19" spans="1:13" ht="21.75" customHeight="1">
      <c r="A19" s="7" t="s">
        <v>15</v>
      </c>
      <c r="B19" s="7"/>
      <c r="C19" s="7"/>
      <c r="D19" s="7"/>
      <c r="E19" s="246"/>
      <c r="F19" s="246"/>
      <c r="G19" s="249">
        <v>4873577</v>
      </c>
      <c r="H19" s="247"/>
      <c r="I19" s="250">
        <v>8289167</v>
      </c>
      <c r="J19" s="247"/>
      <c r="K19" s="249">
        <v>496219</v>
      </c>
      <c r="L19" s="247"/>
      <c r="M19" s="250">
        <v>3612083</v>
      </c>
    </row>
    <row r="20" spans="1:13" ht="8.1" customHeight="1">
      <c r="A20" s="7"/>
      <c r="B20" s="7"/>
      <c r="C20" s="7"/>
      <c r="D20" s="7"/>
      <c r="G20" s="8"/>
      <c r="H20" s="6"/>
      <c r="I20" s="192"/>
      <c r="J20" s="6"/>
      <c r="K20" s="8"/>
      <c r="L20" s="6"/>
      <c r="M20" s="192"/>
    </row>
    <row r="21" spans="1:13" ht="21.75" customHeight="1">
      <c r="A21" s="9" t="s">
        <v>16</v>
      </c>
      <c r="B21" s="9"/>
      <c r="C21" s="9"/>
      <c r="D21" s="9"/>
      <c r="G21" s="249">
        <f>SUM(G14:G19)</f>
        <v>443934441</v>
      </c>
      <c r="H21" s="6"/>
      <c r="I21" s="250">
        <f>SUM(I14:I19)</f>
        <v>420715746</v>
      </c>
      <c r="J21" s="6"/>
      <c r="K21" s="249">
        <f>SUM(K14:K19)</f>
        <v>2141094884</v>
      </c>
      <c r="L21" s="6"/>
      <c r="M21" s="250">
        <f>SUM(M14:M19)</f>
        <v>866486135</v>
      </c>
    </row>
    <row r="22" spans="1:13" ht="21.75" customHeight="1">
      <c r="A22" s="9"/>
      <c r="B22" s="9"/>
      <c r="C22" s="9"/>
      <c r="D22" s="9"/>
      <c r="G22" s="8"/>
      <c r="H22" s="6"/>
      <c r="I22" s="192"/>
      <c r="J22" s="6"/>
      <c r="K22" s="8"/>
      <c r="L22" s="6"/>
      <c r="M22" s="192"/>
    </row>
    <row r="23" spans="1:13" ht="21.75" customHeight="1">
      <c r="A23" s="251" t="s">
        <v>17</v>
      </c>
      <c r="B23" s="251"/>
      <c r="C23" s="9"/>
      <c r="D23" s="9"/>
      <c r="G23" s="8"/>
      <c r="H23" s="6"/>
      <c r="I23" s="192"/>
      <c r="J23" s="6"/>
      <c r="K23" s="8"/>
      <c r="L23" s="6"/>
      <c r="M23" s="192"/>
    </row>
    <row r="24" spans="1:13" ht="8.1" customHeight="1">
      <c r="A24" s="9"/>
      <c r="B24" s="9"/>
      <c r="C24" s="9"/>
      <c r="D24" s="9"/>
      <c r="G24" s="8"/>
      <c r="H24" s="6"/>
      <c r="I24" s="192"/>
      <c r="J24" s="6"/>
      <c r="K24" s="8"/>
      <c r="L24" s="6"/>
      <c r="M24" s="192"/>
    </row>
    <row r="25" spans="1:13" ht="21.75" customHeight="1">
      <c r="A25" s="248" t="s">
        <v>18</v>
      </c>
      <c r="B25" s="248"/>
      <c r="C25" s="7"/>
      <c r="D25" s="7"/>
      <c r="E25" s="252">
        <v>10</v>
      </c>
      <c r="F25" s="253"/>
      <c r="G25" s="8">
        <v>1394035</v>
      </c>
      <c r="H25" s="254"/>
      <c r="I25" s="192">
        <v>1091812</v>
      </c>
      <c r="J25" s="254"/>
      <c r="K25" s="8">
        <v>1394035</v>
      </c>
      <c r="L25" s="254"/>
      <c r="M25" s="192">
        <v>1091812</v>
      </c>
    </row>
    <row r="26" spans="1:13" ht="21.75" customHeight="1">
      <c r="A26" s="3" t="s">
        <v>19</v>
      </c>
      <c r="C26" s="7"/>
      <c r="D26" s="7"/>
      <c r="E26" s="252">
        <v>13</v>
      </c>
      <c r="F26" s="253"/>
      <c r="G26" s="8">
        <v>2699641310</v>
      </c>
      <c r="H26" s="254"/>
      <c r="I26" s="192">
        <v>1780755041</v>
      </c>
      <c r="J26" s="254"/>
      <c r="K26" s="8">
        <v>0</v>
      </c>
      <c r="L26" s="254"/>
      <c r="M26" s="192">
        <v>0</v>
      </c>
    </row>
    <row r="27" spans="1:13" ht="21.75" customHeight="1">
      <c r="A27" s="3" t="s">
        <v>20</v>
      </c>
      <c r="C27" s="7"/>
      <c r="D27" s="7"/>
      <c r="E27" s="252">
        <v>14</v>
      </c>
      <c r="F27" s="253"/>
      <c r="G27" s="8">
        <v>103202153</v>
      </c>
      <c r="H27" s="254"/>
      <c r="I27" s="192">
        <v>145857226</v>
      </c>
      <c r="J27" s="254"/>
      <c r="K27" s="8">
        <v>0</v>
      </c>
      <c r="L27" s="254"/>
      <c r="M27" s="192">
        <v>0</v>
      </c>
    </row>
    <row r="28" spans="1:13" ht="21.75" customHeight="1">
      <c r="A28" s="3" t="s">
        <v>21</v>
      </c>
      <c r="C28" s="7"/>
      <c r="D28" s="7"/>
      <c r="E28" s="252">
        <v>15</v>
      </c>
      <c r="F28" s="253"/>
      <c r="G28" s="8">
        <v>0</v>
      </c>
      <c r="H28" s="254"/>
      <c r="I28" s="192">
        <v>0</v>
      </c>
      <c r="J28" s="254"/>
      <c r="K28" s="8">
        <v>1099729005</v>
      </c>
      <c r="L28" s="254"/>
      <c r="M28" s="192">
        <v>1099729005</v>
      </c>
    </row>
    <row r="29" spans="1:13" ht="21.75" customHeight="1">
      <c r="A29" s="248" t="s">
        <v>22</v>
      </c>
      <c r="B29" s="248"/>
      <c r="C29" s="7"/>
      <c r="D29" s="7"/>
      <c r="E29" s="253"/>
      <c r="F29" s="253"/>
      <c r="G29" s="8">
        <v>20539507</v>
      </c>
      <c r="H29" s="254"/>
      <c r="I29" s="192">
        <v>20719279</v>
      </c>
      <c r="J29" s="254"/>
      <c r="K29" s="8">
        <v>0</v>
      </c>
      <c r="L29" s="254"/>
      <c r="M29" s="192">
        <v>0</v>
      </c>
    </row>
    <row r="30" spans="1:13" ht="21.75" customHeight="1">
      <c r="A30" s="7" t="s">
        <v>23</v>
      </c>
      <c r="B30" s="7"/>
      <c r="C30" s="7"/>
      <c r="D30" s="7"/>
      <c r="E30" s="252">
        <v>16</v>
      </c>
      <c r="F30" s="253"/>
      <c r="G30" s="8">
        <v>443419722</v>
      </c>
      <c r="H30" s="254"/>
      <c r="I30" s="192">
        <v>408355974</v>
      </c>
      <c r="J30" s="254"/>
      <c r="K30" s="8">
        <v>436193293</v>
      </c>
      <c r="L30" s="254"/>
      <c r="M30" s="192">
        <v>401061398</v>
      </c>
    </row>
    <row r="31" spans="1:13" ht="21.75" customHeight="1">
      <c r="A31" s="7" t="s">
        <v>24</v>
      </c>
      <c r="B31" s="7"/>
      <c r="C31" s="7"/>
      <c r="D31" s="7"/>
      <c r="E31" s="252">
        <v>16</v>
      </c>
      <c r="F31" s="253"/>
      <c r="G31" s="8">
        <v>12200069</v>
      </c>
      <c r="H31" s="254"/>
      <c r="I31" s="192">
        <v>11936837</v>
      </c>
      <c r="J31" s="254"/>
      <c r="K31" s="8">
        <v>10389656</v>
      </c>
      <c r="L31" s="254"/>
      <c r="M31" s="192">
        <v>10197597</v>
      </c>
    </row>
    <row r="32" spans="1:13" ht="21.75" customHeight="1">
      <c r="A32" s="255" t="s">
        <v>25</v>
      </c>
      <c r="B32" s="7"/>
      <c r="C32" s="7"/>
      <c r="D32" s="7"/>
      <c r="E32" s="253"/>
      <c r="F32" s="253"/>
      <c r="G32" s="8">
        <v>15436342</v>
      </c>
      <c r="H32" s="254"/>
      <c r="I32" s="192">
        <v>18894561</v>
      </c>
      <c r="J32" s="254"/>
      <c r="K32" s="8">
        <v>15436341</v>
      </c>
      <c r="L32" s="254"/>
      <c r="M32" s="192">
        <v>18894560</v>
      </c>
    </row>
    <row r="33" spans="1:13" ht="21.75" customHeight="1">
      <c r="A33" s="7" t="s">
        <v>26</v>
      </c>
      <c r="B33" s="7"/>
      <c r="C33" s="7"/>
      <c r="D33" s="7"/>
      <c r="E33" s="252">
        <v>17</v>
      </c>
      <c r="F33" s="253"/>
      <c r="G33" s="8">
        <v>134840011</v>
      </c>
      <c r="H33" s="254"/>
      <c r="I33" s="192">
        <v>122205672</v>
      </c>
      <c r="J33" s="254"/>
      <c r="K33" s="8">
        <v>2808159</v>
      </c>
      <c r="L33" s="254"/>
      <c r="M33" s="192">
        <v>2484556</v>
      </c>
    </row>
    <row r="34" spans="1:13" ht="21.75" customHeight="1">
      <c r="A34" s="7" t="s">
        <v>27</v>
      </c>
      <c r="B34" s="7"/>
      <c r="C34" s="7"/>
      <c r="D34" s="7"/>
      <c r="E34" s="252"/>
      <c r="F34" s="253"/>
      <c r="G34" s="249">
        <v>856274</v>
      </c>
      <c r="H34" s="254"/>
      <c r="I34" s="250">
        <v>836272</v>
      </c>
      <c r="J34" s="254"/>
      <c r="K34" s="249">
        <v>790421</v>
      </c>
      <c r="L34" s="254"/>
      <c r="M34" s="250">
        <v>780421</v>
      </c>
    </row>
    <row r="35" spans="1:13" ht="8.1" customHeight="1">
      <c r="A35" s="7"/>
      <c r="B35" s="7"/>
      <c r="C35" s="7"/>
      <c r="D35" s="7"/>
      <c r="G35" s="8"/>
      <c r="H35" s="6"/>
      <c r="I35" s="192"/>
      <c r="J35" s="6"/>
      <c r="K35" s="8"/>
      <c r="L35" s="6"/>
      <c r="M35" s="192"/>
    </row>
    <row r="36" spans="1:13" ht="21.75" customHeight="1">
      <c r="A36" s="9" t="s">
        <v>28</v>
      </c>
      <c r="B36" s="9"/>
      <c r="C36" s="9"/>
      <c r="D36" s="9"/>
      <c r="G36" s="249">
        <f>SUM(G25:G35)</f>
        <v>3431529423</v>
      </c>
      <c r="H36" s="6"/>
      <c r="I36" s="250">
        <f>SUM(I25:I35)</f>
        <v>2510652674</v>
      </c>
      <c r="J36" s="6"/>
      <c r="K36" s="249">
        <f>SUM(K25:K35)</f>
        <v>1566740910</v>
      </c>
      <c r="L36" s="6"/>
      <c r="M36" s="250">
        <f>SUM(M25:M35)</f>
        <v>1534239349</v>
      </c>
    </row>
    <row r="37" spans="1:13" ht="8.1" customHeight="1">
      <c r="A37" s="9"/>
      <c r="B37" s="9"/>
      <c r="C37" s="9"/>
      <c r="D37" s="9"/>
      <c r="G37" s="8"/>
      <c r="H37" s="6"/>
      <c r="I37" s="192"/>
      <c r="J37" s="6"/>
      <c r="K37" s="8"/>
      <c r="L37" s="6"/>
      <c r="M37" s="192"/>
    </row>
    <row r="38" spans="1:13" ht="21.75" customHeight="1" thickBot="1">
      <c r="A38" s="9" t="s">
        <v>29</v>
      </c>
      <c r="B38" s="9"/>
      <c r="C38" s="9"/>
      <c r="D38" s="9"/>
      <c r="G38" s="256">
        <f>G21+G36</f>
        <v>3875463864</v>
      </c>
      <c r="H38" s="6"/>
      <c r="I38" s="257">
        <f>I21+I36</f>
        <v>2931368420</v>
      </c>
      <c r="J38" s="6"/>
      <c r="K38" s="256">
        <f>K21+K36</f>
        <v>3707835794</v>
      </c>
      <c r="L38" s="6"/>
      <c r="M38" s="257">
        <f>M21+M36</f>
        <v>2400725484</v>
      </c>
    </row>
    <row r="39" spans="1:13" ht="18" customHeight="1" thickTop="1">
      <c r="A39" s="9"/>
      <c r="B39" s="9"/>
      <c r="C39" s="9"/>
      <c r="D39" s="9"/>
      <c r="G39" s="232"/>
      <c r="I39" s="193"/>
      <c r="K39" s="232"/>
      <c r="M39" s="193"/>
    </row>
    <row r="40" spans="1:13" ht="18" customHeight="1">
      <c r="A40" s="9"/>
      <c r="B40" s="9"/>
      <c r="C40" s="9"/>
      <c r="D40" s="9"/>
      <c r="G40" s="232"/>
      <c r="I40" s="193"/>
      <c r="K40" s="232"/>
      <c r="M40" s="193"/>
    </row>
    <row r="41" spans="1:13" ht="18" customHeight="1">
      <c r="A41" s="9"/>
      <c r="B41" s="9"/>
      <c r="C41" s="9"/>
      <c r="D41" s="9"/>
      <c r="G41" s="232"/>
      <c r="I41" s="193"/>
      <c r="K41" s="232"/>
      <c r="M41" s="193"/>
    </row>
    <row r="42" spans="1:13" ht="18" customHeight="1">
      <c r="A42" s="9"/>
      <c r="B42" s="9"/>
      <c r="C42" s="9"/>
      <c r="D42" s="9"/>
      <c r="G42" s="232"/>
      <c r="I42" s="193"/>
      <c r="K42" s="232"/>
      <c r="M42" s="193"/>
    </row>
    <row r="43" spans="1:13" ht="18" customHeight="1">
      <c r="A43" s="9"/>
      <c r="B43" s="9"/>
      <c r="C43" s="9"/>
      <c r="D43" s="9"/>
      <c r="G43" s="232"/>
      <c r="I43" s="193"/>
      <c r="K43" s="232"/>
      <c r="M43" s="193"/>
    </row>
    <row r="44" spans="1:13" ht="18" customHeight="1">
      <c r="A44" s="9"/>
      <c r="B44" s="9"/>
      <c r="C44" s="9"/>
      <c r="D44" s="9"/>
      <c r="G44" s="232"/>
      <c r="I44" s="193"/>
      <c r="K44" s="232"/>
      <c r="M44" s="193"/>
    </row>
    <row r="45" spans="1:13" ht="22.15" customHeight="1">
      <c r="A45" s="258" t="s">
        <v>30</v>
      </c>
      <c r="B45" s="258"/>
      <c r="C45" s="259"/>
      <c r="D45" s="259"/>
      <c r="E45" s="233"/>
      <c r="F45" s="260"/>
      <c r="G45" s="5"/>
      <c r="H45" s="235"/>
      <c r="I45" s="5"/>
      <c r="J45" s="235"/>
      <c r="K45" s="5"/>
      <c r="L45" s="235"/>
      <c r="M45" s="5"/>
    </row>
    <row r="46" spans="1:13" ht="21.75" customHeight="1">
      <c r="A46" s="1" t="str">
        <f>+A1</f>
        <v xml:space="preserve">บริษัท เชฎฐ์ เอเชีย จำกัด (มหาชน) </v>
      </c>
      <c r="B46" s="1"/>
      <c r="C46" s="1"/>
      <c r="D46" s="1"/>
      <c r="F46" s="231"/>
    </row>
    <row r="47" spans="1:13" ht="21.75" customHeight="1">
      <c r="A47" s="1" t="s">
        <v>183</v>
      </c>
      <c r="B47" s="1"/>
      <c r="C47" s="1"/>
      <c r="D47" s="1"/>
      <c r="F47" s="231"/>
    </row>
    <row r="48" spans="1:13" ht="21.75" customHeight="1">
      <c r="A48" s="4" t="str">
        <f>A3</f>
        <v>ณ วันที่ 31 ธันวาคม พ.ศ. 2566</v>
      </c>
      <c r="B48" s="4"/>
      <c r="C48" s="4"/>
      <c r="D48" s="4"/>
      <c r="E48" s="233"/>
      <c r="F48" s="234"/>
      <c r="G48" s="5"/>
      <c r="H48" s="235"/>
      <c r="I48" s="5"/>
      <c r="J48" s="235"/>
      <c r="K48" s="5"/>
      <c r="L48" s="235"/>
      <c r="M48" s="5"/>
    </row>
    <row r="49" spans="1:13" ht="21.75" customHeight="1">
      <c r="A49" s="1"/>
      <c r="B49" s="1"/>
      <c r="C49" s="7"/>
      <c r="D49" s="7"/>
      <c r="F49" s="231"/>
      <c r="G49" s="261"/>
      <c r="I49" s="261"/>
      <c r="K49" s="261"/>
      <c r="M49" s="261"/>
    </row>
    <row r="50" spans="1:13" ht="21.75" customHeight="1">
      <c r="A50" s="1"/>
      <c r="B50" s="1"/>
      <c r="C50" s="7"/>
      <c r="D50" s="7"/>
      <c r="F50" s="231"/>
      <c r="G50" s="285" t="s">
        <v>2</v>
      </c>
      <c r="H50" s="285"/>
      <c r="I50" s="285"/>
      <c r="J50" s="236"/>
      <c r="K50" s="285" t="s">
        <v>3</v>
      </c>
      <c r="L50" s="285"/>
      <c r="M50" s="285"/>
    </row>
    <row r="51" spans="1:13" ht="21.75" customHeight="1">
      <c r="A51" s="1"/>
      <c r="B51" s="1"/>
      <c r="C51" s="7"/>
      <c r="D51" s="7"/>
      <c r="F51" s="231"/>
      <c r="G51" s="237" t="s">
        <v>4</v>
      </c>
      <c r="H51" s="237"/>
      <c r="I51" s="238" t="s">
        <v>4</v>
      </c>
      <c r="J51" s="237"/>
      <c r="K51" s="237" t="s">
        <v>4</v>
      </c>
      <c r="L51" s="237"/>
      <c r="M51" s="238" t="s">
        <v>4</v>
      </c>
    </row>
    <row r="52" spans="1:13" ht="21.75" customHeight="1">
      <c r="A52" s="262"/>
      <c r="B52" s="262"/>
      <c r="C52" s="262"/>
      <c r="D52" s="262"/>
      <c r="E52" s="263"/>
      <c r="F52" s="231"/>
      <c r="G52" s="239" t="s">
        <v>163</v>
      </c>
      <c r="H52" s="237"/>
      <c r="I52" s="239" t="s">
        <v>5</v>
      </c>
      <c r="J52" s="237"/>
      <c r="K52" s="239" t="s">
        <v>163</v>
      </c>
      <c r="L52" s="237"/>
      <c r="M52" s="239" t="s">
        <v>5</v>
      </c>
    </row>
    <row r="53" spans="1:13" ht="21.75" customHeight="1">
      <c r="C53" s="9"/>
      <c r="D53" s="9"/>
      <c r="E53" s="240" t="s">
        <v>6</v>
      </c>
      <c r="F53" s="241"/>
      <c r="G53" s="242" t="s">
        <v>7</v>
      </c>
      <c r="H53" s="237"/>
      <c r="I53" s="242" t="s">
        <v>7</v>
      </c>
      <c r="J53" s="237"/>
      <c r="K53" s="242" t="s">
        <v>7</v>
      </c>
      <c r="L53" s="237"/>
      <c r="M53" s="242" t="s">
        <v>7</v>
      </c>
    </row>
    <row r="54" spans="1:13" ht="21.75" customHeight="1">
      <c r="A54" s="9" t="s">
        <v>31</v>
      </c>
      <c r="B54" s="9"/>
      <c r="C54" s="9"/>
      <c r="D54" s="9"/>
      <c r="G54" s="8"/>
      <c r="H54" s="264"/>
      <c r="I54" s="192"/>
      <c r="J54" s="264"/>
      <c r="K54" s="8"/>
      <c r="L54" s="264"/>
      <c r="M54" s="192"/>
    </row>
    <row r="55" spans="1:13" ht="6" customHeight="1">
      <c r="A55" s="7"/>
      <c r="B55" s="7"/>
      <c r="C55" s="7"/>
      <c r="D55" s="7"/>
      <c r="G55" s="8"/>
      <c r="I55" s="192"/>
      <c r="K55" s="8"/>
      <c r="M55" s="192"/>
    </row>
    <row r="56" spans="1:13" ht="21.75" customHeight="1">
      <c r="A56" s="9" t="s">
        <v>32</v>
      </c>
      <c r="B56" s="9"/>
      <c r="C56" s="9"/>
      <c r="D56" s="9"/>
      <c r="G56" s="8"/>
      <c r="I56" s="192"/>
      <c r="K56" s="8"/>
      <c r="M56" s="192"/>
    </row>
    <row r="57" spans="1:13" ht="6" customHeight="1">
      <c r="A57" s="7"/>
      <c r="B57" s="7"/>
      <c r="C57" s="7"/>
      <c r="D57" s="7"/>
      <c r="G57" s="8"/>
      <c r="I57" s="192"/>
      <c r="K57" s="8"/>
      <c r="M57" s="192"/>
    </row>
    <row r="58" spans="1:13" ht="21.75" customHeight="1">
      <c r="A58" s="7" t="s">
        <v>33</v>
      </c>
      <c r="B58" s="7"/>
      <c r="C58" s="7"/>
      <c r="D58" s="7"/>
      <c r="E58" s="265">
        <v>18</v>
      </c>
      <c r="F58" s="266"/>
      <c r="G58" s="8">
        <v>18573543</v>
      </c>
      <c r="H58" s="266"/>
      <c r="I58" s="192">
        <v>20469746</v>
      </c>
      <c r="J58" s="267"/>
      <c r="K58" s="8">
        <v>16314151</v>
      </c>
      <c r="L58" s="266"/>
      <c r="M58" s="192">
        <v>17782135</v>
      </c>
    </row>
    <row r="59" spans="1:13" ht="21.75" customHeight="1">
      <c r="A59" s="268" t="s">
        <v>171</v>
      </c>
      <c r="B59" s="269"/>
      <c r="C59" s="269"/>
      <c r="D59" s="269"/>
      <c r="E59" s="265">
        <v>19</v>
      </c>
      <c r="F59" s="266"/>
      <c r="G59" s="8">
        <v>25358611</v>
      </c>
      <c r="H59" s="266"/>
      <c r="I59" s="192">
        <v>46720000</v>
      </c>
      <c r="J59" s="267"/>
      <c r="K59" s="8">
        <v>0</v>
      </c>
      <c r="L59" s="266"/>
      <c r="M59" s="192">
        <v>0</v>
      </c>
    </row>
    <row r="60" spans="1:13" ht="21.75" customHeight="1">
      <c r="A60" s="270" t="s">
        <v>35</v>
      </c>
      <c r="B60" s="7"/>
      <c r="C60" s="7"/>
      <c r="D60" s="7"/>
      <c r="E60" s="265">
        <v>20</v>
      </c>
      <c r="F60" s="266"/>
      <c r="G60" s="8">
        <v>0</v>
      </c>
      <c r="H60" s="266"/>
      <c r="I60" s="192">
        <v>461946609</v>
      </c>
      <c r="J60" s="267"/>
      <c r="K60" s="8">
        <v>0</v>
      </c>
      <c r="L60" s="266"/>
      <c r="M60" s="192">
        <v>0</v>
      </c>
    </row>
    <row r="61" spans="1:13" ht="21.75" customHeight="1">
      <c r="A61" s="3" t="s">
        <v>36</v>
      </c>
      <c r="C61" s="7"/>
      <c r="D61" s="7"/>
      <c r="E61" s="265"/>
      <c r="F61" s="266"/>
      <c r="G61" s="8"/>
      <c r="H61" s="266"/>
      <c r="I61" s="192"/>
      <c r="J61" s="266"/>
      <c r="K61" s="8"/>
      <c r="L61" s="266"/>
      <c r="M61" s="192"/>
    </row>
    <row r="62" spans="1:13" ht="21.75" customHeight="1">
      <c r="B62" s="3" t="s">
        <v>34</v>
      </c>
      <c r="E62" s="265">
        <v>20</v>
      </c>
      <c r="F62" s="266"/>
      <c r="G62" s="8">
        <v>128959040</v>
      </c>
      <c r="H62" s="266"/>
      <c r="I62" s="192">
        <v>109716461</v>
      </c>
      <c r="J62" s="267"/>
      <c r="K62" s="8">
        <v>68993477</v>
      </c>
      <c r="L62" s="266"/>
      <c r="M62" s="192">
        <v>45739852</v>
      </c>
    </row>
    <row r="63" spans="1:13" ht="21.75" customHeight="1">
      <c r="A63" s="7" t="s">
        <v>37</v>
      </c>
      <c r="B63" s="7"/>
      <c r="C63" s="7"/>
      <c r="D63" s="7"/>
      <c r="E63" s="265"/>
      <c r="F63" s="266"/>
      <c r="G63" s="8"/>
      <c r="H63" s="266"/>
      <c r="I63" s="192"/>
      <c r="J63" s="266"/>
      <c r="K63" s="8"/>
      <c r="L63" s="266"/>
      <c r="M63" s="192"/>
    </row>
    <row r="64" spans="1:13" ht="21.75" customHeight="1">
      <c r="B64" s="7" t="s">
        <v>34</v>
      </c>
      <c r="C64" s="7"/>
      <c r="D64" s="7"/>
      <c r="E64" s="265">
        <v>20</v>
      </c>
      <c r="F64" s="266"/>
      <c r="G64" s="8">
        <v>3275293</v>
      </c>
      <c r="H64" s="266"/>
      <c r="I64" s="192">
        <v>3136589</v>
      </c>
      <c r="J64" s="267"/>
      <c r="K64" s="8">
        <v>3662254</v>
      </c>
      <c r="L64" s="266"/>
      <c r="M64" s="192">
        <v>3311089</v>
      </c>
    </row>
    <row r="65" spans="1:13" ht="21.75" customHeight="1">
      <c r="A65" s="3" t="s">
        <v>38</v>
      </c>
      <c r="B65" s="7"/>
      <c r="C65" s="7"/>
      <c r="D65" s="7"/>
      <c r="E65" s="265"/>
      <c r="F65" s="266"/>
      <c r="G65" s="8"/>
      <c r="H65" s="266"/>
      <c r="I65" s="192"/>
      <c r="J65" s="267"/>
      <c r="K65" s="8"/>
      <c r="L65" s="266"/>
      <c r="M65" s="192"/>
    </row>
    <row r="66" spans="1:13" ht="21.75" customHeight="1">
      <c r="B66" s="7" t="s">
        <v>34</v>
      </c>
      <c r="C66" s="7"/>
      <c r="D66" s="7"/>
      <c r="E66" s="265"/>
      <c r="F66" s="266"/>
      <c r="G66" s="8">
        <v>3088825</v>
      </c>
      <c r="H66" s="266"/>
      <c r="I66" s="192">
        <v>2841536</v>
      </c>
      <c r="J66" s="267"/>
      <c r="K66" s="8">
        <v>3088825</v>
      </c>
      <c r="L66" s="266"/>
      <c r="M66" s="192">
        <v>2841536</v>
      </c>
    </row>
    <row r="67" spans="1:13" ht="21.75" customHeight="1">
      <c r="A67" s="3" t="s">
        <v>39</v>
      </c>
      <c r="C67" s="7"/>
      <c r="D67" s="7"/>
      <c r="E67" s="266"/>
      <c r="F67" s="266"/>
      <c r="G67" s="8">
        <v>17174295</v>
      </c>
      <c r="H67" s="266"/>
      <c r="I67" s="192">
        <v>22018346</v>
      </c>
      <c r="J67" s="266"/>
      <c r="K67" s="8">
        <v>0</v>
      </c>
      <c r="L67" s="266"/>
      <c r="M67" s="192">
        <v>7928193</v>
      </c>
    </row>
    <row r="68" spans="1:13" ht="21.75" customHeight="1">
      <c r="A68" s="7" t="s">
        <v>40</v>
      </c>
      <c r="B68" s="7"/>
      <c r="C68" s="7"/>
      <c r="D68" s="7"/>
      <c r="E68" s="266"/>
      <c r="F68" s="266"/>
      <c r="G68" s="249">
        <v>5555730</v>
      </c>
      <c r="H68" s="266"/>
      <c r="I68" s="250">
        <v>0</v>
      </c>
      <c r="J68" s="266"/>
      <c r="K68" s="249">
        <v>5507634</v>
      </c>
      <c r="L68" s="266"/>
      <c r="M68" s="250">
        <v>0</v>
      </c>
    </row>
    <row r="69" spans="1:13" ht="6" customHeight="1">
      <c r="A69" s="7"/>
      <c r="B69" s="7"/>
      <c r="C69" s="7"/>
      <c r="D69" s="7"/>
      <c r="G69" s="8"/>
      <c r="I69" s="192"/>
      <c r="K69" s="8"/>
      <c r="M69" s="192"/>
    </row>
    <row r="70" spans="1:13" ht="21.75" customHeight="1">
      <c r="A70" s="9" t="s">
        <v>41</v>
      </c>
      <c r="B70" s="9"/>
      <c r="C70" s="9"/>
      <c r="D70" s="9"/>
      <c r="G70" s="249">
        <f>SUM(G58:G69)</f>
        <v>201985337</v>
      </c>
      <c r="I70" s="250">
        <f>SUM(I58:I69)</f>
        <v>666849287</v>
      </c>
      <c r="K70" s="249">
        <f>SUM(K58:K69)</f>
        <v>97566341</v>
      </c>
      <c r="M70" s="250">
        <f>SUM(M58:M69)</f>
        <v>77602805</v>
      </c>
    </row>
    <row r="71" spans="1:13" ht="21.75" customHeight="1">
      <c r="G71" s="8"/>
      <c r="I71" s="192"/>
      <c r="K71" s="8"/>
      <c r="M71" s="192"/>
    </row>
    <row r="72" spans="1:13" ht="21.75" customHeight="1">
      <c r="A72" s="9" t="s">
        <v>42</v>
      </c>
      <c r="B72" s="9"/>
      <c r="C72" s="9"/>
      <c r="D72" s="9"/>
      <c r="G72" s="8"/>
      <c r="I72" s="192"/>
      <c r="K72" s="8"/>
      <c r="M72" s="192"/>
    </row>
    <row r="73" spans="1:13" ht="5.25" customHeight="1">
      <c r="A73" s="7"/>
      <c r="B73" s="7"/>
      <c r="C73" s="7"/>
      <c r="D73" s="7"/>
      <c r="G73" s="8"/>
      <c r="I73" s="192"/>
      <c r="K73" s="8"/>
      <c r="M73" s="192"/>
    </row>
    <row r="74" spans="1:13" ht="21.75" customHeight="1">
      <c r="A74" s="7" t="s">
        <v>43</v>
      </c>
      <c r="B74" s="7"/>
      <c r="C74" s="7"/>
      <c r="D74" s="7"/>
      <c r="E74" s="271">
        <v>20</v>
      </c>
      <c r="F74" s="272"/>
      <c r="G74" s="8">
        <v>267930994</v>
      </c>
      <c r="H74" s="272"/>
      <c r="I74" s="192">
        <v>172303810</v>
      </c>
      <c r="J74" s="272"/>
      <c r="K74" s="8">
        <v>166224775</v>
      </c>
      <c r="L74" s="272"/>
      <c r="M74" s="192">
        <v>119479687</v>
      </c>
    </row>
    <row r="75" spans="1:13" ht="21.75" customHeight="1">
      <c r="A75" s="7" t="s">
        <v>44</v>
      </c>
      <c r="B75" s="7"/>
      <c r="C75" s="7"/>
      <c r="D75" s="7"/>
      <c r="E75" s="271">
        <v>20</v>
      </c>
      <c r="F75" s="272"/>
      <c r="G75" s="8">
        <v>9329196</v>
      </c>
      <c r="H75" s="272"/>
      <c r="I75" s="192">
        <v>9305800</v>
      </c>
      <c r="J75" s="272"/>
      <c r="K75" s="8">
        <v>6938331</v>
      </c>
      <c r="L75" s="272"/>
      <c r="M75" s="192">
        <v>7190388</v>
      </c>
    </row>
    <row r="76" spans="1:13" ht="21.75" customHeight="1">
      <c r="A76" s="7" t="s">
        <v>45</v>
      </c>
      <c r="B76" s="7"/>
      <c r="C76" s="7"/>
      <c r="D76" s="7"/>
      <c r="E76" s="271"/>
      <c r="F76" s="272"/>
      <c r="G76" s="8">
        <v>1919304</v>
      </c>
      <c r="H76" s="272"/>
      <c r="I76" s="192">
        <v>4892052</v>
      </c>
      <c r="J76" s="272"/>
      <c r="K76" s="8">
        <v>1919304</v>
      </c>
      <c r="L76" s="272"/>
      <c r="M76" s="192">
        <v>4892052</v>
      </c>
    </row>
    <row r="77" spans="1:13" ht="21.75" customHeight="1">
      <c r="A77" s="7" t="s">
        <v>46</v>
      </c>
      <c r="B77" s="7"/>
      <c r="C77" s="7"/>
      <c r="D77" s="7"/>
      <c r="E77" s="271">
        <v>21</v>
      </c>
      <c r="F77" s="272"/>
      <c r="G77" s="8">
        <v>14538325</v>
      </c>
      <c r="H77" s="272"/>
      <c r="I77" s="192">
        <v>12988095</v>
      </c>
      <c r="J77" s="272"/>
      <c r="K77" s="8">
        <v>13780192</v>
      </c>
      <c r="L77" s="272"/>
      <c r="M77" s="192">
        <v>11908093</v>
      </c>
    </row>
    <row r="78" spans="1:13" ht="21.75" customHeight="1">
      <c r="A78" s="7" t="s">
        <v>47</v>
      </c>
      <c r="B78" s="7"/>
      <c r="C78" s="7"/>
      <c r="D78" s="7"/>
      <c r="E78" s="271"/>
      <c r="F78" s="272"/>
      <c r="G78" s="249">
        <v>66250</v>
      </c>
      <c r="H78" s="272"/>
      <c r="I78" s="250">
        <v>5291250</v>
      </c>
      <c r="J78" s="272"/>
      <c r="K78" s="249">
        <v>0</v>
      </c>
      <c r="L78" s="272"/>
      <c r="M78" s="250">
        <v>5225000</v>
      </c>
    </row>
    <row r="79" spans="1:13" ht="6.6" customHeight="1">
      <c r="A79" s="7"/>
      <c r="B79" s="7"/>
      <c r="C79" s="7"/>
      <c r="D79" s="7"/>
      <c r="G79" s="8"/>
      <c r="I79" s="192"/>
      <c r="K79" s="8"/>
      <c r="M79" s="192"/>
    </row>
    <row r="80" spans="1:13" ht="21.75" customHeight="1">
      <c r="A80" s="9" t="s">
        <v>48</v>
      </c>
      <c r="B80" s="9"/>
      <c r="C80" s="9"/>
      <c r="D80" s="9"/>
      <c r="G80" s="249">
        <f>SUM(G74:G78)</f>
        <v>293784069</v>
      </c>
      <c r="I80" s="250">
        <f>SUM(I74:I78)</f>
        <v>204781007</v>
      </c>
      <c r="K80" s="249">
        <f>SUM(K74:K78)</f>
        <v>188862602</v>
      </c>
      <c r="M80" s="250">
        <f>SUM(M74:M78)</f>
        <v>148695220</v>
      </c>
    </row>
    <row r="81" spans="1:13" ht="6" customHeight="1">
      <c r="A81" s="7"/>
      <c r="B81" s="7"/>
      <c r="C81" s="7"/>
      <c r="D81" s="7"/>
      <c r="G81" s="8"/>
      <c r="I81" s="192"/>
      <c r="K81" s="8"/>
      <c r="M81" s="192"/>
    </row>
    <row r="82" spans="1:13" ht="21.75" customHeight="1">
      <c r="A82" s="9" t="s">
        <v>49</v>
      </c>
      <c r="B82" s="9"/>
      <c r="C82" s="9"/>
      <c r="D82" s="9"/>
      <c r="G82" s="249">
        <f>G70+G80</f>
        <v>495769406</v>
      </c>
      <c r="I82" s="250">
        <f>I70+I80</f>
        <v>871630294</v>
      </c>
      <c r="K82" s="249">
        <f>K70+K80</f>
        <v>286428943</v>
      </c>
      <c r="M82" s="250">
        <f>M70+M80</f>
        <v>226298025</v>
      </c>
    </row>
    <row r="83" spans="1:13" ht="21.75" customHeight="1">
      <c r="G83" s="6"/>
      <c r="I83" s="6"/>
      <c r="K83" s="6"/>
      <c r="M83" s="6"/>
    </row>
    <row r="84" spans="1:13" ht="21.75" customHeight="1">
      <c r="G84" s="6"/>
      <c r="I84" s="6"/>
      <c r="K84" s="6"/>
      <c r="M84" s="6"/>
    </row>
    <row r="85" spans="1:13" ht="21.75" customHeight="1">
      <c r="G85" s="273"/>
      <c r="H85" s="273"/>
      <c r="I85" s="273"/>
      <c r="J85" s="273"/>
      <c r="K85" s="273"/>
      <c r="L85" s="273"/>
      <c r="M85" s="273"/>
    </row>
    <row r="86" spans="1:13" ht="21.75" customHeight="1">
      <c r="G86" s="273"/>
      <c r="H86" s="273"/>
      <c r="I86" s="273"/>
      <c r="J86" s="273"/>
      <c r="K86" s="273"/>
      <c r="L86" s="273"/>
      <c r="M86" s="273"/>
    </row>
    <row r="87" spans="1:13" ht="21.75" customHeight="1">
      <c r="G87" s="273"/>
      <c r="H87" s="273"/>
      <c r="I87" s="273"/>
      <c r="J87" s="273"/>
      <c r="K87" s="273"/>
      <c r="L87" s="273"/>
      <c r="M87" s="273"/>
    </row>
    <row r="88" spans="1:13" ht="21.75" customHeight="1">
      <c r="G88" s="273"/>
      <c r="H88" s="273"/>
      <c r="I88" s="273"/>
      <c r="J88" s="273"/>
      <c r="K88" s="273"/>
      <c r="L88" s="273"/>
      <c r="M88" s="273"/>
    </row>
    <row r="89" spans="1:13" ht="22.15" customHeight="1">
      <c r="A89" s="274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275"/>
      <c r="C89" s="275"/>
      <c r="D89" s="275"/>
      <c r="E89" s="233"/>
      <c r="F89" s="260"/>
      <c r="G89" s="5"/>
      <c r="H89" s="235"/>
      <c r="I89" s="5"/>
      <c r="J89" s="235"/>
      <c r="K89" s="5"/>
      <c r="L89" s="235"/>
      <c r="M89" s="5"/>
    </row>
    <row r="90" spans="1:13" ht="21.75" customHeight="1">
      <c r="A90" s="9" t="str">
        <f>A46</f>
        <v xml:space="preserve">บริษัท เชฎฐ์ เอเชีย จำกัด (มหาชน) </v>
      </c>
      <c r="B90" s="276"/>
      <c r="C90" s="276"/>
      <c r="D90" s="276"/>
      <c r="G90" s="6"/>
      <c r="I90" s="6"/>
      <c r="K90" s="6"/>
      <c r="M90" s="6"/>
    </row>
    <row r="91" spans="1:13" ht="21.75" customHeight="1">
      <c r="A91" s="1" t="s">
        <v>183</v>
      </c>
      <c r="B91" s="276"/>
      <c r="C91" s="276"/>
      <c r="D91" s="276"/>
      <c r="G91" s="6"/>
      <c r="I91" s="6"/>
      <c r="K91" s="6"/>
      <c r="M91" s="6"/>
    </row>
    <row r="92" spans="1:13" ht="21.75" customHeight="1">
      <c r="A92" s="277" t="str">
        <f>A48</f>
        <v>ณ วันที่ 31 ธันวาคม พ.ศ. 2566</v>
      </c>
      <c r="B92" s="278"/>
      <c r="C92" s="278"/>
      <c r="D92" s="278"/>
      <c r="E92" s="233"/>
      <c r="F92" s="260"/>
      <c r="G92" s="5"/>
      <c r="H92" s="235"/>
      <c r="I92" s="5"/>
      <c r="J92" s="235"/>
      <c r="K92" s="5"/>
      <c r="L92" s="235"/>
      <c r="M92" s="5"/>
    </row>
    <row r="93" spans="1:13" ht="21.75" customHeight="1">
      <c r="G93" s="6"/>
      <c r="I93" s="6"/>
      <c r="K93" s="6"/>
      <c r="M93" s="6"/>
    </row>
    <row r="94" spans="1:13" ht="21.75" customHeight="1">
      <c r="A94" s="1"/>
      <c r="B94" s="1"/>
      <c r="C94" s="1"/>
      <c r="D94" s="1"/>
      <c r="F94" s="231"/>
      <c r="G94" s="285" t="s">
        <v>2</v>
      </c>
      <c r="H94" s="285"/>
      <c r="I94" s="285"/>
      <c r="J94" s="236"/>
      <c r="K94" s="285" t="s">
        <v>3</v>
      </c>
      <c r="L94" s="285"/>
      <c r="M94" s="285"/>
    </row>
    <row r="95" spans="1:13" ht="21.75" customHeight="1">
      <c r="A95" s="1"/>
      <c r="B95" s="1"/>
      <c r="C95" s="1"/>
      <c r="D95" s="1"/>
      <c r="F95" s="231"/>
      <c r="G95" s="237" t="s">
        <v>4</v>
      </c>
      <c r="H95" s="237"/>
      <c r="I95" s="238" t="s">
        <v>4</v>
      </c>
      <c r="J95" s="237"/>
      <c r="K95" s="237" t="s">
        <v>4</v>
      </c>
      <c r="L95" s="237"/>
      <c r="M95" s="238" t="s">
        <v>4</v>
      </c>
    </row>
    <row r="96" spans="1:13" ht="21.75" customHeight="1">
      <c r="A96" s="7"/>
      <c r="B96" s="7"/>
      <c r="C96" s="7"/>
      <c r="D96" s="7"/>
      <c r="F96" s="231"/>
      <c r="G96" s="239" t="s">
        <v>163</v>
      </c>
      <c r="H96" s="237"/>
      <c r="I96" s="239" t="s">
        <v>5</v>
      </c>
      <c r="J96" s="237"/>
      <c r="K96" s="239" t="s">
        <v>163</v>
      </c>
      <c r="L96" s="237"/>
      <c r="M96" s="239" t="s">
        <v>5</v>
      </c>
    </row>
    <row r="97" spans="1:13" ht="21.75" customHeight="1">
      <c r="A97" s="7"/>
      <c r="B97" s="7"/>
      <c r="C97" s="7"/>
      <c r="D97" s="7"/>
      <c r="E97" s="240" t="s">
        <v>6</v>
      </c>
      <c r="F97" s="241"/>
      <c r="G97" s="242" t="s">
        <v>7</v>
      </c>
      <c r="H97" s="237"/>
      <c r="I97" s="242" t="s">
        <v>7</v>
      </c>
      <c r="J97" s="237"/>
      <c r="K97" s="242" t="s">
        <v>7</v>
      </c>
      <c r="L97" s="237"/>
      <c r="M97" s="242" t="s">
        <v>7</v>
      </c>
    </row>
    <row r="98" spans="1:13" ht="8.1" customHeight="1">
      <c r="A98" s="7"/>
      <c r="B98" s="7"/>
      <c r="C98" s="7"/>
      <c r="D98" s="7"/>
      <c r="E98" s="243"/>
      <c r="F98" s="241"/>
      <c r="G98" s="8"/>
      <c r="H98" s="237"/>
      <c r="I98" s="192"/>
      <c r="J98" s="237"/>
      <c r="K98" s="8"/>
      <c r="L98" s="237"/>
      <c r="M98" s="192"/>
    </row>
    <row r="99" spans="1:13" ht="21.75" customHeight="1">
      <c r="A99" s="9" t="s">
        <v>184</v>
      </c>
      <c r="B99" s="7"/>
      <c r="C99" s="7"/>
      <c r="D99" s="7"/>
      <c r="E99" s="243"/>
      <c r="F99" s="241"/>
      <c r="G99" s="8"/>
      <c r="H99" s="237"/>
      <c r="I99" s="192"/>
      <c r="J99" s="237"/>
      <c r="K99" s="8"/>
      <c r="L99" s="237"/>
      <c r="M99" s="192"/>
    </row>
    <row r="100" spans="1:13" ht="21.75" customHeight="1">
      <c r="A100" s="9" t="s">
        <v>50</v>
      </c>
      <c r="B100" s="9"/>
      <c r="C100" s="9"/>
      <c r="D100" s="9"/>
      <c r="F100" s="230"/>
      <c r="G100" s="8"/>
      <c r="I100" s="192"/>
      <c r="K100" s="8"/>
      <c r="M100" s="192"/>
    </row>
    <row r="101" spans="1:13" ht="6" customHeight="1">
      <c r="A101" s="7"/>
      <c r="B101" s="7"/>
      <c r="C101" s="7"/>
      <c r="D101" s="7"/>
      <c r="G101" s="8"/>
      <c r="I101" s="192"/>
      <c r="K101" s="8"/>
      <c r="M101" s="192"/>
    </row>
    <row r="102" spans="1:13" ht="21.75" customHeight="1">
      <c r="A102" s="7" t="s">
        <v>51</v>
      </c>
      <c r="B102" s="7"/>
      <c r="C102" s="9"/>
      <c r="D102" s="9"/>
      <c r="E102" s="279">
        <v>22</v>
      </c>
      <c r="F102" s="230"/>
      <c r="G102" s="8"/>
      <c r="I102" s="192"/>
      <c r="K102" s="8"/>
      <c r="M102" s="192"/>
    </row>
    <row r="103" spans="1:13" ht="21.75" customHeight="1">
      <c r="A103" s="7"/>
      <c r="B103" s="7" t="s">
        <v>52</v>
      </c>
      <c r="C103" s="7"/>
      <c r="D103" s="7"/>
      <c r="F103" s="230"/>
      <c r="G103" s="8"/>
      <c r="I103" s="192"/>
      <c r="K103" s="8"/>
      <c r="M103" s="192"/>
    </row>
    <row r="104" spans="1:13" ht="21.75" customHeight="1">
      <c r="A104" s="7"/>
      <c r="B104" s="7"/>
      <c r="C104" s="7" t="s">
        <v>53</v>
      </c>
      <c r="D104" s="7"/>
      <c r="F104" s="230"/>
      <c r="G104" s="8"/>
      <c r="I104" s="192"/>
      <c r="K104" s="8"/>
      <c r="M104" s="192"/>
    </row>
    <row r="105" spans="1:13" ht="21.75" customHeight="1" thickBot="1">
      <c r="A105" s="7"/>
      <c r="B105" s="7"/>
      <c r="C105" s="7" t="s">
        <v>54</v>
      </c>
      <c r="D105" s="7"/>
      <c r="F105" s="230"/>
      <c r="G105" s="256">
        <v>992720900</v>
      </c>
      <c r="I105" s="257">
        <v>992720900</v>
      </c>
      <c r="K105" s="256">
        <v>992720900</v>
      </c>
      <c r="M105" s="257">
        <v>992720900</v>
      </c>
    </row>
    <row r="106" spans="1:13" ht="6" customHeight="1" thickTop="1">
      <c r="A106" s="7"/>
      <c r="B106" s="7"/>
      <c r="C106" s="7"/>
      <c r="D106" s="7"/>
      <c r="G106" s="8"/>
      <c r="I106" s="192"/>
      <c r="K106" s="8"/>
      <c r="M106" s="192"/>
    </row>
    <row r="107" spans="1:13" ht="21.75" customHeight="1">
      <c r="A107" s="7"/>
      <c r="B107" s="7" t="s">
        <v>55</v>
      </c>
      <c r="C107" s="7"/>
      <c r="D107" s="7"/>
      <c r="F107" s="230"/>
      <c r="G107" s="8"/>
      <c r="I107" s="192"/>
      <c r="K107" s="8"/>
      <c r="M107" s="192"/>
    </row>
    <row r="108" spans="1:13" ht="21.75" customHeight="1">
      <c r="B108" s="280"/>
      <c r="C108" s="269" t="s">
        <v>53</v>
      </c>
      <c r="D108" s="7"/>
      <c r="F108" s="230"/>
      <c r="G108" s="8"/>
      <c r="I108" s="192"/>
      <c r="K108" s="8"/>
      <c r="M108" s="192"/>
    </row>
    <row r="109" spans="1:13" ht="21.75" customHeight="1">
      <c r="B109" s="280"/>
      <c r="C109" s="269" t="s">
        <v>56</v>
      </c>
      <c r="D109" s="7"/>
      <c r="F109" s="230"/>
      <c r="G109" s="8">
        <v>992720900</v>
      </c>
      <c r="I109" s="192"/>
      <c r="K109" s="8">
        <v>992720900</v>
      </c>
    </row>
    <row r="110" spans="1:13" ht="21.75" customHeight="1">
      <c r="B110" s="269"/>
      <c r="C110" s="269" t="s">
        <v>169</v>
      </c>
      <c r="D110" s="7"/>
      <c r="F110" s="230"/>
      <c r="G110" s="8"/>
      <c r="I110" s="192"/>
      <c r="K110" s="8"/>
      <c r="M110" s="192"/>
    </row>
    <row r="111" spans="1:13" ht="21.75" customHeight="1">
      <c r="B111" s="269"/>
      <c r="C111" s="269" t="s">
        <v>170</v>
      </c>
      <c r="D111" s="7"/>
      <c r="F111" s="230"/>
      <c r="G111" s="8"/>
      <c r="I111" s="192">
        <v>784220900</v>
      </c>
      <c r="K111" s="8"/>
      <c r="M111" s="192">
        <v>784220900</v>
      </c>
    </row>
    <row r="112" spans="1:13" ht="21.75" customHeight="1">
      <c r="A112" s="3" t="s">
        <v>57</v>
      </c>
      <c r="C112" s="7"/>
      <c r="D112" s="7"/>
      <c r="E112" s="279">
        <v>22</v>
      </c>
      <c r="F112" s="230"/>
      <c r="G112" s="8">
        <v>1644015614</v>
      </c>
      <c r="I112" s="192">
        <v>665586405</v>
      </c>
      <c r="K112" s="8">
        <v>1644015614</v>
      </c>
      <c r="M112" s="192">
        <v>665586405</v>
      </c>
    </row>
    <row r="113" spans="1:13" ht="21.75" customHeight="1">
      <c r="A113" s="3" t="s">
        <v>58</v>
      </c>
      <c r="C113" s="7"/>
      <c r="D113" s="7"/>
      <c r="F113" s="230"/>
      <c r="G113" s="8"/>
      <c r="I113" s="192"/>
      <c r="K113" s="8"/>
      <c r="M113" s="192"/>
    </row>
    <row r="114" spans="1:13" ht="21.75" customHeight="1">
      <c r="B114" s="3" t="s">
        <v>59</v>
      </c>
      <c r="C114" s="7"/>
      <c r="D114" s="7"/>
      <c r="E114" s="11"/>
      <c r="F114" s="230"/>
      <c r="G114" s="8">
        <v>-328956901</v>
      </c>
      <c r="H114" s="281"/>
      <c r="I114" s="192">
        <v>-328956901</v>
      </c>
      <c r="J114" s="281"/>
      <c r="K114" s="8">
        <v>0</v>
      </c>
      <c r="L114" s="281"/>
      <c r="M114" s="192">
        <v>0</v>
      </c>
    </row>
    <row r="115" spans="1:13" ht="21.75" customHeight="1">
      <c r="A115" s="7" t="s">
        <v>60</v>
      </c>
      <c r="B115" s="7"/>
      <c r="C115" s="7"/>
      <c r="D115" s="7"/>
      <c r="G115" s="8"/>
      <c r="H115" s="281"/>
      <c r="I115" s="192"/>
      <c r="J115" s="281"/>
      <c r="K115" s="8"/>
      <c r="L115" s="281"/>
      <c r="M115" s="192"/>
    </row>
    <row r="116" spans="1:13" ht="21.75" customHeight="1">
      <c r="A116" s="7"/>
      <c r="B116" s="7" t="s">
        <v>61</v>
      </c>
      <c r="C116" s="7"/>
      <c r="D116" s="7"/>
      <c r="E116" s="11">
        <v>23</v>
      </c>
      <c r="G116" s="8">
        <v>8210325</v>
      </c>
      <c r="H116" s="281"/>
      <c r="I116" s="192">
        <v>5207816</v>
      </c>
      <c r="J116" s="281"/>
      <c r="K116" s="8">
        <v>8210325</v>
      </c>
      <c r="L116" s="281"/>
      <c r="M116" s="192">
        <v>5207816</v>
      </c>
    </row>
    <row r="117" spans="1:13" ht="21.75" customHeight="1">
      <c r="A117" s="7"/>
      <c r="B117" s="7" t="s">
        <v>62</v>
      </c>
      <c r="C117" s="7"/>
      <c r="D117" s="7"/>
      <c r="G117" s="249">
        <v>1063671596</v>
      </c>
      <c r="H117" s="281"/>
      <c r="I117" s="250">
        <v>933654280</v>
      </c>
      <c r="J117" s="281"/>
      <c r="K117" s="249">
        <v>776460012</v>
      </c>
      <c r="L117" s="281"/>
      <c r="M117" s="250">
        <v>719412338</v>
      </c>
    </row>
    <row r="118" spans="1:13" ht="6" customHeight="1">
      <c r="A118" s="7"/>
      <c r="B118" s="7"/>
      <c r="C118" s="7"/>
      <c r="D118" s="7"/>
      <c r="G118" s="8"/>
      <c r="I118" s="192"/>
      <c r="K118" s="8"/>
      <c r="M118" s="192"/>
    </row>
    <row r="119" spans="1:13" ht="21.75" customHeight="1">
      <c r="A119" s="9" t="s">
        <v>63</v>
      </c>
      <c r="B119" s="9"/>
      <c r="C119" s="9"/>
      <c r="D119" s="9"/>
      <c r="G119" s="8">
        <f>SUM(G109:G117)</f>
        <v>3379661534</v>
      </c>
      <c r="I119" s="192">
        <f>SUM(I109:I117)</f>
        <v>2059712500</v>
      </c>
      <c r="K119" s="8">
        <f>SUM(K109:K117)</f>
        <v>3421406851</v>
      </c>
      <c r="M119" s="192">
        <f>SUM(M110:M117)</f>
        <v>2174427459</v>
      </c>
    </row>
    <row r="120" spans="1:13" ht="21.75" customHeight="1">
      <c r="A120" s="7" t="s">
        <v>64</v>
      </c>
      <c r="B120" s="7"/>
      <c r="C120" s="9"/>
      <c r="D120" s="9"/>
      <c r="G120" s="249">
        <v>32924</v>
      </c>
      <c r="I120" s="250">
        <v>25626</v>
      </c>
      <c r="K120" s="249">
        <v>0</v>
      </c>
      <c r="M120" s="250">
        <v>0</v>
      </c>
    </row>
    <row r="121" spans="1:13" ht="6" customHeight="1">
      <c r="A121" s="9"/>
      <c r="B121" s="9"/>
      <c r="C121" s="9"/>
      <c r="D121" s="9"/>
      <c r="G121" s="8"/>
      <c r="I121" s="192"/>
      <c r="K121" s="8"/>
      <c r="M121" s="192"/>
    </row>
    <row r="122" spans="1:13" ht="21.75" customHeight="1">
      <c r="A122" s="9" t="s">
        <v>65</v>
      </c>
      <c r="B122" s="9"/>
      <c r="C122" s="9"/>
      <c r="D122" s="9"/>
      <c r="G122" s="249">
        <f>G119+G120</f>
        <v>3379694458</v>
      </c>
      <c r="I122" s="250">
        <f>I119+I120</f>
        <v>2059738126</v>
      </c>
      <c r="K122" s="249">
        <f>K119+K120</f>
        <v>3421406851</v>
      </c>
      <c r="M122" s="250">
        <f>M119+M120</f>
        <v>2174427459</v>
      </c>
    </row>
    <row r="123" spans="1:13" ht="6" customHeight="1">
      <c r="A123" s="7"/>
      <c r="B123" s="7"/>
      <c r="C123" s="7"/>
      <c r="D123" s="7"/>
      <c r="G123" s="8"/>
      <c r="I123" s="192"/>
      <c r="K123" s="8"/>
      <c r="M123" s="192"/>
    </row>
    <row r="124" spans="1:13" ht="21.75" customHeight="1" thickBot="1">
      <c r="A124" s="9" t="s">
        <v>66</v>
      </c>
      <c r="B124" s="9"/>
      <c r="C124" s="9"/>
      <c r="D124" s="9"/>
      <c r="G124" s="256">
        <f>G122+G82</f>
        <v>3875463864</v>
      </c>
      <c r="I124" s="257">
        <f>I122+I82</f>
        <v>2931368420</v>
      </c>
      <c r="K124" s="256">
        <f>K122+K82</f>
        <v>3707835794</v>
      </c>
      <c r="M124" s="257">
        <f>M122+M82</f>
        <v>2400725484</v>
      </c>
    </row>
    <row r="125" spans="1:13" ht="21.75" customHeight="1" thickTop="1"/>
    <row r="127" spans="1:13" ht="21.75" customHeight="1">
      <c r="G127" s="282"/>
      <c r="H127" s="282"/>
      <c r="I127" s="282"/>
      <c r="J127" s="282"/>
      <c r="K127" s="282"/>
      <c r="L127" s="283"/>
      <c r="M127" s="283"/>
    </row>
    <row r="128" spans="1:13" ht="21.75" customHeight="1">
      <c r="G128" s="284"/>
      <c r="H128" s="284"/>
      <c r="I128" s="284"/>
      <c r="J128" s="284"/>
      <c r="K128" s="284"/>
      <c r="L128" s="284"/>
      <c r="M128" s="284"/>
    </row>
    <row r="129" spans="1:13" ht="21.75" customHeight="1">
      <c r="G129" s="283"/>
      <c r="H129" s="283"/>
      <c r="I129" s="283"/>
      <c r="J129" s="283"/>
      <c r="K129" s="283"/>
      <c r="L129" s="283"/>
      <c r="M129" s="283"/>
    </row>
    <row r="130" spans="1:13" ht="21.75" customHeight="1">
      <c r="G130" s="283"/>
      <c r="H130" s="283"/>
      <c r="I130" s="283"/>
      <c r="J130" s="283"/>
      <c r="K130" s="283"/>
      <c r="L130" s="283"/>
      <c r="M130" s="283"/>
    </row>
    <row r="131" spans="1:13" ht="21.75" customHeight="1">
      <c r="G131" s="283"/>
      <c r="H131" s="283"/>
      <c r="I131" s="283"/>
      <c r="J131" s="283"/>
      <c r="K131" s="283"/>
      <c r="L131" s="283"/>
      <c r="M131" s="283"/>
    </row>
    <row r="132" spans="1:13" ht="17.25" customHeight="1">
      <c r="G132" s="283"/>
      <c r="H132" s="283"/>
      <c r="I132" s="283"/>
      <c r="J132" s="283"/>
      <c r="K132" s="283"/>
      <c r="L132" s="283"/>
      <c r="M132" s="283"/>
    </row>
    <row r="133" spans="1:13" ht="22.15" customHeight="1">
      <c r="A133" s="259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259"/>
      <c r="C133" s="259"/>
      <c r="D133" s="259"/>
      <c r="E133" s="233"/>
      <c r="F133" s="260"/>
      <c r="G133" s="5"/>
      <c r="H133" s="235"/>
      <c r="I133" s="5"/>
      <c r="J133" s="235"/>
      <c r="K133" s="5"/>
      <c r="L133" s="235"/>
      <c r="M133" s="5"/>
    </row>
  </sheetData>
  <mergeCells count="6">
    <mergeCell ref="G5:I5"/>
    <mergeCell ref="K5:M5"/>
    <mergeCell ref="G50:I50"/>
    <mergeCell ref="K50:M50"/>
    <mergeCell ref="G94:I94"/>
    <mergeCell ref="K94:M94"/>
  </mergeCells>
  <pageMargins left="1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New,Regular"&amp;12&amp;P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95C57-AF09-40DB-82EB-E10E540F8D10}">
  <dimension ref="A1:O54"/>
  <sheetViews>
    <sheetView zoomScale="85" zoomScaleNormal="85" zoomScaleSheetLayoutView="85" zoomScalePageLayoutView="40" workbookViewId="0">
      <selection activeCell="C13" sqref="C13"/>
    </sheetView>
  </sheetViews>
  <sheetFormatPr defaultColWidth="9.42578125" defaultRowHeight="21.75" customHeight="1"/>
  <cols>
    <col min="1" max="2" width="1.5703125" style="3" customWidth="1"/>
    <col min="3" max="3" width="40.140625" style="3" customWidth="1"/>
    <col min="4" max="4" width="1" style="3" customWidth="1"/>
    <col min="5" max="5" width="7.42578125" style="11" customWidth="1"/>
    <col min="6" max="6" width="0.7109375" style="35" customWidth="1"/>
    <col min="7" max="7" width="12.7109375" style="2" customWidth="1"/>
    <col min="8" max="8" width="0.7109375" style="35" customWidth="1"/>
    <col min="9" max="9" width="12.7109375" style="2" customWidth="1"/>
    <col min="10" max="10" width="0.7109375" style="35" customWidth="1"/>
    <col min="11" max="11" width="12.7109375" style="2" customWidth="1"/>
    <col min="12" max="12" width="0.7109375" style="35" customWidth="1"/>
    <col min="13" max="13" width="12.7109375" style="2" customWidth="1"/>
    <col min="14" max="14" width="9.42578125" style="3"/>
    <col min="15" max="15" width="12.140625" style="3" customWidth="1"/>
    <col min="16" max="16384" width="9.42578125" style="3"/>
  </cols>
  <sheetData>
    <row r="1" spans="1:13" ht="21.75" customHeight="1">
      <c r="A1" s="1" t="str">
        <f>'7-9'!A1</f>
        <v xml:space="preserve">บริษัท เชฎฐ์ เอเชีย จำกัด (มหาชน) </v>
      </c>
      <c r="B1" s="1"/>
      <c r="C1" s="1"/>
      <c r="D1" s="1"/>
      <c r="E1" s="12"/>
      <c r="F1" s="13"/>
      <c r="H1" s="14"/>
      <c r="J1" s="13"/>
      <c r="L1" s="14"/>
    </row>
    <row r="2" spans="1:13" ht="21.75" customHeight="1">
      <c r="A2" s="1" t="s">
        <v>67</v>
      </c>
      <c r="B2" s="1"/>
      <c r="C2" s="1"/>
      <c r="D2" s="1"/>
      <c r="E2" s="12"/>
      <c r="F2" s="13"/>
      <c r="H2" s="14"/>
      <c r="J2" s="13"/>
      <c r="L2" s="14"/>
    </row>
    <row r="3" spans="1:13" ht="21.75" customHeight="1">
      <c r="A3" s="4" t="s">
        <v>165</v>
      </c>
      <c r="B3" s="4"/>
      <c r="C3" s="4"/>
      <c r="D3" s="4"/>
      <c r="E3" s="15"/>
      <c r="F3" s="16"/>
      <c r="G3" s="5"/>
      <c r="H3" s="17"/>
      <c r="I3" s="5"/>
      <c r="J3" s="16"/>
      <c r="K3" s="5"/>
      <c r="L3" s="17"/>
      <c r="M3" s="5"/>
    </row>
    <row r="4" spans="1:13" ht="19.5" customHeight="1">
      <c r="A4" s="1"/>
      <c r="B4" s="1"/>
      <c r="C4" s="1"/>
      <c r="D4" s="1"/>
      <c r="E4" s="12"/>
      <c r="F4" s="18"/>
      <c r="G4" s="6"/>
      <c r="H4" s="14"/>
      <c r="I4" s="6"/>
      <c r="J4" s="18"/>
      <c r="K4" s="6"/>
      <c r="L4" s="14"/>
      <c r="M4" s="6"/>
    </row>
    <row r="5" spans="1:13" ht="19.5" customHeight="1">
      <c r="A5" s="1"/>
      <c r="B5" s="1"/>
      <c r="C5" s="1"/>
      <c r="D5" s="1"/>
      <c r="E5" s="12"/>
      <c r="F5" s="18"/>
      <c r="G5" s="286" t="s">
        <v>2</v>
      </c>
      <c r="H5" s="286"/>
      <c r="I5" s="286"/>
      <c r="J5" s="18"/>
      <c r="K5" s="286" t="s">
        <v>3</v>
      </c>
      <c r="L5" s="286"/>
      <c r="M5" s="286"/>
    </row>
    <row r="6" spans="1:13" s="24" customFormat="1" ht="19.5" customHeight="1">
      <c r="A6" s="19"/>
      <c r="B6" s="19"/>
      <c r="C6" s="19"/>
      <c r="D6" s="19"/>
      <c r="E6" s="20"/>
      <c r="F6" s="21"/>
      <c r="G6" s="22" t="s">
        <v>163</v>
      </c>
      <c r="H6" s="23"/>
      <c r="I6" s="22" t="s">
        <v>5</v>
      </c>
      <c r="J6" s="23"/>
      <c r="K6" s="22" t="s">
        <v>163</v>
      </c>
      <c r="L6" s="23"/>
      <c r="M6" s="22" t="s">
        <v>5</v>
      </c>
    </row>
    <row r="7" spans="1:13" s="24" customFormat="1" ht="19.5" customHeight="1">
      <c r="A7" s="19"/>
      <c r="B7" s="19"/>
      <c r="C7" s="19"/>
      <c r="D7" s="19"/>
      <c r="E7" s="25" t="s">
        <v>6</v>
      </c>
      <c r="F7" s="26"/>
      <c r="G7" s="27" t="s">
        <v>7</v>
      </c>
      <c r="H7" s="23"/>
      <c r="I7" s="27" t="s">
        <v>7</v>
      </c>
      <c r="J7" s="26"/>
      <c r="K7" s="27" t="s">
        <v>7</v>
      </c>
      <c r="L7" s="23"/>
      <c r="M7" s="27" t="s">
        <v>7</v>
      </c>
    </row>
    <row r="8" spans="1:13" s="24" customFormat="1" ht="11.1" customHeight="1">
      <c r="A8" s="19"/>
      <c r="B8" s="19"/>
      <c r="C8" s="19"/>
      <c r="D8" s="19"/>
      <c r="E8" s="28"/>
      <c r="F8" s="26"/>
      <c r="G8" s="29"/>
      <c r="H8" s="30"/>
      <c r="I8" s="31"/>
      <c r="J8" s="26"/>
      <c r="K8" s="29"/>
      <c r="L8" s="30"/>
      <c r="M8" s="31"/>
    </row>
    <row r="9" spans="1:13" s="24" customFormat="1" ht="19.5" customHeight="1">
      <c r="A9" s="7" t="s">
        <v>68</v>
      </c>
      <c r="B9" s="7"/>
      <c r="C9" s="19"/>
      <c r="D9" s="19"/>
      <c r="E9" s="20">
        <v>24</v>
      </c>
      <c r="F9" s="26"/>
      <c r="G9" s="8">
        <v>493334060</v>
      </c>
      <c r="H9" s="32"/>
      <c r="I9" s="192">
        <v>438227489</v>
      </c>
      <c r="J9" s="33"/>
      <c r="K9" s="8">
        <v>78486086</v>
      </c>
      <c r="L9" s="32"/>
      <c r="M9" s="192">
        <v>33246777</v>
      </c>
    </row>
    <row r="10" spans="1:13" s="24" customFormat="1" ht="19.5" customHeight="1">
      <c r="A10" s="7" t="s">
        <v>69</v>
      </c>
      <c r="B10" s="7"/>
      <c r="C10" s="19"/>
      <c r="D10" s="19"/>
      <c r="E10" s="20"/>
      <c r="F10" s="26"/>
      <c r="G10" s="8"/>
      <c r="H10" s="32"/>
      <c r="I10" s="192"/>
      <c r="J10" s="33"/>
      <c r="K10" s="8"/>
      <c r="L10" s="32"/>
      <c r="M10" s="192"/>
    </row>
    <row r="11" spans="1:13" s="24" customFormat="1" ht="19.5" customHeight="1">
      <c r="A11" s="7"/>
      <c r="B11" s="7" t="s">
        <v>70</v>
      </c>
      <c r="C11" s="19"/>
      <c r="D11" s="19"/>
      <c r="E11" s="20">
        <v>25</v>
      </c>
      <c r="F11" s="26"/>
      <c r="G11" s="8">
        <v>0</v>
      </c>
      <c r="H11" s="32"/>
      <c r="I11" s="192">
        <v>7053104</v>
      </c>
      <c r="J11" s="33"/>
      <c r="K11" s="8">
        <v>0</v>
      </c>
      <c r="L11" s="32"/>
      <c r="M11" s="192">
        <v>0</v>
      </c>
    </row>
    <row r="12" spans="1:13" ht="19.5" customHeight="1">
      <c r="A12" s="7" t="s">
        <v>71</v>
      </c>
      <c r="B12" s="7"/>
      <c r="C12" s="7"/>
      <c r="D12" s="7"/>
      <c r="E12" s="34">
        <v>26</v>
      </c>
      <c r="G12" s="36">
        <v>185647942</v>
      </c>
      <c r="H12" s="37"/>
      <c r="I12" s="193">
        <v>226427168</v>
      </c>
      <c r="J12" s="37"/>
      <c r="K12" s="36">
        <v>293974589</v>
      </c>
      <c r="L12" s="37"/>
      <c r="M12" s="193">
        <v>350373712</v>
      </c>
    </row>
    <row r="13" spans="1:13" ht="19.5" customHeight="1">
      <c r="A13" s="7" t="s">
        <v>72</v>
      </c>
      <c r="B13" s="7"/>
      <c r="C13" s="7"/>
      <c r="D13" s="7"/>
      <c r="E13" s="34"/>
      <c r="G13" s="38">
        <v>-241753144</v>
      </c>
      <c r="H13" s="37"/>
      <c r="I13" s="194">
        <v>-226984283</v>
      </c>
      <c r="J13" s="37"/>
      <c r="K13" s="38">
        <v>-178133398</v>
      </c>
      <c r="L13" s="37"/>
      <c r="M13" s="194">
        <v>-164887583</v>
      </c>
    </row>
    <row r="14" spans="1:13" s="24" customFormat="1" ht="6" customHeight="1">
      <c r="A14" s="19"/>
      <c r="B14" s="19"/>
      <c r="C14" s="19"/>
      <c r="D14" s="19"/>
      <c r="E14" s="28"/>
      <c r="F14" s="26"/>
      <c r="G14" s="29"/>
      <c r="H14" s="30"/>
      <c r="I14" s="31"/>
      <c r="J14" s="26"/>
      <c r="K14" s="29"/>
      <c r="L14" s="30"/>
      <c r="M14" s="31"/>
    </row>
    <row r="15" spans="1:13" ht="19.5" customHeight="1">
      <c r="A15" s="9" t="s">
        <v>73</v>
      </c>
      <c r="B15" s="9"/>
      <c r="C15" s="7"/>
      <c r="D15" s="7"/>
      <c r="E15" s="9"/>
      <c r="F15" s="39"/>
      <c r="G15" s="40">
        <f>SUM(G9:G13)</f>
        <v>437228858</v>
      </c>
      <c r="H15" s="41"/>
      <c r="I15" s="6">
        <f>SUM(I9:I13)</f>
        <v>444723478</v>
      </c>
      <c r="J15" s="39"/>
      <c r="K15" s="40">
        <f>SUM(K9:K13)</f>
        <v>194327277</v>
      </c>
      <c r="L15" s="41"/>
      <c r="M15" s="6">
        <f>SUM(M9:M13)</f>
        <v>218732906</v>
      </c>
    </row>
    <row r="16" spans="1:13" ht="19.5" customHeight="1">
      <c r="A16" s="7" t="s">
        <v>74</v>
      </c>
      <c r="B16" s="7"/>
      <c r="C16" s="7"/>
      <c r="D16" s="7"/>
      <c r="E16" s="34"/>
      <c r="G16" s="40">
        <v>2478475</v>
      </c>
      <c r="H16" s="42"/>
      <c r="I16" s="6">
        <v>4908142</v>
      </c>
      <c r="K16" s="40">
        <v>691748</v>
      </c>
      <c r="L16" s="42"/>
      <c r="M16" s="6">
        <v>2779740</v>
      </c>
    </row>
    <row r="17" spans="1:15" ht="19.5" customHeight="1">
      <c r="A17" s="7" t="s">
        <v>75</v>
      </c>
      <c r="B17" s="7"/>
      <c r="C17" s="7"/>
      <c r="D17" s="7"/>
      <c r="E17" s="34"/>
      <c r="F17" s="41"/>
      <c r="G17" s="40">
        <v>-130030077</v>
      </c>
      <c r="H17" s="43"/>
      <c r="I17" s="6">
        <v>-102944901</v>
      </c>
      <c r="J17" s="41"/>
      <c r="K17" s="40">
        <v>-114933755</v>
      </c>
      <c r="L17" s="43"/>
      <c r="M17" s="6">
        <v>-86390090</v>
      </c>
    </row>
    <row r="18" spans="1:15" ht="19.5" customHeight="1">
      <c r="A18" s="7" t="s">
        <v>76</v>
      </c>
      <c r="B18" s="7"/>
      <c r="C18" s="7"/>
      <c r="D18" s="7"/>
      <c r="E18" s="44"/>
      <c r="F18" s="41"/>
      <c r="G18" s="45">
        <v>-125800195</v>
      </c>
      <c r="H18" s="43"/>
      <c r="I18" s="5">
        <v>-148035956</v>
      </c>
      <c r="J18" s="41"/>
      <c r="K18" s="45">
        <v>0</v>
      </c>
      <c r="L18" s="43"/>
      <c r="M18" s="5">
        <v>0</v>
      </c>
    </row>
    <row r="19" spans="1:15" ht="6" customHeight="1">
      <c r="A19" s="7"/>
      <c r="B19" s="7"/>
      <c r="C19" s="7"/>
      <c r="D19" s="7"/>
      <c r="E19" s="34"/>
      <c r="G19" s="40"/>
      <c r="H19" s="42"/>
      <c r="I19" s="6"/>
      <c r="K19" s="40"/>
      <c r="L19" s="42"/>
      <c r="M19" s="6"/>
    </row>
    <row r="20" spans="1:15" ht="19.5" customHeight="1">
      <c r="A20" s="9" t="s">
        <v>77</v>
      </c>
      <c r="B20" s="9"/>
      <c r="C20" s="9"/>
      <c r="D20" s="9"/>
      <c r="E20" s="12"/>
      <c r="F20" s="46"/>
      <c r="G20" s="40">
        <f>SUM(G15,G16:G18)</f>
        <v>183877061</v>
      </c>
      <c r="H20" s="47"/>
      <c r="I20" s="6">
        <f>SUM(I15,I16:I18)</f>
        <v>198650763</v>
      </c>
      <c r="J20" s="46"/>
      <c r="K20" s="40">
        <v>80085270</v>
      </c>
      <c r="L20" s="47"/>
      <c r="M20" s="6">
        <f>SUM(M15,M16:M18)</f>
        <v>135122556</v>
      </c>
      <c r="O20" s="6"/>
    </row>
    <row r="21" spans="1:15" ht="19.5" customHeight="1">
      <c r="A21" s="7" t="s">
        <v>78</v>
      </c>
      <c r="B21" s="7"/>
      <c r="C21" s="7"/>
      <c r="D21" s="7"/>
      <c r="E21" s="34">
        <v>28</v>
      </c>
      <c r="G21" s="38">
        <v>-16234912</v>
      </c>
      <c r="H21" s="37"/>
      <c r="I21" s="194">
        <v>-19914687</v>
      </c>
      <c r="J21" s="37"/>
      <c r="K21" s="38">
        <v>-5043007</v>
      </c>
      <c r="L21" s="37"/>
      <c r="M21" s="194">
        <v>-5160805</v>
      </c>
    </row>
    <row r="22" spans="1:15" ht="6" customHeight="1">
      <c r="A22" s="7"/>
      <c r="B22" s="7"/>
      <c r="C22" s="7"/>
      <c r="D22" s="7"/>
      <c r="E22" s="34"/>
      <c r="G22" s="40"/>
      <c r="H22" s="41"/>
      <c r="I22" s="6"/>
      <c r="K22" s="40"/>
      <c r="L22" s="41"/>
      <c r="M22" s="6"/>
    </row>
    <row r="23" spans="1:15" ht="19.5" customHeight="1">
      <c r="A23" s="9" t="s">
        <v>79</v>
      </c>
      <c r="B23" s="9"/>
      <c r="C23" s="7"/>
      <c r="D23" s="7"/>
      <c r="E23" s="34"/>
      <c r="G23" s="40">
        <f>SUM(G20,G21)</f>
        <v>167642149</v>
      </c>
      <c r="H23" s="41"/>
      <c r="I23" s="6">
        <f>SUM(I20,I21)</f>
        <v>178736076</v>
      </c>
      <c r="K23" s="40">
        <f>SUM(K20,K21)</f>
        <v>75042263</v>
      </c>
      <c r="L23" s="41"/>
      <c r="M23" s="6">
        <f>SUM(M20,M21)</f>
        <v>129961751</v>
      </c>
    </row>
    <row r="24" spans="1:15" ht="19.5" customHeight="1">
      <c r="A24" s="7" t="s">
        <v>80</v>
      </c>
      <c r="B24" s="7"/>
      <c r="C24" s="9"/>
      <c r="D24" s="9"/>
      <c r="E24" s="34">
        <v>29</v>
      </c>
      <c r="F24" s="43"/>
      <c r="G24" s="45">
        <v>-34615026</v>
      </c>
      <c r="H24" s="43"/>
      <c r="I24" s="5">
        <v>-34646235</v>
      </c>
      <c r="J24" s="43"/>
      <c r="K24" s="45">
        <v>-14992080</v>
      </c>
      <c r="L24" s="43"/>
      <c r="M24" s="5">
        <v>-25805425</v>
      </c>
    </row>
    <row r="25" spans="1:15" ht="6" customHeight="1">
      <c r="A25" s="7"/>
      <c r="B25" s="7"/>
      <c r="C25" s="7"/>
      <c r="D25" s="7"/>
      <c r="E25" s="34"/>
      <c r="G25" s="40"/>
      <c r="H25" s="43"/>
      <c r="I25" s="6"/>
      <c r="K25" s="40"/>
      <c r="L25" s="43"/>
      <c r="M25" s="6"/>
    </row>
    <row r="26" spans="1:15" ht="19.5" customHeight="1" thickBot="1">
      <c r="A26" s="9" t="s">
        <v>81</v>
      </c>
      <c r="B26" s="9"/>
      <c r="C26" s="9"/>
      <c r="D26" s="9"/>
      <c r="E26" s="12"/>
      <c r="F26" s="39"/>
      <c r="G26" s="48">
        <f>SUM(G23,G24)</f>
        <v>133027123</v>
      </c>
      <c r="H26" s="43"/>
      <c r="I26" s="10">
        <f>SUM(I23,I24)</f>
        <v>144089841</v>
      </c>
      <c r="J26" s="39"/>
      <c r="K26" s="48">
        <f>SUM(K23,K24)</f>
        <v>60050183</v>
      </c>
      <c r="L26" s="43"/>
      <c r="M26" s="10">
        <f>SUM(M23,M24)</f>
        <v>104156326</v>
      </c>
    </row>
    <row r="27" spans="1:15" ht="11.1" customHeight="1" thickTop="1">
      <c r="A27" s="9"/>
      <c r="B27" s="9"/>
      <c r="C27" s="9"/>
      <c r="D27" s="9"/>
      <c r="E27" s="12"/>
      <c r="F27" s="39"/>
      <c r="G27" s="40"/>
      <c r="H27" s="43"/>
      <c r="I27" s="6"/>
      <c r="J27" s="39"/>
      <c r="K27" s="40"/>
      <c r="L27" s="43"/>
      <c r="M27" s="6"/>
    </row>
    <row r="28" spans="1:15" ht="19.5" customHeight="1">
      <c r="A28" s="9" t="s">
        <v>82</v>
      </c>
      <c r="B28" s="9"/>
      <c r="C28" s="9"/>
      <c r="D28" s="9"/>
      <c r="E28" s="12"/>
      <c r="F28" s="39"/>
      <c r="G28" s="40"/>
      <c r="H28" s="43"/>
      <c r="I28" s="6"/>
      <c r="J28" s="39"/>
      <c r="K28" s="40"/>
      <c r="L28" s="43"/>
      <c r="M28" s="6"/>
    </row>
    <row r="29" spans="1:15" ht="19.5" customHeight="1">
      <c r="A29" s="7"/>
      <c r="B29" s="7" t="s">
        <v>83</v>
      </c>
      <c r="C29" s="9"/>
      <c r="D29" s="9"/>
      <c r="E29" s="12"/>
      <c r="F29" s="39"/>
      <c r="G29" s="40"/>
      <c r="H29" s="43"/>
      <c r="I29" s="6"/>
      <c r="J29" s="39"/>
      <c r="K29" s="40"/>
      <c r="L29" s="43"/>
      <c r="M29" s="6"/>
    </row>
    <row r="30" spans="1:15" ht="19.5" customHeight="1">
      <c r="A30" s="9"/>
      <c r="B30" s="7"/>
      <c r="C30" s="7" t="s">
        <v>84</v>
      </c>
      <c r="D30" s="9"/>
      <c r="E30" s="12"/>
      <c r="F30" s="39"/>
      <c r="G30" s="40"/>
      <c r="H30" s="43"/>
      <c r="I30" s="6"/>
      <c r="J30" s="39"/>
      <c r="K30" s="40"/>
      <c r="L30" s="43"/>
      <c r="M30" s="6"/>
    </row>
    <row r="31" spans="1:15" ht="19.5" customHeight="1">
      <c r="A31" s="9"/>
      <c r="B31" s="7"/>
      <c r="C31" s="7" t="s">
        <v>85</v>
      </c>
      <c r="D31" s="9"/>
      <c r="E31" s="34">
        <v>21</v>
      </c>
      <c r="F31" s="39"/>
      <c r="G31" s="40">
        <v>0</v>
      </c>
      <c r="H31" s="43"/>
      <c r="I31" s="6">
        <v>-2438095</v>
      </c>
      <c r="J31" s="39"/>
      <c r="K31" s="40">
        <v>0</v>
      </c>
      <c r="L31" s="43"/>
      <c r="M31" s="6">
        <v>-2278827</v>
      </c>
    </row>
    <row r="32" spans="1:15" ht="19.5" customHeight="1">
      <c r="A32" s="9"/>
      <c r="B32" s="7"/>
      <c r="C32" s="7" t="s">
        <v>86</v>
      </c>
      <c r="D32" s="9"/>
      <c r="E32" s="34"/>
      <c r="F32" s="39"/>
      <c r="G32" s="40"/>
      <c r="H32" s="43"/>
      <c r="I32" s="6"/>
      <c r="J32" s="39"/>
      <c r="K32" s="40"/>
      <c r="L32" s="43"/>
      <c r="M32" s="6"/>
    </row>
    <row r="33" spans="1:13" ht="19.5" customHeight="1">
      <c r="A33" s="9"/>
      <c r="B33" s="7"/>
      <c r="C33" s="7" t="s">
        <v>87</v>
      </c>
      <c r="D33" s="7"/>
      <c r="E33" s="34">
        <v>17</v>
      </c>
      <c r="F33" s="39"/>
      <c r="G33" s="45">
        <v>0</v>
      </c>
      <c r="H33" s="43"/>
      <c r="I33" s="5">
        <v>487620</v>
      </c>
      <c r="J33" s="39"/>
      <c r="K33" s="45">
        <v>0</v>
      </c>
      <c r="L33" s="43"/>
      <c r="M33" s="5">
        <v>455766</v>
      </c>
    </row>
    <row r="34" spans="1:13" ht="8.1" customHeight="1">
      <c r="A34" s="9"/>
      <c r="B34" s="9"/>
      <c r="C34" s="9"/>
      <c r="D34" s="9"/>
      <c r="E34" s="12"/>
      <c r="F34" s="39"/>
      <c r="G34" s="40"/>
      <c r="H34" s="43"/>
      <c r="I34" s="6"/>
      <c r="J34" s="39"/>
      <c r="K34" s="40"/>
      <c r="L34" s="43"/>
      <c r="M34" s="6"/>
    </row>
    <row r="35" spans="1:13" ht="19.5" customHeight="1">
      <c r="A35" s="9" t="s">
        <v>187</v>
      </c>
      <c r="B35" s="9"/>
      <c r="C35" s="9"/>
      <c r="D35" s="9"/>
      <c r="E35" s="12"/>
      <c r="F35" s="39"/>
      <c r="G35" s="45">
        <f>SUM(G31:G33)</f>
        <v>0</v>
      </c>
      <c r="H35" s="43"/>
      <c r="I35" s="5">
        <f>SUM(I31:I33)</f>
        <v>-1950475</v>
      </c>
      <c r="J35" s="39"/>
      <c r="K35" s="45">
        <f>SUM(K31:K33)</f>
        <v>0</v>
      </c>
      <c r="L35" s="43"/>
      <c r="M35" s="5">
        <f>SUM(M31:M33)</f>
        <v>-1823061</v>
      </c>
    </row>
    <row r="36" spans="1:13" ht="8.1" customHeight="1">
      <c r="A36" s="9"/>
      <c r="B36" s="9"/>
      <c r="C36" s="9"/>
      <c r="D36" s="9"/>
      <c r="E36" s="12"/>
      <c r="F36" s="39"/>
      <c r="G36" s="40"/>
      <c r="H36" s="43"/>
      <c r="I36" s="6"/>
      <c r="J36" s="39"/>
      <c r="K36" s="40"/>
      <c r="L36" s="43"/>
      <c r="M36" s="6"/>
    </row>
    <row r="37" spans="1:13" ht="19.5" customHeight="1" thickBot="1">
      <c r="A37" s="9" t="s">
        <v>186</v>
      </c>
      <c r="B37" s="9"/>
      <c r="C37" s="9"/>
      <c r="D37" s="9"/>
      <c r="E37" s="12"/>
      <c r="F37" s="39"/>
      <c r="G37" s="48">
        <f>G26+G35</f>
        <v>133027123</v>
      </c>
      <c r="H37" s="43"/>
      <c r="I37" s="10">
        <f>I26+I35</f>
        <v>142139366</v>
      </c>
      <c r="J37" s="39"/>
      <c r="K37" s="48">
        <f>K26+K35</f>
        <v>60050183</v>
      </c>
      <c r="L37" s="43"/>
      <c r="M37" s="10">
        <f>M26+M35</f>
        <v>102333265</v>
      </c>
    </row>
    <row r="38" spans="1:13" ht="11.1" customHeight="1" thickTop="1">
      <c r="A38" s="9"/>
      <c r="B38" s="9"/>
      <c r="C38" s="9"/>
      <c r="D38" s="9"/>
      <c r="E38" s="12"/>
      <c r="F38" s="39"/>
      <c r="G38" s="40"/>
      <c r="H38" s="43"/>
      <c r="I38" s="6"/>
      <c r="J38" s="39"/>
      <c r="K38" s="40"/>
      <c r="L38" s="43"/>
      <c r="M38" s="6"/>
    </row>
    <row r="39" spans="1:13" ht="19.5" customHeight="1">
      <c r="A39" s="9" t="s">
        <v>88</v>
      </c>
      <c r="B39" s="7"/>
      <c r="C39" s="9"/>
      <c r="D39" s="9"/>
      <c r="E39" s="12"/>
      <c r="F39" s="39"/>
      <c r="G39" s="40"/>
      <c r="H39" s="43"/>
      <c r="I39" s="6"/>
      <c r="J39" s="39"/>
      <c r="K39" s="40"/>
      <c r="L39" s="43"/>
      <c r="M39" s="6"/>
    </row>
    <row r="40" spans="1:13" ht="19.5" customHeight="1">
      <c r="A40" s="7"/>
      <c r="B40" s="7" t="s">
        <v>89</v>
      </c>
      <c r="C40" s="9"/>
      <c r="D40" s="9"/>
      <c r="E40" s="12"/>
      <c r="F40" s="39"/>
      <c r="G40" s="40">
        <f>G43-G41</f>
        <v>133019825</v>
      </c>
      <c r="H40" s="43"/>
      <c r="I40" s="6">
        <f>I43-I41</f>
        <v>144085853</v>
      </c>
      <c r="J40" s="39"/>
      <c r="K40" s="40">
        <f>K37</f>
        <v>60050183</v>
      </c>
      <c r="L40" s="43"/>
      <c r="M40" s="6">
        <v>104156326</v>
      </c>
    </row>
    <row r="41" spans="1:13" ht="19.5" customHeight="1">
      <c r="A41" s="7"/>
      <c r="B41" s="7" t="s">
        <v>90</v>
      </c>
      <c r="C41" s="9"/>
      <c r="D41" s="9"/>
      <c r="E41" s="12"/>
      <c r="F41" s="39"/>
      <c r="G41" s="45">
        <v>7298</v>
      </c>
      <c r="H41" s="43"/>
      <c r="I41" s="5">
        <v>3988</v>
      </c>
      <c r="J41" s="39"/>
      <c r="K41" s="45">
        <v>0</v>
      </c>
      <c r="L41" s="43"/>
      <c r="M41" s="5">
        <v>0</v>
      </c>
    </row>
    <row r="42" spans="1:13" ht="6" customHeight="1">
      <c r="A42" s="7"/>
      <c r="B42" s="7"/>
      <c r="C42" s="9"/>
      <c r="D42" s="9"/>
      <c r="E42" s="12"/>
      <c r="F42" s="39"/>
      <c r="G42" s="40"/>
      <c r="H42" s="43"/>
      <c r="I42" s="6"/>
      <c r="J42" s="39"/>
      <c r="K42" s="40"/>
      <c r="L42" s="43"/>
      <c r="M42" s="6"/>
    </row>
    <row r="43" spans="1:13" ht="19.5" customHeight="1" thickBot="1">
      <c r="A43" s="7"/>
      <c r="B43" s="7"/>
      <c r="C43" s="9"/>
      <c r="D43" s="9"/>
      <c r="E43" s="12"/>
      <c r="F43" s="39"/>
      <c r="G43" s="48">
        <f>G26</f>
        <v>133027123</v>
      </c>
      <c r="H43" s="47"/>
      <c r="I43" s="10">
        <f>I26</f>
        <v>144089841</v>
      </c>
      <c r="J43" s="39"/>
      <c r="K43" s="48">
        <f>K26</f>
        <v>60050183</v>
      </c>
      <c r="L43" s="47"/>
      <c r="M43" s="10">
        <f>M26</f>
        <v>104156326</v>
      </c>
    </row>
    <row r="44" spans="1:13" ht="11.1" customHeight="1" thickTop="1">
      <c r="A44" s="7"/>
      <c r="B44" s="7"/>
      <c r="C44" s="9"/>
      <c r="D44" s="9"/>
      <c r="E44" s="12"/>
      <c r="F44" s="39"/>
      <c r="G44" s="40"/>
      <c r="H44" s="43"/>
      <c r="I44" s="6"/>
      <c r="J44" s="39"/>
      <c r="K44" s="40"/>
      <c r="L44" s="43"/>
      <c r="M44" s="6"/>
    </row>
    <row r="45" spans="1:13" ht="19.5" customHeight="1">
      <c r="A45" s="9" t="s">
        <v>91</v>
      </c>
      <c r="B45" s="7"/>
      <c r="C45" s="9"/>
      <c r="D45" s="9"/>
      <c r="E45" s="12"/>
      <c r="F45" s="39"/>
      <c r="G45" s="40"/>
      <c r="H45" s="43"/>
      <c r="I45" s="6"/>
      <c r="J45" s="39"/>
      <c r="K45" s="40"/>
      <c r="L45" s="43"/>
      <c r="M45" s="6"/>
    </row>
    <row r="46" spans="1:13" ht="19.5" customHeight="1">
      <c r="A46" s="7"/>
      <c r="B46" s="7" t="s">
        <v>89</v>
      </c>
      <c r="C46" s="9"/>
      <c r="D46" s="9"/>
      <c r="E46" s="12"/>
      <c r="F46" s="39"/>
      <c r="G46" s="40">
        <f>G49-G47</f>
        <v>133019825</v>
      </c>
      <c r="H46" s="43"/>
      <c r="I46" s="6">
        <v>142135391</v>
      </c>
      <c r="J46" s="39"/>
      <c r="K46" s="40">
        <f>K37</f>
        <v>60050183</v>
      </c>
      <c r="L46" s="43"/>
      <c r="M46" s="6">
        <v>102333265</v>
      </c>
    </row>
    <row r="47" spans="1:13" ht="19.5" customHeight="1">
      <c r="A47" s="7"/>
      <c r="B47" s="7" t="s">
        <v>90</v>
      </c>
      <c r="C47" s="9"/>
      <c r="D47" s="9"/>
      <c r="E47" s="12"/>
      <c r="F47" s="39"/>
      <c r="G47" s="45">
        <v>7298</v>
      </c>
      <c r="H47" s="43"/>
      <c r="I47" s="5">
        <v>3975</v>
      </c>
      <c r="J47" s="39"/>
      <c r="K47" s="45">
        <v>0</v>
      </c>
      <c r="L47" s="43"/>
      <c r="M47" s="5">
        <v>0</v>
      </c>
    </row>
    <row r="48" spans="1:13" ht="6" customHeight="1">
      <c r="A48" s="7"/>
      <c r="B48" s="7"/>
      <c r="C48" s="9"/>
      <c r="D48" s="9"/>
      <c r="E48" s="12"/>
      <c r="F48" s="39"/>
      <c r="G48" s="40"/>
      <c r="H48" s="43"/>
      <c r="I48" s="6"/>
      <c r="J48" s="39"/>
      <c r="K48" s="40"/>
      <c r="L48" s="43"/>
      <c r="M48" s="6"/>
    </row>
    <row r="49" spans="1:13" ht="19.5" customHeight="1" thickBot="1">
      <c r="A49" s="7"/>
      <c r="B49" s="7"/>
      <c r="C49" s="9"/>
      <c r="D49" s="9"/>
      <c r="E49" s="12"/>
      <c r="F49" s="39"/>
      <c r="G49" s="48">
        <f>G37</f>
        <v>133027123</v>
      </c>
      <c r="H49" s="6"/>
      <c r="I49" s="10">
        <f>I37</f>
        <v>142139366</v>
      </c>
      <c r="J49" s="6"/>
      <c r="K49" s="48">
        <f>SUM(K46:K47)</f>
        <v>60050183</v>
      </c>
      <c r="L49" s="6"/>
      <c r="M49" s="10">
        <f>SUM(M46:M47)</f>
        <v>102333265</v>
      </c>
    </row>
    <row r="50" spans="1:13" ht="11.1" customHeight="1" thickTop="1">
      <c r="A50" s="7"/>
      <c r="B50" s="7"/>
      <c r="C50" s="9"/>
      <c r="D50" s="9"/>
      <c r="E50" s="12"/>
      <c r="F50" s="39"/>
      <c r="G50" s="40"/>
      <c r="H50" s="43"/>
      <c r="I50" s="6"/>
      <c r="J50" s="39"/>
      <c r="K50" s="40"/>
      <c r="L50" s="43"/>
      <c r="M50" s="6"/>
    </row>
    <row r="51" spans="1:13" ht="19.5" customHeight="1">
      <c r="A51" s="9" t="s">
        <v>92</v>
      </c>
      <c r="B51" s="9"/>
      <c r="C51" s="9"/>
      <c r="D51" s="9"/>
      <c r="E51" s="34"/>
      <c r="F51" s="39"/>
      <c r="G51" s="40"/>
      <c r="H51" s="47"/>
      <c r="I51" s="6"/>
      <c r="J51" s="39"/>
      <c r="K51" s="40"/>
      <c r="L51" s="47"/>
      <c r="M51" s="6"/>
    </row>
    <row r="52" spans="1:13" ht="19.5" customHeight="1">
      <c r="A52" s="7" t="s">
        <v>93</v>
      </c>
      <c r="B52" s="7"/>
      <c r="C52" s="7"/>
      <c r="D52" s="7"/>
      <c r="E52" s="34">
        <v>30</v>
      </c>
      <c r="G52" s="49">
        <f>G40/1931745909.58904</f>
        <v>6.8859897328991199E-2</v>
      </c>
      <c r="H52" s="50"/>
      <c r="I52" s="50">
        <f>I40/1568441800</f>
        <v>9.1865603811375082E-2</v>
      </c>
      <c r="J52" s="51"/>
      <c r="K52" s="49">
        <f>K40/1931745909.58904</f>
        <v>3.1085963584504283E-2</v>
      </c>
      <c r="L52" s="50"/>
      <c r="M52" s="50">
        <f>M40/1568441800</f>
        <v>6.6407517320693693E-2</v>
      </c>
    </row>
    <row r="53" spans="1:13" ht="18.75" customHeight="1">
      <c r="A53" s="7"/>
      <c r="B53" s="7"/>
      <c r="C53" s="7"/>
      <c r="D53" s="7"/>
      <c r="E53" s="34"/>
      <c r="G53" s="50"/>
      <c r="H53" s="50"/>
      <c r="I53" s="50"/>
      <c r="J53" s="51"/>
      <c r="K53" s="50"/>
      <c r="L53" s="50"/>
      <c r="M53" s="50"/>
    </row>
    <row r="54" spans="1:13" s="24" customFormat="1" ht="22.15" customHeight="1">
      <c r="A54" s="52" t="str">
        <f>'7-9'!A133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52"/>
      <c r="C54" s="52"/>
      <c r="D54" s="52"/>
      <c r="E54" s="53"/>
      <c r="F54" s="54"/>
      <c r="G54" s="55"/>
      <c r="H54" s="54"/>
      <c r="I54" s="55"/>
      <c r="J54" s="54"/>
      <c r="K54" s="55"/>
      <c r="L54" s="54"/>
      <c r="M54" s="55"/>
    </row>
  </sheetData>
  <mergeCells count="2">
    <mergeCell ref="G5:I5"/>
    <mergeCell ref="K5:M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2B3E-E391-4F5B-AADE-CE853C3ABAD9}">
  <dimension ref="A1:U32"/>
  <sheetViews>
    <sheetView topLeftCell="A7" zoomScaleNormal="100" zoomScaleSheetLayoutView="70" zoomScalePageLayoutView="91" workbookViewId="0">
      <selection activeCell="C21" sqref="C21"/>
    </sheetView>
  </sheetViews>
  <sheetFormatPr defaultColWidth="9.42578125" defaultRowHeight="14.25" customHeight="1"/>
  <cols>
    <col min="1" max="2" width="1.42578125" style="58" customWidth="1"/>
    <col min="3" max="3" width="29" style="58" customWidth="1"/>
    <col min="4" max="4" width="1.42578125" style="58" customWidth="1"/>
    <col min="5" max="5" width="7.5703125" style="57" customWidth="1"/>
    <col min="6" max="6" width="0.7109375" style="58" customWidth="1"/>
    <col min="7" max="7" width="11.42578125" style="59" customWidth="1"/>
    <col min="8" max="8" width="0.7109375" style="59" customWidth="1"/>
    <col min="9" max="9" width="12.5703125" style="59" customWidth="1"/>
    <col min="10" max="10" width="0.7109375" style="60" customWidth="1"/>
    <col min="11" max="11" width="16.42578125" style="59" bestFit="1" customWidth="1"/>
    <col min="12" max="12" width="0.7109375" style="61" customWidth="1"/>
    <col min="13" max="13" width="18" style="61" bestFit="1" customWidth="1"/>
    <col min="14" max="14" width="0.7109375" style="61" customWidth="1"/>
    <col min="15" max="15" width="12.42578125" style="59" customWidth="1"/>
    <col min="16" max="16" width="0.7109375" style="62" customWidth="1"/>
    <col min="17" max="17" width="11.5703125" style="59" customWidth="1"/>
    <col min="18" max="18" width="0.7109375" style="88" customWidth="1"/>
    <col min="19" max="19" width="11.5703125" style="59" customWidth="1"/>
    <col min="20" max="20" width="0.7109375" style="88" customWidth="1"/>
    <col min="21" max="21" width="12.5703125" style="59" customWidth="1"/>
    <col min="22" max="16384" width="9.42578125" style="58"/>
  </cols>
  <sheetData>
    <row r="1" spans="1:21" ht="21.75" customHeight="1">
      <c r="A1" s="1" t="str">
        <f>+'7-9'!A1</f>
        <v xml:space="preserve">บริษัท เชฎฐ์ เอเชีย จำกัด (มหาชน) </v>
      </c>
      <c r="B1" s="56"/>
      <c r="C1" s="56"/>
      <c r="D1" s="56"/>
      <c r="R1" s="63"/>
      <c r="T1" s="63"/>
    </row>
    <row r="2" spans="1:21" ht="21.75" customHeight="1">
      <c r="A2" s="56" t="s">
        <v>94</v>
      </c>
      <c r="B2" s="64"/>
      <c r="C2" s="64"/>
      <c r="D2" s="64"/>
      <c r="F2" s="64"/>
      <c r="G2" s="65"/>
      <c r="H2" s="65"/>
      <c r="I2" s="65"/>
      <c r="J2" s="66"/>
      <c r="K2" s="65"/>
      <c r="L2" s="67"/>
      <c r="M2" s="67"/>
      <c r="N2" s="67"/>
      <c r="O2" s="65"/>
      <c r="P2" s="68"/>
      <c r="Q2" s="65"/>
      <c r="R2" s="63"/>
      <c r="S2" s="65"/>
      <c r="T2" s="63"/>
      <c r="U2" s="65"/>
    </row>
    <row r="3" spans="1:21" ht="21.75" customHeight="1">
      <c r="A3" s="69" t="s">
        <v>165</v>
      </c>
      <c r="B3" s="70"/>
      <c r="C3" s="70"/>
      <c r="D3" s="70"/>
      <c r="E3" s="71"/>
      <c r="F3" s="70"/>
      <c r="G3" s="72"/>
      <c r="H3" s="72"/>
      <c r="I3" s="72"/>
      <c r="J3" s="73"/>
      <c r="K3" s="72"/>
      <c r="L3" s="72"/>
      <c r="M3" s="72"/>
      <c r="N3" s="72"/>
      <c r="O3" s="72"/>
      <c r="P3" s="73"/>
      <c r="Q3" s="72"/>
      <c r="R3" s="73"/>
      <c r="S3" s="72"/>
      <c r="T3" s="73"/>
      <c r="U3" s="72"/>
    </row>
    <row r="4" spans="1:21" ht="20.100000000000001" customHeight="1">
      <c r="G4" s="74"/>
      <c r="H4" s="74"/>
      <c r="I4" s="74"/>
      <c r="J4" s="63"/>
      <c r="K4" s="74"/>
      <c r="L4" s="74"/>
      <c r="M4" s="74"/>
      <c r="N4" s="74"/>
      <c r="O4" s="74"/>
      <c r="P4" s="63"/>
      <c r="Q4" s="74"/>
      <c r="R4" s="63"/>
      <c r="S4" s="75"/>
      <c r="T4" s="63"/>
      <c r="U4" s="75"/>
    </row>
    <row r="5" spans="1:21" ht="20.100000000000001" customHeight="1">
      <c r="E5" s="76"/>
      <c r="G5" s="287" t="s">
        <v>2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</row>
    <row r="6" spans="1:21" ht="20.100000000000001" customHeight="1">
      <c r="E6" s="76"/>
      <c r="G6" s="288" t="s">
        <v>95</v>
      </c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77"/>
      <c r="S6" s="65"/>
      <c r="T6" s="77"/>
      <c r="U6" s="65"/>
    </row>
    <row r="7" spans="1:21" ht="20.100000000000001" customHeight="1">
      <c r="E7" s="76"/>
      <c r="G7" s="76"/>
      <c r="H7" s="76"/>
      <c r="I7" s="76"/>
      <c r="J7" s="77"/>
      <c r="K7" s="76" t="s">
        <v>96</v>
      </c>
      <c r="L7" s="76"/>
      <c r="M7" s="289" t="s">
        <v>60</v>
      </c>
      <c r="N7" s="289"/>
      <c r="O7" s="289"/>
      <c r="P7" s="78"/>
      <c r="Q7" s="76" t="s">
        <v>97</v>
      </c>
      <c r="R7" s="79"/>
      <c r="S7" s="76" t="s">
        <v>98</v>
      </c>
      <c r="T7" s="79"/>
      <c r="U7" s="76"/>
    </row>
    <row r="8" spans="1:21" ht="20.100000000000001" customHeight="1">
      <c r="E8" s="76"/>
      <c r="G8" s="76" t="s">
        <v>99</v>
      </c>
      <c r="H8" s="76"/>
      <c r="I8" s="76" t="s">
        <v>100</v>
      </c>
      <c r="J8" s="77"/>
      <c r="K8" s="76" t="s">
        <v>101</v>
      </c>
      <c r="L8" s="76"/>
      <c r="M8" s="80" t="s">
        <v>102</v>
      </c>
      <c r="N8" s="76"/>
      <c r="O8" s="76"/>
      <c r="P8" s="77"/>
      <c r="Q8" s="76" t="s">
        <v>103</v>
      </c>
      <c r="R8" s="79"/>
      <c r="S8" s="76" t="s">
        <v>104</v>
      </c>
      <c r="T8" s="79"/>
      <c r="U8" s="76" t="s">
        <v>97</v>
      </c>
    </row>
    <row r="9" spans="1:21" ht="20.100000000000001" customHeight="1">
      <c r="E9" s="76"/>
      <c r="G9" s="76" t="s">
        <v>105</v>
      </c>
      <c r="H9" s="76"/>
      <c r="I9" s="76" t="s">
        <v>106</v>
      </c>
      <c r="J9" s="77"/>
      <c r="K9" s="76" t="s">
        <v>59</v>
      </c>
      <c r="L9" s="76"/>
      <c r="M9" s="80" t="s">
        <v>107</v>
      </c>
      <c r="N9" s="76"/>
      <c r="O9" s="81" t="s">
        <v>62</v>
      </c>
      <c r="P9" s="78"/>
      <c r="Q9" s="76" t="s">
        <v>108</v>
      </c>
      <c r="R9" s="79"/>
      <c r="S9" s="76" t="s">
        <v>109</v>
      </c>
      <c r="T9" s="79"/>
      <c r="U9" s="76" t="s">
        <v>110</v>
      </c>
    </row>
    <row r="10" spans="1:21" ht="20.100000000000001" customHeight="1">
      <c r="E10" s="82" t="s">
        <v>6</v>
      </c>
      <c r="G10" s="83" t="s">
        <v>7</v>
      </c>
      <c r="H10" s="76"/>
      <c r="I10" s="83" t="s">
        <v>7</v>
      </c>
      <c r="J10" s="84"/>
      <c r="K10" s="83" t="s">
        <v>7</v>
      </c>
      <c r="L10" s="76"/>
      <c r="M10" s="229" t="s">
        <v>7</v>
      </c>
      <c r="N10" s="76"/>
      <c r="O10" s="85" t="s">
        <v>7</v>
      </c>
      <c r="P10" s="78"/>
      <c r="Q10" s="83" t="s">
        <v>7</v>
      </c>
      <c r="R10" s="79"/>
      <c r="S10" s="83" t="s">
        <v>7</v>
      </c>
      <c r="T10" s="79"/>
      <c r="U10" s="83" t="s">
        <v>7</v>
      </c>
    </row>
    <row r="11" spans="1:21" ht="20.100000000000001" customHeight="1">
      <c r="A11" s="86"/>
      <c r="E11" s="87"/>
    </row>
    <row r="12" spans="1:21" ht="20.100000000000001" customHeight="1">
      <c r="A12" s="56" t="s">
        <v>113</v>
      </c>
      <c r="E12" s="87"/>
      <c r="G12" s="59">
        <v>784220900</v>
      </c>
      <c r="I12" s="59">
        <v>665586405</v>
      </c>
      <c r="J12" s="59"/>
      <c r="K12" s="59">
        <v>-328956901</v>
      </c>
      <c r="M12" s="59">
        <v>0</v>
      </c>
      <c r="O12" s="59">
        <v>796726705</v>
      </c>
      <c r="P12" s="59"/>
      <c r="Q12" s="59">
        <v>1917577109</v>
      </c>
      <c r="R12" s="59"/>
      <c r="S12" s="59">
        <v>21651</v>
      </c>
      <c r="T12" s="59"/>
      <c r="U12" s="59">
        <v>1917598760</v>
      </c>
    </row>
    <row r="13" spans="1:21" ht="6" customHeight="1">
      <c r="J13" s="91"/>
      <c r="M13" s="59"/>
      <c r="P13" s="92"/>
      <c r="R13" s="93"/>
      <c r="T13" s="93"/>
    </row>
    <row r="14" spans="1:21" ht="20.100000000000001" customHeight="1">
      <c r="A14" s="86" t="s">
        <v>111</v>
      </c>
      <c r="E14" s="87"/>
      <c r="M14" s="59"/>
    </row>
    <row r="15" spans="1:21" ht="20.100000000000001" customHeight="1">
      <c r="A15" s="86"/>
      <c r="B15" s="58" t="s">
        <v>114</v>
      </c>
      <c r="E15" s="87">
        <v>23</v>
      </c>
      <c r="G15" s="61">
        <v>0</v>
      </c>
      <c r="H15" s="61"/>
      <c r="I15" s="61">
        <v>0</v>
      </c>
      <c r="J15" s="62"/>
      <c r="K15" s="61">
        <v>0</v>
      </c>
      <c r="M15" s="61">
        <v>5207816</v>
      </c>
      <c r="O15" s="61">
        <v>-5207816</v>
      </c>
      <c r="Q15" s="61">
        <v>0</v>
      </c>
      <c r="R15" s="63"/>
      <c r="S15" s="61">
        <v>0</v>
      </c>
      <c r="T15" s="63"/>
      <c r="U15" s="61">
        <v>0</v>
      </c>
    </row>
    <row r="16" spans="1:21" ht="20.100000000000001" customHeight="1">
      <c r="B16" s="94" t="s">
        <v>112</v>
      </c>
      <c r="E16" s="87"/>
      <c r="G16" s="95">
        <v>0</v>
      </c>
      <c r="I16" s="95">
        <v>0</v>
      </c>
      <c r="K16" s="95">
        <v>0</v>
      </c>
      <c r="M16" s="95">
        <v>0</v>
      </c>
      <c r="O16" s="95">
        <v>142135391</v>
      </c>
      <c r="Q16" s="95">
        <v>142135391</v>
      </c>
      <c r="S16" s="95">
        <v>3975</v>
      </c>
      <c r="U16" s="95">
        <v>142139366</v>
      </c>
    </row>
    <row r="17" spans="1:21" ht="6" customHeight="1">
      <c r="J17" s="91"/>
      <c r="M17" s="59"/>
      <c r="P17" s="92"/>
      <c r="R17" s="93"/>
      <c r="T17" s="93"/>
    </row>
    <row r="18" spans="1:21" ht="20.100000000000001" customHeight="1" thickBot="1">
      <c r="A18" s="56" t="s">
        <v>115</v>
      </c>
      <c r="E18" s="87"/>
      <c r="G18" s="96">
        <f>SUM(G12:G16)</f>
        <v>784220900</v>
      </c>
      <c r="H18" s="61"/>
      <c r="I18" s="96">
        <f>SUM(I12:I17)</f>
        <v>665586405</v>
      </c>
      <c r="J18" s="61"/>
      <c r="K18" s="96">
        <f>SUM(K12:K16)</f>
        <v>-328956901</v>
      </c>
      <c r="M18" s="96">
        <f>SUM(M12:M16)</f>
        <v>5207816</v>
      </c>
      <c r="O18" s="96">
        <f>SUM(O12:O16)</f>
        <v>933654280</v>
      </c>
      <c r="P18" s="61"/>
      <c r="Q18" s="96">
        <f>SUM(Q12:Q16)</f>
        <v>2059712500</v>
      </c>
      <c r="R18" s="61"/>
      <c r="S18" s="96">
        <f>SUM(S12:S16)</f>
        <v>25626</v>
      </c>
      <c r="T18" s="61"/>
      <c r="U18" s="96">
        <f>SUM(U12:U16)</f>
        <v>2059738126</v>
      </c>
    </row>
    <row r="19" spans="1:21" ht="20.100000000000001" customHeight="1" thickTop="1">
      <c r="A19" s="86"/>
      <c r="E19" s="87"/>
      <c r="M19" s="59"/>
    </row>
    <row r="20" spans="1:21" ht="20.100000000000001" customHeight="1">
      <c r="A20" s="56" t="s">
        <v>161</v>
      </c>
      <c r="E20" s="87"/>
      <c r="G20" s="97">
        <v>784220900</v>
      </c>
      <c r="H20" s="61"/>
      <c r="I20" s="97">
        <v>665586405</v>
      </c>
      <c r="J20" s="61"/>
      <c r="K20" s="97">
        <v>-328956901</v>
      </c>
      <c r="M20" s="97">
        <v>5207816</v>
      </c>
      <c r="O20" s="97">
        <v>933654280</v>
      </c>
      <c r="P20" s="61"/>
      <c r="Q20" s="97">
        <v>2059712500</v>
      </c>
      <c r="R20" s="61"/>
      <c r="S20" s="97">
        <v>25626</v>
      </c>
      <c r="T20" s="61"/>
      <c r="U20" s="97">
        <f>SUM(Q20:S20)</f>
        <v>2059738126</v>
      </c>
    </row>
    <row r="21" spans="1:21" ht="6" customHeight="1">
      <c r="G21" s="98"/>
      <c r="I21" s="98"/>
      <c r="J21" s="91"/>
      <c r="K21" s="98"/>
      <c r="M21" s="98"/>
      <c r="O21" s="98"/>
      <c r="P21" s="92"/>
      <c r="Q21" s="98"/>
      <c r="R21" s="93"/>
      <c r="S21" s="98"/>
      <c r="T21" s="93"/>
      <c r="U21" s="98"/>
    </row>
    <row r="22" spans="1:21" ht="20.100000000000001" customHeight="1">
      <c r="A22" s="86" t="s">
        <v>111</v>
      </c>
      <c r="E22" s="87"/>
      <c r="G22" s="98"/>
      <c r="I22" s="98"/>
      <c r="K22" s="98"/>
      <c r="M22" s="98"/>
      <c r="O22" s="98"/>
      <c r="Q22" s="98"/>
      <c r="S22" s="98"/>
      <c r="U22" s="98"/>
    </row>
    <row r="23" spans="1:21" ht="20.100000000000001" customHeight="1">
      <c r="A23" s="86"/>
      <c r="B23" s="58" t="s">
        <v>114</v>
      </c>
      <c r="E23" s="87">
        <v>23</v>
      </c>
      <c r="G23" s="98">
        <v>0</v>
      </c>
      <c r="I23" s="98">
        <v>0</v>
      </c>
      <c r="K23" s="98">
        <v>0</v>
      </c>
      <c r="M23" s="98">
        <v>3002509</v>
      </c>
      <c r="O23" s="98">
        <v>-3002509</v>
      </c>
      <c r="Q23" s="97">
        <f>SUM(G23:O23)</f>
        <v>0</v>
      </c>
      <c r="S23" s="98">
        <v>0</v>
      </c>
      <c r="U23" s="97">
        <f>SUM(Q23:S23)</f>
        <v>0</v>
      </c>
    </row>
    <row r="24" spans="1:21" ht="20.100000000000001" customHeight="1">
      <c r="A24" s="86"/>
      <c r="B24" s="222" t="s">
        <v>172</v>
      </c>
      <c r="E24" s="87">
        <v>22</v>
      </c>
      <c r="G24" s="98">
        <v>208500000</v>
      </c>
      <c r="I24" s="98">
        <v>978429209</v>
      </c>
      <c r="K24" s="98">
        <v>0</v>
      </c>
      <c r="M24" s="98">
        <v>0</v>
      </c>
      <c r="O24" s="98">
        <v>0</v>
      </c>
      <c r="Q24" s="97">
        <f>SUM(G24:O24)</f>
        <v>1186929209</v>
      </c>
      <c r="S24" s="98">
        <v>0</v>
      </c>
      <c r="U24" s="97">
        <f>SUM(Q24:S24)</f>
        <v>1186929209</v>
      </c>
    </row>
    <row r="25" spans="1:21" ht="20.100000000000001" customHeight="1">
      <c r="B25" s="94" t="s">
        <v>112</v>
      </c>
      <c r="E25" s="87"/>
      <c r="G25" s="99">
        <v>0</v>
      </c>
      <c r="H25" s="61"/>
      <c r="I25" s="99">
        <v>0</v>
      </c>
      <c r="K25" s="99">
        <v>0</v>
      </c>
      <c r="M25" s="99">
        <v>0</v>
      </c>
      <c r="O25" s="45">
        <f>'10'!G46</f>
        <v>133019825</v>
      </c>
      <c r="Q25" s="99">
        <f>SUM(G25:O25)</f>
        <v>133019825</v>
      </c>
      <c r="S25" s="99">
        <f>'10'!G47</f>
        <v>7298</v>
      </c>
      <c r="U25" s="99">
        <f>SUM(Q25:S25)</f>
        <v>133027123</v>
      </c>
    </row>
    <row r="26" spans="1:21" ht="6" customHeight="1">
      <c r="G26" s="98"/>
      <c r="I26" s="98"/>
      <c r="J26" s="91"/>
      <c r="K26" s="98"/>
      <c r="M26" s="98"/>
      <c r="O26" s="98"/>
      <c r="P26" s="92"/>
      <c r="Q26" s="98"/>
      <c r="R26" s="93"/>
      <c r="S26" s="98"/>
      <c r="T26" s="93"/>
      <c r="U26" s="98"/>
    </row>
    <row r="27" spans="1:21" ht="20.100000000000001" customHeight="1" thickBot="1">
      <c r="A27" s="56" t="s">
        <v>162</v>
      </c>
      <c r="E27" s="87"/>
      <c r="G27" s="100">
        <f>SUM(G20:G25)</f>
        <v>992720900</v>
      </c>
      <c r="H27" s="61"/>
      <c r="I27" s="100">
        <f>SUM(I20:I25)</f>
        <v>1644015614</v>
      </c>
      <c r="J27" s="61"/>
      <c r="K27" s="100">
        <f>SUM(K20:K25)</f>
        <v>-328956901</v>
      </c>
      <c r="M27" s="100">
        <f>SUM(M20:M25)</f>
        <v>8210325</v>
      </c>
      <c r="O27" s="100">
        <f>SUM(O20:O25)</f>
        <v>1063671596</v>
      </c>
      <c r="P27" s="61"/>
      <c r="Q27" s="100">
        <f>SUM(Q20:Q25)</f>
        <v>3379661534</v>
      </c>
      <c r="R27" s="61"/>
      <c r="S27" s="100">
        <f>SUM(S20:S25)</f>
        <v>32924</v>
      </c>
      <c r="T27" s="61"/>
      <c r="U27" s="100">
        <f>SUM(U20:U25)</f>
        <v>3379694458</v>
      </c>
    </row>
    <row r="28" spans="1:21" s="60" customFormat="1" ht="20.100000000000001" customHeight="1" thickTop="1">
      <c r="A28" s="58"/>
      <c r="B28" s="58"/>
      <c r="C28" s="58"/>
      <c r="D28" s="58"/>
      <c r="E28" s="57"/>
      <c r="F28" s="58"/>
      <c r="G28" s="59"/>
      <c r="H28" s="59"/>
      <c r="I28" s="59"/>
      <c r="K28" s="59"/>
      <c r="L28" s="61"/>
      <c r="M28" s="59"/>
      <c r="N28" s="61"/>
      <c r="O28" s="59"/>
      <c r="P28" s="62"/>
      <c r="Q28" s="59"/>
      <c r="R28" s="63"/>
      <c r="S28" s="59"/>
      <c r="T28" s="63"/>
      <c r="U28" s="59"/>
    </row>
    <row r="29" spans="1:21" s="60" customFormat="1" ht="20.100000000000001" customHeight="1">
      <c r="A29" s="58"/>
      <c r="B29" s="58"/>
      <c r="C29" s="58"/>
      <c r="D29" s="58"/>
      <c r="E29" s="57"/>
      <c r="F29" s="58"/>
      <c r="G29" s="59"/>
      <c r="H29" s="59"/>
      <c r="I29" s="59"/>
      <c r="K29" s="59"/>
      <c r="L29" s="61"/>
      <c r="M29" s="59"/>
      <c r="N29" s="61"/>
      <c r="O29" s="59"/>
      <c r="P29" s="62"/>
      <c r="Q29" s="59"/>
      <c r="R29" s="63"/>
      <c r="S29" s="59"/>
      <c r="T29" s="63"/>
      <c r="U29" s="59"/>
    </row>
    <row r="30" spans="1:21" s="60" customFormat="1" ht="20.100000000000001" customHeight="1">
      <c r="A30" s="58"/>
      <c r="B30" s="58"/>
      <c r="C30" s="58"/>
      <c r="D30" s="58"/>
      <c r="E30" s="57"/>
      <c r="F30" s="58"/>
      <c r="G30" s="59"/>
      <c r="H30" s="59"/>
      <c r="I30" s="59"/>
      <c r="K30" s="59"/>
      <c r="L30" s="61"/>
      <c r="M30" s="59"/>
      <c r="N30" s="61"/>
      <c r="O30" s="59"/>
      <c r="P30" s="62"/>
      <c r="Q30" s="59"/>
      <c r="R30" s="63"/>
      <c r="S30" s="59"/>
      <c r="T30" s="63"/>
      <c r="U30" s="59"/>
    </row>
    <row r="31" spans="1:21" s="60" customFormat="1" ht="9" customHeight="1">
      <c r="A31" s="58"/>
      <c r="B31" s="58"/>
      <c r="C31" s="58"/>
      <c r="D31" s="58"/>
      <c r="E31" s="57"/>
      <c r="F31" s="58"/>
      <c r="G31" s="59"/>
      <c r="H31" s="59"/>
      <c r="I31" s="59"/>
      <c r="K31" s="59"/>
      <c r="L31" s="61"/>
      <c r="M31" s="59"/>
      <c r="N31" s="61"/>
      <c r="O31" s="59"/>
      <c r="P31" s="62"/>
      <c r="Q31" s="59"/>
      <c r="R31" s="63"/>
      <c r="S31" s="59"/>
      <c r="T31" s="63"/>
      <c r="U31" s="59"/>
    </row>
    <row r="32" spans="1:21" ht="22.15" customHeight="1">
      <c r="A32" s="70" t="str">
        <f>'7-9'!A45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70"/>
      <c r="C32" s="70"/>
      <c r="D32" s="70"/>
      <c r="E32" s="71"/>
      <c r="F32" s="70"/>
      <c r="G32" s="95"/>
      <c r="H32" s="95"/>
      <c r="I32" s="95"/>
      <c r="J32" s="101"/>
      <c r="K32" s="95"/>
      <c r="L32" s="95"/>
      <c r="M32" s="95"/>
      <c r="N32" s="95"/>
      <c r="O32" s="95"/>
      <c r="P32" s="101"/>
      <c r="Q32" s="95"/>
      <c r="R32" s="73"/>
      <c r="S32" s="95"/>
      <c r="T32" s="73"/>
      <c r="U32" s="95"/>
    </row>
  </sheetData>
  <mergeCells count="3">
    <mergeCell ref="G5:U5"/>
    <mergeCell ref="G6:Q6"/>
    <mergeCell ref="M7:O7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729D-A479-46C7-BD27-5765D8A4D19E}">
  <dimension ref="A1:O29"/>
  <sheetViews>
    <sheetView zoomScaleNormal="100" zoomScaleSheetLayoutView="70" zoomScalePageLayoutView="80" workbookViewId="0">
      <selection activeCell="C5" sqref="C5"/>
    </sheetView>
  </sheetViews>
  <sheetFormatPr defaultColWidth="9.42578125" defaultRowHeight="20.100000000000001" customHeight="1"/>
  <cols>
    <col min="1" max="2" width="1.5703125" style="102" customWidth="1"/>
    <col min="3" max="3" width="32.7109375" style="102" customWidth="1"/>
    <col min="4" max="4" width="2.28515625" style="102" customWidth="1"/>
    <col min="5" max="5" width="8" style="102" customWidth="1"/>
    <col min="6" max="6" width="1" style="102" customWidth="1"/>
    <col min="7" max="7" width="13.7109375" style="105" customWidth="1"/>
    <col min="8" max="8" width="1" style="102" customWidth="1"/>
    <col min="9" max="9" width="13.7109375" style="105" customWidth="1"/>
    <col min="10" max="10" width="1" style="102" customWidth="1"/>
    <col min="11" max="11" width="18.7109375" style="102" customWidth="1"/>
    <col min="12" max="12" width="1" style="102" customWidth="1"/>
    <col min="13" max="13" width="13.7109375" style="105" customWidth="1"/>
    <col min="14" max="14" width="1" style="102" customWidth="1"/>
    <col min="15" max="15" width="13.7109375" style="105" customWidth="1"/>
    <col min="16" max="16384" width="9.42578125" style="102"/>
  </cols>
  <sheetData>
    <row r="1" spans="1:15" ht="21.75" customHeight="1">
      <c r="A1" s="1" t="str">
        <f>+'7-9'!A1</f>
        <v xml:space="preserve">บริษัท เชฎฐ์ เอเชีย จำกัด (มหาชน) </v>
      </c>
      <c r="C1" s="103"/>
      <c r="D1" s="103"/>
      <c r="F1" s="104"/>
      <c r="H1" s="104"/>
      <c r="J1" s="104"/>
      <c r="K1" s="104"/>
      <c r="L1" s="104"/>
      <c r="N1" s="104"/>
    </row>
    <row r="2" spans="1:15" ht="21.75" customHeight="1">
      <c r="A2" s="103" t="s">
        <v>116</v>
      </c>
      <c r="C2" s="106"/>
      <c r="D2" s="106"/>
      <c r="E2" s="106"/>
      <c r="F2" s="104"/>
      <c r="G2" s="107"/>
      <c r="H2" s="104"/>
      <c r="I2" s="107"/>
      <c r="J2" s="104"/>
      <c r="K2" s="104"/>
      <c r="L2" s="104"/>
      <c r="M2" s="107"/>
      <c r="N2" s="104"/>
      <c r="O2" s="107"/>
    </row>
    <row r="3" spans="1:15" ht="21.75" customHeight="1">
      <c r="A3" s="108" t="s">
        <v>165</v>
      </c>
      <c r="B3" s="109"/>
      <c r="C3" s="109"/>
      <c r="D3" s="109"/>
      <c r="E3" s="109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5" spans="1:15" ht="20.100000000000001" customHeight="1">
      <c r="G5" s="290" t="s">
        <v>3</v>
      </c>
      <c r="H5" s="290"/>
      <c r="I5" s="290"/>
      <c r="J5" s="290"/>
      <c r="K5" s="290"/>
      <c r="L5" s="290"/>
      <c r="M5" s="290"/>
      <c r="N5" s="290"/>
      <c r="O5" s="290"/>
    </row>
    <row r="6" spans="1:15" ht="20.100000000000001" customHeight="1">
      <c r="G6" s="111"/>
      <c r="H6" s="111"/>
      <c r="I6" s="111"/>
      <c r="J6" s="111"/>
      <c r="K6" s="291" t="s">
        <v>60</v>
      </c>
      <c r="L6" s="291"/>
      <c r="M6" s="291"/>
      <c r="N6" s="111"/>
      <c r="O6" s="111"/>
    </row>
    <row r="7" spans="1:15" ht="20.100000000000001" customHeight="1">
      <c r="F7" s="112"/>
      <c r="G7" s="112" t="s">
        <v>99</v>
      </c>
      <c r="H7" s="112"/>
      <c r="I7" s="113" t="s">
        <v>100</v>
      </c>
      <c r="J7" s="112"/>
      <c r="K7" s="80" t="s">
        <v>102</v>
      </c>
      <c r="L7" s="112"/>
      <c r="M7" s="113"/>
      <c r="N7" s="114"/>
      <c r="O7" s="112" t="s">
        <v>97</v>
      </c>
    </row>
    <row r="8" spans="1:15" ht="20.100000000000001" customHeight="1">
      <c r="F8" s="112"/>
      <c r="G8" s="112" t="s">
        <v>105</v>
      </c>
      <c r="H8" s="112"/>
      <c r="I8" s="76" t="s">
        <v>106</v>
      </c>
      <c r="J8" s="112"/>
      <c r="K8" s="80" t="s">
        <v>107</v>
      </c>
      <c r="L8" s="112"/>
      <c r="M8" s="113" t="s">
        <v>62</v>
      </c>
      <c r="N8" s="114"/>
      <c r="O8" s="76" t="s">
        <v>110</v>
      </c>
    </row>
    <row r="9" spans="1:15" ht="20.100000000000001" customHeight="1">
      <c r="E9" s="82" t="s">
        <v>6</v>
      </c>
      <c r="F9" s="112"/>
      <c r="G9" s="115" t="s">
        <v>7</v>
      </c>
      <c r="H9" s="112"/>
      <c r="I9" s="116" t="s">
        <v>7</v>
      </c>
      <c r="J9" s="112"/>
      <c r="K9" s="229" t="s">
        <v>7</v>
      </c>
      <c r="L9" s="112"/>
      <c r="M9" s="116" t="s">
        <v>7</v>
      </c>
      <c r="N9" s="114"/>
      <c r="O9" s="115" t="s">
        <v>7</v>
      </c>
    </row>
    <row r="10" spans="1:15" ht="18" customHeight="1">
      <c r="E10" s="117"/>
      <c r="F10" s="112"/>
      <c r="G10" s="112"/>
      <c r="H10" s="112"/>
      <c r="I10" s="113"/>
      <c r="J10" s="112"/>
      <c r="K10" s="112"/>
      <c r="L10" s="112"/>
      <c r="M10" s="113"/>
      <c r="N10" s="114"/>
      <c r="O10" s="112"/>
    </row>
    <row r="11" spans="1:15" ht="20.100000000000001" customHeight="1">
      <c r="A11" s="124" t="s">
        <v>113</v>
      </c>
      <c r="F11" s="104"/>
      <c r="G11" s="89">
        <v>784220900</v>
      </c>
      <c r="H11" s="90"/>
      <c r="I11" s="89">
        <v>665586405</v>
      </c>
      <c r="J11" s="90"/>
      <c r="K11" s="89">
        <v>0</v>
      </c>
      <c r="L11" s="90"/>
      <c r="M11" s="89">
        <v>622286889</v>
      </c>
      <c r="O11" s="89">
        <f>SUM(M11:N11,I11,G11)</f>
        <v>2072094194</v>
      </c>
    </row>
    <row r="12" spans="1:15" ht="6" customHeight="1">
      <c r="A12" s="124"/>
      <c r="F12" s="104"/>
      <c r="K12" s="105"/>
    </row>
    <row r="13" spans="1:15" ht="20.100000000000001" customHeight="1">
      <c r="A13" s="86" t="s">
        <v>111</v>
      </c>
      <c r="B13" s="125"/>
      <c r="C13" s="118"/>
      <c r="D13" s="118"/>
      <c r="E13" s="119"/>
      <c r="F13" s="104"/>
      <c r="H13" s="104"/>
      <c r="J13" s="104"/>
      <c r="K13" s="105"/>
      <c r="L13" s="104"/>
      <c r="O13" s="120"/>
    </row>
    <row r="14" spans="1:15" ht="20.100000000000001" customHeight="1">
      <c r="A14" s="86"/>
      <c r="B14" s="3" t="s">
        <v>114</v>
      </c>
      <c r="C14" s="118"/>
      <c r="D14" s="118"/>
      <c r="E14" s="119">
        <v>23</v>
      </c>
      <c r="F14" s="104"/>
      <c r="G14" s="105">
        <v>0</v>
      </c>
      <c r="H14" s="104"/>
      <c r="I14" s="105">
        <v>0</v>
      </c>
      <c r="J14" s="104"/>
      <c r="K14" s="105">
        <v>5207816</v>
      </c>
      <c r="L14" s="104"/>
      <c r="M14" s="105">
        <v>-5207816</v>
      </c>
      <c r="O14" s="120">
        <f t="shared" ref="O14:O15" si="0">SUM(G14:N14)</f>
        <v>0</v>
      </c>
    </row>
    <row r="15" spans="1:15" ht="20.100000000000001" customHeight="1">
      <c r="B15" s="102" t="s">
        <v>112</v>
      </c>
      <c r="C15" s="118"/>
      <c r="D15" s="118"/>
      <c r="E15" s="119"/>
      <c r="F15" s="104"/>
      <c r="G15" s="121">
        <v>0</v>
      </c>
      <c r="H15" s="104"/>
      <c r="I15" s="121">
        <v>0</v>
      </c>
      <c r="J15" s="104"/>
      <c r="K15" s="121">
        <v>0</v>
      </c>
      <c r="L15" s="104"/>
      <c r="M15" s="121">
        <v>102333265</v>
      </c>
      <c r="O15" s="122">
        <f t="shared" si="0"/>
        <v>102333265</v>
      </c>
    </row>
    <row r="16" spans="1:15" ht="6" customHeight="1">
      <c r="A16" s="124"/>
      <c r="F16" s="104"/>
      <c r="K16" s="105"/>
    </row>
    <row r="17" spans="1:15" ht="20.100000000000001" customHeight="1" thickBot="1">
      <c r="A17" s="103" t="s">
        <v>115</v>
      </c>
      <c r="B17" s="125"/>
      <c r="C17" s="118"/>
      <c r="D17" s="118"/>
      <c r="E17" s="119"/>
      <c r="F17" s="104"/>
      <c r="G17" s="123">
        <f>SUM(G11:G15)</f>
        <v>784220900</v>
      </c>
      <c r="H17" s="104"/>
      <c r="I17" s="123">
        <f>SUM(I11:I15)</f>
        <v>665586405</v>
      </c>
      <c r="J17" s="104"/>
      <c r="K17" s="123">
        <f>SUM(K11:K15)</f>
        <v>5207816</v>
      </c>
      <c r="L17" s="104"/>
      <c r="M17" s="123">
        <f>SUM(M11:M15)</f>
        <v>719412338</v>
      </c>
      <c r="O17" s="126">
        <f>SUM(O11:O15)</f>
        <v>2174427459</v>
      </c>
    </row>
    <row r="18" spans="1:15" ht="20.100000000000001" customHeight="1" thickTop="1">
      <c r="A18" s="124"/>
      <c r="B18" s="125"/>
      <c r="C18" s="118"/>
      <c r="D18" s="118"/>
      <c r="E18" s="119"/>
      <c r="F18" s="104"/>
      <c r="H18" s="104"/>
      <c r="J18" s="104"/>
      <c r="K18" s="105"/>
      <c r="L18" s="104"/>
      <c r="O18" s="120"/>
    </row>
    <row r="19" spans="1:15" ht="20.100000000000001" customHeight="1">
      <c r="A19" s="124" t="s">
        <v>161</v>
      </c>
      <c r="F19" s="104"/>
      <c r="G19" s="127">
        <f>SUM(G17)</f>
        <v>784220900</v>
      </c>
      <c r="H19" s="105"/>
      <c r="I19" s="127">
        <f>SUM(I17)</f>
        <v>665586405</v>
      </c>
      <c r="J19" s="105"/>
      <c r="K19" s="127">
        <f>SUM(K17)</f>
        <v>5207816</v>
      </c>
      <c r="L19" s="105"/>
      <c r="M19" s="127">
        <f>SUM(M17)</f>
        <v>719412338</v>
      </c>
      <c r="N19" s="105"/>
      <c r="O19" s="127">
        <f>SUM(G19:M19)</f>
        <v>2174427459</v>
      </c>
    </row>
    <row r="20" spans="1:15" ht="6" customHeight="1">
      <c r="A20" s="124"/>
      <c r="F20" s="104"/>
      <c r="G20" s="127"/>
      <c r="I20" s="127"/>
      <c r="K20" s="127"/>
      <c r="M20" s="127"/>
      <c r="O20" s="127"/>
    </row>
    <row r="21" spans="1:15" ht="20.100000000000001" customHeight="1">
      <c r="A21" s="86" t="s">
        <v>111</v>
      </c>
      <c r="B21" s="125"/>
      <c r="C21" s="118"/>
      <c r="D21" s="118"/>
      <c r="E21" s="119"/>
      <c r="F21" s="104"/>
      <c r="G21" s="127"/>
      <c r="H21" s="104"/>
      <c r="I21" s="127"/>
      <c r="J21" s="104"/>
      <c r="K21" s="127"/>
      <c r="L21" s="104"/>
      <c r="M21" s="127"/>
      <c r="O21" s="128"/>
    </row>
    <row r="22" spans="1:15" ht="20.100000000000001" customHeight="1">
      <c r="A22" s="86"/>
      <c r="B22" s="3" t="s">
        <v>114</v>
      </c>
      <c r="C22" s="118"/>
      <c r="D22" s="118"/>
      <c r="E22" s="119">
        <v>23</v>
      </c>
      <c r="F22" s="104"/>
      <c r="G22" s="127">
        <v>0</v>
      </c>
      <c r="H22" s="104"/>
      <c r="I22" s="127">
        <v>0</v>
      </c>
      <c r="J22" s="104"/>
      <c r="K22" s="127">
        <v>3002509</v>
      </c>
      <c r="L22" s="104"/>
      <c r="M22" s="127">
        <v>-3002509</v>
      </c>
      <c r="O22" s="128">
        <f>SUM(G22:M22)</f>
        <v>0</v>
      </c>
    </row>
    <row r="23" spans="1:15" ht="20.100000000000001" customHeight="1">
      <c r="A23" s="86"/>
      <c r="B23" s="222" t="s">
        <v>172</v>
      </c>
      <c r="C23" s="118"/>
      <c r="D23" s="118"/>
      <c r="E23" s="119">
        <v>22</v>
      </c>
      <c r="F23" s="104"/>
      <c r="G23" s="127">
        <v>208500000</v>
      </c>
      <c r="H23" s="104"/>
      <c r="I23" s="127">
        <v>978429209</v>
      </c>
      <c r="J23" s="104"/>
      <c r="K23" s="127">
        <v>0</v>
      </c>
      <c r="L23" s="104"/>
      <c r="M23" s="127">
        <v>0</v>
      </c>
      <c r="O23" s="128">
        <f>SUM(G23:M23)</f>
        <v>1186929209</v>
      </c>
    </row>
    <row r="24" spans="1:15" ht="20.100000000000001" customHeight="1">
      <c r="B24" s="102" t="s">
        <v>112</v>
      </c>
      <c r="C24" s="118"/>
      <c r="D24" s="118"/>
      <c r="E24" s="119"/>
      <c r="F24" s="104"/>
      <c r="G24" s="129">
        <v>0</v>
      </c>
      <c r="H24" s="104"/>
      <c r="I24" s="129">
        <v>0</v>
      </c>
      <c r="J24" s="104"/>
      <c r="K24" s="129">
        <v>0</v>
      </c>
      <c r="L24" s="104"/>
      <c r="M24" s="129">
        <f>'10'!K46</f>
        <v>60050183</v>
      </c>
      <c r="O24" s="130">
        <f>SUM(G24:M24)</f>
        <v>60050183</v>
      </c>
    </row>
    <row r="25" spans="1:15" ht="6" customHeight="1">
      <c r="A25" s="124"/>
      <c r="F25" s="104"/>
      <c r="G25" s="127"/>
      <c r="I25" s="127"/>
      <c r="K25" s="127"/>
      <c r="M25" s="127"/>
      <c r="O25" s="127"/>
    </row>
    <row r="26" spans="1:15" ht="20.100000000000001" customHeight="1" thickBot="1">
      <c r="A26" s="103" t="s">
        <v>162</v>
      </c>
      <c r="B26" s="125"/>
      <c r="C26" s="118"/>
      <c r="D26" s="118"/>
      <c r="E26" s="119"/>
      <c r="F26" s="104"/>
      <c r="G26" s="131">
        <f>SUM(G19:G25)</f>
        <v>992720900</v>
      </c>
      <c r="H26" s="105"/>
      <c r="I26" s="131">
        <f>SUM(I19:I25)</f>
        <v>1644015614</v>
      </c>
      <c r="J26" s="105"/>
      <c r="K26" s="131">
        <f>SUM(K19:K25)</f>
        <v>8210325</v>
      </c>
      <c r="L26" s="105"/>
      <c r="M26" s="131">
        <f>SUM(M19:M25)</f>
        <v>776460012</v>
      </c>
      <c r="N26" s="105"/>
      <c r="O26" s="131">
        <f>SUM(G26:M26)</f>
        <v>3421406851</v>
      </c>
    </row>
    <row r="27" spans="1:15" ht="20.100000000000001" customHeight="1" thickTop="1">
      <c r="A27" s="124"/>
      <c r="B27" s="125"/>
      <c r="C27" s="118"/>
      <c r="D27" s="118"/>
      <c r="E27" s="119"/>
      <c r="F27" s="104"/>
      <c r="H27" s="104"/>
      <c r="J27" s="104"/>
      <c r="K27" s="105"/>
      <c r="L27" s="104"/>
      <c r="O27" s="120"/>
    </row>
    <row r="28" spans="1:15" ht="12" customHeight="1">
      <c r="A28" s="124"/>
      <c r="B28" s="125"/>
      <c r="C28" s="118"/>
      <c r="D28" s="118"/>
      <c r="E28" s="119"/>
      <c r="F28" s="104"/>
      <c r="H28" s="104"/>
      <c r="J28" s="104"/>
      <c r="K28" s="105"/>
      <c r="L28" s="104"/>
      <c r="O28" s="120"/>
    </row>
    <row r="29" spans="1:15" ht="22.15" customHeight="1">
      <c r="A29" s="109" t="str">
        <f>'7-9'!A45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09"/>
      <c r="C29" s="109"/>
      <c r="D29" s="109"/>
      <c r="E29" s="109"/>
      <c r="F29" s="110"/>
      <c r="G29" s="121"/>
      <c r="H29" s="110"/>
      <c r="I29" s="121"/>
      <c r="J29" s="110"/>
      <c r="K29" s="110"/>
      <c r="L29" s="110"/>
      <c r="M29" s="121"/>
      <c r="N29" s="110"/>
      <c r="O29" s="121"/>
    </row>
  </sheetData>
  <mergeCells count="2">
    <mergeCell ref="G5:O5"/>
    <mergeCell ref="K6:M6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4E676-D732-4B80-86AE-C739F4B2AF10}">
  <dimension ref="A1:M95"/>
  <sheetViews>
    <sheetView tabSelected="1" topLeftCell="A37" zoomScaleNormal="100" zoomScaleSheetLayoutView="85" zoomScalePageLayoutView="90" workbookViewId="0">
      <selection activeCell="C51" sqref="C51"/>
    </sheetView>
  </sheetViews>
  <sheetFormatPr defaultColWidth="9.42578125" defaultRowHeight="19.350000000000001" customHeight="1"/>
  <cols>
    <col min="1" max="2" width="1.5703125" style="138" customWidth="1"/>
    <col min="3" max="3" width="35.140625" style="138" customWidth="1"/>
    <col min="4" max="4" width="1" style="138" customWidth="1"/>
    <col min="5" max="5" width="7.5703125" style="138" customWidth="1"/>
    <col min="6" max="6" width="0.85546875" style="138" customWidth="1"/>
    <col min="7" max="7" width="12.28515625" style="162" customWidth="1"/>
    <col min="8" max="8" width="0.85546875" style="138" customWidth="1"/>
    <col min="9" max="9" width="12.28515625" style="221" customWidth="1"/>
    <col min="10" max="10" width="0.85546875" style="138" customWidth="1"/>
    <col min="11" max="11" width="12.28515625" style="189" customWidth="1"/>
    <col min="12" max="12" width="0.85546875" style="138" customWidth="1"/>
    <col min="13" max="13" width="12.28515625" style="208" customWidth="1"/>
    <col min="14" max="16384" width="9.42578125" style="138"/>
  </cols>
  <sheetData>
    <row r="1" spans="1:13" ht="21.75" customHeight="1">
      <c r="A1" s="132" t="str">
        <f>+'7-9'!A1</f>
        <v xml:space="preserve">บริษัท เชฎฐ์ เอเชีย จำกัด (มหาชน) </v>
      </c>
      <c r="B1" s="133"/>
      <c r="C1" s="133"/>
      <c r="D1" s="133"/>
      <c r="E1" s="134"/>
      <c r="F1" s="133"/>
      <c r="G1" s="135"/>
      <c r="H1" s="133"/>
      <c r="I1" s="209"/>
      <c r="J1" s="134"/>
      <c r="K1" s="136"/>
      <c r="L1" s="134"/>
      <c r="M1" s="195"/>
    </row>
    <row r="2" spans="1:13" ht="21.75" customHeight="1">
      <c r="A2" s="133" t="s">
        <v>117</v>
      </c>
      <c r="B2" s="133"/>
      <c r="C2" s="133"/>
      <c r="D2" s="133"/>
      <c r="E2" s="134"/>
      <c r="F2" s="133"/>
      <c r="G2" s="135"/>
      <c r="H2" s="133"/>
      <c r="I2" s="209"/>
      <c r="J2" s="134"/>
      <c r="K2" s="136"/>
      <c r="L2" s="134"/>
      <c r="M2" s="195"/>
    </row>
    <row r="3" spans="1:13" ht="21.75" customHeight="1">
      <c r="A3" s="139" t="s">
        <v>165</v>
      </c>
      <c r="B3" s="139"/>
      <c r="C3" s="139"/>
      <c r="D3" s="139"/>
      <c r="E3" s="140"/>
      <c r="F3" s="139"/>
      <c r="G3" s="141"/>
      <c r="H3" s="139"/>
      <c r="I3" s="210"/>
      <c r="J3" s="140"/>
      <c r="K3" s="142"/>
      <c r="L3" s="140"/>
      <c r="M3" s="196"/>
    </row>
    <row r="4" spans="1:13" ht="20.85" customHeight="1">
      <c r="A4" s="134"/>
      <c r="B4" s="134"/>
      <c r="C4" s="134"/>
      <c r="D4" s="134"/>
      <c r="E4" s="134"/>
      <c r="F4" s="134"/>
      <c r="G4" s="137"/>
      <c r="H4" s="134"/>
      <c r="I4" s="211"/>
      <c r="J4" s="134"/>
      <c r="K4" s="136"/>
      <c r="L4" s="134"/>
      <c r="M4" s="195"/>
    </row>
    <row r="5" spans="1:13" ht="20.85" customHeight="1">
      <c r="A5" s="134"/>
      <c r="B5" s="134"/>
      <c r="C5" s="134"/>
      <c r="D5" s="134"/>
      <c r="E5" s="134"/>
      <c r="F5" s="144"/>
      <c r="G5" s="292" t="s">
        <v>2</v>
      </c>
      <c r="H5" s="292"/>
      <c r="I5" s="292"/>
      <c r="J5" s="145"/>
      <c r="K5" s="292" t="s">
        <v>3</v>
      </c>
      <c r="L5" s="292"/>
      <c r="M5" s="292"/>
    </row>
    <row r="6" spans="1:13" ht="20.85" customHeight="1">
      <c r="A6" s="134"/>
      <c r="B6" s="134"/>
      <c r="C6" s="134"/>
      <c r="D6" s="134"/>
      <c r="E6" s="134"/>
      <c r="F6" s="146"/>
      <c r="G6" s="147" t="s">
        <v>163</v>
      </c>
      <c r="H6" s="148"/>
      <c r="I6" s="197" t="s">
        <v>5</v>
      </c>
      <c r="J6" s="149"/>
      <c r="K6" s="147" t="s">
        <v>163</v>
      </c>
      <c r="L6" s="148"/>
      <c r="M6" s="197" t="s">
        <v>5</v>
      </c>
    </row>
    <row r="7" spans="1:13" ht="20.85" customHeight="1">
      <c r="A7" s="134"/>
      <c r="B7" s="134"/>
      <c r="C7" s="134"/>
      <c r="D7" s="134"/>
      <c r="E7" s="150" t="s">
        <v>6</v>
      </c>
      <c r="F7" s="146"/>
      <c r="G7" s="151" t="s">
        <v>7</v>
      </c>
      <c r="H7" s="149"/>
      <c r="I7" s="212" t="s">
        <v>7</v>
      </c>
      <c r="J7" s="149"/>
      <c r="K7" s="152" t="s">
        <v>7</v>
      </c>
      <c r="L7" s="149"/>
      <c r="M7" s="198" t="s">
        <v>7</v>
      </c>
    </row>
    <row r="8" spans="1:13" ht="6" customHeight="1">
      <c r="A8" s="134"/>
      <c r="B8" s="134"/>
      <c r="C8" s="134"/>
      <c r="D8" s="134"/>
      <c r="E8" s="134"/>
      <c r="F8" s="146"/>
      <c r="G8" s="153"/>
      <c r="H8" s="149"/>
      <c r="I8" s="213"/>
      <c r="J8" s="149"/>
      <c r="K8" s="154"/>
      <c r="L8" s="149"/>
      <c r="M8" s="199"/>
    </row>
    <row r="9" spans="1:13" ht="20.85" customHeight="1">
      <c r="A9" s="133" t="s">
        <v>118</v>
      </c>
      <c r="B9" s="133"/>
      <c r="C9" s="133"/>
      <c r="D9" s="133"/>
      <c r="E9" s="134"/>
      <c r="F9" s="134"/>
      <c r="G9" s="155"/>
      <c r="H9" s="134"/>
      <c r="I9" s="211"/>
      <c r="J9" s="134"/>
      <c r="K9" s="156"/>
      <c r="L9" s="134"/>
      <c r="M9" s="195"/>
    </row>
    <row r="10" spans="1:13" ht="20.85" customHeight="1">
      <c r="A10" s="134" t="s">
        <v>79</v>
      </c>
      <c r="B10" s="134"/>
      <c r="C10" s="134"/>
      <c r="D10" s="134"/>
      <c r="E10" s="146"/>
      <c r="F10" s="146"/>
      <c r="G10" s="157">
        <v>167642149</v>
      </c>
      <c r="H10" s="158"/>
      <c r="I10" s="206">
        <v>178736076</v>
      </c>
      <c r="J10" s="158"/>
      <c r="K10" s="160">
        <v>75042263</v>
      </c>
      <c r="L10" s="158"/>
      <c r="M10" s="200">
        <v>129961751</v>
      </c>
    </row>
    <row r="11" spans="1:13" ht="20.85" customHeight="1">
      <c r="A11" s="134" t="s">
        <v>119</v>
      </c>
      <c r="B11" s="134"/>
      <c r="C11" s="134"/>
      <c r="D11" s="134"/>
      <c r="E11" s="146"/>
      <c r="F11" s="146"/>
      <c r="G11" s="157"/>
      <c r="H11" s="158"/>
      <c r="I11" s="206"/>
      <c r="J11" s="158"/>
      <c r="K11" s="160"/>
      <c r="L11" s="158"/>
      <c r="M11" s="200"/>
    </row>
    <row r="12" spans="1:13" ht="20.85" customHeight="1">
      <c r="A12" s="134"/>
      <c r="B12" s="134" t="s">
        <v>76</v>
      </c>
      <c r="C12" s="134"/>
      <c r="D12" s="134"/>
      <c r="E12" s="161" t="s">
        <v>167</v>
      </c>
      <c r="F12" s="146"/>
      <c r="G12" s="157">
        <v>126248586</v>
      </c>
      <c r="H12" s="158"/>
      <c r="I12" s="206">
        <v>148698153</v>
      </c>
      <c r="J12" s="158"/>
      <c r="K12" s="160">
        <v>0</v>
      </c>
      <c r="L12" s="158"/>
      <c r="M12" s="200">
        <v>0</v>
      </c>
    </row>
    <row r="13" spans="1:13" ht="20.85" customHeight="1">
      <c r="A13" s="134"/>
      <c r="B13" s="134" t="s">
        <v>120</v>
      </c>
      <c r="C13" s="134"/>
      <c r="D13" s="134"/>
      <c r="E13" s="161">
        <v>16</v>
      </c>
      <c r="F13" s="146"/>
      <c r="G13" s="157">
        <v>12850620</v>
      </c>
      <c r="H13" s="158"/>
      <c r="I13" s="206">
        <v>5018545</v>
      </c>
      <c r="J13" s="158"/>
      <c r="K13" s="160">
        <v>12782473</v>
      </c>
      <c r="L13" s="158"/>
      <c r="M13" s="200">
        <v>4939992</v>
      </c>
    </row>
    <row r="14" spans="1:13" ht="20.85" customHeight="1">
      <c r="A14" s="134"/>
      <c r="B14" s="134" t="s">
        <v>121</v>
      </c>
      <c r="C14" s="134"/>
      <c r="D14" s="134"/>
      <c r="E14" s="161">
        <v>16</v>
      </c>
      <c r="F14" s="146"/>
      <c r="G14" s="157">
        <v>3486913</v>
      </c>
      <c r="H14" s="158"/>
      <c r="I14" s="206">
        <v>3387393</v>
      </c>
      <c r="J14" s="158"/>
      <c r="K14" s="160">
        <v>3706813</v>
      </c>
      <c r="L14" s="158"/>
      <c r="M14" s="200">
        <v>3577548</v>
      </c>
    </row>
    <row r="15" spans="1:13" ht="20.85" customHeight="1">
      <c r="A15" s="134"/>
      <c r="B15" s="134" t="s">
        <v>122</v>
      </c>
      <c r="C15" s="134"/>
      <c r="D15" s="134"/>
      <c r="E15" s="161"/>
      <c r="F15" s="146"/>
      <c r="G15" s="157">
        <v>5742735</v>
      </c>
      <c r="H15" s="158"/>
      <c r="I15" s="206">
        <v>361072</v>
      </c>
      <c r="J15" s="158"/>
      <c r="K15" s="160">
        <v>5742735</v>
      </c>
      <c r="L15" s="158"/>
      <c r="M15" s="200">
        <v>361072</v>
      </c>
    </row>
    <row r="16" spans="1:13" ht="20.85" customHeight="1">
      <c r="A16" s="134"/>
      <c r="B16" s="134" t="s">
        <v>123</v>
      </c>
      <c r="C16" s="134"/>
      <c r="D16" s="134"/>
      <c r="E16" s="161"/>
      <c r="F16" s="146"/>
      <c r="G16" s="157">
        <v>-135038</v>
      </c>
      <c r="H16" s="158"/>
      <c r="I16" s="206">
        <v>0</v>
      </c>
      <c r="J16" s="158"/>
      <c r="K16" s="160">
        <v>-114086</v>
      </c>
      <c r="L16" s="158"/>
      <c r="M16" s="200">
        <v>0</v>
      </c>
    </row>
    <row r="17" spans="1:13" ht="20.85" customHeight="1">
      <c r="A17" s="134"/>
      <c r="B17" s="134" t="s">
        <v>124</v>
      </c>
      <c r="C17" s="134"/>
      <c r="D17" s="134"/>
      <c r="E17" s="161"/>
      <c r="F17" s="146"/>
      <c r="G17" s="157">
        <v>-996024</v>
      </c>
      <c r="H17" s="158"/>
      <c r="I17" s="206">
        <v>-1272248</v>
      </c>
      <c r="J17" s="158"/>
      <c r="K17" s="160">
        <v>0</v>
      </c>
      <c r="L17" s="158"/>
      <c r="M17" s="200">
        <v>0</v>
      </c>
    </row>
    <row r="18" spans="1:13" ht="20.85" customHeight="1">
      <c r="A18" s="134"/>
      <c r="B18" s="134" t="s">
        <v>125</v>
      </c>
      <c r="C18" s="134"/>
      <c r="D18" s="134"/>
      <c r="E18" s="161">
        <v>16</v>
      </c>
      <c r="F18" s="146"/>
      <c r="G18" s="157">
        <v>467311</v>
      </c>
      <c r="H18" s="158"/>
      <c r="I18" s="206">
        <v>91959</v>
      </c>
      <c r="J18" s="158"/>
      <c r="K18" s="160">
        <v>467311</v>
      </c>
      <c r="L18" s="158"/>
      <c r="M18" s="200">
        <v>91958</v>
      </c>
    </row>
    <row r="19" spans="1:13" ht="20.85" customHeight="1">
      <c r="A19" s="134"/>
      <c r="B19" s="134" t="s">
        <v>179</v>
      </c>
      <c r="C19" s="134"/>
      <c r="D19" s="134"/>
      <c r="E19" s="161"/>
      <c r="F19" s="146"/>
      <c r="G19" s="157">
        <v>-16103</v>
      </c>
      <c r="H19" s="158"/>
      <c r="I19" s="206">
        <v>90903</v>
      </c>
      <c r="J19" s="158"/>
      <c r="K19" s="160">
        <v>-16103</v>
      </c>
      <c r="L19" s="158"/>
      <c r="M19" s="200">
        <v>90903</v>
      </c>
    </row>
    <row r="20" spans="1:13" ht="20.85" customHeight="1">
      <c r="A20" s="134"/>
      <c r="B20" s="134" t="s">
        <v>127</v>
      </c>
      <c r="C20" s="134"/>
      <c r="D20" s="134"/>
      <c r="E20" s="161">
        <v>21</v>
      </c>
      <c r="F20" s="146"/>
      <c r="G20" s="157">
        <v>2655164</v>
      </c>
      <c r="H20" s="163"/>
      <c r="I20" s="206">
        <v>1137968</v>
      </c>
      <c r="J20" s="163"/>
      <c r="K20" s="160">
        <v>2547032</v>
      </c>
      <c r="L20" s="163"/>
      <c r="M20" s="200">
        <v>1841099</v>
      </c>
    </row>
    <row r="21" spans="1:13" ht="18">
      <c r="A21" s="134"/>
      <c r="B21" s="164" t="s">
        <v>68</v>
      </c>
      <c r="C21" s="134"/>
      <c r="D21" s="134"/>
      <c r="E21" s="224" t="s">
        <v>168</v>
      </c>
      <c r="F21" s="146"/>
      <c r="G21" s="157">
        <v>-493334060</v>
      </c>
      <c r="H21" s="163"/>
      <c r="I21" s="206">
        <v>-445280593</v>
      </c>
      <c r="J21" s="163"/>
      <c r="K21" s="160">
        <v>-78486086</v>
      </c>
      <c r="L21" s="163"/>
      <c r="M21" s="200">
        <v>-33246777</v>
      </c>
    </row>
    <row r="22" spans="1:13" ht="18">
      <c r="A22" s="134"/>
      <c r="B22" s="134" t="s">
        <v>78</v>
      </c>
      <c r="C22" s="134"/>
      <c r="D22" s="134"/>
      <c r="E22" s="161">
        <v>28</v>
      </c>
      <c r="F22" s="146"/>
      <c r="G22" s="157">
        <v>16234912</v>
      </c>
      <c r="H22" s="163"/>
      <c r="I22" s="206">
        <v>19914687</v>
      </c>
      <c r="J22" s="163"/>
      <c r="K22" s="156">
        <v>5043007</v>
      </c>
      <c r="L22" s="163"/>
      <c r="M22" s="195">
        <v>5160805</v>
      </c>
    </row>
    <row r="23" spans="1:13" ht="6" customHeight="1">
      <c r="A23" s="134"/>
      <c r="B23" s="134"/>
      <c r="C23" s="134"/>
      <c r="D23" s="134"/>
      <c r="E23" s="161"/>
      <c r="F23" s="146"/>
      <c r="G23" s="157"/>
      <c r="H23" s="163"/>
      <c r="I23" s="206"/>
      <c r="J23" s="163"/>
      <c r="K23" s="165"/>
      <c r="L23" s="163"/>
      <c r="M23" s="201"/>
    </row>
    <row r="24" spans="1:13" ht="20.85" customHeight="1">
      <c r="A24" s="134" t="s">
        <v>128</v>
      </c>
      <c r="B24" s="134"/>
      <c r="C24" s="134"/>
      <c r="D24" s="134"/>
      <c r="E24" s="161"/>
      <c r="F24" s="146"/>
      <c r="G24" s="157"/>
      <c r="H24" s="158"/>
      <c r="I24" s="206"/>
      <c r="J24" s="158"/>
      <c r="K24" s="160"/>
      <c r="L24" s="158"/>
      <c r="M24" s="200"/>
    </row>
    <row r="25" spans="1:13" ht="20.85" customHeight="1">
      <c r="A25" s="134"/>
      <c r="B25" s="164" t="s">
        <v>129</v>
      </c>
      <c r="C25" s="134"/>
      <c r="D25" s="134"/>
      <c r="E25" s="134"/>
      <c r="F25" s="146"/>
      <c r="G25" s="157">
        <v>-5071645</v>
      </c>
      <c r="H25" s="163"/>
      <c r="I25" s="206">
        <v>-27948369</v>
      </c>
      <c r="J25" s="163"/>
      <c r="K25" s="165">
        <v>17304662</v>
      </c>
      <c r="L25" s="163"/>
      <c r="M25" s="201">
        <v>-13850946</v>
      </c>
    </row>
    <row r="26" spans="1:13" ht="20.85" customHeight="1">
      <c r="A26" s="134"/>
      <c r="B26" s="164" t="s">
        <v>15</v>
      </c>
      <c r="C26" s="134"/>
      <c r="D26" s="134"/>
      <c r="E26" s="134"/>
      <c r="F26" s="146"/>
      <c r="G26" s="157">
        <v>2670088</v>
      </c>
      <c r="H26" s="163"/>
      <c r="I26" s="206">
        <v>-2575799</v>
      </c>
      <c r="J26" s="163"/>
      <c r="K26" s="165">
        <v>2667050</v>
      </c>
      <c r="L26" s="163"/>
      <c r="M26" s="201">
        <v>-2730071</v>
      </c>
    </row>
    <row r="27" spans="1:13" ht="20.85" customHeight="1">
      <c r="A27" s="134"/>
      <c r="B27" s="164" t="s">
        <v>130</v>
      </c>
      <c r="C27" s="134"/>
      <c r="D27" s="134"/>
      <c r="E27" s="134"/>
      <c r="F27" s="146"/>
      <c r="G27" s="157">
        <v>-923609826</v>
      </c>
      <c r="H27" s="163"/>
      <c r="I27" s="206">
        <v>-464020806</v>
      </c>
      <c r="J27" s="163"/>
      <c r="K27" s="160">
        <v>0</v>
      </c>
      <c r="L27" s="163"/>
      <c r="M27" s="200">
        <v>0</v>
      </c>
    </row>
    <row r="28" spans="1:13" ht="20.85" customHeight="1">
      <c r="A28" s="134"/>
      <c r="B28" s="164" t="s">
        <v>131</v>
      </c>
      <c r="C28" s="134"/>
      <c r="D28" s="134"/>
      <c r="E28" s="134"/>
      <c r="F28" s="146"/>
      <c r="G28" s="157">
        <v>44337200</v>
      </c>
      <c r="H28" s="163"/>
      <c r="I28" s="206">
        <v>-2158948</v>
      </c>
      <c r="J28" s="163"/>
      <c r="K28" s="160">
        <v>0</v>
      </c>
      <c r="L28" s="163"/>
      <c r="M28" s="200">
        <v>0</v>
      </c>
    </row>
    <row r="29" spans="1:13" ht="20.85" customHeight="1">
      <c r="A29" s="134"/>
      <c r="B29" s="164" t="s">
        <v>126</v>
      </c>
      <c r="C29" s="134"/>
      <c r="D29" s="134"/>
      <c r="E29" s="134"/>
      <c r="F29" s="146"/>
      <c r="G29" s="157">
        <v>3607926</v>
      </c>
      <c r="H29" s="163"/>
      <c r="I29" s="206">
        <v>4608585</v>
      </c>
      <c r="J29" s="163"/>
      <c r="K29" s="160">
        <v>0</v>
      </c>
      <c r="L29" s="163"/>
      <c r="M29" s="200">
        <v>0</v>
      </c>
    </row>
    <row r="30" spans="1:13" ht="20.85" customHeight="1">
      <c r="A30" s="134"/>
      <c r="B30" s="164" t="s">
        <v>27</v>
      </c>
      <c r="C30" s="134"/>
      <c r="D30" s="134"/>
      <c r="E30" s="134"/>
      <c r="F30" s="146"/>
      <c r="G30" s="157">
        <v>-20002</v>
      </c>
      <c r="H30" s="163"/>
      <c r="I30" s="206">
        <v>-44965</v>
      </c>
      <c r="J30" s="163"/>
      <c r="K30" s="165">
        <v>-10000</v>
      </c>
      <c r="L30" s="163"/>
      <c r="M30" s="201">
        <v>-59965</v>
      </c>
    </row>
    <row r="31" spans="1:13" ht="20.85" customHeight="1">
      <c r="A31" s="134"/>
      <c r="B31" s="166" t="s">
        <v>33</v>
      </c>
      <c r="C31" s="134"/>
      <c r="D31" s="134"/>
      <c r="E31" s="134"/>
      <c r="F31" s="146"/>
      <c r="G31" s="157">
        <v>-3437179</v>
      </c>
      <c r="H31" s="163"/>
      <c r="I31" s="206">
        <v>4096769</v>
      </c>
      <c r="J31" s="163"/>
      <c r="K31" s="165">
        <v>-3008959</v>
      </c>
      <c r="L31" s="163"/>
      <c r="M31" s="201">
        <v>4762563</v>
      </c>
    </row>
    <row r="32" spans="1:13" ht="20.85" customHeight="1">
      <c r="A32" s="134"/>
      <c r="B32" s="166" t="s">
        <v>40</v>
      </c>
      <c r="C32" s="134"/>
      <c r="D32" s="134"/>
      <c r="E32" s="134"/>
      <c r="F32" s="146"/>
      <c r="G32" s="160">
        <v>5555730</v>
      </c>
      <c r="H32" s="163"/>
      <c r="I32" s="200">
        <v>0</v>
      </c>
      <c r="J32" s="163"/>
      <c r="K32" s="160">
        <v>5507634</v>
      </c>
      <c r="L32" s="163"/>
      <c r="M32" s="200">
        <v>0</v>
      </c>
    </row>
    <row r="33" spans="1:13" ht="20.85" customHeight="1">
      <c r="A33" s="134"/>
      <c r="B33" s="166" t="s">
        <v>47</v>
      </c>
      <c r="C33" s="134"/>
      <c r="D33" s="134"/>
      <c r="E33" s="161"/>
      <c r="F33" s="146"/>
      <c r="G33" s="167">
        <v>-5500000</v>
      </c>
      <c r="H33" s="163"/>
      <c r="I33" s="214">
        <v>0</v>
      </c>
      <c r="J33" s="163"/>
      <c r="K33" s="168">
        <v>-5500000</v>
      </c>
      <c r="L33" s="163"/>
      <c r="M33" s="202">
        <v>0</v>
      </c>
    </row>
    <row r="34" spans="1:13" ht="6" customHeight="1">
      <c r="A34" s="169"/>
      <c r="B34" s="134"/>
      <c r="C34" s="134"/>
      <c r="D34" s="134"/>
      <c r="E34" s="146"/>
      <c r="F34" s="146"/>
      <c r="G34" s="170"/>
      <c r="H34" s="158"/>
      <c r="I34" s="215"/>
      <c r="J34" s="158"/>
      <c r="K34" s="165"/>
      <c r="L34" s="158"/>
      <c r="M34" s="201"/>
    </row>
    <row r="35" spans="1:13" ht="20.85" customHeight="1">
      <c r="A35" s="134" t="s">
        <v>132</v>
      </c>
      <c r="B35" s="134"/>
      <c r="C35" s="169"/>
      <c r="D35" s="169"/>
      <c r="E35" s="146"/>
      <c r="F35" s="146"/>
      <c r="G35" s="157">
        <f>SUM(G10:G33)</f>
        <v>-1040620543</v>
      </c>
      <c r="H35" s="158"/>
      <c r="I35" s="206">
        <f>SUM(I10:I33)</f>
        <v>-577159618</v>
      </c>
      <c r="J35" s="158"/>
      <c r="K35" s="160">
        <f>SUM(K10:K33)</f>
        <v>43675746</v>
      </c>
      <c r="L35" s="158"/>
      <c r="M35" s="200">
        <f>SUM(M10:M33)</f>
        <v>100899932</v>
      </c>
    </row>
    <row r="36" spans="1:13" ht="6" customHeight="1">
      <c r="A36" s="134"/>
      <c r="B36" s="134"/>
      <c r="C36" s="133"/>
      <c r="D36" s="133"/>
      <c r="E36" s="146"/>
      <c r="F36" s="146"/>
      <c r="G36" s="157"/>
      <c r="H36" s="171"/>
      <c r="I36" s="206"/>
      <c r="J36" s="171"/>
      <c r="K36" s="160"/>
      <c r="L36" s="158"/>
      <c r="M36" s="200"/>
    </row>
    <row r="37" spans="1:13" ht="20.85" customHeight="1">
      <c r="A37" s="134"/>
      <c r="B37" s="164" t="s">
        <v>133</v>
      </c>
      <c r="C37" s="134"/>
      <c r="D37" s="134"/>
      <c r="E37" s="134"/>
      <c r="F37" s="134"/>
      <c r="G37" s="157">
        <v>390539532</v>
      </c>
      <c r="H37" s="171"/>
      <c r="I37" s="206">
        <v>391276939</v>
      </c>
      <c r="J37" s="171"/>
      <c r="K37" s="160">
        <v>78485589</v>
      </c>
      <c r="L37" s="158"/>
      <c r="M37" s="200">
        <v>33246777</v>
      </c>
    </row>
    <row r="38" spans="1:13" ht="20.85" customHeight="1">
      <c r="A38" s="133"/>
      <c r="B38" s="134" t="s">
        <v>134</v>
      </c>
      <c r="C38" s="134"/>
      <c r="D38" s="134"/>
      <c r="E38" s="133"/>
      <c r="F38" s="146"/>
      <c r="G38" s="157">
        <v>-18702568</v>
      </c>
      <c r="H38" s="172"/>
      <c r="I38" s="206">
        <v>-19692701</v>
      </c>
      <c r="J38" s="172"/>
      <c r="K38" s="165">
        <v>-8604868</v>
      </c>
      <c r="L38" s="172"/>
      <c r="M38" s="201">
        <v>-8763646</v>
      </c>
    </row>
    <row r="39" spans="1:13" ht="20.85" customHeight="1">
      <c r="A39" s="133"/>
      <c r="B39" s="134" t="s">
        <v>135</v>
      </c>
      <c r="C39" s="134"/>
      <c r="D39" s="134"/>
      <c r="E39" s="133"/>
      <c r="F39" s="146"/>
      <c r="G39" s="157">
        <v>-46517580</v>
      </c>
      <c r="H39" s="172"/>
      <c r="I39" s="206">
        <v>-51046138</v>
      </c>
      <c r="J39" s="172"/>
      <c r="K39" s="165">
        <v>-17668040</v>
      </c>
      <c r="L39" s="172"/>
      <c r="M39" s="201">
        <v>-21702091</v>
      </c>
    </row>
    <row r="40" spans="1:13" ht="20.85" customHeight="1">
      <c r="A40" s="134"/>
      <c r="B40" s="164" t="s">
        <v>136</v>
      </c>
      <c r="C40" s="134"/>
      <c r="D40" s="134"/>
      <c r="E40" s="161">
        <v>21</v>
      </c>
      <c r="F40" s="146"/>
      <c r="G40" s="173">
        <v>-1104934</v>
      </c>
      <c r="H40" s="163"/>
      <c r="I40" s="216">
        <v>-756668</v>
      </c>
      <c r="J40" s="163"/>
      <c r="K40" s="168">
        <v>-674933</v>
      </c>
      <c r="L40" s="163"/>
      <c r="M40" s="202">
        <v>-450000</v>
      </c>
    </row>
    <row r="41" spans="1:13" ht="6" customHeight="1">
      <c r="A41" s="169"/>
      <c r="B41" s="134"/>
      <c r="C41" s="134"/>
      <c r="D41" s="134"/>
      <c r="E41" s="146"/>
      <c r="F41" s="146"/>
      <c r="G41" s="170"/>
      <c r="H41" s="158"/>
      <c r="I41" s="215"/>
      <c r="J41" s="158"/>
      <c r="K41" s="165"/>
      <c r="L41" s="158"/>
      <c r="M41" s="201"/>
    </row>
    <row r="42" spans="1:13" ht="20.85" customHeight="1">
      <c r="A42" s="133" t="s">
        <v>173</v>
      </c>
      <c r="B42" s="134"/>
      <c r="C42" s="133"/>
      <c r="D42" s="133"/>
      <c r="E42" s="161"/>
      <c r="F42" s="161"/>
      <c r="G42" s="173">
        <f>SUM(G35:G40)</f>
        <v>-716406093</v>
      </c>
      <c r="H42" s="172"/>
      <c r="I42" s="216">
        <f>SUM(I35:I40)</f>
        <v>-257378186</v>
      </c>
      <c r="J42" s="172"/>
      <c r="K42" s="168">
        <f>SUM(K35:K40)</f>
        <v>95213494</v>
      </c>
      <c r="L42" s="172"/>
      <c r="M42" s="202">
        <f>SUM(M35:M40)</f>
        <v>103230972</v>
      </c>
    </row>
    <row r="43" spans="1:13" ht="25.5" customHeight="1">
      <c r="A43" s="133"/>
      <c r="B43" s="134"/>
      <c r="C43" s="133"/>
      <c r="D43" s="133"/>
      <c r="E43" s="161"/>
      <c r="F43" s="161"/>
      <c r="G43" s="159"/>
      <c r="H43" s="172"/>
      <c r="I43" s="206"/>
      <c r="J43" s="172"/>
      <c r="K43" s="174"/>
      <c r="L43" s="172"/>
      <c r="M43" s="200"/>
    </row>
    <row r="44" spans="1:13" ht="18" customHeight="1">
      <c r="A44" s="133"/>
      <c r="B44" s="134"/>
      <c r="C44" s="133"/>
      <c r="D44" s="133"/>
      <c r="E44" s="161"/>
      <c r="F44" s="161"/>
      <c r="G44" s="159"/>
      <c r="H44" s="172"/>
      <c r="I44" s="206"/>
      <c r="J44" s="172"/>
      <c r="K44" s="174"/>
      <c r="L44" s="172"/>
      <c r="M44" s="200"/>
    </row>
    <row r="45" spans="1:13" ht="22.15" customHeight="1">
      <c r="A45" s="140" t="s">
        <v>30</v>
      </c>
      <c r="B45" s="139"/>
      <c r="C45" s="139"/>
      <c r="D45" s="139"/>
      <c r="E45" s="140"/>
      <c r="F45" s="140"/>
      <c r="G45" s="143"/>
      <c r="H45" s="140"/>
      <c r="I45" s="217"/>
      <c r="J45" s="140"/>
      <c r="K45" s="142"/>
      <c r="L45" s="140"/>
      <c r="M45" s="196"/>
    </row>
    <row r="46" spans="1:13" ht="21.75" customHeight="1">
      <c r="A46" s="133" t="str">
        <f>A1</f>
        <v xml:space="preserve">บริษัท เชฎฐ์ เอเชีย จำกัด (มหาชน) </v>
      </c>
      <c r="B46" s="133"/>
      <c r="C46" s="133"/>
      <c r="D46" s="133"/>
      <c r="E46" s="134"/>
      <c r="F46" s="133"/>
      <c r="G46" s="135"/>
      <c r="H46" s="133"/>
      <c r="I46" s="209"/>
      <c r="J46" s="134"/>
      <c r="K46" s="136"/>
      <c r="L46" s="134"/>
      <c r="M46" s="195"/>
    </row>
    <row r="47" spans="1:13" ht="21.75" customHeight="1">
      <c r="A47" s="133" t="s">
        <v>137</v>
      </c>
      <c r="B47" s="133"/>
      <c r="C47" s="133"/>
      <c r="D47" s="133"/>
      <c r="E47" s="134"/>
      <c r="F47" s="133"/>
      <c r="G47" s="135"/>
      <c r="H47" s="133"/>
      <c r="I47" s="209"/>
      <c r="J47" s="134"/>
      <c r="K47" s="136"/>
      <c r="L47" s="134"/>
      <c r="M47" s="195"/>
    </row>
    <row r="48" spans="1:13" ht="21.75" customHeight="1">
      <c r="A48" s="139" t="str">
        <f>+A3</f>
        <v>สำหรับปีสิ้นสุดวันที่ 31 ธันวาคม พ.ศ. 2566</v>
      </c>
      <c r="B48" s="139"/>
      <c r="C48" s="139"/>
      <c r="D48" s="139"/>
      <c r="E48" s="140"/>
      <c r="F48" s="139"/>
      <c r="G48" s="141"/>
      <c r="H48" s="139"/>
      <c r="I48" s="210"/>
      <c r="J48" s="140"/>
      <c r="K48" s="142"/>
      <c r="L48" s="140"/>
      <c r="M48" s="196"/>
    </row>
    <row r="49" spans="1:13" ht="17.25" customHeight="1">
      <c r="A49" s="134"/>
      <c r="B49" s="134"/>
      <c r="C49" s="134"/>
      <c r="D49" s="134"/>
      <c r="E49" s="134"/>
      <c r="F49" s="134"/>
      <c r="G49" s="137"/>
      <c r="H49" s="134"/>
      <c r="I49" s="211"/>
      <c r="J49" s="134"/>
      <c r="K49" s="136"/>
      <c r="L49" s="134"/>
      <c r="M49" s="195"/>
    </row>
    <row r="50" spans="1:13" ht="20.100000000000001" customHeight="1">
      <c r="A50" s="134"/>
      <c r="B50" s="134"/>
      <c r="C50" s="134"/>
      <c r="D50" s="134"/>
      <c r="E50" s="134"/>
      <c r="F50" s="144"/>
      <c r="G50" s="292" t="s">
        <v>2</v>
      </c>
      <c r="H50" s="292"/>
      <c r="I50" s="292"/>
      <c r="J50" s="145"/>
      <c r="K50" s="292" t="s">
        <v>3</v>
      </c>
      <c r="L50" s="292"/>
      <c r="M50" s="292"/>
    </row>
    <row r="51" spans="1:13" ht="20.100000000000001" customHeight="1">
      <c r="A51" s="134"/>
      <c r="B51" s="134"/>
      <c r="C51" s="134"/>
      <c r="D51" s="134"/>
      <c r="E51" s="134"/>
      <c r="F51" s="146"/>
      <c r="G51" s="147" t="s">
        <v>163</v>
      </c>
      <c r="H51" s="148"/>
      <c r="I51" s="197" t="s">
        <v>5</v>
      </c>
      <c r="J51" s="149"/>
      <c r="K51" s="147" t="s">
        <v>163</v>
      </c>
      <c r="L51" s="148"/>
      <c r="M51" s="197" t="s">
        <v>5</v>
      </c>
    </row>
    <row r="52" spans="1:13" ht="20.100000000000001" customHeight="1">
      <c r="A52" s="134"/>
      <c r="B52" s="134"/>
      <c r="C52" s="134"/>
      <c r="D52" s="134"/>
      <c r="E52" s="150" t="s">
        <v>6</v>
      </c>
      <c r="F52" s="146"/>
      <c r="G52" s="151" t="s">
        <v>7</v>
      </c>
      <c r="H52" s="149"/>
      <c r="I52" s="212" t="s">
        <v>7</v>
      </c>
      <c r="J52" s="149"/>
      <c r="K52" s="152" t="s">
        <v>7</v>
      </c>
      <c r="L52" s="149"/>
      <c r="M52" s="198" t="s">
        <v>7</v>
      </c>
    </row>
    <row r="53" spans="1:13" ht="4.1500000000000004" customHeight="1">
      <c r="A53" s="134"/>
      <c r="B53" s="134"/>
      <c r="C53" s="134"/>
      <c r="D53" s="134"/>
      <c r="E53" s="146"/>
      <c r="F53" s="146"/>
      <c r="G53" s="153"/>
      <c r="H53" s="149"/>
      <c r="I53" s="213"/>
      <c r="J53" s="149"/>
      <c r="K53" s="154"/>
      <c r="L53" s="149"/>
      <c r="M53" s="199"/>
    </row>
    <row r="54" spans="1:13" ht="20.100000000000001" customHeight="1">
      <c r="A54" s="133" t="s">
        <v>138</v>
      </c>
      <c r="B54" s="133"/>
      <c r="C54" s="133"/>
      <c r="D54" s="133"/>
      <c r="E54" s="133"/>
      <c r="F54" s="133"/>
      <c r="G54" s="175"/>
      <c r="H54" s="176"/>
      <c r="I54" s="209"/>
      <c r="J54" s="176"/>
      <c r="K54" s="177"/>
      <c r="L54" s="178"/>
      <c r="M54" s="203"/>
    </row>
    <row r="55" spans="1:13" ht="20.100000000000001" customHeight="1">
      <c r="A55" s="133"/>
      <c r="B55" s="134" t="s">
        <v>139</v>
      </c>
      <c r="C55" s="133"/>
      <c r="D55" s="133"/>
      <c r="E55" s="133"/>
      <c r="F55" s="133"/>
      <c r="G55" s="155">
        <v>0</v>
      </c>
      <c r="H55" s="179"/>
      <c r="I55" s="211">
        <v>-100074</v>
      </c>
      <c r="J55" s="179"/>
      <c r="K55" s="157">
        <v>0</v>
      </c>
      <c r="L55" s="180"/>
      <c r="M55" s="201">
        <v>-100074</v>
      </c>
    </row>
    <row r="56" spans="1:13" ht="20.100000000000001" customHeight="1">
      <c r="A56" s="133"/>
      <c r="B56" s="134" t="s">
        <v>178</v>
      </c>
      <c r="C56" s="133"/>
      <c r="D56" s="133"/>
      <c r="E56" s="133"/>
      <c r="F56" s="133"/>
      <c r="G56" s="155">
        <v>-302223</v>
      </c>
      <c r="H56" s="179"/>
      <c r="I56" s="211">
        <v>-600795</v>
      </c>
      <c r="J56" s="176"/>
      <c r="K56" s="165">
        <v>-302223</v>
      </c>
      <c r="L56" s="178"/>
      <c r="M56" s="201">
        <v>-600795</v>
      </c>
    </row>
    <row r="57" spans="1:13" ht="20.100000000000001" customHeight="1">
      <c r="A57" s="134"/>
      <c r="B57" s="164" t="s">
        <v>140</v>
      </c>
      <c r="C57" s="134"/>
      <c r="D57" s="134"/>
      <c r="E57" s="161">
        <v>31.3</v>
      </c>
      <c r="F57" s="161"/>
      <c r="G57" s="157">
        <v>0</v>
      </c>
      <c r="H57" s="172"/>
      <c r="I57" s="206">
        <v>0</v>
      </c>
      <c r="J57" s="172"/>
      <c r="K57" s="160">
        <v>-1455260243</v>
      </c>
      <c r="L57" s="172"/>
      <c r="M57" s="200">
        <v>-98000000</v>
      </c>
    </row>
    <row r="58" spans="1:13" ht="20.100000000000001" customHeight="1">
      <c r="A58" s="134"/>
      <c r="B58" s="164" t="s">
        <v>141</v>
      </c>
      <c r="C58" s="134"/>
      <c r="D58" s="134"/>
      <c r="E58" s="161">
        <v>31.3</v>
      </c>
      <c r="F58" s="161"/>
      <c r="G58" s="157">
        <v>0</v>
      </c>
      <c r="H58" s="172"/>
      <c r="I58" s="206">
        <v>0</v>
      </c>
      <c r="J58" s="172"/>
      <c r="K58" s="160">
        <v>217000000</v>
      </c>
      <c r="L58" s="172"/>
      <c r="M58" s="200">
        <v>125000000</v>
      </c>
    </row>
    <row r="59" spans="1:13" ht="20.100000000000001" customHeight="1">
      <c r="A59" s="134"/>
      <c r="B59" s="134" t="s">
        <v>142</v>
      </c>
      <c r="C59" s="134"/>
      <c r="D59" s="134"/>
      <c r="E59" s="161"/>
      <c r="F59" s="161"/>
      <c r="G59" s="157">
        <v>-42736907</v>
      </c>
      <c r="H59" s="172"/>
      <c r="I59" s="206">
        <v>-79587259</v>
      </c>
      <c r="J59" s="172"/>
      <c r="K59" s="160">
        <v>-42736907</v>
      </c>
      <c r="L59" s="172"/>
      <c r="M59" s="200">
        <v>-79547347</v>
      </c>
    </row>
    <row r="60" spans="1:13" ht="20.100000000000001" customHeight="1">
      <c r="A60" s="134"/>
      <c r="B60" s="134" t="s">
        <v>143</v>
      </c>
      <c r="C60" s="134"/>
      <c r="D60" s="134"/>
      <c r="E60" s="161"/>
      <c r="F60" s="161"/>
      <c r="G60" s="173">
        <v>-2039472</v>
      </c>
      <c r="H60" s="172"/>
      <c r="I60" s="216">
        <v>-5898435</v>
      </c>
      <c r="J60" s="172"/>
      <c r="K60" s="168">
        <v>-2039472</v>
      </c>
      <c r="L60" s="172"/>
      <c r="M60" s="202">
        <v>-5898435</v>
      </c>
    </row>
    <row r="61" spans="1:13" ht="4.1500000000000004" customHeight="1">
      <c r="A61" s="181"/>
      <c r="B61" s="181"/>
      <c r="C61" s="181"/>
      <c r="D61" s="181"/>
      <c r="E61" s="146"/>
      <c r="F61" s="146"/>
      <c r="G61" s="155"/>
      <c r="H61" s="134"/>
      <c r="I61" s="211"/>
      <c r="J61" s="134"/>
      <c r="K61" s="156"/>
      <c r="L61" s="134"/>
      <c r="M61" s="195"/>
    </row>
    <row r="62" spans="1:13" ht="20.100000000000001" customHeight="1">
      <c r="A62" s="133" t="s">
        <v>182</v>
      </c>
      <c r="B62" s="133"/>
      <c r="C62" s="133"/>
      <c r="D62" s="133"/>
      <c r="E62" s="146"/>
      <c r="F62" s="146"/>
      <c r="G62" s="168">
        <f>SUM(G55:G60)</f>
        <v>-45078602</v>
      </c>
      <c r="H62" s="172"/>
      <c r="I62" s="202">
        <f>SUM(I55:I60)</f>
        <v>-86186563</v>
      </c>
      <c r="J62" s="172"/>
      <c r="K62" s="168">
        <f>SUM(K55:K60)</f>
        <v>-1283338845</v>
      </c>
      <c r="L62" s="172"/>
      <c r="M62" s="202">
        <f>SUM(M55:M60)</f>
        <v>-59146651</v>
      </c>
    </row>
    <row r="63" spans="1:13" ht="12" customHeight="1">
      <c r="A63" s="133"/>
      <c r="B63" s="133"/>
      <c r="C63" s="133"/>
      <c r="D63" s="133"/>
      <c r="E63" s="146"/>
      <c r="F63" s="146"/>
      <c r="G63" s="157"/>
      <c r="H63" s="172"/>
      <c r="I63" s="206"/>
      <c r="J63" s="172"/>
      <c r="K63" s="160"/>
      <c r="L63" s="172"/>
      <c r="M63" s="200"/>
    </row>
    <row r="64" spans="1:13" ht="20.100000000000001" customHeight="1">
      <c r="A64" s="133" t="s">
        <v>144</v>
      </c>
      <c r="B64" s="134"/>
      <c r="C64" s="134"/>
      <c r="D64" s="134"/>
      <c r="E64" s="161"/>
      <c r="F64" s="161"/>
      <c r="G64" s="157"/>
      <c r="H64" s="182"/>
      <c r="I64" s="206"/>
      <c r="J64" s="183"/>
      <c r="K64" s="160"/>
      <c r="L64" s="158"/>
      <c r="M64" s="200"/>
    </row>
    <row r="65" spans="1:13" ht="20.100000000000001" customHeight="1">
      <c r="A65" s="133"/>
      <c r="B65" s="134" t="s">
        <v>145</v>
      </c>
      <c r="C65" s="134"/>
      <c r="D65" s="134"/>
      <c r="E65" s="161">
        <v>22</v>
      </c>
      <c r="F65" s="161"/>
      <c r="G65" s="157">
        <v>1209300000</v>
      </c>
      <c r="H65" s="182"/>
      <c r="I65" s="206">
        <v>0</v>
      </c>
      <c r="J65" s="183"/>
      <c r="K65" s="160">
        <v>1209300000</v>
      </c>
      <c r="L65" s="158"/>
      <c r="M65" s="200">
        <v>0</v>
      </c>
    </row>
    <row r="66" spans="1:13" ht="20.100000000000001" customHeight="1">
      <c r="A66" s="133"/>
      <c r="B66" s="134" t="s">
        <v>146</v>
      </c>
      <c r="C66" s="134"/>
      <c r="D66" s="134"/>
      <c r="E66" s="161"/>
      <c r="F66" s="161"/>
      <c r="G66" s="157">
        <v>-26992900</v>
      </c>
      <c r="H66" s="182"/>
      <c r="I66" s="206">
        <v>0</v>
      </c>
      <c r="J66" s="183"/>
      <c r="K66" s="160">
        <v>-26992900</v>
      </c>
      <c r="L66" s="158"/>
      <c r="M66" s="200">
        <v>0</v>
      </c>
    </row>
    <row r="67" spans="1:13" ht="20.100000000000001" customHeight="1">
      <c r="A67" s="133"/>
      <c r="B67" s="134" t="s">
        <v>147</v>
      </c>
      <c r="C67" s="134"/>
      <c r="D67" s="134"/>
      <c r="E67" s="161" t="s">
        <v>180</v>
      </c>
      <c r="F67" s="134"/>
      <c r="G67" s="157">
        <v>0</v>
      </c>
      <c r="H67" s="182"/>
      <c r="I67" s="206">
        <v>865666815</v>
      </c>
      <c r="J67" s="183"/>
      <c r="K67" s="160">
        <v>0</v>
      </c>
      <c r="L67" s="158"/>
      <c r="M67" s="200">
        <v>0</v>
      </c>
    </row>
    <row r="68" spans="1:13" ht="20.100000000000001" customHeight="1">
      <c r="A68" s="133"/>
      <c r="B68" s="134" t="s">
        <v>148</v>
      </c>
      <c r="C68" s="134"/>
      <c r="D68" s="134"/>
      <c r="E68" s="161" t="s">
        <v>180</v>
      </c>
      <c r="F68" s="134"/>
      <c r="G68" s="157">
        <v>-462833408</v>
      </c>
      <c r="H68" s="182"/>
      <c r="I68" s="206">
        <v>-462833408</v>
      </c>
      <c r="J68" s="183"/>
      <c r="K68" s="160">
        <v>0</v>
      </c>
      <c r="L68" s="158"/>
      <c r="M68" s="200">
        <v>0</v>
      </c>
    </row>
    <row r="69" spans="1:13" ht="20.100000000000001" customHeight="1">
      <c r="A69" s="223"/>
      <c r="B69" s="226" t="s">
        <v>174</v>
      </c>
      <c r="C69" s="226"/>
      <c r="D69" s="134"/>
      <c r="E69" s="161"/>
      <c r="F69" s="134"/>
      <c r="G69" s="157"/>
      <c r="H69" s="182"/>
      <c r="I69" s="206"/>
      <c r="J69" s="183"/>
      <c r="K69" s="160"/>
      <c r="L69" s="158"/>
      <c r="M69" s="200"/>
    </row>
    <row r="70" spans="1:13" ht="20.100000000000001" customHeight="1">
      <c r="A70" s="133"/>
      <c r="B70" s="227"/>
      <c r="C70" s="225" t="s">
        <v>130</v>
      </c>
      <c r="D70" s="134"/>
      <c r="E70" s="161"/>
      <c r="F70" s="134"/>
      <c r="G70" s="157">
        <v>-46720000</v>
      </c>
      <c r="H70" s="182"/>
      <c r="I70" s="206">
        <v>-70080000</v>
      </c>
      <c r="J70" s="183"/>
      <c r="K70" s="160">
        <v>0</v>
      </c>
      <c r="L70" s="158"/>
      <c r="M70" s="200">
        <v>0</v>
      </c>
    </row>
    <row r="71" spans="1:13" ht="20.100000000000001" customHeight="1">
      <c r="A71" s="133"/>
      <c r="B71" s="134" t="s">
        <v>149</v>
      </c>
      <c r="C71" s="134"/>
      <c r="D71" s="134"/>
      <c r="E71" s="161" t="s">
        <v>181</v>
      </c>
      <c r="F71" s="134"/>
      <c r="G71" s="157">
        <v>219675312</v>
      </c>
      <c r="H71" s="182"/>
      <c r="I71" s="206">
        <v>61324688</v>
      </c>
      <c r="J71" s="183"/>
      <c r="K71" s="160">
        <v>113000000</v>
      </c>
      <c r="L71" s="158"/>
      <c r="M71" s="200">
        <v>0</v>
      </c>
    </row>
    <row r="72" spans="1:13" ht="20.100000000000001" customHeight="1">
      <c r="A72" s="133"/>
      <c r="B72" s="134" t="s">
        <v>150</v>
      </c>
      <c r="C72" s="134"/>
      <c r="D72" s="134"/>
      <c r="E72" s="161" t="s">
        <v>181</v>
      </c>
      <c r="F72" s="134"/>
      <c r="G72" s="157">
        <v>-104534388</v>
      </c>
      <c r="H72" s="182"/>
      <c r="I72" s="206">
        <v>-128549584</v>
      </c>
      <c r="J72" s="183"/>
      <c r="K72" s="160">
        <v>-42819409</v>
      </c>
      <c r="L72" s="158"/>
      <c r="M72" s="200">
        <v>-63942780</v>
      </c>
    </row>
    <row r="73" spans="1:13" ht="20.100000000000001" customHeight="1">
      <c r="A73" s="133"/>
      <c r="B73" s="134" t="s">
        <v>151</v>
      </c>
      <c r="C73" s="134"/>
      <c r="D73" s="134"/>
      <c r="E73" s="161"/>
      <c r="F73" s="134"/>
      <c r="G73" s="157">
        <v>0</v>
      </c>
      <c r="H73" s="182"/>
      <c r="I73" s="206">
        <v>-750000</v>
      </c>
      <c r="J73" s="183"/>
      <c r="K73" s="160">
        <v>0</v>
      </c>
      <c r="L73" s="158"/>
      <c r="M73" s="200">
        <v>-750000</v>
      </c>
    </row>
    <row r="74" spans="1:13" ht="20.100000000000001" customHeight="1">
      <c r="B74" s="138" t="s">
        <v>152</v>
      </c>
      <c r="E74" s="184"/>
      <c r="G74" s="190">
        <v>-3453007</v>
      </c>
      <c r="H74" s="182"/>
      <c r="I74" s="218">
        <v>-3247722</v>
      </c>
      <c r="J74" s="183"/>
      <c r="K74" s="191">
        <v>-3685678</v>
      </c>
      <c r="L74" s="158"/>
      <c r="M74" s="204">
        <v>-3436353</v>
      </c>
    </row>
    <row r="75" spans="1:13" ht="20.100000000000001" customHeight="1">
      <c r="B75" s="138" t="s">
        <v>160</v>
      </c>
      <c r="E75" s="184"/>
      <c r="G75" s="173">
        <v>-2969396</v>
      </c>
      <c r="H75" s="182"/>
      <c r="I75" s="216">
        <v>-2907277</v>
      </c>
      <c r="J75" s="183"/>
      <c r="K75" s="168">
        <v>-2969396</v>
      </c>
      <c r="L75" s="158"/>
      <c r="M75" s="202">
        <v>-2907277</v>
      </c>
    </row>
    <row r="76" spans="1:13" ht="4.1500000000000004" customHeight="1">
      <c r="A76" s="181"/>
      <c r="B76" s="134"/>
      <c r="C76" s="181"/>
      <c r="D76" s="181"/>
      <c r="E76" s="161"/>
      <c r="F76" s="161"/>
      <c r="G76" s="157"/>
      <c r="H76" s="182"/>
      <c r="I76" s="206"/>
      <c r="J76" s="183"/>
      <c r="K76" s="160"/>
      <c r="L76" s="158"/>
      <c r="M76" s="200"/>
    </row>
    <row r="77" spans="1:13" ht="20.100000000000001" customHeight="1">
      <c r="A77" s="133" t="s">
        <v>153</v>
      </c>
      <c r="B77" s="133"/>
      <c r="C77" s="133"/>
      <c r="D77" s="133"/>
      <c r="E77" s="146"/>
      <c r="F77" s="146"/>
      <c r="G77" s="173">
        <f>SUM(G65:G75)</f>
        <v>781472213</v>
      </c>
      <c r="H77" s="182"/>
      <c r="I77" s="216">
        <f>SUM(I65:I75)</f>
        <v>258623512</v>
      </c>
      <c r="J77" s="183"/>
      <c r="K77" s="168">
        <f>SUM(K65:K75)</f>
        <v>1245832617</v>
      </c>
      <c r="L77" s="158"/>
      <c r="M77" s="202">
        <f>SUM(M65:M75)</f>
        <v>-71036410</v>
      </c>
    </row>
    <row r="78" spans="1:13" ht="4.1500000000000004" customHeight="1">
      <c r="A78" s="133"/>
      <c r="B78" s="133"/>
      <c r="C78" s="133"/>
      <c r="D78" s="133"/>
      <c r="E78" s="146"/>
      <c r="F78" s="146"/>
      <c r="G78" s="157"/>
      <c r="H78" s="182"/>
      <c r="I78" s="206"/>
      <c r="J78" s="183"/>
      <c r="K78" s="160"/>
      <c r="L78" s="158"/>
      <c r="M78" s="200"/>
    </row>
    <row r="79" spans="1:13" ht="20.100000000000001" customHeight="1">
      <c r="A79" s="133" t="s">
        <v>154</v>
      </c>
      <c r="B79" s="133"/>
      <c r="C79" s="133"/>
      <c r="D79" s="133"/>
      <c r="E79" s="146"/>
      <c r="F79" s="146"/>
      <c r="G79" s="157">
        <f>G42+G62+G77</f>
        <v>19987518</v>
      </c>
      <c r="H79" s="158"/>
      <c r="I79" s="206">
        <f>I42+I62+I77</f>
        <v>-84941237</v>
      </c>
      <c r="J79" s="158"/>
      <c r="K79" s="160">
        <f>K42+K62+K77</f>
        <v>57707266</v>
      </c>
      <c r="L79" s="158"/>
      <c r="M79" s="200">
        <f>M42+M62+M77</f>
        <v>-26952089</v>
      </c>
    </row>
    <row r="80" spans="1:13" ht="20.100000000000001" customHeight="1">
      <c r="A80" s="134" t="s">
        <v>155</v>
      </c>
      <c r="B80" s="133"/>
      <c r="C80" s="133"/>
      <c r="D80" s="133"/>
      <c r="E80" s="161"/>
      <c r="F80" s="146"/>
      <c r="G80" s="168">
        <v>115209373</v>
      </c>
      <c r="H80" s="158"/>
      <c r="I80" s="202">
        <v>200150610</v>
      </c>
      <c r="J80" s="158"/>
      <c r="K80" s="168">
        <v>3380038</v>
      </c>
      <c r="L80" s="158"/>
      <c r="M80" s="202">
        <v>30332127</v>
      </c>
    </row>
    <row r="81" spans="1:13" ht="4.1500000000000004" customHeight="1">
      <c r="A81" s="181"/>
      <c r="B81" s="134"/>
      <c r="C81" s="181"/>
      <c r="D81" s="181"/>
      <c r="E81" s="161"/>
      <c r="F81" s="161"/>
      <c r="G81" s="157"/>
      <c r="H81" s="182"/>
      <c r="I81" s="206"/>
      <c r="J81" s="183"/>
      <c r="K81" s="160"/>
      <c r="L81" s="158"/>
      <c r="M81" s="200"/>
    </row>
    <row r="82" spans="1:13" ht="20.100000000000001" customHeight="1" thickBot="1">
      <c r="A82" s="133" t="s">
        <v>156</v>
      </c>
      <c r="B82" s="133"/>
      <c r="C82" s="133"/>
      <c r="D82" s="133"/>
      <c r="E82" s="161">
        <v>9</v>
      </c>
      <c r="F82" s="146"/>
      <c r="G82" s="185">
        <f>SUM(G79:G80)</f>
        <v>135196891</v>
      </c>
      <c r="H82" s="182"/>
      <c r="I82" s="219">
        <f>SUM(I79:I80)</f>
        <v>115209373</v>
      </c>
      <c r="J82" s="183"/>
      <c r="K82" s="186">
        <f>SUM(K79:K80)</f>
        <v>61087304</v>
      </c>
      <c r="L82" s="158"/>
      <c r="M82" s="205">
        <f>SUM(M79:M80)</f>
        <v>3380038</v>
      </c>
    </row>
    <row r="83" spans="1:13" ht="12" customHeight="1" thickTop="1">
      <c r="A83" s="133"/>
      <c r="B83" s="133"/>
      <c r="C83" s="133"/>
      <c r="D83" s="133"/>
      <c r="E83" s="146"/>
      <c r="F83" s="146"/>
      <c r="G83" s="159"/>
      <c r="H83" s="172"/>
      <c r="I83" s="206"/>
      <c r="J83" s="172"/>
      <c r="K83" s="159"/>
      <c r="L83" s="172"/>
      <c r="M83" s="206"/>
    </row>
    <row r="84" spans="1:13" ht="20.100000000000001" customHeight="1">
      <c r="A84" s="133" t="s">
        <v>157</v>
      </c>
      <c r="B84" s="133"/>
      <c r="C84" s="133"/>
      <c r="D84" s="133"/>
      <c r="E84" s="146"/>
      <c r="F84" s="146"/>
      <c r="G84" s="159"/>
      <c r="H84" s="182"/>
      <c r="I84" s="206"/>
      <c r="J84" s="183"/>
      <c r="K84" s="174"/>
      <c r="L84" s="158"/>
      <c r="M84" s="200"/>
    </row>
    <row r="85" spans="1:13" ht="4.1500000000000004" customHeight="1">
      <c r="A85" s="133"/>
      <c r="B85" s="133"/>
      <c r="C85" s="133"/>
      <c r="D85" s="133"/>
      <c r="E85" s="146"/>
      <c r="F85" s="146"/>
      <c r="G85" s="159"/>
      <c r="H85" s="182"/>
      <c r="I85" s="206"/>
      <c r="J85" s="183"/>
      <c r="K85" s="174"/>
      <c r="L85" s="158"/>
      <c r="M85" s="200"/>
    </row>
    <row r="86" spans="1:13" ht="20.100000000000001" customHeight="1">
      <c r="A86" s="134" t="s">
        <v>166</v>
      </c>
      <c r="B86" s="134"/>
      <c r="C86" s="134"/>
      <c r="D86" s="134"/>
      <c r="E86" s="161"/>
      <c r="F86" s="161"/>
      <c r="G86" s="159"/>
      <c r="H86" s="182"/>
      <c r="I86" s="206"/>
      <c r="J86" s="183"/>
      <c r="K86" s="174"/>
      <c r="L86" s="158"/>
      <c r="M86" s="200"/>
    </row>
    <row r="87" spans="1:13" ht="6" customHeight="1">
      <c r="A87" s="134"/>
      <c r="B87" s="134"/>
      <c r="C87" s="134"/>
      <c r="D87" s="134"/>
      <c r="E87" s="161"/>
      <c r="F87" s="161"/>
      <c r="G87" s="159"/>
      <c r="H87" s="182"/>
      <c r="I87" s="206"/>
      <c r="J87" s="183"/>
      <c r="K87" s="174"/>
      <c r="L87" s="158"/>
      <c r="M87" s="200"/>
    </row>
    <row r="88" spans="1:13" ht="20.100000000000001" customHeight="1">
      <c r="A88" s="134"/>
      <c r="B88" s="225" t="s">
        <v>175</v>
      </c>
      <c r="C88" s="134"/>
      <c r="D88" s="134"/>
      <c r="E88" s="161"/>
      <c r="F88" s="161"/>
      <c r="G88" s="157">
        <v>970588</v>
      </c>
      <c r="H88" s="182"/>
      <c r="I88" s="206">
        <v>0</v>
      </c>
      <c r="J88" s="183"/>
      <c r="K88" s="157">
        <v>970588</v>
      </c>
      <c r="L88" s="158"/>
      <c r="M88" s="200">
        <v>0</v>
      </c>
    </row>
    <row r="89" spans="1:13" ht="20.100000000000001" customHeight="1">
      <c r="A89" s="134"/>
      <c r="B89" s="228" t="s">
        <v>176</v>
      </c>
      <c r="C89" s="134"/>
      <c r="D89" s="134"/>
      <c r="E89" s="161"/>
      <c r="F89" s="161"/>
      <c r="G89" s="157">
        <v>1446582</v>
      </c>
      <c r="H89" s="182"/>
      <c r="I89" s="206">
        <v>0</v>
      </c>
      <c r="J89" s="183"/>
      <c r="K89" s="157">
        <v>1446582</v>
      </c>
      <c r="L89" s="158"/>
      <c r="M89" s="200">
        <v>0</v>
      </c>
    </row>
    <row r="90" spans="1:13" ht="20.100000000000001" customHeight="1">
      <c r="A90" s="134"/>
      <c r="B90" s="169" t="s">
        <v>158</v>
      </c>
      <c r="C90" s="181"/>
      <c r="D90" s="181"/>
      <c r="E90" s="161">
        <v>16</v>
      </c>
      <c r="F90" s="146"/>
      <c r="G90" s="157">
        <v>4930856</v>
      </c>
      <c r="H90" s="134"/>
      <c r="I90" s="206">
        <v>2178263</v>
      </c>
      <c r="J90" s="187"/>
      <c r="K90" s="160">
        <v>4930856</v>
      </c>
      <c r="L90" s="187"/>
      <c r="M90" s="200">
        <v>4544424</v>
      </c>
    </row>
    <row r="91" spans="1:13" ht="20.100000000000001" customHeight="1">
      <c r="A91" s="134"/>
      <c r="B91" s="169" t="s">
        <v>185</v>
      </c>
      <c r="C91" s="181"/>
      <c r="D91" s="181"/>
      <c r="E91" s="161"/>
      <c r="F91" s="146"/>
      <c r="G91" s="157">
        <v>1315749</v>
      </c>
      <c r="H91" s="134"/>
      <c r="I91" s="206">
        <v>0</v>
      </c>
      <c r="J91" s="187"/>
      <c r="K91" s="160">
        <v>1146070</v>
      </c>
      <c r="L91" s="187"/>
      <c r="M91" s="200">
        <v>0</v>
      </c>
    </row>
    <row r="92" spans="1:13" ht="20.100000000000001" customHeight="1">
      <c r="A92" s="134"/>
      <c r="B92" s="169" t="s">
        <v>159</v>
      </c>
      <c r="C92" s="181"/>
      <c r="D92" s="181"/>
      <c r="E92" s="181"/>
      <c r="F92" s="181"/>
      <c r="G92" s="157">
        <v>275000</v>
      </c>
      <c r="H92" s="134"/>
      <c r="I92" s="206">
        <v>550000</v>
      </c>
      <c r="J92" s="187"/>
      <c r="K92" s="157">
        <v>275000</v>
      </c>
      <c r="L92" s="187"/>
      <c r="M92" s="206">
        <v>550000</v>
      </c>
    </row>
    <row r="93" spans="1:13" ht="20.100000000000001" customHeight="1">
      <c r="A93" s="134"/>
      <c r="B93" s="228" t="s">
        <v>177</v>
      </c>
      <c r="C93" s="181"/>
      <c r="D93" s="181"/>
      <c r="E93" s="181"/>
      <c r="F93" s="181"/>
      <c r="G93" s="157">
        <v>245044</v>
      </c>
      <c r="H93" s="134"/>
      <c r="I93" s="206">
        <v>10577962</v>
      </c>
      <c r="J93" s="181"/>
      <c r="K93" s="157">
        <v>245044</v>
      </c>
      <c r="L93" s="181"/>
      <c r="M93" s="206">
        <v>10577962</v>
      </c>
    </row>
    <row r="94" spans="1:13" ht="2.1" customHeight="1">
      <c r="A94" s="134"/>
      <c r="B94" s="169"/>
      <c r="C94" s="181"/>
      <c r="D94" s="181"/>
      <c r="E94" s="181"/>
      <c r="F94" s="181"/>
      <c r="G94" s="181"/>
      <c r="H94" s="181"/>
      <c r="I94" s="220"/>
      <c r="J94" s="181"/>
      <c r="K94" s="188"/>
      <c r="L94" s="181"/>
      <c r="M94" s="207"/>
    </row>
    <row r="95" spans="1:13" ht="22.15" customHeight="1">
      <c r="A95" s="140" t="s">
        <v>30</v>
      </c>
      <c r="B95" s="139"/>
      <c r="C95" s="139"/>
      <c r="D95" s="139"/>
      <c r="E95" s="140"/>
      <c r="F95" s="140"/>
      <c r="G95" s="143"/>
      <c r="H95" s="140"/>
      <c r="I95" s="217"/>
      <c r="J95" s="140"/>
      <c r="K95" s="142"/>
      <c r="L95" s="140"/>
      <c r="M95" s="196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New,Regular"&amp;12&amp;P</oddFooter>
  </headerFooter>
  <rowBreaks count="1" manualBreakCount="1">
    <brk id="45" max="16383" man="1"/>
  </rowBreaks>
  <ignoredErrors>
    <ignoredError sqref="G62:H62 G77:H79 G35:H36 J10:J11 J12 G41:H42 H37 G81:H82 L10:L11 L12 H38:H40 L38:L40 J38:J40 L37 J41:L42 J35:L36 J37 I35:I36 I38:I40 I37 K37 M35:M36 I41:I42 M41:M42 M37 K38:K40 M38:M40 J62:L62 I62 M62 J81:L82 J77:L79 L80 I77:I79 I81:I82 I80:K80 M80 M77:M79 M81:M8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Benjamas Poonyavedsoonton (TH)</cp:lastModifiedBy>
  <cp:lastPrinted>2024-02-28T02:06:20Z</cp:lastPrinted>
  <dcterms:created xsi:type="dcterms:W3CDTF">2023-02-24T05:05:08Z</dcterms:created>
  <dcterms:modified xsi:type="dcterms:W3CDTF">2024-02-28T02:11:50Z</dcterms:modified>
</cp:coreProperties>
</file>