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3\HC&amp;YE\FS\SET\"/>
    </mc:Choice>
  </mc:AlternateContent>
  <xr:revisionPtr revIDLastSave="0" documentId="13_ncr:1_{488E01F9-3304-4281-9F9D-6027A5D7E390}" xr6:coauthVersionLast="47" xr6:coauthVersionMax="47" xr10:uidLastSave="{00000000-0000-0000-0000-000000000000}"/>
  <bookViews>
    <workbookView showHorizontalScroll="0" showVerticalScroll="0" xWindow="-108" yWindow="-108" windowWidth="23256" windowHeight="12576" tabRatio="793" xr2:uid="{00000000-000D-0000-FFFF-FFFF00000000}"/>
  </bookViews>
  <sheets>
    <sheet name="BS5-7" sheetId="7" r:id="rId1"/>
    <sheet name="PL8-9" sheetId="2" r:id="rId2"/>
    <sheet name="SH10" sheetId="15" r:id="rId3"/>
    <sheet name="SH11" sheetId="18" r:id="rId4"/>
    <sheet name="SH12" sheetId="16" r:id="rId5"/>
    <sheet name="SH13" sheetId="19" r:id="rId6"/>
    <sheet name="CF14-1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_dkk1" localSheetId="2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2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exp10" localSheetId="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2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2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2">#REF!</definedName>
    <definedName name="_EXP22" localSheetId="3">#REF!</definedName>
    <definedName name="_EXP22" localSheetId="4">#REF!</definedName>
    <definedName name="_EXP22" localSheetId="5">#REF!</definedName>
    <definedName name="_EXP22">#REF!</definedName>
    <definedName name="_exp5" localSheetId="2">#REF!</definedName>
    <definedName name="_exp5" localSheetId="3">#REF!</definedName>
    <definedName name="_exp5" localSheetId="4">#REF!</definedName>
    <definedName name="_exp5" localSheetId="5">#REF!</definedName>
    <definedName name="_exp5">#REF!</definedName>
    <definedName name="_exp7" localSheetId="2">#REF!</definedName>
    <definedName name="_exp7" localSheetId="3">#REF!</definedName>
    <definedName name="_exp7" localSheetId="4">#REF!</definedName>
    <definedName name="_exp7" localSheetId="5">#REF!</definedName>
    <definedName name="_exp7">#REF!</definedName>
    <definedName name="_exp8" localSheetId="2">#REF!</definedName>
    <definedName name="_exp8" localSheetId="3">#REF!</definedName>
    <definedName name="_exp8" localSheetId="4">#REF!</definedName>
    <definedName name="_exp8" localSheetId="5">#REF!</definedName>
    <definedName name="_exp8">#REF!</definedName>
    <definedName name="_exp9" localSheetId="2">#REF!</definedName>
    <definedName name="_exp9" localSheetId="3">#REF!</definedName>
    <definedName name="_exp9" localSheetId="4">#REF!</definedName>
    <definedName name="_exp9" localSheetId="5">#REF!</definedName>
    <definedName name="_exp9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fob1" localSheetId="2">#REF!</definedName>
    <definedName name="_fob1" localSheetId="3">#REF!</definedName>
    <definedName name="_fob1" localSheetId="4">#REF!</definedName>
    <definedName name="_fob1" localSheetId="5">#REF!</definedName>
    <definedName name="_fob1">#REF!</definedName>
    <definedName name="_h2">[1]เงินกู้ธนชาติ!$G$2</definedName>
    <definedName name="_Hlk120336604" localSheetId="6">'CF14-16'!#REF!</definedName>
    <definedName name="_lit1" localSheetId="2">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2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Order1" hidden="1">255</definedName>
    <definedName name="_pp1" localSheetId="2">#REF!</definedName>
    <definedName name="_pp1" localSheetId="3">#REF!</definedName>
    <definedName name="_pp1" localSheetId="4">#REF!</definedName>
    <definedName name="_pp1" localSheetId="5">#REF!</definedName>
    <definedName name="_pp1">#REF!</definedName>
    <definedName name="_pp2" localSheetId="2">#REF!</definedName>
    <definedName name="_pp2" localSheetId="3">#REF!</definedName>
    <definedName name="_pp2" localSheetId="4">#REF!</definedName>
    <definedName name="_pp2" localSheetId="5">#REF!</definedName>
    <definedName name="_pp2">#REF!</definedName>
    <definedName name="_pp3" localSheetId="2">#REF!</definedName>
    <definedName name="_pp3" localSheetId="3">#REF!</definedName>
    <definedName name="_pp3" localSheetId="4">#REF!</definedName>
    <definedName name="_pp3" localSheetId="5">#REF!</definedName>
    <definedName name="_pp3">#REF!</definedName>
    <definedName name="_pp4" localSheetId="2">#REF!</definedName>
    <definedName name="_pp4" localSheetId="3">#REF!</definedName>
    <definedName name="_pp4" localSheetId="4">#REF!</definedName>
    <definedName name="_pp4" localSheetId="5">#REF!</definedName>
    <definedName name="_pp4">#REF!</definedName>
    <definedName name="_pp5" localSheetId="2">#REF!</definedName>
    <definedName name="_pp5" localSheetId="3">#REF!</definedName>
    <definedName name="_pp5" localSheetId="4">#REF!</definedName>
    <definedName name="_pp5" localSheetId="5">#REF!</definedName>
    <definedName name="_pp5">#REF!</definedName>
    <definedName name="_pp6" localSheetId="2">#REF!</definedName>
    <definedName name="_pp6" localSheetId="3">#REF!</definedName>
    <definedName name="_pp6" localSheetId="4">#REF!</definedName>
    <definedName name="_pp6" localSheetId="5">#REF!</definedName>
    <definedName name="_pp6">#REF!</definedName>
    <definedName name="_pp7" localSheetId="2">#REF!</definedName>
    <definedName name="_pp7" localSheetId="3">#REF!</definedName>
    <definedName name="_pp7" localSheetId="4">#REF!</definedName>
    <definedName name="_pp7" localSheetId="5">#REF!</definedName>
    <definedName name="_pp7">#REF!</definedName>
    <definedName name="_SCB1">'[2]SCB 1 - Current'!$F$10</definedName>
    <definedName name="_SCB2">'[2]SCB 2 - Current'!$F$11</definedName>
    <definedName name="_st1" localSheetId="2">#REF!</definedName>
    <definedName name="_st1" localSheetId="3">#REF!</definedName>
    <definedName name="_st1" localSheetId="4">#REF!</definedName>
    <definedName name="_st1" localSheetId="5">#REF!</definedName>
    <definedName name="_st1">#REF!</definedName>
    <definedName name="_Us1" localSheetId="2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2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a">'[3]TrialBalance Q3-2002'!$A$1:$H$301</definedName>
    <definedName name="a.m" localSheetId="2">#REF!</definedName>
    <definedName name="a.m" localSheetId="3">#REF!</definedName>
    <definedName name="a.m" localSheetId="4">#REF!</definedName>
    <definedName name="a.m" localSheetId="5">#REF!</definedName>
    <definedName name="a.m">#REF!</definedName>
    <definedName name="a.m." localSheetId="2">#REF!</definedName>
    <definedName name="a.m." localSheetId="3">#REF!</definedName>
    <definedName name="a.m." localSheetId="4">#REF!</definedName>
    <definedName name="a.m." localSheetId="5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[6]ตั๋วเงินรับ!$F$1</definedName>
    <definedName name="B1a1" localSheetId="2">'[7]U-7'!#REF!</definedName>
    <definedName name="B1a1" localSheetId="3">'[7]U-7'!#REF!</definedName>
    <definedName name="B1a1" localSheetId="4">'[7]U-7'!#REF!</definedName>
    <definedName name="B1a1" localSheetId="5">'[7]U-7'!#REF!</definedName>
    <definedName name="B1a1">'[7]U-7'!#REF!</definedName>
    <definedName name="BBL" localSheetId="2">'[8]ADJ - RATE'!#REF!</definedName>
    <definedName name="BBL" localSheetId="3">'[8]ADJ - RATE'!#REF!</definedName>
    <definedName name="BBL" localSheetId="4">'[8]ADJ - RATE'!#REF!</definedName>
    <definedName name="BBL" localSheetId="5">'[8]ADJ - RATE'!#REF!</definedName>
    <definedName name="BBL">'[8]ADJ - RATE'!#REF!</definedName>
    <definedName name="begin" localSheetId="2">#REF!</definedName>
    <definedName name="begin" localSheetId="3">#REF!</definedName>
    <definedName name="begin" localSheetId="4">#REF!</definedName>
    <definedName name="begin" localSheetId="5">#REF!</definedName>
    <definedName name="begin">#REF!</definedName>
    <definedName name="begin1" localSheetId="2">#REF!</definedName>
    <definedName name="begin1" localSheetId="3">#REF!</definedName>
    <definedName name="begin1" localSheetId="4">#REF!</definedName>
    <definedName name="begin1" localSheetId="5">#REF!</definedName>
    <definedName name="begin1">#REF!</definedName>
    <definedName name="begin2" localSheetId="2">#REF!</definedName>
    <definedName name="begin2" localSheetId="3">#REF!</definedName>
    <definedName name="begin2" localSheetId="4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2">'[9]U-5'!#REF!</definedName>
    <definedName name="d" localSheetId="3">'[9]U-5'!#REF!</definedName>
    <definedName name="d" localSheetId="4">'[9]U-5'!#REF!</definedName>
    <definedName name="d" localSheetId="5">'[9]U-5'!#REF!</definedName>
    <definedName name="d">'[9]U-5'!#REF!</definedName>
    <definedName name="D_Purchased_Vehicles" localSheetId="2">'[10]K-5'!#REF!</definedName>
    <definedName name="D_Purchased_Vehicles" localSheetId="3">'[10]K-5'!#REF!</definedName>
    <definedName name="D_Purchased_Vehicles" localSheetId="4">'[10]K-5'!#REF!</definedName>
    <definedName name="D_Purchased_Vehicles" localSheetId="5">'[10]K-5'!#REF!</definedName>
    <definedName name="D_Purchased_Vehicles">'[10]K-5'!#REF!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>#REF!</definedName>
    <definedName name="data1" localSheetId="2">#REF!</definedName>
    <definedName name="data1" localSheetId="3">#REF!</definedName>
    <definedName name="data1" localSheetId="4">#REF!</definedName>
    <definedName name="data1" localSheetId="5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2">#REF!</definedName>
    <definedName name="dddd" localSheetId="3">#REF!</definedName>
    <definedName name="dddd" localSheetId="4">#REF!</definedName>
    <definedName name="dddd" localSheetId="5">#REF!</definedName>
    <definedName name="dddd">#REF!</definedName>
    <definedName name="DISCOUNT99" localSheetId="2">#REF!</definedName>
    <definedName name="DISCOUNT99" localSheetId="3">#REF!</definedName>
    <definedName name="DISCOUNT99" localSheetId="4">#REF!</definedName>
    <definedName name="DISCOUNT99" localSheetId="5">#REF!</definedName>
    <definedName name="DISCOUNT99">#REF!</definedName>
    <definedName name="DKK">'[12]ADJ - RATE'!$B$4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>#REF!</definedName>
    <definedName name="exp5.1" localSheetId="2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2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2">#REF!</definedName>
    <definedName name="FA" localSheetId="3">#REF!</definedName>
    <definedName name="FA" localSheetId="4">#REF!</definedName>
    <definedName name="FA" localSheetId="5">#REF!</definedName>
    <definedName name="FA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ob" localSheetId="2">#REF!</definedName>
    <definedName name="fob" localSheetId="3">#REF!</definedName>
    <definedName name="fob" localSheetId="4">#REF!</definedName>
    <definedName name="fob" localSheetId="5">#REF!</definedName>
    <definedName name="fob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>#REF!</definedName>
    <definedName name="frt" localSheetId="2">#REF!</definedName>
    <definedName name="frt" localSheetId="3">#REF!</definedName>
    <definedName name="frt" localSheetId="4">#REF!</definedName>
    <definedName name="frt" localSheetId="5">#REF!</definedName>
    <definedName name="frt">#REF!</definedName>
    <definedName name="frtitem" localSheetId="2">#REF!</definedName>
    <definedName name="frtitem" localSheetId="3">#REF!</definedName>
    <definedName name="frtitem" localSheetId="4">#REF!</definedName>
    <definedName name="frtitem" localSheetId="5">#REF!</definedName>
    <definedName name="frtitem">#REF!</definedName>
    <definedName name="frtmkt" localSheetId="2">#REF!</definedName>
    <definedName name="frtmkt" localSheetId="3">#REF!</definedName>
    <definedName name="frtmkt" localSheetId="4">#REF!</definedName>
    <definedName name="frtmkt" localSheetId="5">#REF!</definedName>
    <definedName name="frtmkt">#REF!</definedName>
    <definedName name="GW" localSheetId="2">#REF!</definedName>
    <definedName name="GW" localSheetId="3">#REF!</definedName>
    <definedName name="GW" localSheetId="4">#REF!</definedName>
    <definedName name="GW" localSheetId="5">#REF!</definedName>
    <definedName name="GW">#REF!</definedName>
    <definedName name="h">[13]เงินกู้ธนชาติ!$G$2</definedName>
    <definedName name="Heading" localSheetId="2">#REF!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2">'[8]ADJ - RATE'!#REF!</definedName>
    <definedName name="HSCB" localSheetId="3">'[8]ADJ - RATE'!#REF!</definedName>
    <definedName name="HSCB" localSheetId="4">'[8]ADJ - RATE'!#REF!</definedName>
    <definedName name="HSCB" localSheetId="5">'[8]ADJ - RATE'!#REF!</definedName>
    <definedName name="HSCB">'[8]ADJ - RATE'!#REF!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2">#REF!</definedName>
    <definedName name="mkt" localSheetId="3">#REF!</definedName>
    <definedName name="mkt" localSheetId="4">#REF!</definedName>
    <definedName name="mkt" localSheetId="5">#REF!</definedName>
    <definedName name="mkt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o">[15]เงินกู้ธนชาติ!$F$15</definedName>
    <definedName name="oldData" localSheetId="2">#REF!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_xlnm.Print_Area" localSheetId="0">'BS5-7'!$A$1:$I$100</definedName>
    <definedName name="_xlnm.Print_Area" localSheetId="6">'CF14-16'!$A$1:$I$132</definedName>
    <definedName name="_xlnm.Print_Area" localSheetId="1">'PL8-9'!$A$1:$I$70</definedName>
    <definedName name="_xlnm.Print_Area" localSheetId="2">'SH10'!$A$1:$T$35</definedName>
    <definedName name="_xlnm.Print_Area" localSheetId="3">'SH11'!$A$43:$V$74</definedName>
    <definedName name="_xlnm.Print_Area" localSheetId="4">'SH12'!$A$1:$J$27</definedName>
    <definedName name="_xlnm.Print_Area" localSheetId="5">'SH13'!$A$1:$L$24</definedName>
    <definedName name="PROMMIS" localSheetId="2">#REF!</definedName>
    <definedName name="PROMMIS" localSheetId="3">#REF!</definedName>
    <definedName name="PROMMIS" localSheetId="4">#REF!</definedName>
    <definedName name="PROMMIS" localSheetId="5">#REF!</definedName>
    <definedName name="PROMMIS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'[12]ADJ - RATE'!$B$5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 localSheetId="2">#REF!</definedName>
    <definedName name="sale" localSheetId="3">#REF!</definedName>
    <definedName name="sale" localSheetId="4">#REF!</definedName>
    <definedName name="sale" localSheetId="5">#REF!</definedName>
    <definedName name="sale">#REF!</definedName>
    <definedName name="SCB" localSheetId="2">'[8]ADJ - RATE'!#REF!</definedName>
    <definedName name="SCB" localSheetId="3">'[8]ADJ - RATE'!#REF!</definedName>
    <definedName name="SCB" localSheetId="4">'[8]ADJ - RATE'!#REF!</definedName>
    <definedName name="SCB" localSheetId="5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2">#REF!</definedName>
    <definedName name="st" localSheetId="3">#REF!</definedName>
    <definedName name="st" localSheetId="4">#REF!</definedName>
    <definedName name="st" localSheetId="5">#REF!</definedName>
    <definedName name="st">#REF!</definedName>
    <definedName name="tb">'[14]TrialBalance Q3-2002'!$A$1:$H$301</definedName>
    <definedName name="tbold" localSheetId="2">#REF!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>#REF!</definedName>
    <definedName name="tribal" localSheetId="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tr" localSheetId="2">#REF!</definedName>
    <definedName name="ttr" localSheetId="3">#REF!</definedName>
    <definedName name="ttr" localSheetId="4">#REF!</definedName>
    <definedName name="ttr" localSheetId="5">#REF!</definedName>
    <definedName name="ttr">#REF!</definedName>
    <definedName name="type" localSheetId="2">#REF!</definedName>
    <definedName name="type" localSheetId="3">#REF!</definedName>
    <definedName name="type" localSheetId="4">#REF!</definedName>
    <definedName name="type" localSheetId="5">#REF!</definedName>
    <definedName name="type">#REF!</definedName>
    <definedName name="US">'[12]ADJ - RATE'!$B$3</definedName>
    <definedName name="USD" localSheetId="2">#REF!</definedName>
    <definedName name="USD" localSheetId="3">#REF!</definedName>
    <definedName name="USD" localSheetId="4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4" i="18" l="1"/>
  <c r="F73" i="18"/>
  <c r="T34" i="15"/>
  <c r="R34" i="15"/>
  <c r="P34" i="15"/>
  <c r="N34" i="15"/>
  <c r="L34" i="15"/>
  <c r="J34" i="15"/>
  <c r="H34" i="15"/>
  <c r="F34" i="15"/>
  <c r="D34" i="15"/>
  <c r="C25" i="12" l="1"/>
  <c r="P12" i="15" l="1"/>
  <c r="T12" i="15" s="1"/>
  <c r="F23" i="15"/>
  <c r="H20" i="16" l="1"/>
  <c r="D106" i="12" l="1"/>
  <c r="F106" i="12"/>
  <c r="H106" i="12"/>
  <c r="C93" i="12"/>
  <c r="G14" i="12" l="1"/>
  <c r="E21" i="12"/>
  <c r="C21" i="12"/>
  <c r="J20" i="16"/>
  <c r="J20" i="19"/>
  <c r="L20" i="19" s="1"/>
  <c r="L21" i="19" s="1"/>
  <c r="L69" i="18"/>
  <c r="J28" i="15"/>
  <c r="F21" i="19"/>
  <c r="D21" i="19"/>
  <c r="J17" i="19"/>
  <c r="H17" i="19"/>
  <c r="F17" i="19"/>
  <c r="D17" i="19"/>
  <c r="L16" i="19"/>
  <c r="L15" i="19"/>
  <c r="L17" i="19" l="1"/>
  <c r="J21" i="19"/>
  <c r="F23" i="19"/>
  <c r="D30" i="15" l="1"/>
  <c r="C74" i="12"/>
  <c r="G27" i="12"/>
  <c r="I12" i="12"/>
  <c r="G12" i="12"/>
  <c r="E12" i="12"/>
  <c r="C12" i="12"/>
  <c r="L70" i="18"/>
  <c r="C58" i="2"/>
  <c r="G66" i="2"/>
  <c r="G63" i="2"/>
  <c r="C25" i="2" l="1"/>
  <c r="C70" i="7" l="1"/>
  <c r="G62" i="7"/>
  <c r="C62" i="7"/>
  <c r="C19" i="7"/>
  <c r="C35" i="7"/>
  <c r="G74" i="12"/>
  <c r="G19" i="7"/>
  <c r="V63" i="18"/>
  <c r="V64" i="18"/>
  <c r="C17" i="2"/>
  <c r="C72" i="7" l="1"/>
  <c r="C68" i="2"/>
  <c r="H24" i="16" l="1"/>
  <c r="J32" i="15"/>
  <c r="I13" i="12" l="1"/>
  <c r="G13" i="12"/>
  <c r="E13" i="12"/>
  <c r="C13" i="12"/>
  <c r="T70" i="18" l="1"/>
  <c r="P70" i="18"/>
  <c r="N70" i="18"/>
  <c r="J70" i="18"/>
  <c r="H70" i="18"/>
  <c r="D70" i="18"/>
  <c r="R69" i="18"/>
  <c r="R70" i="18" s="1"/>
  <c r="T65" i="18"/>
  <c r="P65" i="18"/>
  <c r="N65" i="18"/>
  <c r="J65" i="18"/>
  <c r="H65" i="18"/>
  <c r="D65" i="18"/>
  <c r="T60" i="18"/>
  <c r="P60" i="18"/>
  <c r="N60" i="18"/>
  <c r="J60" i="18"/>
  <c r="D60" i="18"/>
  <c r="R59" i="18"/>
  <c r="V59" i="18" s="1"/>
  <c r="R58" i="18"/>
  <c r="N39" i="18"/>
  <c r="T37" i="18"/>
  <c r="P37" i="18"/>
  <c r="N37" i="18"/>
  <c r="L37" i="18"/>
  <c r="J37" i="18"/>
  <c r="H37" i="18"/>
  <c r="D37" i="18"/>
  <c r="R36" i="18"/>
  <c r="V36" i="18" s="1"/>
  <c r="R35" i="18"/>
  <c r="V35" i="18" s="1"/>
  <c r="T30" i="18"/>
  <c r="P30" i="18"/>
  <c r="N30" i="18"/>
  <c r="L30" i="18"/>
  <c r="J30" i="18"/>
  <c r="H30" i="18"/>
  <c r="D30" i="18"/>
  <c r="R29" i="18"/>
  <c r="V29" i="18" s="1"/>
  <c r="R26" i="18"/>
  <c r="V26" i="18" s="1"/>
  <c r="R25" i="18"/>
  <c r="T22" i="18"/>
  <c r="P22" i="18"/>
  <c r="N22" i="18"/>
  <c r="L22" i="18"/>
  <c r="J22" i="18"/>
  <c r="H22" i="18"/>
  <c r="D22" i="18"/>
  <c r="R21" i="18"/>
  <c r="V21" i="18" s="1"/>
  <c r="R20" i="18"/>
  <c r="V20" i="18" s="1"/>
  <c r="R16" i="18"/>
  <c r="V16" i="18" s="1"/>
  <c r="R15" i="18"/>
  <c r="V15" i="18" s="1"/>
  <c r="V13" i="18"/>
  <c r="D32" i="18" l="1"/>
  <c r="D41" i="18" s="1"/>
  <c r="T66" i="18"/>
  <c r="T32" i="18"/>
  <c r="T41" i="18" s="1"/>
  <c r="P66" i="18"/>
  <c r="J66" i="18"/>
  <c r="R65" i="18"/>
  <c r="P32" i="18"/>
  <c r="P41" i="18" s="1"/>
  <c r="L32" i="18"/>
  <c r="L41" i="18" s="1"/>
  <c r="H66" i="18"/>
  <c r="H73" i="18" s="1"/>
  <c r="R30" i="18"/>
  <c r="V37" i="18"/>
  <c r="N32" i="18"/>
  <c r="N41" i="18" s="1"/>
  <c r="N66" i="18"/>
  <c r="R60" i="18"/>
  <c r="D66" i="18"/>
  <c r="V65" i="18"/>
  <c r="J32" i="18"/>
  <c r="J41" i="18" s="1"/>
  <c r="V22" i="18"/>
  <c r="H32" i="18"/>
  <c r="H41" i="18" s="1"/>
  <c r="V25" i="18"/>
  <c r="V30" i="18" s="1"/>
  <c r="R39" i="18"/>
  <c r="V39" i="18" s="1"/>
  <c r="R22" i="18"/>
  <c r="R37" i="18"/>
  <c r="V58" i="18"/>
  <c r="V60" i="18" s="1"/>
  <c r="V69" i="18"/>
  <c r="V70" i="18" s="1"/>
  <c r="V66" i="18" l="1"/>
  <c r="R66" i="18"/>
  <c r="R32" i="18"/>
  <c r="R41" i="18" s="1"/>
  <c r="V32" i="18"/>
  <c r="V41" i="18" s="1"/>
  <c r="C10" i="12" l="1"/>
  <c r="J11" i="16"/>
  <c r="C30" i="12" l="1"/>
  <c r="C44" i="12" s="1"/>
  <c r="C48" i="12" s="1"/>
  <c r="C104" i="12" s="1"/>
  <c r="C106" i="12" s="1"/>
  <c r="I93" i="12"/>
  <c r="I74" i="12"/>
  <c r="E93" i="12"/>
  <c r="E74" i="12"/>
  <c r="I25" i="2"/>
  <c r="I17" i="2"/>
  <c r="E25" i="2"/>
  <c r="E17" i="2"/>
  <c r="I67" i="2"/>
  <c r="I66" i="2"/>
  <c r="I63" i="2"/>
  <c r="I58" i="2"/>
  <c r="I10" i="12" s="1"/>
  <c r="I52" i="2"/>
  <c r="E67" i="2"/>
  <c r="E66" i="2"/>
  <c r="E63" i="2"/>
  <c r="E58" i="2"/>
  <c r="E10" i="12" s="1"/>
  <c r="E30" i="12" s="1"/>
  <c r="E52" i="2"/>
  <c r="I70" i="7"/>
  <c r="I62" i="7"/>
  <c r="E70" i="7"/>
  <c r="E62" i="7"/>
  <c r="I35" i="7"/>
  <c r="I19" i="7"/>
  <c r="E35" i="7"/>
  <c r="E19" i="7"/>
  <c r="E68" i="2" l="1"/>
  <c r="I68" i="2"/>
  <c r="I72" i="7"/>
  <c r="I27" i="2"/>
  <c r="E72" i="7"/>
  <c r="E33" i="2"/>
  <c r="I30" i="12"/>
  <c r="I44" i="12" s="1"/>
  <c r="I48" i="12" s="1"/>
  <c r="E44" i="12"/>
  <c r="E48" i="12" s="1"/>
  <c r="E27" i="2"/>
  <c r="I37" i="7"/>
  <c r="E37" i="7"/>
  <c r="I33" i="2"/>
  <c r="I35" i="2" s="1"/>
  <c r="G93" i="12"/>
  <c r="E104" i="12" l="1"/>
  <c r="E106" i="12" s="1"/>
  <c r="E108" i="12" s="1"/>
  <c r="I104" i="12"/>
  <c r="I106" i="12" s="1"/>
  <c r="I108" i="12" s="1"/>
  <c r="E35" i="2"/>
  <c r="E53" i="2" s="1"/>
  <c r="I53" i="2"/>
  <c r="G25" i="2" l="1"/>
  <c r="C27" i="2"/>
  <c r="J21" i="16"/>
  <c r="P29" i="15" l="1"/>
  <c r="T29" i="15" s="1"/>
  <c r="P28" i="15"/>
  <c r="T28" i="15" s="1"/>
  <c r="P22" i="15"/>
  <c r="T22" i="15" s="1"/>
  <c r="P21" i="15"/>
  <c r="T21" i="15" s="1"/>
  <c r="P17" i="15"/>
  <c r="T17" i="15" s="1"/>
  <c r="P16" i="15"/>
  <c r="T16" i="15" s="1"/>
  <c r="F22" i="16" l="1"/>
  <c r="D22" i="16"/>
  <c r="H17" i="16"/>
  <c r="F17" i="16"/>
  <c r="D17" i="16"/>
  <c r="J16" i="16"/>
  <c r="J15" i="16"/>
  <c r="F26" i="16" l="1"/>
  <c r="H11" i="19" s="1"/>
  <c r="H23" i="19" s="1"/>
  <c r="D26" i="16"/>
  <c r="D11" i="19" s="1"/>
  <c r="D23" i="19" s="1"/>
  <c r="J17" i="16"/>
  <c r="J24" i="16"/>
  <c r="J30" i="15" l="1"/>
  <c r="H30" i="15"/>
  <c r="F30" i="15"/>
  <c r="N30" i="15"/>
  <c r="L30" i="15"/>
  <c r="R23" i="15"/>
  <c r="N23" i="15"/>
  <c r="L23" i="15"/>
  <c r="J23" i="15"/>
  <c r="H23" i="15"/>
  <c r="D23" i="15"/>
  <c r="R18" i="15"/>
  <c r="N18" i="15"/>
  <c r="L18" i="15"/>
  <c r="J18" i="15"/>
  <c r="H18" i="15"/>
  <c r="F18" i="15"/>
  <c r="D18" i="15"/>
  <c r="P32" i="15" l="1"/>
  <c r="T32" i="15" s="1"/>
  <c r="D25" i="15"/>
  <c r="R25" i="15"/>
  <c r="J25" i="15"/>
  <c r="P18" i="15"/>
  <c r="N25" i="15"/>
  <c r="E94" i="7" s="1"/>
  <c r="F25" i="15"/>
  <c r="H25" i="15"/>
  <c r="L25" i="15"/>
  <c r="N54" i="18" s="1"/>
  <c r="N73" i="18" s="1"/>
  <c r="R30" i="15"/>
  <c r="T18" i="15"/>
  <c r="P23" i="15"/>
  <c r="T23" i="15"/>
  <c r="E93" i="7" l="1"/>
  <c r="E95" i="7" s="1"/>
  <c r="P54" i="18"/>
  <c r="P25" i="15"/>
  <c r="T25" i="15"/>
  <c r="T30" i="15"/>
  <c r="P30" i="15"/>
  <c r="C94" i="7" l="1"/>
  <c r="P73" i="18"/>
  <c r="L54" i="18"/>
  <c r="D54" i="18"/>
  <c r="D73" i="18" s="1"/>
  <c r="L73" i="18" l="1"/>
  <c r="C93" i="7" s="1"/>
  <c r="C95" i="7" s="1"/>
  <c r="C97" i="7" s="1"/>
  <c r="G67" i="2"/>
  <c r="C37" i="7" l="1"/>
  <c r="G52" i="2" l="1"/>
  <c r="G35" i="7" l="1"/>
  <c r="G70" i="7"/>
  <c r="G72" i="7" s="1"/>
  <c r="G17" i="2"/>
  <c r="G33" i="2" s="1"/>
  <c r="G35" i="2" s="1"/>
  <c r="G37" i="7" l="1"/>
  <c r="C108" i="12"/>
  <c r="T54" i="18"/>
  <c r="T73" i="18" s="1"/>
  <c r="C52" i="2"/>
  <c r="J54" i="18" l="1"/>
  <c r="J73" i="18" s="1"/>
  <c r="E97" i="7"/>
  <c r="E99" i="7" s="1"/>
  <c r="R54" i="18" l="1"/>
  <c r="R73" i="18" s="1"/>
  <c r="C99" i="7" l="1"/>
  <c r="V73" i="18" l="1"/>
  <c r="G27" i="2"/>
  <c r="G53" i="2" l="1"/>
  <c r="G58" i="2" l="1"/>
  <c r="G30" i="12" s="1"/>
  <c r="G44" i="12" s="1"/>
  <c r="J22" i="16"/>
  <c r="J26" i="16" s="1"/>
  <c r="H22" i="16"/>
  <c r="H26" i="16" l="1"/>
  <c r="I93" i="7" s="1"/>
  <c r="I95" i="7" s="1"/>
  <c r="I97" i="7" s="1"/>
  <c r="G68" i="2"/>
  <c r="G48" i="12"/>
  <c r="J11" i="19" l="1"/>
  <c r="J23" i="19" s="1"/>
  <c r="G93" i="7" s="1"/>
  <c r="G95" i="7" s="1"/>
  <c r="G97" i="7" s="1"/>
  <c r="G104" i="12"/>
  <c r="G106" i="12" s="1"/>
  <c r="G108" i="12" s="1"/>
  <c r="I99" i="7"/>
  <c r="L11" i="19" l="1"/>
  <c r="L23" i="19" s="1"/>
  <c r="G99" i="7"/>
  <c r="C33" i="2"/>
  <c r="C35" i="2" s="1"/>
  <c r="C53" i="2" s="1"/>
</calcChain>
</file>

<file path=xl/sharedStrings.xml><?xml version="1.0" encoding="utf-8"?>
<sst xmlns="http://schemas.openxmlformats.org/spreadsheetml/2006/main" count="532" uniqueCount="303">
  <si>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</si>
  <si>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</si>
  <si>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</si>
  <si>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</si>
  <si>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</si>
  <si>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</si>
  <si>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</si>
  <si>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</si>
  <si>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</si>
  <si>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</si>
  <si>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</si>
  <si>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</si>
  <si>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</si>
  <si>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</si>
  <si>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</si>
  <si>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</si>
  <si>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</si>
  <si>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</si>
  <si>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</si>
  <si>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</si>
  <si>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</si>
  <si>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</si>
  <si>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</si>
  <si>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</si>
  <si>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</si>
  <si>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</si>
  <si>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</si>
  <si>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</si>
  <si>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</si>
  <si>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>Non-controlling interests</t>
  </si>
  <si>
    <t>Total liabilities and equity</t>
  </si>
  <si>
    <t>Statement of comprehensive income</t>
  </si>
  <si>
    <t>Year ended 31 December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</si>
  <si>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</si>
  <si>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</si>
  <si>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</si>
  <si>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</si>
  <si>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</si>
  <si>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</si>
  <si>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</si>
  <si>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</si>
  <si>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Profit (loss) attributable to:</t>
  </si>
  <si>
    <t xml:space="preserve">   Non-controlling interests</t>
  </si>
  <si>
    <t>Total</t>
  </si>
  <si>
    <t xml:space="preserve">Equity </t>
  </si>
  <si>
    <t xml:space="preserve">Issued and </t>
  </si>
  <si>
    <t xml:space="preserve">Unappropriated </t>
  </si>
  <si>
    <t>attributable to</t>
  </si>
  <si>
    <t>Non-</t>
  </si>
  <si>
    <t>paid-up</t>
  </si>
  <si>
    <t>owners of</t>
  </si>
  <si>
    <t xml:space="preserve">controlling </t>
  </si>
  <si>
    <t>share capital</t>
  </si>
  <si>
    <t>interests</t>
  </si>
  <si>
    <t>equity</t>
  </si>
  <si>
    <t xml:space="preserve">    Other comprehensive income</t>
  </si>
  <si>
    <t>Statement of cash flows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</si>
  <si>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</si>
  <si>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</si>
  <si>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</si>
  <si>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</si>
  <si>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</si>
  <si>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</si>
  <si>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</si>
  <si>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</si>
  <si>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Net increase (decrease) in cash and cash equivalents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</si>
  <si>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</si>
  <si>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</si>
  <si>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</si>
  <si>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</si>
  <si>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</si>
  <si>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</si>
  <si>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 xml:space="preserve">    Changes in ownership interests in subsidiaries</t>
  </si>
  <si>
    <t xml:space="preserve">    Total changes in ownership interests in subsidiaries</t>
  </si>
  <si>
    <t>Cost of rendering of services</t>
  </si>
  <si>
    <t>Distribution costs</t>
  </si>
  <si>
    <t>Differences of</t>
  </si>
  <si>
    <t>business</t>
  </si>
  <si>
    <t>combination</t>
  </si>
  <si>
    <t>under common</t>
  </si>
  <si>
    <t>control</t>
  </si>
  <si>
    <t xml:space="preserve">Total </t>
  </si>
  <si>
    <t>Employee benefit obligations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</si>
  <si>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</si>
  <si>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</si>
  <si>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</si>
  <si>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</si>
  <si>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</si>
  <si>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</si>
  <si>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</si>
  <si>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</si>
  <si>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 xml:space="preserve">   Owners of the parent</t>
  </si>
  <si>
    <t>the parent</t>
  </si>
  <si>
    <t>Equity attributable to owners of the parent</t>
  </si>
  <si>
    <t>Transfer to legal reserve</t>
  </si>
  <si>
    <t>Other components of equity</t>
  </si>
  <si>
    <t xml:space="preserve">   Contribution by and distributions to owners</t>
  </si>
  <si>
    <t xml:space="preserve">   Total contribution by and distributions to owners </t>
  </si>
  <si>
    <t xml:space="preserve">   Contribution by and distributions to owners of the parent</t>
  </si>
  <si>
    <t xml:space="preserve">   Total contribution by and distributions to owners of the parent</t>
  </si>
  <si>
    <t>Dividends paid to owners of the Company</t>
  </si>
  <si>
    <t>Employee benefit paid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</si>
  <si>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</si>
  <si>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</si>
  <si>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</si>
  <si>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</si>
  <si>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</si>
  <si>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</si>
  <si>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</si>
  <si>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</si>
  <si>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</si>
  <si>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Non-current provisions for employee benefits</t>
  </si>
  <si>
    <t>Comprehensive income (expense) for the year</t>
  </si>
  <si>
    <t>Total comprehensive income (expense) for the year</t>
  </si>
  <si>
    <t>Proceeds from loans from related parties</t>
  </si>
  <si>
    <t>Millennium Group Corporation (Asia) Limited and its Subsidiaries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</si>
  <si>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</si>
  <si>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</si>
  <si>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</si>
  <si>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</si>
  <si>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</si>
  <si>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</si>
  <si>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</si>
  <si>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Short-term loan from related parties</t>
  </si>
  <si>
    <t>Short-term loan from other parties</t>
  </si>
  <si>
    <t>Credit payables of inventories for display</t>
  </si>
  <si>
    <t>Lease liabilities</t>
  </si>
  <si>
    <t>Guaranteed deposits for long-term operating leases</t>
  </si>
  <si>
    <t xml:space="preserve">   from financial institutions</t>
  </si>
  <si>
    <t>Bank overdrafts and short-term loans</t>
  </si>
  <si>
    <t>Current portion of long-term loans</t>
  </si>
  <si>
    <t xml:space="preserve">Current portion of guaranteed deposits for </t>
  </si>
  <si>
    <t xml:space="preserve">   long-term operating leases</t>
  </si>
  <si>
    <t xml:space="preserve">  under common control</t>
  </si>
  <si>
    <t xml:space="preserve">  Appropriated</t>
  </si>
  <si>
    <t xml:space="preserve">    Legal reserve</t>
  </si>
  <si>
    <t>Revenue</t>
  </si>
  <si>
    <t>Revenue from sales</t>
  </si>
  <si>
    <t>Revenue from rendering of services</t>
  </si>
  <si>
    <t>Rental and services income from operating leases</t>
  </si>
  <si>
    <t>Total revenue</t>
  </si>
  <si>
    <t>Cost of sales</t>
  </si>
  <si>
    <t>Direct costs of rental and services from operating leases</t>
  </si>
  <si>
    <t>Profit from operating activities</t>
  </si>
  <si>
    <t xml:space="preserve">   associates accounted for using equity method</t>
  </si>
  <si>
    <t>Total transactions with owners, recorded directly in equity</t>
  </si>
  <si>
    <t>Year ended 31 December 2021</t>
  </si>
  <si>
    <t>Balance at 1 January 2021</t>
  </si>
  <si>
    <t>Balance at 31 December 2021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</si>
  <si>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</si>
  <si>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</si>
  <si>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</si>
  <si>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</si>
  <si>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</si>
  <si>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 income</t>
  </si>
  <si>
    <t>Business restructuring</t>
  </si>
  <si>
    <t>Dissolution of subsidiary</t>
  </si>
  <si>
    <t xml:space="preserve">Other comprehensive </t>
  </si>
  <si>
    <t xml:space="preserve">income from </t>
  </si>
  <si>
    <t xml:space="preserve">equity method </t>
  </si>
  <si>
    <t>Acquisition of assets held for operating leases</t>
  </si>
  <si>
    <t>Lease termination</t>
  </si>
  <si>
    <t>Lease remeasurement</t>
  </si>
  <si>
    <t>Retained earnings</t>
  </si>
  <si>
    <t xml:space="preserve">   associate accounted for using equity method</t>
  </si>
  <si>
    <t>Statement of changes in equity</t>
  </si>
  <si>
    <t>Acquisition of investment in subsidiaries</t>
  </si>
  <si>
    <t>of assosiate</t>
  </si>
  <si>
    <t>Restricted deposits at financial institutions</t>
  </si>
  <si>
    <t xml:space="preserve">Statement of changes in equity </t>
  </si>
  <si>
    <t>Trade and other accounts receivable</t>
  </si>
  <si>
    <t>Trade and other accounts payable</t>
  </si>
  <si>
    <t>Acquisition of investment properties</t>
  </si>
  <si>
    <t>Vehicles held for sale from assets held for leases</t>
  </si>
  <si>
    <t xml:space="preserve">Intangible assets </t>
  </si>
  <si>
    <t>Differences of business combination</t>
  </si>
  <si>
    <t>change of</t>
  </si>
  <si>
    <t>interest in</t>
  </si>
  <si>
    <t xml:space="preserve">     Dividends </t>
  </si>
  <si>
    <t xml:space="preserve">      Disposal of interest in subsidiaries without a change in control</t>
  </si>
  <si>
    <t xml:space="preserve">      Dividend paid to non-controlling interests of the subsidiaries</t>
  </si>
  <si>
    <t xml:space="preserve">    Profit or loss</t>
  </si>
  <si>
    <t xml:space="preserve">      Disposal of interest in subsidiaries with a change in control</t>
  </si>
  <si>
    <t>(Reversal of) expected credit loss in accordance with TFRS9</t>
  </si>
  <si>
    <t xml:space="preserve">Share of profit on other comprehensive income of </t>
  </si>
  <si>
    <t>Amortisation capitalised to property, plant and equipment</t>
  </si>
  <si>
    <t>Year ended 31 December 2022</t>
  </si>
  <si>
    <t>Balance at 1 January 2022</t>
  </si>
  <si>
    <t>Balance at 31 December 2022</t>
  </si>
  <si>
    <t>Differences from change of interest in subsidiaries</t>
  </si>
  <si>
    <t>Differences from</t>
  </si>
  <si>
    <t xml:space="preserve">     Issue of ordinary shares</t>
  </si>
  <si>
    <t xml:space="preserve">      Share issued to non-controlling interests of the subsidiary</t>
  </si>
  <si>
    <t xml:space="preserve">     Acquisition of non-controlling interests without a change in control</t>
  </si>
  <si>
    <t>Gain from lease termination</t>
  </si>
  <si>
    <t xml:space="preserve">   without change in control</t>
  </si>
  <si>
    <t>Acquisition of interest in subsidiary from non-controlling interest</t>
  </si>
  <si>
    <t>Amortisation capitalised to investment properties</t>
  </si>
  <si>
    <t>Interest capitalised to property, plant and equipment</t>
  </si>
  <si>
    <t>Interest capitalised to investment properties</t>
  </si>
  <si>
    <t>4, 14</t>
  </si>
  <si>
    <t>Profit before income tax expense</t>
  </si>
  <si>
    <t xml:space="preserve">Profit for the year </t>
  </si>
  <si>
    <t>Comprehensive income for the year</t>
  </si>
  <si>
    <t>Total comprehensive income for the year</t>
  </si>
  <si>
    <t>Millennium Group Corporation (Asia) Public Company Limited and its Subsidiaries</t>
  </si>
  <si>
    <t>Profit for the year</t>
  </si>
  <si>
    <t xml:space="preserve">Basic earnings per share </t>
  </si>
  <si>
    <t>Written-off of intangible assets</t>
  </si>
  <si>
    <t>Proceeds from sale of plant and equipment</t>
  </si>
  <si>
    <t>Proceeds from sale of intangible assets</t>
  </si>
  <si>
    <t xml:space="preserve">Non-controlling </t>
  </si>
  <si>
    <t xml:space="preserve">
Increase (decrease) of accounts payable for purchasing of </t>
  </si>
  <si>
    <t xml:space="preserve">   plant and equipment</t>
  </si>
  <si>
    <t xml:space="preserve">   operating leases</t>
  </si>
  <si>
    <t xml:space="preserve">   held for sale</t>
  </si>
  <si>
    <t>Assets held for operating leases transferred from property,</t>
  </si>
  <si>
    <t xml:space="preserve">Assets held for operating leases transferred from vehicles </t>
  </si>
  <si>
    <t>Gain on remeasurements of defined benefit plans</t>
  </si>
  <si>
    <t xml:space="preserve">   Changes in ownership interests in subsidiaries</t>
  </si>
  <si>
    <t xml:space="preserve">   Total changes in ownership interests in subsidiaries</t>
  </si>
  <si>
    <t xml:space="preserve">   Profit or loss</t>
  </si>
  <si>
    <t xml:space="preserve">   Other comprehensive income</t>
  </si>
  <si>
    <t xml:space="preserve">Net cash from operating activities </t>
  </si>
  <si>
    <t xml:space="preserve">Net cash used in investing activities  </t>
  </si>
  <si>
    <t>Increase of right-of-use assets and lease liabilities</t>
  </si>
  <si>
    <t xml:space="preserve">   lease liabilities</t>
  </si>
  <si>
    <t>Year ended 31 December 2023</t>
  </si>
  <si>
    <t>Balance at 1 January 2023</t>
  </si>
  <si>
    <t>Balance at 31 December 2023</t>
  </si>
  <si>
    <t>Corporate income tax payable</t>
  </si>
  <si>
    <t>comprehensive income</t>
  </si>
  <si>
    <t xml:space="preserve">for using equity method </t>
  </si>
  <si>
    <t>Items that will not be reclassified subsequently to profit or loss</t>
  </si>
  <si>
    <t>4, 20</t>
  </si>
  <si>
    <t>4, 19</t>
  </si>
  <si>
    <t>4, 25</t>
  </si>
  <si>
    <t>10, 11</t>
  </si>
  <si>
    <t>4, 26, 27</t>
  </si>
  <si>
    <t>4, 28</t>
  </si>
  <si>
    <t>Share premium</t>
  </si>
  <si>
    <t xml:space="preserve">Share </t>
  </si>
  <si>
    <t>Contract liabilities</t>
  </si>
  <si>
    <t>4, 6</t>
  </si>
  <si>
    <t xml:space="preserve">  Unappropriated</t>
  </si>
  <si>
    <t>premium</t>
  </si>
  <si>
    <t>Taxes refund</t>
  </si>
  <si>
    <t>Proceeds from sale of investment properties</t>
  </si>
  <si>
    <t>Net increase (decrease) in cash and cash equivalents,</t>
  </si>
  <si>
    <t>Effect of exchange rate changes on cash and cash equivalents</t>
  </si>
  <si>
    <t>Unrealised (gain) loss on exchange rate</t>
  </si>
  <si>
    <t>Vehicles held for sale transferred from right-of-use assets</t>
  </si>
  <si>
    <t xml:space="preserve">   Contribution by owners </t>
  </si>
  <si>
    <t xml:space="preserve">   Total contribution by owners </t>
  </si>
  <si>
    <t xml:space="preserve">   Contribution by owners</t>
  </si>
  <si>
    <t xml:space="preserve">   Issue of ordinary shares</t>
  </si>
  <si>
    <t xml:space="preserve">   Acquisition of non-controlling interests without change in control</t>
  </si>
  <si>
    <t xml:space="preserve">   Dividend paid to non-controlling interests of the subsidiaries</t>
  </si>
  <si>
    <t xml:space="preserve">   Share premium</t>
  </si>
  <si>
    <t xml:space="preserve">   Profit</t>
  </si>
  <si>
    <t>Tax expense (income)</t>
  </si>
  <si>
    <t xml:space="preserve">   accounted for using equity method, net of tax</t>
  </si>
  <si>
    <t>Loss (reversal of loss) on devaluation of inventories</t>
  </si>
  <si>
    <t>Acquisition of right-of-use assets</t>
  </si>
  <si>
    <t>(Increase) decrease of restricted deposits at financial institutions</t>
  </si>
  <si>
    <t>Decrease (increase) of current investments</t>
  </si>
  <si>
    <t>Repayment of loans to related parties</t>
  </si>
  <si>
    <t>Proceeds from loans to related parties</t>
  </si>
  <si>
    <t>Proceeds from issue of share</t>
  </si>
  <si>
    <t>Increase of bank overdrafts</t>
  </si>
  <si>
    <t xml:space="preserve">Net cash (used in) from financing activities  </t>
  </si>
  <si>
    <t xml:space="preserve">   before effect of exchange rate changes</t>
  </si>
  <si>
    <t>Cash and cash equivalents at 1 January</t>
  </si>
  <si>
    <t>Cash and cash equivalents at 31 December</t>
  </si>
  <si>
    <t>Increase of accounts payable for investment properties</t>
  </si>
  <si>
    <t>Transferred provisions for employee benefits</t>
  </si>
  <si>
    <t xml:space="preserve">   direct settlement to trade payables</t>
  </si>
  <si>
    <t>Transferred of loans to related parties with repayment of</t>
  </si>
  <si>
    <t>Investments in associates and joint ventures</t>
  </si>
  <si>
    <t>Other long-term investment</t>
  </si>
  <si>
    <t xml:space="preserve">Share of profit (loss) of joint ventures and </t>
  </si>
  <si>
    <t xml:space="preserve">   subsequently to profit or loss</t>
  </si>
  <si>
    <t xml:space="preserve">Income tax relating to items that will not be reclassified </t>
  </si>
  <si>
    <t>Other comprehensive income for the year, net of tax</t>
  </si>
  <si>
    <t>Other comprehensive income for the year</t>
  </si>
  <si>
    <t xml:space="preserve">Total comprehensive income attributable to: </t>
  </si>
  <si>
    <t>of associate accounted</t>
  </si>
  <si>
    <t xml:space="preserve">   Dividends paid to owners of the parent</t>
  </si>
  <si>
    <t>Adjustments to reconcile profit to cash receipts (payments)</t>
  </si>
  <si>
    <t>Share of (profit) loss of associates and joint ventures</t>
  </si>
  <si>
    <t>Gain on disposal of intangible assets</t>
  </si>
  <si>
    <t>Net cash generated from operations</t>
  </si>
  <si>
    <t>Acquisition of investment in joint ventures</t>
  </si>
  <si>
    <t>Short-term loans from other party (decreased) increased from</t>
  </si>
  <si>
    <t xml:space="preserve">   Dividends paid to owners of the Company</t>
  </si>
  <si>
    <t>Loss (gain) on disposal and written-off of</t>
  </si>
  <si>
    <t xml:space="preserve">   property, plant and equipment</t>
  </si>
  <si>
    <t>Loss on disposal and written-off of assets held for</t>
  </si>
  <si>
    <t>Investment properties transferred from</t>
  </si>
  <si>
    <t xml:space="preserve">   property, plant and equipment </t>
  </si>
  <si>
    <t>Impairment gain and reversal of impairment loss</t>
  </si>
  <si>
    <t xml:space="preserve">   (impairment loss) determined in accordance with TFRS 9</t>
  </si>
  <si>
    <t>Share of profit on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</si>
</sst>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%"/>
  </numFmts>
  <fonts count="19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4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1"/>
      <color theme="0" tint="-0.499984740745262"/>
      <name val="Times New Roman"/>
      <family val="1"/>
    </font>
    <font>
      <b/>
      <sz val="11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49" fontId="8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horizontal="right" vertical="center"/>
    </xf>
    <xf numFmtId="164" fontId="8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43" fontId="8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8" fillId="0" borderId="3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9" fontId="8" fillId="0" borderId="0" xfId="4" applyFont="1" applyFill="1" applyAlignment="1">
      <alignment vertical="center"/>
    </xf>
    <xf numFmtId="165" fontId="8" fillId="0" borderId="0" xfId="4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43" fontId="8" fillId="0" borderId="0" xfId="0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8" fillId="0" borderId="0" xfId="0" quotePrefix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1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vertical="center" wrapText="1"/>
    </xf>
    <xf numFmtId="43" fontId="5" fillId="0" borderId="2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 wrapText="1"/>
    </xf>
    <xf numFmtId="164" fontId="5" fillId="0" borderId="2" xfId="1" applyNumberFormat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ตั๋วเงินรับ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TB Worksheet"/>
      <sheetName val="SCB_1_-_Current"/>
      <sheetName val="SCB_2_-_Current"/>
      <sheetName val="SCB_1___Current"/>
      <sheetName val="SCB_2___Current"/>
      <sheetName val="DealerData"/>
      <sheetName val="M1,2"/>
      <sheetName val="Item Code - Machine"/>
      <sheetName val="M9"/>
      <sheetName val="part-import"/>
      <sheetName val="Update_041110"/>
      <sheetName val="sub-mat2011"/>
      <sheetName val="Sheet1"/>
      <sheetName val="Sheet2"/>
      <sheetName val="Sheet3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DataInput1"/>
      <sheetName val="MA"/>
      <sheetName val="Detail-Sep"/>
      <sheetName val="REVENUE"/>
      <sheetName val="B053 (990701)공정실적PP%계산"/>
      <sheetName val="recon"/>
      <sheetName val="141010"/>
      <sheetName val="ap"/>
      <sheetName val="S33"/>
      <sheetName val="Compare"/>
      <sheetName val="ELEC45-01"/>
      <sheetName val="ADJ - RATE"/>
      <sheetName val="cc Nov08"/>
      <sheetName val="2003 Growth"/>
      <sheetName val="CST1198"/>
      <sheetName val="DLD Query Query Query"/>
      <sheetName val="หักกลบ-ลบหนี้"/>
      <sheetName val="BS-SCH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RANK"/>
      <sheetName val="FA"/>
      <sheetName val="見積表紙原紙"/>
      <sheetName val="CRITERIA1"/>
      <sheetName val="[BANK.XLS뉮׾_x0003_㌏Joint"/>
      <sheetName val="ADVANCE-STAFF"/>
      <sheetName val="Selling and Admins (DONE)"/>
      <sheetName val="Links"/>
      <sheetName val="Lead"/>
      <sheetName val="19"/>
      <sheetName val="Header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Unrecorded Misstatement"/>
      <sheetName val="Op_Produccion"/>
      <sheetName val="JV"/>
      <sheetName val="Clientes"/>
      <sheetName val="pa group"/>
      <sheetName val="F1 Log On"/>
      <sheetName val="IBASE"/>
      <sheetName val="43"/>
      <sheetName val="REC GROUP"/>
      <sheetName val="Write off"/>
      <sheetName val="MMRR"/>
      <sheetName val="Details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B131 "/>
      <sheetName val="C2C"/>
      <sheetName val="Pd01 vsl sked"/>
      <sheetName val="_BANK.XLS뉮׾_x0003_㌏Joint"/>
      <sheetName val="IE UPS"/>
      <sheetName val="RA-Grouping"/>
      <sheetName val="PRɉCE_LIST4"/>
      <sheetName val="B1"/>
      <sheetName val="AM_COST"/>
      <sheetName val="MISC"/>
      <sheetName val="Drop down list"/>
      <sheetName val="LRA"/>
      <sheetName val="Bill No. 2 - Carpark"/>
      <sheetName val="Trial Balance"/>
      <sheetName val="P&amp;LFINAL - 44"/>
      <sheetName val="רכוש קבוע "/>
      <sheetName val="February-17"/>
      <sheetName val="Prm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dongia (2)"/>
      <sheetName val="Nature of Expense"/>
      <sheetName val="mapping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_BANK_XLS뉮׾㌏Joint"/>
      <sheetName val="Tax"/>
      <sheetName val="acc.depre-report-old"/>
      <sheetName val="Calculations"/>
      <sheetName val="summary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YSS31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SAN_REDUCED_1"/>
      <sheetName val="Office Improve"/>
      <sheetName val="CON_infrai"/>
      <sheetName val="db"/>
      <sheetName val="REPORT"/>
      <sheetName val="tb Q3'08"/>
      <sheetName val="FRECEFECBAILEYS"/>
      <sheetName val="START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  <sheetName val="PR4"/>
      <sheetName val="7long term liabilities"/>
      <sheetName val="Date"/>
      <sheetName val="10segment report"/>
      <sheetName val="1cash for interest"/>
      <sheetName val="3detail of cash flow"/>
      <sheetName val="conso"/>
      <sheetName val="Instruction"/>
      <sheetName val="MD - Bank"/>
      <sheetName val="Bank Country"/>
      <sheetName val="Region"/>
      <sheetName val="BMCT2003"/>
      <sheetName val="warehouse fixed v var. (calcs)"/>
      <sheetName val="Life &amp; Health"/>
      <sheetName val="Manual"/>
      <sheetName val="DATABASE -sumifTB"/>
      <sheetName val="สมุดรายวัน"/>
      <sheetName val="OthCode"/>
      <sheetName val="alamat"/>
      <sheetName val="original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Nature_of_Expense"/>
      <sheetName val="Summary Adjustment"/>
      <sheetName val="SAN_REDUCED_12"/>
      <sheetName val="Gen_Info2"/>
      <sheetName val="OMC_April_02"/>
      <sheetName val="RF_April_02"/>
      <sheetName val="Unit rate Architecture"/>
      <sheetName val="P&amp;LFINAL_-_443"/>
      <sheetName val="P&amp;LFINAL_-_441"/>
      <sheetName val="P&amp;LFINAL_-_442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品情"/>
      <sheetName val="免驗"/>
      <sheetName val="Combine"/>
      <sheetName val="Parameter"/>
      <sheetName val="PL-D"/>
      <sheetName val="10-1 Media:10-cut"/>
      <sheetName val="WM"/>
      <sheetName val="PLUS"/>
      <sheetName val="系統直接人工及製造費用"/>
      <sheetName val="Addition_AUC"/>
      <sheetName val="bs is"/>
      <sheetName val="TMS2000"/>
      <sheetName val="????-??"/>
      <sheetName val="SCB_1_-_Current17"/>
      <sheetName val="SCB_2_-_Current17"/>
      <sheetName val="SCB_1___Current17"/>
      <sheetName val="SCB_2___Current17"/>
      <sheetName val="pa_group14"/>
      <sheetName val="F1_Log_On14"/>
      <sheetName val="2_DL_16"/>
      <sheetName val="2_2_IDL16"/>
      <sheetName val="Seal_1-07-0417"/>
      <sheetName val="BALANCE_SHEET_17"/>
      <sheetName val="TrialBalance_Q3-200216"/>
      <sheetName val="เงินกู้_MGC17"/>
      <sheetName val="ข้อมูล_PM17"/>
      <sheetName val="FP_Friends_Other16"/>
      <sheetName val="ACS_Revenue16"/>
      <sheetName val="N-4_Patent_right16"/>
      <sheetName val="B&amp;S_199916"/>
      <sheetName val="คชจ_ดำเนินงาน6-4316"/>
      <sheetName val="P&amp;L_Rates16"/>
      <sheetName val="PRICE_LIST16"/>
      <sheetName val="FG_Joint17"/>
      <sheetName val="Non_Movement17"/>
      <sheetName val="Jun_0616"/>
      <sheetName val="TB_Worksheet14"/>
      <sheetName val="10-1_Media14"/>
      <sheetName val="Mkt_Dev_1291_ONL_1290_-_101014"/>
      <sheetName val="DLD_Query_Query_Query13"/>
      <sheetName val="Item_Code_-_Machine14"/>
      <sheetName val="B053_(990701)공정실적PP%계산14"/>
      <sheetName val="cc_Nov0814"/>
      <sheetName val="ADJ_-_RATE14"/>
      <sheetName val="2003_Growth14"/>
      <sheetName val="MPT_07_Sale_Forecast14"/>
      <sheetName val="MPT_08_Sale_Forecast14"/>
      <sheetName val="TL_Scrap_rate14"/>
      <sheetName val="Selling_and_Admins_(DONE)14"/>
      <sheetName val="ops_tb14"/>
      <sheetName val="_Direct_load_16"/>
      <sheetName val="TB_SAP16"/>
      <sheetName val="Sale_050213"/>
      <sheetName val="Standing_Data14"/>
      <sheetName val="Write_off14"/>
      <sheetName val="REC_GROUP13"/>
      <sheetName val="Unrecorded_Misstatement13"/>
      <sheetName val="Spa_Sales12"/>
      <sheetName val="U-5_210"/>
      <sheetName val="P&amp;LFINAL_-_444"/>
      <sheetName val="_BANK_XLS뉮׾_x005f_x0003_㌏Joint10"/>
      <sheetName val="Seagate__share_in_units10"/>
      <sheetName val="Pd01_vsl_sked8"/>
      <sheetName val="IE_UPS10"/>
      <sheetName val="Drop_down_list8"/>
      <sheetName val="רכוש_קבוע_8"/>
      <sheetName val="Bill_No__2_-_Carpark8"/>
      <sheetName val="B131_8"/>
      <sheetName val="acc_depre-report-old2"/>
      <sheetName val="Trial_Balance8"/>
      <sheetName val="InvPlan_NI_and_WIN_20178"/>
      <sheetName val="ตารางลูกหนี้สัญญาเช่า__2"/>
      <sheetName val="Estimation_-_20182"/>
      <sheetName val="SAN_REDUCED_14"/>
      <sheetName val="Gen_Info4"/>
      <sheetName val="F9_Parameters_2"/>
      <sheetName val="DATABASE_-sumifTB2"/>
      <sheetName val="_IBPL00012"/>
      <sheetName val="_IB-PL-YTD2"/>
      <sheetName val="Balance_Sheet2"/>
      <sheetName val="[BANK_XLS뉮׾_x005f_x0003_㌏Joint2"/>
      <sheetName val="Quarterly_42"/>
      <sheetName val="CA_Sheet2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dongia_(2)8"/>
      <sheetName val="tb_Q3'082"/>
      <sheetName val="JV_Entry2"/>
      <sheetName val="Nature_of_Expense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F8_1_Slw_mving_stck2"/>
      <sheetName val="F_5_7_Value_red2"/>
      <sheetName val="F6_4_Slow_Moving_SP_20042"/>
      <sheetName val="OMC_April_022"/>
      <sheetName val="RF_April_022"/>
      <sheetName val="Review_wording2"/>
      <sheetName val="Summary_of_documents2"/>
      <sheetName val="KPI_F1_3_พรทิพย์_25592"/>
      <sheetName val="_BANK_XLS뉮׾_x005f_x005f_x2"/>
      <sheetName val="_BANK_XLS뉮׾_x005f_x005f_x005f_x005F_x2"/>
      <sheetName val="งบบริหาร_PL-report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Int_"/>
      <sheetName val="warehouse_fixed_v_var__(calcs)"/>
      <sheetName val="By__Customer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공사비_내역_(가)"/>
      <sheetName val="Life_&amp;_Health"/>
      <sheetName val="MD_-_Bank"/>
      <sheetName val="Bank_Country"/>
      <sheetName val="[BANK_XLS뉮׾_x005f_x005f_x"/>
      <sheetName val="2_Conso"/>
      <sheetName val="8_1|Invest_in_Equity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FF_21_a_"/>
      <sheetName val="Info"/>
      <sheetName val="feature"/>
      <sheetName val="Gain Loss Calculation"/>
      <sheetName val="LC _ TR Listing"/>
      <sheetName val="Location"/>
      <sheetName val="_BANK_XLS뉮׾_x0003_㌏Joint"/>
      <sheetName val="_BANK_XLS뉮׾_x0003_㌏Joint1"/>
      <sheetName val="Drop Down"/>
      <sheetName val="FSSummary"/>
      <sheetName val="Tickmarks"/>
      <sheetName val="GLTRIAL0704"/>
      <sheetName val="GLTRIAL0708"/>
      <sheetName val="9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&amp;LFINAL_-_445"/>
      <sheetName val="Life_&amp;_Health1"/>
      <sheetName val="bs_is1"/>
      <sheetName val="bs_is"/>
      <sheetName val="P&amp;LFINAL_-_446"/>
      <sheetName val="Life_&amp;_Health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UA120"/>
      <sheetName val="PL_16"/>
      <sheetName val="PL_15"/>
      <sheetName val="RW6"/>
      <sheetName val="Work sheet FB"/>
      <sheetName val="U-2_1"/>
      <sheetName val="[BANK_XLS뉮׾_x"/>
      <sheetName val="GL_CB"/>
      <sheetName val="GL_M"/>
      <sheetName val="Summary_Adjustment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R544"/>
      <sheetName val="_BANK_XLS뉮׾㌏Joint1"/>
      <sheetName val="Drop_Down"/>
      <sheetName val="Drop_Down1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TB1207"/>
      <sheetName val="Employee"/>
      <sheetName val="JobOrder"/>
      <sheetName val="dec'04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>
        <row r="10">
          <cell r="F10">
            <v>1746.43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 refreshError="1"/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10">
          <cell r="F10">
            <v>1746.43</v>
          </cell>
        </row>
      </sheetData>
      <sheetData sheetId="721">
        <row r="4">
          <cell r="B4">
            <v>111874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4">
          <cell r="B4">
            <v>111874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 refreshError="1"/>
      <sheetData sheetId="1004" refreshError="1"/>
      <sheetData sheetId="1005" refreshError="1"/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10">
          <cell r="F10">
            <v>1746.43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10">
          <cell r="F10">
            <v>1746.43</v>
          </cell>
        </row>
      </sheetData>
      <sheetData sheetId="1032">
        <row r="10">
          <cell r="F10">
            <v>6.3812059999999997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0">
          <cell r="F10">
            <v>6.3812059999999997</v>
          </cell>
        </row>
      </sheetData>
      <sheetData sheetId="1046">
        <row r="10">
          <cell r="F10">
            <v>1746.43</v>
          </cell>
        </row>
      </sheetData>
      <sheetData sheetId="1047">
        <row r="10">
          <cell r="F10">
            <v>1746.43</v>
          </cell>
        </row>
      </sheetData>
      <sheetData sheetId="1048">
        <row r="10">
          <cell r="F10">
            <v>1746.43</v>
          </cell>
        </row>
      </sheetData>
      <sheetData sheetId="1049">
        <row r="10">
          <cell r="F10">
            <v>1746.43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10">
          <cell r="F10">
            <v>1746.43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>
        <row r="10">
          <cell r="F10">
            <v>6.3812059999999997</v>
          </cell>
        </row>
      </sheetData>
      <sheetData sheetId="1112" refreshError="1"/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10">
          <cell r="F10">
            <v>1746.43</v>
          </cell>
        </row>
      </sheetData>
      <sheetData sheetId="1117" refreshError="1"/>
      <sheetData sheetId="1118">
        <row r="10">
          <cell r="F10">
            <v>1746.43</v>
          </cell>
        </row>
      </sheetData>
      <sheetData sheetId="1119">
        <row r="10">
          <cell r="F10">
            <v>1746.43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>
        <row r="10">
          <cell r="F10">
            <v>1746.43</v>
          </cell>
        </row>
      </sheetData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 refreshError="1"/>
      <sheetData sheetId="1139" refreshError="1"/>
      <sheetData sheetId="1140">
        <row r="10">
          <cell r="F10">
            <v>1746.43</v>
          </cell>
        </row>
      </sheetData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>
        <row r="10">
          <cell r="F10">
            <v>1746.43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/>
      <sheetData sheetId="1163">
        <row r="10">
          <cell r="F10">
            <v>1746.43</v>
          </cell>
        </row>
      </sheetData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/>
      <sheetData sheetId="1168">
        <row r="10">
          <cell r="F10">
            <v>1746.43</v>
          </cell>
        </row>
      </sheetData>
      <sheetData sheetId="1169"/>
      <sheetData sheetId="1170">
        <row r="10">
          <cell r="F10">
            <v>1746.43</v>
          </cell>
        </row>
      </sheetData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/>
      <sheetData sheetId="1176">
        <row r="10">
          <cell r="F10">
            <v>1746.43</v>
          </cell>
        </row>
      </sheetData>
      <sheetData sheetId="1177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6.3812059999999997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/>
      <sheetData sheetId="1359"/>
      <sheetData sheetId="1360">
        <row r="10">
          <cell r="F10">
            <v>1746.43</v>
          </cell>
        </row>
      </sheetData>
      <sheetData sheetId="1361"/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/>
      <sheetData sheetId="1365"/>
      <sheetData sheetId="1366">
        <row r="10">
          <cell r="F10">
            <v>1746.43</v>
          </cell>
        </row>
      </sheetData>
      <sheetData sheetId="1367"/>
      <sheetData sheetId="1368">
        <row r="4">
          <cell r="B4">
            <v>111874</v>
          </cell>
        </row>
      </sheetData>
      <sheetData sheetId="1369"/>
      <sheetData sheetId="1370"/>
      <sheetData sheetId="1371">
        <row r="4">
          <cell r="B4">
            <v>111874</v>
          </cell>
        </row>
      </sheetData>
      <sheetData sheetId="1372"/>
      <sheetData sheetId="1373"/>
      <sheetData sheetId="1374">
        <row r="4">
          <cell r="B4">
            <v>111874</v>
          </cell>
        </row>
      </sheetData>
      <sheetData sheetId="1375"/>
      <sheetData sheetId="1376"/>
      <sheetData sheetId="1377">
        <row r="4">
          <cell r="B4">
            <v>111874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/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/>
      <sheetData sheetId="1408">
        <row r="4">
          <cell r="B4">
            <v>111874</v>
          </cell>
        </row>
      </sheetData>
      <sheetData sheetId="1409"/>
      <sheetData sheetId="1410"/>
      <sheetData sheetId="1411">
        <row r="4">
          <cell r="B4">
            <v>111874</v>
          </cell>
        </row>
      </sheetData>
      <sheetData sheetId="1412"/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/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/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6.3812059999999997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/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/>
      <sheetData sheetId="1447"/>
      <sheetData sheetId="1448">
        <row r="4">
          <cell r="B4">
            <v>111874</v>
          </cell>
        </row>
      </sheetData>
      <sheetData sheetId="1449"/>
      <sheetData sheetId="1450">
        <row r="10">
          <cell r="F10">
            <v>1746.43</v>
          </cell>
        </row>
      </sheetData>
      <sheetData sheetId="1451"/>
      <sheetData sheetId="1452"/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6.3812059999999997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6.3812059999999997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4">
          <cell r="B4">
            <v>111874</v>
          </cell>
        </row>
      </sheetData>
      <sheetData sheetId="1467"/>
      <sheetData sheetId="1468">
        <row r="10">
          <cell r="F10">
            <v>1746.43</v>
          </cell>
        </row>
      </sheetData>
      <sheetData sheetId="1469"/>
      <sheetData sheetId="1470"/>
      <sheetData sheetId="1471">
        <row r="10">
          <cell r="F10">
            <v>1746.43</v>
          </cell>
        </row>
      </sheetData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/>
      <sheetData sheetId="1559"/>
      <sheetData sheetId="1560">
        <row r="10">
          <cell r="F10">
            <v>1746.43</v>
          </cell>
        </row>
      </sheetData>
      <sheetData sheetId="1561"/>
      <sheetData sheetId="1562"/>
      <sheetData sheetId="1563"/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/>
      <sheetData sheetId="1600">
        <row r="4">
          <cell r="B4">
            <v>111874</v>
          </cell>
        </row>
      </sheetData>
      <sheetData sheetId="1601"/>
      <sheetData sheetId="1602">
        <row r="10">
          <cell r="F10">
            <v>1746.43</v>
          </cell>
        </row>
      </sheetData>
      <sheetData sheetId="1603"/>
      <sheetData sheetId="1604"/>
      <sheetData sheetId="1605">
        <row r="4">
          <cell r="B4">
            <v>111874</v>
          </cell>
        </row>
      </sheetData>
      <sheetData sheetId="1606"/>
      <sheetData sheetId="1607"/>
      <sheetData sheetId="1608"/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10">
          <cell r="F10">
            <v>1746.43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/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/>
      <sheetData sheetId="1691"/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/>
      <sheetData sheetId="1709"/>
      <sheetData sheetId="1710"/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10">
          <cell r="F10">
            <v>1746.43</v>
          </cell>
        </row>
      </sheetData>
      <sheetData sheetId="1753"/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/>
      <sheetData sheetId="1764"/>
      <sheetData sheetId="1765"/>
      <sheetData sheetId="1766"/>
      <sheetData sheetId="1767"/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>
        <row r="4">
          <cell r="B4">
            <v>111874</v>
          </cell>
        </row>
      </sheetData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/>
      <sheetData sheetId="1787"/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>
        <row r="10">
          <cell r="F10">
            <v>1746.43</v>
          </cell>
        </row>
      </sheetData>
      <sheetData sheetId="1800"/>
      <sheetData sheetId="1801"/>
      <sheetData sheetId="1802"/>
      <sheetData sheetId="1803"/>
      <sheetData sheetId="1804"/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/>
      <sheetData sheetId="1810"/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>
        <row r="10">
          <cell r="F10">
            <v>1746.43</v>
          </cell>
        </row>
      </sheetData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/>
      <sheetData sheetId="1838"/>
      <sheetData sheetId="1839"/>
      <sheetData sheetId="1840">
        <row r="4">
          <cell r="B4">
            <v>111874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>
        <row r="4">
          <cell r="B4">
            <v>111874</v>
          </cell>
        </row>
      </sheetData>
      <sheetData sheetId="1852">
        <row r="10">
          <cell r="F10">
            <v>1746.43</v>
          </cell>
        </row>
      </sheetData>
      <sheetData sheetId="1853"/>
      <sheetData sheetId="1854"/>
      <sheetData sheetId="1855">
        <row r="10">
          <cell r="F10">
            <v>1746.43</v>
          </cell>
        </row>
      </sheetData>
      <sheetData sheetId="1856"/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/>
      <sheetData sheetId="1870"/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>
        <row r="10">
          <cell r="F10">
            <v>1746.43</v>
          </cell>
        </row>
      </sheetData>
      <sheetData sheetId="1882"/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/>
      <sheetData sheetId="1892">
        <row r="10">
          <cell r="F10">
            <v>1746.43</v>
          </cell>
        </row>
      </sheetData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/>
      <sheetData sheetId="1905"/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/>
      <sheetData sheetId="1921"/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0">
          <cell r="F10">
            <v>1746.43</v>
          </cell>
        </row>
      </sheetData>
      <sheetData sheetId="1936"/>
      <sheetData sheetId="1937"/>
      <sheetData sheetId="1938"/>
      <sheetData sheetId="1939"/>
      <sheetData sheetId="1940"/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10">
          <cell r="F10">
            <v>1746.43</v>
          </cell>
        </row>
      </sheetData>
      <sheetData sheetId="1965"/>
      <sheetData sheetId="1966"/>
      <sheetData sheetId="1967"/>
      <sheetData sheetId="1968"/>
      <sheetData sheetId="1969"/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/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/>
      <sheetData sheetId="2021"/>
      <sheetData sheetId="2022">
        <row r="4">
          <cell r="B4">
            <v>111874</v>
          </cell>
        </row>
      </sheetData>
      <sheetData sheetId="2023"/>
      <sheetData sheetId="2024"/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10">
          <cell r="F10">
            <v>1746.43</v>
          </cell>
        </row>
      </sheetData>
      <sheetData sheetId="2048"/>
      <sheetData sheetId="2049"/>
      <sheetData sheetId="2050"/>
      <sheetData sheetId="2051"/>
      <sheetData sheetId="2052"/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/>
      <sheetData sheetId="2058"/>
      <sheetData sheetId="2059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/>
      <sheetData sheetId="2179"/>
      <sheetData sheetId="2180"/>
      <sheetData sheetId="2181">
        <row r="10">
          <cell r="F10">
            <v>1746.43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>
        <row r="10">
          <cell r="F10">
            <v>1746.43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6.3812059999999997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/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6.3812059999999997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6.3812059999999997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/>
      <sheetData sheetId="2282"/>
      <sheetData sheetId="2283">
        <row r="10">
          <cell r="F10">
            <v>1746.43</v>
          </cell>
        </row>
      </sheetData>
      <sheetData sheetId="2284"/>
      <sheetData sheetId="2285"/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10">
          <cell r="F10">
            <v>1746.43</v>
          </cell>
        </row>
      </sheetData>
      <sheetData sheetId="2299"/>
      <sheetData sheetId="2300"/>
      <sheetData sheetId="2301">
        <row r="10">
          <cell r="F10">
            <v>1746.43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6.3812059999999997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/>
      <sheetData sheetId="2327"/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6.3812059999999997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/>
      <sheetData sheetId="2348"/>
      <sheetData sheetId="2349">
        <row r="10">
          <cell r="F10">
            <v>1746.43</v>
          </cell>
        </row>
      </sheetData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>
        <row r="10">
          <cell r="F10">
            <v>6.3812059999999997</v>
          </cell>
        </row>
      </sheetData>
      <sheetData sheetId="2474"/>
      <sheetData sheetId="2475"/>
      <sheetData sheetId="2476">
        <row r="10">
          <cell r="F10">
            <v>6.3812059999999997</v>
          </cell>
        </row>
      </sheetData>
      <sheetData sheetId="2477"/>
      <sheetData sheetId="2478"/>
      <sheetData sheetId="2479">
        <row r="10">
          <cell r="F10">
            <v>6.3812059999999997</v>
          </cell>
        </row>
      </sheetData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 refreshError="1"/>
      <sheetData sheetId="2704" refreshError="1"/>
      <sheetData sheetId="2705" refreshError="1"/>
      <sheetData sheetId="2706" refreshError="1"/>
      <sheetData sheetId="2707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DJ_-_RATE"/>
      <sheetName val="TR_-_AP-_00"/>
      <sheetName val="ADJ___RATE"/>
      <sheetName val="E-1D"/>
      <sheetName val="Update_041110"/>
      <sheetName val="sub-mat2011"/>
      <sheetName val="Sheet2"/>
      <sheetName val="set date"/>
      <sheetName val="DEP12"/>
      <sheetName val="คงเหลือ GH"/>
      <sheetName val="Sequence"/>
      <sheetName val="finance64k.u"/>
      <sheetName val="Asset41_42"/>
      <sheetName val="6013"/>
      <sheetName val="SCB 1 - Current"/>
      <sheetName val="SCB 2 - Current"/>
      <sheetName val="MV"/>
      <sheetName val="Menu"/>
      <sheetName val="Template"/>
      <sheetName val="Trial Balance"/>
      <sheetName val="REVENU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Export Sales"/>
      <sheetName val="Domestic Sales"/>
      <sheetName val="Dealer Sales"/>
      <sheetName val="Lead"/>
      <sheetName val="Scal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Stock Bal สรรพากร SBM3 JUN"/>
      <sheetName val="New Std. 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Bahrain"/>
      <sheetName val="BTR BKK"/>
      <sheetName val="กราฟ ผลิต"/>
      <sheetName val="J1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CHIP_Prod"/>
      <sheetName val="PSF_Prod"/>
      <sheetName val="G-BS"/>
      <sheetName val="S03"/>
      <sheetName val="明細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ข้อมูลพนักงาน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総合B"/>
      <sheetName val="141010"/>
      <sheetName val="PM"/>
      <sheetName val="ลูกค้า"/>
      <sheetName val="M_Maincomp"/>
      <sheetName val="IS"/>
      <sheetName val="SC1.XLS"/>
      <sheetName val="Links"/>
      <sheetName val="Excess Calc (2)"/>
      <sheetName val="BS&amp;PL"/>
      <sheetName val="PAN M4*25 FE CM3 P2"/>
      <sheetName val="CONTROL_BASE"/>
      <sheetName val="Required"/>
      <sheetName val="Group"/>
      <sheetName val="E.PRECIOS"/>
      <sheetName val="BAT data entry"/>
      <sheetName val="BAT Reserve data entry"/>
      <sheetName val=" IB-PL-00-01 SUMMARY"/>
      <sheetName val="9"/>
      <sheetName val="options"/>
      <sheetName val="Read me"/>
      <sheetName val="Call Down Data OLD"/>
      <sheetName val="AssetStatus"/>
      <sheetName val="AssetType"/>
      <sheetName val="Asset Class"/>
      <sheetName val="Cost Center"/>
      <sheetName val="Depre. Key"/>
      <sheetName val="Location"/>
      <sheetName val="detail"/>
      <sheetName val="Spirt Disp"/>
      <sheetName val="Mgt"/>
      <sheetName val="FX"/>
      <sheetName val="rates"/>
      <sheetName val="February-17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BaseCostSCr"/>
      <sheetName val="BaseCostEur"/>
      <sheetName val="BaseUsage"/>
      <sheetName val="PRM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Grouping"/>
      <sheetName val="Budget_ปี_2560"/>
      <sheetName val="C"/>
      <sheetName val="สัญญาบริการอื่น"/>
      <sheetName val="ค่าที่ปรึกษา"/>
      <sheetName val="สัญญาเช่าสนง"/>
      <sheetName val="CJEs"/>
      <sheetName val="CRJ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M Re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Conso Volume"/>
      <sheetName val="#cmpt2"/>
      <sheetName val="CIPA"/>
      <sheetName val="spr-slow-date"/>
      <sheetName val="Basic"/>
      <sheetName val="EX"/>
      <sheetName val="Part"/>
      <sheetName val="Console"/>
      <sheetName val="产品装配和检测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Weekly Hires &amp; Terms 10-2"/>
      <sheetName val="Report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W"/>
      <sheetName val="GL"/>
      <sheetName val="เงินกู้ธนช"/>
      <sheetName val="Assumption Data"/>
      <sheetName val="Fields_Worksheet"/>
      <sheetName val="FF_Volume"/>
      <sheetName val="Size_Dist"/>
      <sheetName val="Size_Dist_2"/>
      <sheetName val="Terms and Escrow"/>
      <sheetName val="MPU"/>
      <sheetName val="_กระทบผลรวม  1710 "/>
      <sheetName val=" กระทบผลรวม  1710 "/>
      <sheetName val="CPE Parameters"/>
      <sheetName val="Countries"/>
      <sheetName val="IPVPN Parameters"/>
      <sheetName val="Baseline"/>
      <sheetName val="Invoice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f2"/>
      <sheetName val="HK-HKD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SPARES"/>
      <sheetName val="PortSTDSave"/>
      <sheetName val="อมตะCiyt"/>
      <sheetName val="Code"/>
      <sheetName val="REPCO-CCtr"/>
      <sheetName val="ROC-CCTR."/>
      <sheetName val="県別ﾏﾙﾁ"/>
      <sheetName val="Assumption_Data"/>
      <sheetName val="生涸"/>
      <sheetName val="WM"/>
      <sheetName val="140100Summ"/>
      <sheetName val="140100_20040430"/>
      <sheetName val="C8198 employee list_20040519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GENERAL"/>
      <sheetName val="ADM"/>
      <sheetName val="Seagate _share_in_units"/>
      <sheetName val="FF_21_a_"/>
      <sheetName val="CBO0497"/>
      <sheetName val="Sale0402"/>
      <sheetName val="Base"/>
      <sheetName val="25_TB"/>
      <sheetName val="02_Assumption"/>
      <sheetName val="ข้อมูลบัญชี -Sep-06"/>
      <sheetName val="AILC004"/>
      <sheetName val="ชื่อหุ้น"/>
      <sheetName val="B&amp;S 1999"/>
      <sheetName val="BUDGET10702"/>
      <sheetName val="A(Landfill)"/>
      <sheetName val="B(Piling)"/>
      <sheetName val="หมายเหตุ"/>
      <sheetName val="งบการเงิน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ost Assumption"/>
      <sheetName val="LOCABB"/>
      <sheetName val="LOCAPP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RITERIA6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LL"/>
      <sheetName val="N-4.4"/>
      <sheetName val="STRUCTURE"/>
      <sheetName val="Apr02 Prod Data"/>
      <sheetName val="Sale0403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#REF"/>
      <sheetName val="BB19"/>
      <sheetName val="TAX COM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Wellhrs"/>
      <sheetName val="文書情報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?????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table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/>
      <sheetData sheetId="867"/>
      <sheetData sheetId="868">
        <row r="2">
          <cell r="B2" t="str">
            <v>Pers.no.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>
        <row r="2">
          <cell r="V2">
            <v>2317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2">
          <cell r="B2" t="str">
            <v>Pers.no.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/>
      <sheetData sheetId="1579"/>
      <sheetData sheetId="1580">
        <row r="2">
          <cell r="V2">
            <v>2317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2">
          <cell r="B2" t="str">
            <v>Pers.no.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>
        <row r="6">
          <cell r="A6">
            <v>999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M_Maincomp"/>
      <sheetName val="ADJ_-_RATE"/>
      <sheetName val="ADJ___RATE"/>
      <sheetName val="10-1 Media"/>
      <sheetName val="10-cut"/>
      <sheetName val="Update_041110"/>
      <sheetName val="sub-mat2011"/>
      <sheetName val="Sheet1"/>
      <sheetName val="Sheet2"/>
      <sheetName val="Sheet3"/>
      <sheetName val="Assumptions"/>
      <sheetName val="Saptco00"/>
      <sheetName val="DEPT"/>
      <sheetName val="Currency"/>
      <sheetName val="SBM"/>
      <sheetName val="Cost Centers"/>
      <sheetName val="Locations"/>
      <sheetName val="DataInput1"/>
      <sheetName val="M_CT_OUT"/>
      <sheetName val="DAT"/>
      <sheetName val="DCF"/>
      <sheetName val="SKA"/>
      <sheetName val=" IB-PL-00-01 SUMMARY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ﾕｰｻﾞｰ設定"/>
      <sheetName val="resumen"/>
      <sheetName val="Header"/>
      <sheetName val="CJEs"/>
      <sheetName val="PL"/>
      <sheetName val="CRJE"/>
      <sheetName val="Discontinue_Item"/>
      <sheetName val="Parameters"/>
      <sheetName val="DEP12"/>
      <sheetName val="DEPSYS47"/>
      <sheetName val="Trial Balance"/>
      <sheetName val=" IBPL0001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MA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Seg-rent"/>
      <sheetName val="INDEX"/>
      <sheetName val="?????????????"/>
      <sheetName val="FY10-Loss"/>
      <sheetName val="PPR50"/>
      <sheetName val="A6"/>
      <sheetName val="CA Sheet"/>
      <sheetName val="인원계획-미화"/>
      <sheetName val="F9 Parameters"/>
      <sheetName val="TrialBalance Q3-2002"/>
      <sheetName val="Workbook Inputs"/>
      <sheetName val="D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input data"/>
      <sheetName val="head Jan"/>
      <sheetName val="DI"/>
      <sheetName val="D190_2"/>
      <sheetName val="Data Entry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_____________"/>
      <sheetName val="OCT-2001"/>
      <sheetName val="Plan-02"/>
      <sheetName val="CONSTANTS"/>
      <sheetName val="요인분석"/>
      <sheetName val="Sal07"/>
      <sheetName val="Demand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Asset41_42"/>
      <sheetName val="ELEC45-01"/>
      <sheetName val="10"/>
      <sheetName val="Bloomberg"/>
      <sheetName val="Sheet5"/>
      <sheetName val="งบดุล"/>
      <sheetName val="Lead"/>
      <sheetName val="Links"/>
      <sheetName val="ng 12"/>
      <sheetName val="YSS31"/>
      <sheetName val="Manual"/>
      <sheetName val="Combine"/>
      <sheetName val="Parameter"/>
      <sheetName val="Cov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Record CR"/>
      <sheetName val="LOOSECHKLIST"/>
      <sheetName val="total"/>
      <sheetName val="Newspaper"/>
      <sheetName val="TO - SP"/>
      <sheetName val="Company Info"/>
      <sheetName val="CA Comp"/>
      <sheetName val="BPR"/>
      <sheetName val="cost4-47"/>
      <sheetName val="FF_3"/>
      <sheetName val="Co. Cod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Sheet"/>
      <sheetName val="CA"/>
      <sheetName val="Sep"/>
      <sheetName val="การหาผลรวม"/>
      <sheetName val="manreq"/>
      <sheetName val="Month v YTD"/>
      <sheetName val=" IB-PL-YTD"/>
      <sheetName val="datalist"/>
      <sheetName val="MAT"/>
      <sheetName val="F1771-2"/>
      <sheetName val="load"/>
      <sheetName val="PX"/>
      <sheetName val="PRODUCT"/>
      <sheetName val="All employee"/>
      <sheetName val="สัญญาบริการอื่น"/>
      <sheetName val="ค่าที่ปรึกษา"/>
      <sheetName val="สัญญาเช่าสนง"/>
      <sheetName val="___________"/>
      <sheetName val="ZD300"/>
      <sheetName val="OthCode"/>
      <sheetName val="Datasheet"/>
      <sheetName val="Database"/>
      <sheetName val="A"/>
      <sheetName val="PG7"/>
      <sheetName val="PG8"/>
      <sheetName val="Group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AY"/>
      <sheetName val="Setup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J&amp;Q"/>
      <sheetName val="Drop down list"/>
      <sheetName val="Spec 22104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ales"/>
      <sheetName val="forecast-sgd"/>
      <sheetName val="ref"/>
      <sheetName val="detailitems_159"/>
      <sheetName val="Instruction"/>
      <sheetName val="Balance Sheet"/>
      <sheetName val="unitcostรวม"/>
      <sheetName val="ค่าขนส่ง"/>
      <sheetName val="Y"/>
      <sheetName val="MJFT"/>
      <sheetName val="CAN_DOI_-_KET_QUA"/>
      <sheetName val="fs-ytd"/>
      <sheetName val="แบบฟอร์มที่ 7 original"/>
      <sheetName val="แบบฟอร์มที่ 7 Project Base"/>
      <sheetName val="ytd fty (DG) oh 12-2016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Tables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Control_BS"/>
      <sheetName val="BUILD95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BudgetInput"/>
      <sheetName val="Disposi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CAN_DOI_-_KET_QUA3"/>
      <sheetName val="CAN_DOI_-_KET_QUA1"/>
      <sheetName val="CAN_DOI_-_KET_QUA2"/>
      <sheetName val="16jun12"/>
      <sheetName val="9jun12"/>
      <sheetName val="12jun12"/>
      <sheetName val="15jun12"/>
      <sheetName val="Month_v_YTD"/>
      <sheetName val="_IB-PL-YTD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Drop_down_list"/>
      <sheetName val="Spec_22104"/>
      <sheetName val="Balance_Sheet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คีย์ข้อมูลรายละเอียดต่างๆ"/>
      <sheetName val="9109"/>
      <sheetName val="Jul.02"/>
      <sheetName val="Map"/>
      <sheetName val="PR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163040_LC_TR13"/>
      <sheetName val="10-1_Media13"/>
      <sheetName val="Customize_Your_Purchase_Order13"/>
      <sheetName val="Trial_Balance12"/>
      <sheetName val="_IBPL000112"/>
      <sheetName val="ALL_KSFC_RIGS_EXCEPT_R-513"/>
      <sheetName val="FP_Friends_Other13"/>
      <sheetName val="CA_Sheet13"/>
      <sheetName val="Total_Inventory12"/>
      <sheetName val="Semi_FG&amp;FG12"/>
      <sheetName val="Provision_NRV12"/>
      <sheetName val="Customize_Your_Loan_Manager11"/>
      <sheetName val="TrialBalance_Q3-200212"/>
      <sheetName val="Workbook_Inputs12"/>
      <sheetName val="163040_LC-TR12"/>
      <sheetName val="F9_Parameters11"/>
      <sheetName val="D190_211"/>
      <sheetName val="Bang_chiet_tinh_TBA11"/>
      <sheetName val="input_data9"/>
      <sheetName val="DB_PPC_PSF9"/>
      <sheetName val="head_Jan9"/>
      <sheetName val="Data_Entry9"/>
      <sheetName val="Valo_DCF9"/>
      <sheetName val="List_info9"/>
      <sheetName val="By_Person9"/>
      <sheetName val="ng_127"/>
      <sheetName val="Record_CR7"/>
      <sheetName val="WT_Util_99_LE1"/>
      <sheetName val="PTA_P&amp;S1"/>
      <sheetName val="Waste_Treatment_Variable_1"/>
      <sheetName val="All_employee1"/>
      <sheetName val="Co__Code7"/>
      <sheetName val="Incident__NP_20177"/>
      <sheetName val="Drop_List1"/>
      <sheetName val="Standing_Data1"/>
      <sheetName val="Asset_&amp;_Liability1"/>
      <sheetName val="Net_asset_value1"/>
      <sheetName val="2_Conso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Drop_down_list1"/>
      <sheetName val="Spec_221041"/>
      <sheetName val="Balance_Sheet1"/>
      <sheetName val="แบบฟอร์มที่_7_original1"/>
      <sheetName val="แบบฟอร์มที่_7_Project_Base1"/>
      <sheetName val="Summary_by_Machine_Type_MAR1"/>
      <sheetName val="stat_local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Cost_center5"/>
      <sheetName val="master_plan_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tire_2015-2017"/>
      <sheetName val="New_Item"/>
      <sheetName val="Register_Cal_Mar_04_July_05_"/>
      <sheetName val="B131_"/>
      <sheetName val="DISCOUNT_(2)"/>
      <sheetName val="Jul_02"/>
      <sheetName val="Listeverdier"/>
      <sheetName val="Info"/>
      <sheetName val="ValuationInput"/>
      <sheetName val="A1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0100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T"/>
      <sheetName val="Customer(Farm)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Customize_Your_Invoice16"/>
      <sheetName val="LC___TR_Listing16"/>
      <sheetName val="VariableII__period16"/>
      <sheetName val="Stock_Aging16"/>
      <sheetName val="Dec_200116"/>
      <sheetName val="Sheet1_(2)17"/>
      <sheetName val="CF_RECONCILE_-_116"/>
      <sheetName val="Cost_Centers14"/>
      <sheetName val="_IB-PL-00-01_SUMMARY14"/>
      <sheetName val="163040_LC_TR14"/>
      <sheetName val="10-1_Media14"/>
      <sheetName val="Customize_Your_Purchase_Order14"/>
      <sheetName val="Trial_Balance13"/>
      <sheetName val="_IBPL000113"/>
      <sheetName val="ALL_KSFC_RIGS_EXCEPT_R-514"/>
      <sheetName val="FP_Friends_Other14"/>
      <sheetName val="CA_Sheet14"/>
      <sheetName val="Total_Inventory13"/>
      <sheetName val="Semi_FG&amp;FG13"/>
      <sheetName val="Provision_NRV13"/>
      <sheetName val="Customize_Your_Loan_Manager12"/>
      <sheetName val="TrialBalance_Q3-200213"/>
      <sheetName val="Workbook_Inputs13"/>
      <sheetName val="163040_LC-TR13"/>
      <sheetName val="F9_Parameters12"/>
      <sheetName val="D190_212"/>
      <sheetName val="Bang_chiet_tinh_TBA12"/>
      <sheetName val="input_data10"/>
      <sheetName val="DB_PPC_PSF10"/>
      <sheetName val="head_Jan10"/>
      <sheetName val="Data_Entry10"/>
      <sheetName val="Valo_DCF10"/>
      <sheetName val="List_info10"/>
      <sheetName val="By_Person10"/>
      <sheetName val="ng_128"/>
      <sheetName val="Record_CR8"/>
      <sheetName val="WT_Util_99_LE2"/>
      <sheetName val="PTA_P&amp;S2"/>
      <sheetName val="Waste_Treatment_Variable_2"/>
      <sheetName val="All_employee2"/>
      <sheetName val="Co__Code8"/>
      <sheetName val="Incident__NP_20178"/>
      <sheetName val="Drop_List2"/>
      <sheetName val="Standing_Data2"/>
      <sheetName val="Asset_&amp;_Liability2"/>
      <sheetName val="Net_asset_value2"/>
      <sheetName val="Cost_center6"/>
      <sheetName val="2_Conso2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Drop_down_list2"/>
      <sheetName val="Spec_221042"/>
      <sheetName val="แบบฟอร์มที่_7_original2"/>
      <sheetName val="แบบฟอร์มที่_7_Project_Base2"/>
      <sheetName val="Summary_by_Machine_Type_MAR2"/>
      <sheetName val="stat_local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master_plan_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tire_2015-20171"/>
      <sheetName val="New_Item1"/>
      <sheetName val="Register_Cal_Mar_04_July_05_1"/>
      <sheetName val="B131_1"/>
      <sheetName val="DISCOUNT_(2)1"/>
      <sheetName val="Jul_021"/>
      <sheetName val="สำนักงาน"/>
      <sheetName val="cal (2)"/>
      <sheetName val="PAYROLL"/>
      <sheetName val="Reimbursements"/>
      <sheetName val="3 P&amp;L "/>
      <sheetName val="Data 2"/>
      <sheetName val="SAME"/>
      <sheetName val="InventTableModule_1-1"/>
      <sheetName val="B_Sheet"/>
      <sheetName val="Notes"/>
      <sheetName val="TBal"/>
      <sheetName val="FF_2 _1_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Non Movement"/>
      <sheetName val="ซื้อขาย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N_DOI_-_KET_QUA5"/>
      <sheetName val="CAN_DOI_-_KET_QUA4"/>
      <sheetName val="CAN_DOI_-_KET_QUA6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Lenders_Ratios juneseptnov"/>
      <sheetName val="DaysInMonth"/>
      <sheetName val="A5 Code"/>
      <sheetName val="Rawdata"/>
      <sheetName val="Arch"/>
      <sheetName val="QR_4_1"/>
      <sheetName val="คชจ_ดำเนินงาน6-43"/>
      <sheetName val="Norms_SP"/>
      <sheetName val="Seagate__share_in_units"/>
      <sheetName val="3_P&amp;L_"/>
      <sheetName val="QR_4_11"/>
      <sheetName val="คชจ_ดำเนินงาน6-431"/>
      <sheetName val="Norms_SP1"/>
      <sheetName val="Seagate__share_in_units1"/>
      <sheetName val="3_P&amp;L_1"/>
      <sheetName val="แบบประเมิน"/>
      <sheetName val="BARS"/>
      <sheetName val="conso46"/>
      <sheetName val="CMM-AU_Validation-Dom"/>
      <sheetName val="Configuration"/>
      <sheetName val="SoKTMay"/>
      <sheetName val="PDR_PL _ACCT-MBK"/>
      <sheetName val="TB1"/>
      <sheetName val="TB2"/>
      <sheetName val="Slide_Performance_Shopping"/>
      <sheetName val="DISCOUNT_(2)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Capital"/>
      <sheetName val="Repor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t7% ภายในเดือน_Junต้นฉบับ"/>
      <sheetName val="TBA"/>
      <sheetName val="Rates"/>
      <sheetName val="ProductName"/>
      <sheetName val="NAV Bas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LVXXL01"/>
      <sheetName val="rss9801"/>
      <sheetName val="master_plan_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0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 refreshError="1"/>
      <sheetData sheetId="816" refreshError="1"/>
      <sheetData sheetId="817" refreshError="1"/>
      <sheetData sheetId="818">
        <row r="2">
          <cell r="B2">
            <v>1.9678000000000001E-2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2">
          <cell r="B2">
            <v>0</v>
          </cell>
        </row>
      </sheetData>
      <sheetData sheetId="839" refreshError="1"/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1.9678000000000001E-2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>
        <row r="2">
          <cell r="B2">
            <v>0</v>
          </cell>
        </row>
      </sheetData>
      <sheetData sheetId="974">
        <row r="2">
          <cell r="B2">
            <v>1.9678000000000001E-2</v>
          </cell>
        </row>
      </sheetData>
      <sheetData sheetId="975">
        <row r="2">
          <cell r="B2">
            <v>1.9678000000000001E-2</v>
          </cell>
        </row>
      </sheetData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1.9678000000000001E-2</v>
          </cell>
        </row>
      </sheetData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1.9678000000000001E-2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1.9678000000000001E-2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 refreshError="1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/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/>
      <sheetData sheetId="1135"/>
      <sheetData sheetId="1136">
        <row r="2">
          <cell r="B2">
            <v>0</v>
          </cell>
        </row>
      </sheetData>
      <sheetData sheetId="1137"/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/>
      <sheetData sheetId="1141"/>
      <sheetData sheetId="1142">
        <row r="2">
          <cell r="B2">
            <v>1.9678000000000001E-2</v>
          </cell>
        </row>
      </sheetData>
      <sheetData sheetId="1143"/>
      <sheetData sheetId="1144">
        <row r="2">
          <cell r="B2">
            <v>1.9678000000000001E-2</v>
          </cell>
        </row>
      </sheetData>
      <sheetData sheetId="1145"/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/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/>
      <sheetData sheetId="1220">
        <row r="2">
          <cell r="B2">
            <v>1.9678000000000001E-2</v>
          </cell>
        </row>
      </sheetData>
      <sheetData sheetId="1221">
        <row r="3">
          <cell r="B3" t="str">
            <v>Total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3">
          <cell r="B3" t="str">
            <v>Total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2">
          <cell r="B2">
            <v>0</v>
          </cell>
        </row>
      </sheetData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>
        <row r="2">
          <cell r="B2">
            <v>0</v>
          </cell>
        </row>
      </sheetData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 refreshError="1"/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/>
      <sheetData sheetId="2028"/>
      <sheetData sheetId="2029"/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2">
          <cell r="B2">
            <v>1.9678000000000001E-2</v>
          </cell>
        </row>
      </sheetData>
      <sheetData sheetId="2048"/>
      <sheetData sheetId="2049"/>
      <sheetData sheetId="2050"/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3">
          <cell r="B3" t="str">
            <v>Total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/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>
            <v>1.9678000000000001E-2</v>
          </cell>
        </row>
      </sheetData>
      <sheetData sheetId="2150"/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/>
      <sheetData sheetId="2164"/>
      <sheetData sheetId="2165">
        <row r="2">
          <cell r="B2">
            <v>1.9678000000000001E-2</v>
          </cell>
        </row>
      </sheetData>
      <sheetData sheetId="2166"/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3">
          <cell r="B3" t="str">
            <v>Total</v>
          </cell>
        </row>
      </sheetData>
      <sheetData sheetId="2173"/>
      <sheetData sheetId="2174"/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/>
      <sheetData sheetId="2191"/>
      <sheetData sheetId="2192">
        <row r="2">
          <cell r="B2">
            <v>0</v>
          </cell>
        </row>
      </sheetData>
      <sheetData sheetId="2193"/>
      <sheetData sheetId="2194">
        <row r="3">
          <cell r="B3" t="str">
            <v>Total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/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>
        <row r="2">
          <cell r="B2">
            <v>1.9678000000000001E-2</v>
          </cell>
        </row>
      </sheetData>
      <sheetData sheetId="2234"/>
      <sheetData sheetId="2235"/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/>
      <sheetData sheetId="2272"/>
      <sheetData sheetId="2273"/>
      <sheetData sheetId="2274"/>
      <sheetData sheetId="2275"/>
      <sheetData sheetId="2276">
        <row r="2">
          <cell r="B2">
            <v>0</v>
          </cell>
        </row>
      </sheetData>
      <sheetData sheetId="2277"/>
      <sheetData sheetId="2278"/>
      <sheetData sheetId="2279"/>
      <sheetData sheetId="2280"/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/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/>
      <sheetData sheetId="2318"/>
      <sheetData sheetId="2319"/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/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/>
      <sheetData sheetId="2356"/>
      <sheetData sheetId="2357"/>
      <sheetData sheetId="2358"/>
      <sheetData sheetId="2359"/>
      <sheetData sheetId="2360">
        <row r="2">
          <cell r="B2">
            <v>0</v>
          </cell>
        </row>
      </sheetData>
      <sheetData sheetId="2361"/>
      <sheetData sheetId="2362"/>
      <sheetData sheetId="2363"/>
      <sheetData sheetId="2364"/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1.9678000000000001E-2</v>
          </cell>
        </row>
      </sheetData>
      <sheetData sheetId="2385"/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/>
      <sheetData sheetId="2402"/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/>
      <sheetData sheetId="2419"/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/>
      <sheetData sheetId="2443"/>
      <sheetData sheetId="2444"/>
      <sheetData sheetId="2445">
        <row r="2">
          <cell r="B2">
            <v>0</v>
          </cell>
        </row>
      </sheetData>
      <sheetData sheetId="2446"/>
      <sheetData sheetId="2447"/>
      <sheetData sheetId="2448"/>
      <sheetData sheetId="2449"/>
      <sheetData sheetId="2450"/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/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/>
      <sheetData sheetId="2526"/>
      <sheetData sheetId="2527"/>
      <sheetData sheetId="2528"/>
      <sheetData sheetId="2529"/>
      <sheetData sheetId="2530">
        <row r="2">
          <cell r="B2">
            <v>0</v>
          </cell>
        </row>
      </sheetData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/>
      <sheetData sheetId="2572"/>
      <sheetData sheetId="2573"/>
      <sheetData sheetId="2574"/>
      <sheetData sheetId="2575"/>
      <sheetData sheetId="2576"/>
      <sheetData sheetId="2577"/>
      <sheetData sheetId="2578">
        <row r="2">
          <cell r="B2">
            <v>1.9678000000000001E-2</v>
          </cell>
        </row>
      </sheetData>
      <sheetData sheetId="2579"/>
      <sheetData sheetId="2580"/>
      <sheetData sheetId="2581"/>
      <sheetData sheetId="2582"/>
      <sheetData sheetId="2583"/>
      <sheetData sheetId="2584"/>
      <sheetData sheetId="2585"/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/>
      <sheetData sheetId="2626"/>
      <sheetData sheetId="2627"/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3">
          <cell r="B3" t="str">
            <v>Total</v>
          </cell>
        </row>
      </sheetData>
      <sheetData sheetId="2641"/>
      <sheetData sheetId="2642"/>
      <sheetData sheetId="2643"/>
      <sheetData sheetId="2644"/>
      <sheetData sheetId="2645">
        <row r="2">
          <cell r="B2">
            <v>0</v>
          </cell>
        </row>
      </sheetData>
      <sheetData sheetId="2646">
        <row r="3">
          <cell r="B3" t="str">
            <v>Total</v>
          </cell>
        </row>
      </sheetData>
      <sheetData sheetId="2647"/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3">
          <cell r="B3" t="str">
            <v>Total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3">
          <cell r="B3" t="str">
            <v>Total</v>
          </cell>
        </row>
      </sheetData>
      <sheetData sheetId="2673">
        <row r="3">
          <cell r="B3" t="str">
            <v>Total</v>
          </cell>
        </row>
      </sheetData>
      <sheetData sheetId="2674">
        <row r="3">
          <cell r="B3" t="str">
            <v>Total</v>
          </cell>
        </row>
      </sheetData>
      <sheetData sheetId="2675">
        <row r="3">
          <cell r="B3" t="str">
            <v>Total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>
        <row r="2">
          <cell r="B2">
            <v>0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/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3">
          <cell r="B3" t="str">
            <v>Total</v>
          </cell>
        </row>
      </sheetData>
      <sheetData sheetId="2698"/>
      <sheetData sheetId="2699"/>
      <sheetData sheetId="2700"/>
      <sheetData sheetId="2701"/>
      <sheetData sheetId="2702" refreshError="1"/>
      <sheetData sheetId="2703"/>
      <sheetData sheetId="2704">
        <row r="2">
          <cell r="B2">
            <v>1.9678000000000001E-2</v>
          </cell>
        </row>
      </sheetData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2">
          <cell r="B2">
            <v>0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/>
      <sheetData sheetId="2763">
        <row r="2">
          <cell r="B2">
            <v>1.9678000000000001E-2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>
        <row r="2">
          <cell r="B2">
            <v>0</v>
          </cell>
        </row>
      </sheetData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2">
          <cell r="B2">
            <v>0</v>
          </cell>
        </row>
      </sheetData>
      <sheetData sheetId="2848"/>
      <sheetData sheetId="2849"/>
      <sheetData sheetId="2850"/>
      <sheetData sheetId="2851">
        <row r="2">
          <cell r="B2">
            <v>0</v>
          </cell>
        </row>
      </sheetData>
      <sheetData sheetId="2852"/>
      <sheetData sheetId="2853"/>
      <sheetData sheetId="2854">
        <row r="2">
          <cell r="B2">
            <v>0</v>
          </cell>
        </row>
      </sheetData>
      <sheetData sheetId="2855"/>
      <sheetData sheetId="2856"/>
      <sheetData sheetId="2857"/>
      <sheetData sheetId="2858"/>
      <sheetData sheetId="2859">
        <row r="2">
          <cell r="B2">
            <v>0</v>
          </cell>
        </row>
      </sheetData>
      <sheetData sheetId="2860"/>
      <sheetData sheetId="2861"/>
      <sheetData sheetId="2862"/>
      <sheetData sheetId="2863"/>
      <sheetData sheetId="2864">
        <row r="2">
          <cell r="B2">
            <v>0</v>
          </cell>
        </row>
      </sheetData>
      <sheetData sheetId="2865">
        <row r="3">
          <cell r="B3" t="str">
            <v>Total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3">
          <cell r="B3" t="str">
            <v>Total</v>
          </cell>
        </row>
      </sheetData>
      <sheetData sheetId="2871"/>
      <sheetData sheetId="2872"/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>
        <row r="2">
          <cell r="B2">
            <v>0</v>
          </cell>
        </row>
      </sheetData>
      <sheetData sheetId="2958"/>
      <sheetData sheetId="2959"/>
      <sheetData sheetId="2960"/>
      <sheetData sheetId="2961"/>
      <sheetData sheetId="2962">
        <row r="2">
          <cell r="B2">
            <v>1.9678000000000001E-2</v>
          </cell>
        </row>
      </sheetData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/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/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>
        <row r="2">
          <cell r="B2">
            <v>0</v>
          </cell>
        </row>
      </sheetData>
      <sheetData sheetId="3046"/>
      <sheetData sheetId="3047"/>
      <sheetData sheetId="3048"/>
      <sheetData sheetId="3049"/>
      <sheetData sheetId="3050">
        <row r="2">
          <cell r="B2">
            <v>1.9678000000000001E-2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>
        <row r="2">
          <cell r="B2">
            <v>0</v>
          </cell>
        </row>
      </sheetData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>
            <v>1.9678000000000001E-2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2">
          <cell r="B2">
            <v>0</v>
          </cell>
        </row>
      </sheetData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2">
          <cell r="B2">
            <v>0</v>
          </cell>
        </row>
      </sheetData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>
        <row r="2">
          <cell r="B2">
            <v>0</v>
          </cell>
        </row>
      </sheetData>
      <sheetData sheetId="3315"/>
      <sheetData sheetId="3316"/>
      <sheetData sheetId="3317"/>
      <sheetData sheetId="3318"/>
      <sheetData sheetId="3319">
        <row r="2">
          <cell r="B2">
            <v>1.9678000000000001E-2</v>
          </cell>
        </row>
      </sheetData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>
        <row r="2">
          <cell r="B2">
            <v>0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>
        <row r="2">
          <cell r="B2">
            <v>0</v>
          </cell>
        </row>
      </sheetData>
      <sheetData sheetId="3404"/>
      <sheetData sheetId="3405"/>
      <sheetData sheetId="3406"/>
      <sheetData sheetId="3407"/>
      <sheetData sheetId="3408">
        <row r="2">
          <cell r="B2">
            <v>1.9678000000000001E-2</v>
          </cell>
        </row>
      </sheetData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>
        <row r="2">
          <cell r="B2">
            <v>0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>
        <row r="2">
          <cell r="B2">
            <v>0</v>
          </cell>
        </row>
      </sheetData>
      <sheetData sheetId="3493"/>
      <sheetData sheetId="3494"/>
      <sheetData sheetId="3495"/>
      <sheetData sheetId="3496"/>
      <sheetData sheetId="3497">
        <row r="2">
          <cell r="B2">
            <v>1.9678000000000001E-2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>
        <row r="2">
          <cell r="B2">
            <v>0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2">
          <cell r="B2">
            <v>0</v>
          </cell>
        </row>
      </sheetData>
      <sheetData sheetId="3582"/>
      <sheetData sheetId="3583"/>
      <sheetData sheetId="3584"/>
      <sheetData sheetId="3585"/>
      <sheetData sheetId="3586">
        <row r="2">
          <cell r="B2">
            <v>1.9678000000000001E-2</v>
          </cell>
        </row>
      </sheetData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>
        <row r="2">
          <cell r="B2">
            <v>0</v>
          </cell>
        </row>
      </sheetData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>
        <row r="2">
          <cell r="B2">
            <v>0</v>
          </cell>
        </row>
      </sheetData>
      <sheetData sheetId="3671"/>
      <sheetData sheetId="3672"/>
      <sheetData sheetId="3673"/>
      <sheetData sheetId="3674"/>
      <sheetData sheetId="3675">
        <row r="2">
          <cell r="B2">
            <v>1.9678000000000001E-2</v>
          </cell>
        </row>
      </sheetData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>
        <row r="2">
          <cell r="B2">
            <v>0</v>
          </cell>
        </row>
      </sheetData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>
        <row r="2">
          <cell r="B2">
            <v>0</v>
          </cell>
        </row>
      </sheetData>
      <sheetData sheetId="3760"/>
      <sheetData sheetId="3761"/>
      <sheetData sheetId="3762"/>
      <sheetData sheetId="3763"/>
      <sheetData sheetId="3764">
        <row r="2">
          <cell r="B2">
            <v>1.9678000000000001E-2</v>
          </cell>
        </row>
      </sheetData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>
        <row r="2">
          <cell r="B2">
            <v>0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>
        <row r="2">
          <cell r="B2">
            <v>0</v>
          </cell>
        </row>
      </sheetData>
      <sheetData sheetId="3849"/>
      <sheetData sheetId="3850"/>
      <sheetData sheetId="3851"/>
      <sheetData sheetId="3852"/>
      <sheetData sheetId="3853">
        <row r="2">
          <cell r="B2">
            <v>1.9678000000000001E-2</v>
          </cell>
        </row>
      </sheetData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2">
          <cell r="B2">
            <v>0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>
        <row r="2">
          <cell r="B2">
            <v>0</v>
          </cell>
        </row>
      </sheetData>
      <sheetData sheetId="3938"/>
      <sheetData sheetId="3939"/>
      <sheetData sheetId="3940"/>
      <sheetData sheetId="3941"/>
      <sheetData sheetId="3942">
        <row r="2">
          <cell r="B2">
            <v>1.9678000000000001E-2</v>
          </cell>
        </row>
      </sheetData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>
        <row r="2">
          <cell r="B2">
            <v>0</v>
          </cell>
        </row>
      </sheetData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>
        <row r="2">
          <cell r="B2">
            <v>0</v>
          </cell>
        </row>
      </sheetData>
      <sheetData sheetId="4027"/>
      <sheetData sheetId="4028"/>
      <sheetData sheetId="4029"/>
      <sheetData sheetId="4030"/>
      <sheetData sheetId="4031">
        <row r="2">
          <cell r="B2">
            <v>1.9678000000000001E-2</v>
          </cell>
        </row>
      </sheetData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>
        <row r="2">
          <cell r="B2">
            <v>0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>
        <row r="2">
          <cell r="B2">
            <v>0</v>
          </cell>
        </row>
      </sheetData>
      <sheetData sheetId="4116"/>
      <sheetData sheetId="4117"/>
      <sheetData sheetId="4118"/>
      <sheetData sheetId="4119"/>
      <sheetData sheetId="4120">
        <row r="2">
          <cell r="B2">
            <v>1.9678000000000001E-2</v>
          </cell>
        </row>
      </sheetData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>
        <row r="2">
          <cell r="B2">
            <v>0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2">
          <cell r="B2">
            <v>0</v>
          </cell>
        </row>
      </sheetData>
      <sheetData sheetId="4205"/>
      <sheetData sheetId="4206"/>
      <sheetData sheetId="4207"/>
      <sheetData sheetId="4208"/>
      <sheetData sheetId="4209">
        <row r="2">
          <cell r="B2">
            <v>1.9678000000000001E-2</v>
          </cell>
        </row>
      </sheetData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2">
          <cell r="B2">
            <v>0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2">
          <cell r="B2">
            <v>0</v>
          </cell>
        </row>
      </sheetData>
      <sheetData sheetId="4294"/>
      <sheetData sheetId="4295"/>
      <sheetData sheetId="4296"/>
      <sheetData sheetId="4297"/>
      <sheetData sheetId="4298">
        <row r="2">
          <cell r="B2">
            <v>1.9678000000000001E-2</v>
          </cell>
        </row>
      </sheetData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>
        <row r="2">
          <cell r="B2">
            <v>0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>
        <row r="2">
          <cell r="B2">
            <v>0</v>
          </cell>
        </row>
      </sheetData>
      <sheetData sheetId="4383"/>
      <sheetData sheetId="4384"/>
      <sheetData sheetId="4385"/>
      <sheetData sheetId="4386"/>
      <sheetData sheetId="4387">
        <row r="2">
          <cell r="B2">
            <v>1.9678000000000001E-2</v>
          </cell>
        </row>
      </sheetData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>
        <row r="2">
          <cell r="B2">
            <v>0</v>
          </cell>
        </row>
      </sheetData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>
        <row r="2">
          <cell r="B2">
            <v>0</v>
          </cell>
        </row>
      </sheetData>
      <sheetData sheetId="4472"/>
      <sheetData sheetId="4473"/>
      <sheetData sheetId="4474"/>
      <sheetData sheetId="4475"/>
      <sheetData sheetId="4476">
        <row r="2">
          <cell r="B2">
            <v>1.9678000000000001E-2</v>
          </cell>
        </row>
      </sheetData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>
        <row r="2">
          <cell r="B2">
            <v>0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2">
          <cell r="B2">
            <v>0</v>
          </cell>
        </row>
      </sheetData>
      <sheetData sheetId="4561"/>
      <sheetData sheetId="4562"/>
      <sheetData sheetId="4563"/>
      <sheetData sheetId="4564"/>
      <sheetData sheetId="4565">
        <row r="2">
          <cell r="B2">
            <v>1.9678000000000001E-2</v>
          </cell>
        </row>
      </sheetData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>
        <row r="2">
          <cell r="B2">
            <v>0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>
        <row r="2">
          <cell r="B2">
            <v>0</v>
          </cell>
        </row>
      </sheetData>
      <sheetData sheetId="4650"/>
      <sheetData sheetId="4651"/>
      <sheetData sheetId="4652"/>
      <sheetData sheetId="4653"/>
      <sheetData sheetId="4654">
        <row r="2">
          <cell r="B2">
            <v>1.9678000000000001E-2</v>
          </cell>
        </row>
      </sheetData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>
        <row r="2">
          <cell r="B2">
            <v>0</v>
          </cell>
        </row>
      </sheetData>
      <sheetData sheetId="4739"/>
      <sheetData sheetId="4740"/>
      <sheetData sheetId="4741"/>
      <sheetData sheetId="4742"/>
      <sheetData sheetId="4743"/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">
          <cell r="B2">
            <v>1.9678000000000001E-2</v>
          </cell>
        </row>
      </sheetData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>
        <row r="2">
          <cell r="B2">
            <v>0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2">
          <cell r="B2">
            <v>0</v>
          </cell>
        </row>
      </sheetData>
      <sheetData sheetId="4899"/>
      <sheetData sheetId="4900"/>
      <sheetData sheetId="4901"/>
      <sheetData sheetId="4902"/>
      <sheetData sheetId="4903">
        <row r="2">
          <cell r="B2">
            <v>1.9678000000000001E-2</v>
          </cell>
        </row>
      </sheetData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>
        <row r="2">
          <cell r="B2">
            <v>0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>
        <row r="2">
          <cell r="B2">
            <v>0</v>
          </cell>
        </row>
      </sheetData>
      <sheetData sheetId="4988"/>
      <sheetData sheetId="4989"/>
      <sheetData sheetId="4990"/>
      <sheetData sheetId="4991"/>
      <sheetData sheetId="4992">
        <row r="2">
          <cell r="B2">
            <v>1.9678000000000001E-2</v>
          </cell>
        </row>
      </sheetData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2">
          <cell r="B2">
            <v>0</v>
          </cell>
        </row>
      </sheetData>
      <sheetData sheetId="5077"/>
      <sheetData sheetId="5078"/>
      <sheetData sheetId="5079"/>
      <sheetData sheetId="5080"/>
      <sheetData sheetId="5081"/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>
        <row r="2">
          <cell r="B2">
            <v>1.9678000000000001E-2</v>
          </cell>
        </row>
      </sheetData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>
        <row r="2">
          <cell r="B2">
            <v>0</v>
          </cell>
        </row>
      </sheetData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>
        <row r="2">
          <cell r="B2">
            <v>1.9678000000000001E-2</v>
          </cell>
        </row>
      </sheetData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>
        <row r="2">
          <cell r="B2">
            <v>1.9677996635437012E-2</v>
          </cell>
        </row>
      </sheetData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2">
          <cell r="B2">
            <v>1.9678000000000001E-2</v>
          </cell>
        </row>
      </sheetData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>
        <row r="2">
          <cell r="B2">
            <v>0</v>
          </cell>
        </row>
      </sheetData>
      <sheetData sheetId="5597"/>
      <sheetData sheetId="5598"/>
      <sheetData sheetId="5599"/>
      <sheetData sheetId="5600"/>
      <sheetData sheetId="5601">
        <row r="3">
          <cell r="B3" t="str">
            <v>Total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3">
          <cell r="B3" t="str">
            <v>Total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3">
          <cell r="B3" t="str">
            <v>Total</v>
          </cell>
        </row>
      </sheetData>
      <sheetData sheetId="5619"/>
      <sheetData sheetId="5620"/>
      <sheetData sheetId="5621"/>
      <sheetData sheetId="5622"/>
      <sheetData sheetId="5623"/>
      <sheetData sheetId="5624">
        <row r="3">
          <cell r="B3" t="str">
            <v>Total</v>
          </cell>
        </row>
      </sheetData>
      <sheetData sheetId="5625"/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>
        <row r="2">
          <cell r="B2">
            <v>1.9677996635437012E-2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2">
          <cell r="B2">
            <v>1.9678000000000001E-2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>
        <row r="3">
          <cell r="B3" t="str">
            <v>Total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3">
          <cell r="B3" t="str">
            <v>Total</v>
          </cell>
        </row>
      </sheetData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3">
          <cell r="B3" t="str">
            <v>Total</v>
          </cell>
        </row>
      </sheetData>
      <sheetData sheetId="5796"/>
      <sheetData sheetId="5797"/>
      <sheetData sheetId="5798"/>
      <sheetData sheetId="5799"/>
      <sheetData sheetId="5800"/>
      <sheetData sheetId="5801">
        <row r="3">
          <cell r="B3" t="str">
            <v>Total</v>
          </cell>
        </row>
      </sheetData>
      <sheetData sheetId="5802"/>
      <sheetData sheetId="5803"/>
      <sheetData sheetId="5804"/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2">
          <cell r="B2">
            <v>1.9677996635437012E-2</v>
          </cell>
        </row>
      </sheetData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>
        <row r="2">
          <cell r="B2">
            <v>1.9678000000000001E-2</v>
          </cell>
        </row>
      </sheetData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>
        <row r="2">
          <cell r="B2">
            <v>1.9677996635437012E-2</v>
          </cell>
        </row>
      </sheetData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>
        <row r="2">
          <cell r="B2">
            <v>1.9678000000000001E-2</v>
          </cell>
        </row>
      </sheetData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>
        <row r="2">
          <cell r="B2">
            <v>0</v>
          </cell>
        </row>
      </sheetData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>
        <row r="2">
          <cell r="B2">
            <v>1.9677996635437012E-2</v>
          </cell>
        </row>
      </sheetData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2">
          <cell r="B2">
            <v>1.9678000000000001E-2</v>
          </cell>
        </row>
      </sheetData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>
        <row r="2">
          <cell r="B2">
            <v>1.9677996635437012E-2</v>
          </cell>
        </row>
      </sheetData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>
        <row r="2">
          <cell r="B2">
            <v>1.9678000000000001E-2</v>
          </cell>
        </row>
      </sheetData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>
        <row r="2">
          <cell r="B2">
            <v>1.9678000000000001E-2</v>
          </cell>
        </row>
      </sheetData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>
        <row r="2">
          <cell r="B2">
            <v>0</v>
          </cell>
        </row>
      </sheetData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>
        <row r="2">
          <cell r="B2">
            <v>1.9678000000000001E-2</v>
          </cell>
        </row>
      </sheetData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>
        <row r="2">
          <cell r="B2">
            <v>0</v>
          </cell>
        </row>
      </sheetData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>
        <row r="2">
          <cell r="B2">
            <v>1.9678000000000001E-2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10-1 Media"/>
      <sheetName val="10-cut"/>
      <sheetName val="Jan"/>
      <sheetName val="Mar"/>
      <sheetName val="EE"/>
      <sheetName val="Item Code - Machine"/>
      <sheetName val="Sup-BSK1"/>
      <sheetName val="ตั๋วเงินรับ"/>
      <sheetName val="FA(NEW)"/>
      <sheetName val="03中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RANK"/>
      <sheetName val="DLD Query Query Query"/>
      <sheetName val="หักกลบ-ลบหนี้"/>
      <sheetName val="part-import"/>
      <sheetName val="รับ RM 01JAN-31JUL"/>
      <sheetName val="Sap_927_Vdr"/>
      <sheetName val="佐賀"/>
      <sheetName val="栃木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LISTS"/>
      <sheetName val="BS"/>
      <sheetName val="MOLD-WinsFA31122005"/>
      <sheetName val="ｺｰﾄﾞ表"/>
      <sheetName val="E001 Lead"/>
      <sheetName val="E100 Subledger with GL"/>
      <sheetName val="QUANTITY COMPARISON"/>
      <sheetName val="J2"/>
      <sheetName val="J1"/>
      <sheetName val="Comp with UP west"/>
      <sheetName val="BGT97STAFF"/>
      <sheetName val="Assumptions"/>
      <sheetName val="2003 Growth"/>
      <sheetName val="SCHEDULES"/>
      <sheetName val="TB-M"/>
      <sheetName val="Setup 2009"/>
      <sheetName val="recon"/>
      <sheetName val="SaleJuly"/>
      <sheetName val="Customer List"/>
      <sheetName val="Goods List"/>
      <sheetName val="Item_Code_-_Machine"/>
      <sheetName val="10-1_Media"/>
      <sheetName val="รับ_RM_01JAN-31JUL"/>
      <sheetName val="DLD_Query_Query_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10-1 Media"/>
      <sheetName val="10-cut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I100"/>
  <sheetViews>
    <sheetView tabSelected="1" zoomScale="80" zoomScaleNormal="80" zoomScaleSheetLayoutView="80" workbookViewId="0"/>
  </sheetViews>
  <sheetFormatPr defaultColWidth="9.125" defaultRowHeight="13.8"/>
  <cols>
    <col min="1" max="1" width="49.25" style="16" customWidth="1"/>
    <col min="2" max="2" width="10.625" style="15" customWidth="1"/>
    <col min="3" max="3" width="18.625" style="42" customWidth="1"/>
    <col min="4" max="4" width="0.875" style="15" customWidth="1"/>
    <col min="5" max="5" width="18.625" style="42" customWidth="1"/>
    <col min="6" max="6" width="0.875" style="15" customWidth="1"/>
    <col min="7" max="7" width="18.625" style="42" customWidth="1"/>
    <col min="8" max="8" width="0.875" style="15" customWidth="1"/>
    <col min="9" max="9" width="18.625" style="42" customWidth="1"/>
    <col min="10" max="16384" width="9.125" style="15"/>
  </cols>
  <sheetData>
    <row r="1" spans="1:9" s="8" customFormat="1" ht="21" customHeight="1">
      <c r="A1" s="5" t="s">
        <v>205</v>
      </c>
      <c r="C1" s="53"/>
      <c r="E1" s="53"/>
      <c r="G1" s="53"/>
      <c r="I1" s="53"/>
    </row>
    <row r="2" spans="1:9" s="12" customFormat="1" ht="21" customHeight="1">
      <c r="A2" s="9" t="s">
        <v>0</v>
      </c>
      <c r="C2" s="54"/>
      <c r="E2" s="54"/>
      <c r="G2" s="54"/>
      <c r="I2" s="54"/>
    </row>
    <row r="3" spans="1:9" ht="21" customHeight="1">
      <c r="A3" s="13"/>
      <c r="C3" s="104"/>
      <c r="D3" s="104"/>
      <c r="E3" s="104"/>
      <c r="F3" s="17"/>
      <c r="G3" s="104"/>
      <c r="H3" s="104"/>
      <c r="I3" s="104"/>
    </row>
    <row r="4" spans="1:9" ht="21" customHeight="1">
      <c r="A4" s="13"/>
      <c r="C4" s="103" t="s">
        <v>66</v>
      </c>
      <c r="D4" s="103"/>
      <c r="E4" s="103"/>
      <c r="F4" s="17"/>
      <c r="G4" s="103" t="s">
        <v>68</v>
      </c>
      <c r="H4" s="103"/>
      <c r="I4" s="103"/>
    </row>
    <row r="5" spans="1:9" ht="21" customHeight="1">
      <c r="B5" s="18"/>
      <c r="C5" s="103" t="s">
        <v>67</v>
      </c>
      <c r="D5" s="103"/>
      <c r="E5" s="103"/>
      <c r="F5" s="83"/>
      <c r="G5" s="103" t="s">
        <v>67</v>
      </c>
      <c r="H5" s="103"/>
      <c r="I5" s="103"/>
    </row>
    <row r="6" spans="1:9" ht="21" customHeight="1">
      <c r="B6" s="18"/>
      <c r="C6" s="100" t="s">
        <v>3</v>
      </c>
      <c r="D6" s="84"/>
      <c r="E6" s="100" t="s">
        <v>3</v>
      </c>
      <c r="F6" s="17"/>
      <c r="G6" s="100" t="s">
        <v>3</v>
      </c>
      <c r="H6" s="84"/>
      <c r="I6" s="100" t="s">
        <v>3</v>
      </c>
    </row>
    <row r="7" spans="1:9" ht="21" customHeight="1">
      <c r="A7" s="9" t="s">
        <v>4</v>
      </c>
      <c r="B7" s="14" t="s">
        <v>5</v>
      </c>
      <c r="C7" s="18">
        <v>2023</v>
      </c>
      <c r="D7" s="18"/>
      <c r="E7" s="18">
        <v>2022</v>
      </c>
      <c r="F7" s="18"/>
      <c r="G7" s="18">
        <v>2023</v>
      </c>
      <c r="H7" s="18"/>
      <c r="I7" s="18">
        <v>2022</v>
      </c>
    </row>
    <row r="8" spans="1:9" ht="21" customHeight="1">
      <c r="B8" s="18"/>
      <c r="C8" s="105" t="s">
        <v>6</v>
      </c>
      <c r="D8" s="105"/>
      <c r="E8" s="105"/>
      <c r="F8" s="105"/>
      <c r="G8" s="105"/>
      <c r="H8" s="105"/>
      <c r="I8" s="105"/>
    </row>
    <row r="9" spans="1:9" ht="21" customHeight="1">
      <c r="A9" s="85" t="s">
        <v>7</v>
      </c>
      <c r="B9" s="14"/>
    </row>
    <row r="10" spans="1:9" ht="21" customHeight="1">
      <c r="A10" s="41" t="s">
        <v>8</v>
      </c>
      <c r="B10" s="14">
        <v>5</v>
      </c>
      <c r="C10" s="21">
        <v>1034853785</v>
      </c>
      <c r="D10" s="21"/>
      <c r="E10" s="21">
        <v>691362950</v>
      </c>
      <c r="F10" s="21"/>
      <c r="G10" s="21">
        <v>83592280</v>
      </c>
      <c r="H10" s="21"/>
      <c r="I10" s="21">
        <v>8957365</v>
      </c>
    </row>
    <row r="11" spans="1:9" ht="21" customHeight="1">
      <c r="A11" s="41" t="s">
        <v>116</v>
      </c>
      <c r="B11" s="14"/>
      <c r="C11" s="21">
        <v>5521968</v>
      </c>
      <c r="D11" s="21"/>
      <c r="E11" s="21">
        <v>7173431</v>
      </c>
      <c r="F11" s="21"/>
      <c r="G11" s="25">
        <v>0</v>
      </c>
      <c r="H11" s="25"/>
      <c r="I11" s="25">
        <v>0</v>
      </c>
    </row>
    <row r="12" spans="1:9" ht="21" customHeight="1">
      <c r="A12" s="41" t="s">
        <v>170</v>
      </c>
      <c r="B12" s="14" t="s">
        <v>243</v>
      </c>
      <c r="C12" s="21">
        <v>1961668502</v>
      </c>
      <c r="D12" s="21"/>
      <c r="E12" s="21">
        <v>1715625233</v>
      </c>
      <c r="F12" s="21"/>
      <c r="G12" s="21">
        <v>21278347</v>
      </c>
      <c r="H12" s="21"/>
      <c r="I12" s="21">
        <v>14428483</v>
      </c>
    </row>
    <row r="13" spans="1:9" ht="21" customHeight="1">
      <c r="A13" s="41" t="s">
        <v>121</v>
      </c>
      <c r="B13" s="14">
        <v>7</v>
      </c>
      <c r="C13" s="21">
        <v>4206096</v>
      </c>
      <c r="D13" s="21"/>
      <c r="E13" s="21">
        <v>3922535</v>
      </c>
      <c r="F13" s="21"/>
      <c r="G13" s="25">
        <v>0</v>
      </c>
      <c r="H13" s="25"/>
      <c r="I13" s="25">
        <v>0</v>
      </c>
    </row>
    <row r="14" spans="1:9" ht="21" customHeight="1">
      <c r="A14" s="41" t="s">
        <v>118</v>
      </c>
      <c r="B14" s="14">
        <v>4</v>
      </c>
      <c r="C14" s="25">
        <v>0</v>
      </c>
      <c r="D14" s="25"/>
      <c r="E14" s="25">
        <v>0</v>
      </c>
      <c r="F14" s="21"/>
      <c r="G14" s="21">
        <v>955000000</v>
      </c>
      <c r="H14" s="21"/>
      <c r="I14" s="25">
        <v>0</v>
      </c>
    </row>
    <row r="15" spans="1:9" ht="21" customHeight="1">
      <c r="A15" s="41" t="s">
        <v>9</v>
      </c>
      <c r="B15" s="14">
        <v>8</v>
      </c>
      <c r="C15" s="21">
        <v>1978469220</v>
      </c>
      <c r="D15" s="21"/>
      <c r="E15" s="21">
        <v>1518141416</v>
      </c>
      <c r="F15" s="21"/>
      <c r="G15" s="25">
        <v>0</v>
      </c>
      <c r="H15" s="25"/>
      <c r="I15" s="25">
        <v>0</v>
      </c>
    </row>
    <row r="16" spans="1:9" ht="21" customHeight="1">
      <c r="A16" s="41" t="s">
        <v>119</v>
      </c>
      <c r="B16" s="14">
        <v>19</v>
      </c>
      <c r="C16" s="21">
        <v>1420253886</v>
      </c>
      <c r="D16" s="21"/>
      <c r="E16" s="21">
        <v>954131452</v>
      </c>
      <c r="F16" s="21"/>
      <c r="G16" s="25">
        <v>0</v>
      </c>
      <c r="H16" s="25"/>
      <c r="I16" s="25">
        <v>0</v>
      </c>
    </row>
    <row r="17" spans="1:9" ht="21" customHeight="1">
      <c r="A17" s="41" t="s">
        <v>173</v>
      </c>
      <c r="B17" s="14">
        <v>9</v>
      </c>
      <c r="C17" s="21">
        <v>81381873</v>
      </c>
      <c r="D17" s="21"/>
      <c r="E17" s="21">
        <v>58237835</v>
      </c>
      <c r="F17" s="21"/>
      <c r="G17" s="25">
        <v>0</v>
      </c>
      <c r="H17" s="25"/>
      <c r="I17" s="25">
        <v>0</v>
      </c>
    </row>
    <row r="18" spans="1:9" ht="21" customHeight="1">
      <c r="A18" s="41" t="s">
        <v>10</v>
      </c>
      <c r="B18" s="14"/>
      <c r="C18" s="21">
        <v>215167298</v>
      </c>
      <c r="D18" s="21"/>
      <c r="E18" s="21">
        <v>150630563</v>
      </c>
      <c r="F18" s="21"/>
      <c r="G18" s="21">
        <v>673627</v>
      </c>
      <c r="H18" s="21"/>
      <c r="I18" s="21">
        <v>6653109</v>
      </c>
    </row>
    <row r="19" spans="1:9" ht="21" customHeight="1">
      <c r="A19" s="2" t="s">
        <v>11</v>
      </c>
      <c r="B19" s="14"/>
      <c r="C19" s="3">
        <f>SUM(C10:C18)</f>
        <v>6701522628</v>
      </c>
      <c r="D19" s="25"/>
      <c r="E19" s="3">
        <f>SUM(E10:E18)</f>
        <v>5099225415</v>
      </c>
      <c r="F19" s="25"/>
      <c r="G19" s="3">
        <f>SUM(G10:G18)</f>
        <v>1060544254</v>
      </c>
      <c r="H19" s="25"/>
      <c r="I19" s="3">
        <f>SUM(I10:I18)</f>
        <v>30038957</v>
      </c>
    </row>
    <row r="20" spans="1:9" ht="21" customHeight="1">
      <c r="B20" s="14"/>
      <c r="C20" s="21"/>
      <c r="D20" s="21"/>
      <c r="E20" s="21"/>
      <c r="F20" s="21"/>
      <c r="G20" s="21"/>
      <c r="H20" s="21"/>
      <c r="I20" s="21"/>
    </row>
    <row r="21" spans="1:9" ht="21" customHeight="1">
      <c r="A21" s="85" t="s">
        <v>12</v>
      </c>
      <c r="B21" s="14"/>
      <c r="C21" s="21"/>
      <c r="D21" s="21"/>
      <c r="E21" s="21"/>
      <c r="F21" s="21"/>
      <c r="G21" s="21"/>
      <c r="H21" s="21"/>
      <c r="I21" s="21"/>
    </row>
    <row r="22" spans="1:9" ht="21" customHeight="1">
      <c r="A22" s="41" t="s">
        <v>278</v>
      </c>
      <c r="B22" s="14">
        <v>10</v>
      </c>
      <c r="C22" s="21">
        <v>864812900</v>
      </c>
      <c r="D22" s="21"/>
      <c r="E22" s="21">
        <v>402763370</v>
      </c>
      <c r="F22" s="21"/>
      <c r="G22" s="21">
        <v>877212090</v>
      </c>
      <c r="H22" s="21"/>
      <c r="I22" s="21">
        <v>377212090</v>
      </c>
    </row>
    <row r="23" spans="1:9" ht="21" customHeight="1">
      <c r="A23" s="41" t="s">
        <v>13</v>
      </c>
      <c r="B23" s="14">
        <v>11</v>
      </c>
      <c r="C23" s="25">
        <v>0</v>
      </c>
      <c r="D23" s="25"/>
      <c r="E23" s="25">
        <v>0</v>
      </c>
      <c r="F23" s="21"/>
      <c r="G23" s="21">
        <v>1347975698</v>
      </c>
      <c r="H23" s="21"/>
      <c r="I23" s="21">
        <v>1242975698</v>
      </c>
    </row>
    <row r="24" spans="1:9" ht="21" customHeight="1">
      <c r="A24" s="41" t="s">
        <v>279</v>
      </c>
      <c r="B24" s="14"/>
      <c r="C24" s="21">
        <v>1000000</v>
      </c>
      <c r="D24" s="21"/>
      <c r="E24" s="21">
        <v>1000000</v>
      </c>
      <c r="F24" s="21"/>
      <c r="G24" s="21">
        <v>1000000</v>
      </c>
      <c r="H24" s="21"/>
      <c r="I24" s="21">
        <v>1000000</v>
      </c>
    </row>
    <row r="25" spans="1:9" ht="21" customHeight="1">
      <c r="A25" s="41" t="s">
        <v>168</v>
      </c>
      <c r="B25" s="14"/>
      <c r="C25" s="21">
        <v>33553867</v>
      </c>
      <c r="D25" s="21"/>
      <c r="E25" s="21">
        <v>33313867.000000004</v>
      </c>
      <c r="F25" s="21"/>
      <c r="G25" s="25">
        <v>0</v>
      </c>
      <c r="H25" s="25"/>
      <c r="I25" s="25">
        <v>0</v>
      </c>
    </row>
    <row r="26" spans="1:9" ht="21" customHeight="1">
      <c r="A26" s="41" t="s">
        <v>120</v>
      </c>
      <c r="B26" s="14">
        <v>7</v>
      </c>
      <c r="C26" s="21">
        <v>19658754</v>
      </c>
      <c r="D26" s="21"/>
      <c r="E26" s="21">
        <v>23864850</v>
      </c>
      <c r="F26" s="21"/>
      <c r="G26" s="25">
        <v>0</v>
      </c>
      <c r="H26" s="25"/>
      <c r="I26" s="25">
        <v>0</v>
      </c>
    </row>
    <row r="27" spans="1:9" ht="21" customHeight="1">
      <c r="A27" s="41" t="s">
        <v>110</v>
      </c>
      <c r="B27" s="14">
        <v>13</v>
      </c>
      <c r="C27" s="21">
        <v>105601372</v>
      </c>
      <c r="D27" s="21"/>
      <c r="E27" s="21">
        <v>89335750</v>
      </c>
      <c r="F27" s="21"/>
      <c r="G27" s="21">
        <v>169529630</v>
      </c>
      <c r="H27" s="21"/>
      <c r="I27" s="21">
        <v>200766121</v>
      </c>
    </row>
    <row r="28" spans="1:9" ht="21" customHeight="1">
      <c r="A28" s="41" t="s">
        <v>122</v>
      </c>
      <c r="B28" s="14">
        <v>14</v>
      </c>
      <c r="C28" s="21">
        <v>167243236</v>
      </c>
      <c r="D28" s="21"/>
      <c r="E28" s="21">
        <v>215590719</v>
      </c>
      <c r="F28" s="21"/>
      <c r="G28" s="25">
        <v>0</v>
      </c>
      <c r="H28" s="25"/>
      <c r="I28" s="25">
        <v>0</v>
      </c>
    </row>
    <row r="29" spans="1:9" ht="21" customHeight="1">
      <c r="A29" s="41" t="s">
        <v>14</v>
      </c>
      <c r="B29" s="14">
        <v>15</v>
      </c>
      <c r="C29" s="21">
        <v>1384363786</v>
      </c>
      <c r="D29" s="21"/>
      <c r="E29" s="21">
        <v>1237180299</v>
      </c>
      <c r="F29" s="21"/>
      <c r="G29" s="21">
        <v>17265578</v>
      </c>
      <c r="H29" s="21"/>
      <c r="I29" s="21">
        <v>3939303</v>
      </c>
    </row>
    <row r="30" spans="1:9" ht="21" customHeight="1">
      <c r="A30" s="41" t="s">
        <v>108</v>
      </c>
      <c r="B30" s="14">
        <v>16</v>
      </c>
      <c r="C30" s="21">
        <v>5725417233</v>
      </c>
      <c r="D30" s="21"/>
      <c r="E30" s="21">
        <v>4769985130</v>
      </c>
      <c r="F30" s="21"/>
      <c r="G30" s="21">
        <v>149005291</v>
      </c>
      <c r="H30" s="21"/>
      <c r="I30" s="21">
        <v>51953573</v>
      </c>
    </row>
    <row r="31" spans="1:9" ht="21" customHeight="1">
      <c r="A31" s="41" t="s">
        <v>117</v>
      </c>
      <c r="B31" s="14">
        <v>17</v>
      </c>
      <c r="C31" s="21">
        <v>186440193</v>
      </c>
      <c r="D31" s="21"/>
      <c r="E31" s="21">
        <v>186440193</v>
      </c>
      <c r="F31" s="21"/>
      <c r="G31" s="25">
        <v>0</v>
      </c>
      <c r="H31" s="25"/>
      <c r="I31" s="25">
        <v>0</v>
      </c>
    </row>
    <row r="32" spans="1:9" ht="21" customHeight="1">
      <c r="A32" s="41" t="s">
        <v>174</v>
      </c>
      <c r="B32" s="14">
        <v>18</v>
      </c>
      <c r="C32" s="21">
        <v>15397374</v>
      </c>
      <c r="D32" s="21"/>
      <c r="E32" s="21">
        <v>16369384</v>
      </c>
      <c r="F32" s="21"/>
      <c r="G32" s="21">
        <v>318481</v>
      </c>
      <c r="H32" s="21"/>
      <c r="I32" s="21">
        <v>393775</v>
      </c>
    </row>
    <row r="33" spans="1:9" ht="21" customHeight="1">
      <c r="A33" s="41" t="s">
        <v>15</v>
      </c>
      <c r="B33" s="14">
        <v>29</v>
      </c>
      <c r="C33" s="21">
        <v>127812330</v>
      </c>
      <c r="D33" s="21"/>
      <c r="E33" s="21">
        <v>118565322</v>
      </c>
      <c r="F33" s="21"/>
      <c r="G33" s="21">
        <v>13031248</v>
      </c>
      <c r="H33" s="21"/>
      <c r="I33" s="21">
        <v>11089147</v>
      </c>
    </row>
    <row r="34" spans="1:9" ht="21" customHeight="1">
      <c r="A34" s="41" t="s">
        <v>16</v>
      </c>
      <c r="B34" s="14"/>
      <c r="C34" s="21">
        <v>109276836</v>
      </c>
      <c r="D34" s="21"/>
      <c r="E34" s="21">
        <v>134559418</v>
      </c>
      <c r="F34" s="21"/>
      <c r="G34" s="21">
        <v>23355840</v>
      </c>
      <c r="H34" s="21"/>
      <c r="I34" s="21">
        <v>12197762</v>
      </c>
    </row>
    <row r="35" spans="1:9" ht="21" customHeight="1">
      <c r="A35" s="2" t="s">
        <v>17</v>
      </c>
      <c r="B35" s="14"/>
      <c r="C35" s="3">
        <f>SUM(C21:C34)</f>
        <v>8740577881</v>
      </c>
      <c r="D35" s="25"/>
      <c r="E35" s="3">
        <f>SUM(E21:E34)</f>
        <v>7228968302</v>
      </c>
      <c r="F35" s="25"/>
      <c r="G35" s="3">
        <f>SUM(G21:G34)</f>
        <v>2598693856</v>
      </c>
      <c r="H35" s="25"/>
      <c r="I35" s="3">
        <f>SUM(I21:I34)</f>
        <v>1901527469</v>
      </c>
    </row>
    <row r="36" spans="1:9" ht="21" customHeight="1">
      <c r="A36" s="2"/>
      <c r="B36" s="14"/>
      <c r="C36" s="30"/>
      <c r="D36" s="25"/>
      <c r="E36" s="30"/>
      <c r="F36" s="25"/>
      <c r="G36" s="30"/>
      <c r="H36" s="25"/>
      <c r="I36" s="30"/>
    </row>
    <row r="37" spans="1:9" ht="21" customHeight="1" thickBot="1">
      <c r="A37" s="33" t="s">
        <v>18</v>
      </c>
      <c r="B37" s="14"/>
      <c r="C37" s="101">
        <f>C35+C19</f>
        <v>15442100509</v>
      </c>
      <c r="D37" s="25"/>
      <c r="E37" s="101">
        <f>E35+E19</f>
        <v>12328193717</v>
      </c>
      <c r="F37" s="25"/>
      <c r="G37" s="101">
        <f>G35+G19</f>
        <v>3659238110</v>
      </c>
      <c r="H37" s="25"/>
      <c r="I37" s="101">
        <f>I35+I19</f>
        <v>1931566426</v>
      </c>
    </row>
    <row r="38" spans="1:9" ht="21" customHeight="1" thickTop="1">
      <c r="A38" s="15"/>
    </row>
    <row r="39" spans="1:9" s="8" customFormat="1" ht="21" customHeight="1">
      <c r="A39" s="5" t="s">
        <v>205</v>
      </c>
      <c r="C39" s="53"/>
      <c r="E39" s="53"/>
      <c r="G39" s="53"/>
      <c r="I39" s="53"/>
    </row>
    <row r="40" spans="1:9" s="12" customFormat="1" ht="21" customHeight="1">
      <c r="A40" s="9" t="s">
        <v>0</v>
      </c>
      <c r="C40" s="54"/>
      <c r="E40" s="54"/>
      <c r="G40" s="54"/>
      <c r="I40" s="54"/>
    </row>
    <row r="41" spans="1:9" ht="21" customHeight="1">
      <c r="A41" s="13"/>
      <c r="C41" s="104"/>
      <c r="D41" s="104"/>
      <c r="E41" s="104"/>
      <c r="F41" s="17"/>
      <c r="G41" s="104"/>
      <c r="H41" s="104"/>
      <c r="I41" s="104"/>
    </row>
    <row r="42" spans="1:9" ht="21" customHeight="1">
      <c r="A42" s="13"/>
      <c r="C42" s="103" t="s">
        <v>66</v>
      </c>
      <c r="D42" s="103"/>
      <c r="E42" s="103"/>
      <c r="F42" s="17"/>
      <c r="G42" s="103" t="s">
        <v>68</v>
      </c>
      <c r="H42" s="103"/>
      <c r="I42" s="103"/>
    </row>
    <row r="43" spans="1:9" ht="21" customHeight="1">
      <c r="B43" s="18"/>
      <c r="C43" s="103" t="s">
        <v>67</v>
      </c>
      <c r="D43" s="103"/>
      <c r="E43" s="103"/>
      <c r="F43" s="83"/>
      <c r="G43" s="103" t="s">
        <v>67</v>
      </c>
      <c r="H43" s="103"/>
      <c r="I43" s="103"/>
    </row>
    <row r="44" spans="1:9" ht="21" customHeight="1">
      <c r="B44" s="18"/>
      <c r="C44" s="100" t="s">
        <v>3</v>
      </c>
      <c r="D44" s="84"/>
      <c r="E44" s="100" t="s">
        <v>3</v>
      </c>
      <c r="F44" s="17"/>
      <c r="G44" s="100" t="s">
        <v>3</v>
      </c>
      <c r="H44" s="84"/>
      <c r="I44" s="100" t="s">
        <v>3</v>
      </c>
    </row>
    <row r="45" spans="1:9" ht="21" customHeight="1">
      <c r="A45" s="44" t="s">
        <v>19</v>
      </c>
      <c r="B45" s="14" t="s">
        <v>5</v>
      </c>
      <c r="C45" s="18">
        <v>2023</v>
      </c>
      <c r="D45" s="18"/>
      <c r="E45" s="18">
        <v>2022</v>
      </c>
      <c r="F45" s="18"/>
      <c r="G45" s="18">
        <v>2023</v>
      </c>
      <c r="H45" s="18"/>
      <c r="I45" s="18">
        <v>2022</v>
      </c>
    </row>
    <row r="46" spans="1:9" ht="21" customHeight="1">
      <c r="A46" s="33"/>
      <c r="B46" s="14"/>
      <c r="C46" s="105" t="s">
        <v>6</v>
      </c>
      <c r="D46" s="105"/>
      <c r="E46" s="105"/>
      <c r="F46" s="105"/>
      <c r="G46" s="105"/>
      <c r="H46" s="105"/>
      <c r="I46" s="105"/>
    </row>
    <row r="47" spans="1:9" ht="21" customHeight="1">
      <c r="A47" s="19" t="s">
        <v>20</v>
      </c>
      <c r="B47" s="18"/>
      <c r="D47" s="22"/>
      <c r="F47" s="22"/>
      <c r="H47" s="22"/>
    </row>
    <row r="48" spans="1:9" ht="21" customHeight="1">
      <c r="A48" s="15" t="s">
        <v>129</v>
      </c>
      <c r="B48" s="18"/>
      <c r="D48" s="22"/>
      <c r="F48" s="22"/>
      <c r="H48" s="22"/>
    </row>
    <row r="49" spans="1:9" ht="21" customHeight="1">
      <c r="A49" s="15" t="s">
        <v>128</v>
      </c>
      <c r="B49" s="14">
        <v>19</v>
      </c>
      <c r="C49" s="21">
        <v>1498219469</v>
      </c>
      <c r="D49" s="21"/>
      <c r="E49" s="21">
        <v>1552041065</v>
      </c>
      <c r="F49" s="21"/>
      <c r="G49" s="25">
        <v>0</v>
      </c>
      <c r="H49" s="25"/>
      <c r="I49" s="25">
        <v>0</v>
      </c>
    </row>
    <row r="50" spans="1:9" ht="21" customHeight="1">
      <c r="A50" s="41" t="s">
        <v>171</v>
      </c>
      <c r="B50" s="14" t="s">
        <v>234</v>
      </c>
      <c r="C50" s="21">
        <v>3165943006</v>
      </c>
      <c r="D50" s="21"/>
      <c r="E50" s="21">
        <v>2476985501</v>
      </c>
      <c r="F50" s="21"/>
      <c r="G50" s="21">
        <v>79191531</v>
      </c>
      <c r="H50" s="21"/>
      <c r="I50" s="21">
        <v>35754421</v>
      </c>
    </row>
    <row r="51" spans="1:9" ht="21" customHeight="1">
      <c r="A51" s="41" t="s">
        <v>125</v>
      </c>
      <c r="B51" s="14">
        <v>19</v>
      </c>
      <c r="C51" s="21">
        <v>1420253886</v>
      </c>
      <c r="D51" s="21"/>
      <c r="E51" s="21">
        <v>954131452</v>
      </c>
      <c r="F51" s="21"/>
      <c r="G51" s="25">
        <v>0</v>
      </c>
      <c r="H51" s="25"/>
      <c r="I51" s="25">
        <v>0</v>
      </c>
    </row>
    <row r="52" spans="1:9" ht="21" customHeight="1">
      <c r="A52" s="41" t="s">
        <v>242</v>
      </c>
      <c r="B52" s="14"/>
      <c r="C52" s="21">
        <v>391250</v>
      </c>
      <c r="D52" s="21"/>
      <c r="E52" s="25">
        <v>0</v>
      </c>
      <c r="F52" s="21"/>
      <c r="G52" s="21">
        <v>391250</v>
      </c>
      <c r="H52" s="21"/>
      <c r="I52" s="25">
        <v>0</v>
      </c>
    </row>
    <row r="53" spans="1:9" ht="21" customHeight="1">
      <c r="A53" s="15" t="s">
        <v>130</v>
      </c>
      <c r="B53" s="14"/>
      <c r="C53" s="21"/>
      <c r="D53" s="21"/>
      <c r="E53" s="21"/>
      <c r="F53" s="21"/>
      <c r="G53" s="21"/>
      <c r="H53" s="21"/>
      <c r="I53" s="21"/>
    </row>
    <row r="54" spans="1:9" ht="21" customHeight="1">
      <c r="A54" s="15" t="s">
        <v>128</v>
      </c>
      <c r="B54" s="14">
        <v>19</v>
      </c>
      <c r="C54" s="21">
        <v>190611338</v>
      </c>
      <c r="D54" s="21"/>
      <c r="E54" s="21">
        <v>384258254</v>
      </c>
      <c r="F54" s="21"/>
      <c r="G54" s="21">
        <v>14536311</v>
      </c>
      <c r="H54" s="21"/>
      <c r="I54" s="21">
        <v>185439138</v>
      </c>
    </row>
    <row r="55" spans="1:9" ht="21" customHeight="1">
      <c r="A55" s="41" t="s">
        <v>123</v>
      </c>
      <c r="B55" s="14" t="s">
        <v>235</v>
      </c>
      <c r="C55" s="25">
        <v>0</v>
      </c>
      <c r="D55" s="25"/>
      <c r="E55" s="25">
        <v>0</v>
      </c>
      <c r="F55" s="25"/>
      <c r="G55" s="25">
        <v>0</v>
      </c>
      <c r="H55" s="21"/>
      <c r="I55" s="21">
        <v>194372690</v>
      </c>
    </row>
    <row r="56" spans="1:9" ht="21" customHeight="1">
      <c r="A56" s="41" t="s">
        <v>124</v>
      </c>
      <c r="B56" s="14">
        <v>19</v>
      </c>
      <c r="C56" s="21">
        <v>458837274</v>
      </c>
      <c r="D56" s="21"/>
      <c r="E56" s="21">
        <v>454741985</v>
      </c>
      <c r="F56" s="21"/>
      <c r="G56" s="25">
        <v>0</v>
      </c>
      <c r="H56" s="25"/>
      <c r="I56" s="25">
        <v>0</v>
      </c>
    </row>
    <row r="57" spans="1:9" ht="21" customHeight="1">
      <c r="A57" s="15" t="s">
        <v>109</v>
      </c>
      <c r="B57" s="14" t="s">
        <v>235</v>
      </c>
      <c r="C57" s="21">
        <v>751082172</v>
      </c>
      <c r="D57" s="21"/>
      <c r="E57" s="21">
        <v>675445805</v>
      </c>
      <c r="G57" s="21">
        <v>13257738</v>
      </c>
      <c r="I57" s="21">
        <v>9764713</v>
      </c>
    </row>
    <row r="58" spans="1:9" ht="21" customHeight="1">
      <c r="A58" s="15" t="s">
        <v>230</v>
      </c>
      <c r="B58" s="14"/>
      <c r="C58" s="21">
        <v>1759442</v>
      </c>
      <c r="D58" s="21"/>
      <c r="E58" s="21">
        <v>14817715</v>
      </c>
      <c r="F58" s="21"/>
      <c r="G58" s="25">
        <v>0</v>
      </c>
      <c r="H58" s="25"/>
      <c r="I58" s="25">
        <v>0</v>
      </c>
    </row>
    <row r="59" spans="1:9" ht="21" customHeight="1">
      <c r="A59" s="15" t="s">
        <v>131</v>
      </c>
      <c r="B59" s="14"/>
      <c r="C59" s="21"/>
      <c r="D59" s="21"/>
      <c r="E59" s="21"/>
      <c r="F59" s="21"/>
      <c r="G59" s="21"/>
      <c r="H59" s="21"/>
      <c r="I59" s="21"/>
    </row>
    <row r="60" spans="1:9" ht="21" customHeight="1">
      <c r="A60" s="15" t="s">
        <v>132</v>
      </c>
      <c r="B60" s="14">
        <v>21</v>
      </c>
      <c r="C60" s="21">
        <v>4433645</v>
      </c>
      <c r="D60" s="21"/>
      <c r="E60" s="21">
        <v>4721551</v>
      </c>
      <c r="F60" s="21"/>
      <c r="G60" s="25">
        <v>0</v>
      </c>
      <c r="H60" s="25"/>
      <c r="I60" s="25">
        <v>0</v>
      </c>
    </row>
    <row r="61" spans="1:9" ht="21" customHeight="1">
      <c r="A61" s="15" t="s">
        <v>21</v>
      </c>
      <c r="B61" s="14"/>
      <c r="C61" s="21">
        <v>41736645</v>
      </c>
      <c r="D61" s="21"/>
      <c r="E61" s="21">
        <v>34640034</v>
      </c>
      <c r="F61" s="21"/>
      <c r="G61" s="21">
        <v>4511382</v>
      </c>
      <c r="H61" s="21"/>
      <c r="I61" s="21">
        <v>5075063</v>
      </c>
    </row>
    <row r="62" spans="1:9" ht="21" customHeight="1">
      <c r="A62" s="2" t="s">
        <v>22</v>
      </c>
      <c r="B62" s="14"/>
      <c r="C62" s="3">
        <f>SUM(C47:C61)</f>
        <v>7533268127</v>
      </c>
      <c r="D62" s="25"/>
      <c r="E62" s="3">
        <f>SUM(E47:E61)</f>
        <v>6551783362</v>
      </c>
      <c r="F62" s="25"/>
      <c r="G62" s="3">
        <f>SUM(G47:G61)</f>
        <v>111888212</v>
      </c>
      <c r="H62" s="25"/>
      <c r="I62" s="3">
        <f>SUM(I47:I61)</f>
        <v>430406025</v>
      </c>
    </row>
    <row r="63" spans="1:9" ht="21" customHeight="1">
      <c r="B63" s="14"/>
      <c r="C63" s="21"/>
      <c r="D63" s="21"/>
      <c r="E63" s="21"/>
      <c r="F63" s="21"/>
      <c r="G63" s="21"/>
      <c r="H63" s="21"/>
      <c r="I63" s="21"/>
    </row>
    <row r="64" spans="1:9" ht="21" customHeight="1">
      <c r="A64" s="85" t="s">
        <v>23</v>
      </c>
      <c r="B64" s="14"/>
      <c r="C64" s="21"/>
      <c r="D64" s="21"/>
      <c r="E64" s="21"/>
      <c r="F64" s="21"/>
      <c r="G64" s="21"/>
      <c r="H64" s="21"/>
      <c r="I64" s="21"/>
    </row>
    <row r="65" spans="1:9" ht="21" customHeight="1">
      <c r="A65" s="15" t="s">
        <v>104</v>
      </c>
      <c r="B65" s="14">
        <v>19</v>
      </c>
      <c r="C65" s="21">
        <v>683411958</v>
      </c>
      <c r="D65" s="21"/>
      <c r="E65" s="21">
        <v>1908785936</v>
      </c>
      <c r="F65" s="21"/>
      <c r="G65" s="21">
        <v>26990000</v>
      </c>
      <c r="H65" s="21"/>
      <c r="I65" s="21">
        <v>305524168</v>
      </c>
    </row>
    <row r="66" spans="1:9" ht="21" customHeight="1">
      <c r="A66" s="16" t="s">
        <v>126</v>
      </c>
      <c r="B66" s="14" t="s">
        <v>235</v>
      </c>
      <c r="C66" s="21">
        <v>3326986289</v>
      </c>
      <c r="D66" s="21"/>
      <c r="E66" s="21">
        <v>2424016952</v>
      </c>
      <c r="F66" s="21"/>
      <c r="G66" s="21">
        <v>144755595</v>
      </c>
      <c r="H66" s="21"/>
      <c r="I66" s="21">
        <v>112072864</v>
      </c>
    </row>
    <row r="67" spans="1:9" ht="21" customHeight="1">
      <c r="A67" s="41" t="s">
        <v>127</v>
      </c>
      <c r="B67" s="14">
        <v>21</v>
      </c>
      <c r="C67" s="21">
        <v>8779428</v>
      </c>
      <c r="D67" s="21"/>
      <c r="E67" s="21">
        <v>8031743</v>
      </c>
      <c r="F67" s="21"/>
      <c r="G67" s="25">
        <v>0</v>
      </c>
      <c r="H67" s="25"/>
      <c r="I67" s="25">
        <v>0</v>
      </c>
    </row>
    <row r="68" spans="1:9" ht="21" customHeight="1">
      <c r="A68" s="41" t="s">
        <v>111</v>
      </c>
      <c r="B68" s="14">
        <v>22</v>
      </c>
      <c r="C68" s="21">
        <v>160225711</v>
      </c>
      <c r="D68" s="21"/>
      <c r="E68" s="21">
        <v>147698789</v>
      </c>
      <c r="F68" s="21"/>
      <c r="G68" s="21">
        <v>27049651</v>
      </c>
      <c r="H68" s="21"/>
      <c r="I68" s="21">
        <v>25976376</v>
      </c>
    </row>
    <row r="69" spans="1:9" ht="21" customHeight="1">
      <c r="A69" s="41" t="s">
        <v>24</v>
      </c>
      <c r="B69" s="14"/>
      <c r="C69" s="32">
        <v>11542667</v>
      </c>
      <c r="D69" s="21"/>
      <c r="E69" s="32">
        <v>9583500</v>
      </c>
      <c r="F69" s="21"/>
      <c r="G69" s="25">
        <v>0</v>
      </c>
      <c r="H69" s="25"/>
      <c r="I69" s="25">
        <v>0</v>
      </c>
    </row>
    <row r="70" spans="1:9" ht="21" customHeight="1">
      <c r="A70" s="2" t="s">
        <v>69</v>
      </c>
      <c r="B70" s="14"/>
      <c r="C70" s="3">
        <f>SUM(C65:C69)</f>
        <v>4190946053</v>
      </c>
      <c r="D70" s="25"/>
      <c r="E70" s="3">
        <f>SUM(E65:E69)</f>
        <v>4498116920</v>
      </c>
      <c r="F70" s="25"/>
      <c r="G70" s="3">
        <f>SUM(G65:G69)</f>
        <v>198795246</v>
      </c>
      <c r="H70" s="25"/>
      <c r="I70" s="3">
        <f>SUM(I65:I69)</f>
        <v>443573408</v>
      </c>
    </row>
    <row r="71" spans="1:9" ht="21" customHeight="1">
      <c r="A71" s="2"/>
      <c r="B71" s="14"/>
      <c r="C71" s="25"/>
      <c r="D71" s="25"/>
      <c r="E71" s="25"/>
      <c r="F71" s="25"/>
      <c r="G71" s="25"/>
      <c r="H71" s="25"/>
      <c r="I71" s="25"/>
    </row>
    <row r="72" spans="1:9" ht="21" customHeight="1">
      <c r="A72" s="33" t="s">
        <v>25</v>
      </c>
      <c r="B72" s="14"/>
      <c r="C72" s="35">
        <f>C62+C70</f>
        <v>11724214180</v>
      </c>
      <c r="D72" s="25"/>
      <c r="E72" s="35">
        <f>E62+E70</f>
        <v>11049900282</v>
      </c>
      <c r="F72" s="25"/>
      <c r="G72" s="35">
        <f>G70+G62</f>
        <v>310683458</v>
      </c>
      <c r="H72" s="25"/>
      <c r="I72" s="35">
        <f>I70+I62</f>
        <v>873979433</v>
      </c>
    </row>
    <row r="73" spans="1:9" ht="21" customHeight="1">
      <c r="A73" s="15"/>
    </row>
    <row r="74" spans="1:9" s="8" customFormat="1" ht="21" customHeight="1">
      <c r="A74" s="5" t="s">
        <v>205</v>
      </c>
      <c r="C74" s="53"/>
      <c r="E74" s="53"/>
      <c r="G74" s="53"/>
      <c r="I74" s="53"/>
    </row>
    <row r="75" spans="1:9" s="12" customFormat="1" ht="21" customHeight="1">
      <c r="A75" s="9" t="s">
        <v>0</v>
      </c>
      <c r="C75" s="54"/>
      <c r="E75" s="54"/>
      <c r="G75" s="54"/>
      <c r="I75" s="54"/>
    </row>
    <row r="76" spans="1:9" ht="21" customHeight="1">
      <c r="A76" s="13"/>
      <c r="C76" s="104"/>
      <c r="D76" s="104"/>
      <c r="E76" s="104"/>
      <c r="F76" s="17"/>
      <c r="G76" s="104"/>
      <c r="H76" s="104"/>
      <c r="I76" s="104"/>
    </row>
    <row r="77" spans="1:9" ht="21" customHeight="1">
      <c r="A77" s="13"/>
      <c r="C77" s="103" t="s">
        <v>66</v>
      </c>
      <c r="D77" s="103"/>
      <c r="E77" s="103"/>
      <c r="F77" s="17"/>
      <c r="G77" s="103" t="s">
        <v>68</v>
      </c>
      <c r="H77" s="103"/>
      <c r="I77" s="103"/>
    </row>
    <row r="78" spans="1:9" ht="21" customHeight="1">
      <c r="B78" s="18"/>
      <c r="C78" s="103" t="s">
        <v>67</v>
      </c>
      <c r="D78" s="103"/>
      <c r="E78" s="103"/>
      <c r="F78" s="83"/>
      <c r="G78" s="103" t="s">
        <v>67</v>
      </c>
      <c r="H78" s="103"/>
      <c r="I78" s="103"/>
    </row>
    <row r="79" spans="1:9" ht="21" customHeight="1">
      <c r="B79" s="18"/>
      <c r="C79" s="100" t="s">
        <v>3</v>
      </c>
      <c r="D79" s="84"/>
      <c r="E79" s="100" t="s">
        <v>3</v>
      </c>
      <c r="F79" s="17"/>
      <c r="G79" s="100" t="s">
        <v>3</v>
      </c>
      <c r="H79" s="84"/>
      <c r="I79" s="100" t="s">
        <v>3</v>
      </c>
    </row>
    <row r="80" spans="1:9" ht="21" customHeight="1">
      <c r="A80" s="44" t="s">
        <v>19</v>
      </c>
      <c r="B80" s="14" t="s">
        <v>5</v>
      </c>
      <c r="C80" s="18">
        <v>2023</v>
      </c>
      <c r="D80" s="18"/>
      <c r="E80" s="18">
        <v>2022</v>
      </c>
      <c r="F80" s="18"/>
      <c r="G80" s="18">
        <v>2023</v>
      </c>
      <c r="H80" s="18"/>
      <c r="I80" s="18">
        <v>2022</v>
      </c>
    </row>
    <row r="81" spans="1:9" ht="21" customHeight="1">
      <c r="B81" s="18"/>
      <c r="C81" s="105" t="s">
        <v>6</v>
      </c>
      <c r="D81" s="105"/>
      <c r="E81" s="105"/>
      <c r="F81" s="105"/>
      <c r="G81" s="105"/>
      <c r="H81" s="105"/>
      <c r="I81" s="105"/>
    </row>
    <row r="82" spans="1:9" ht="21" customHeight="1">
      <c r="A82" s="63" t="s">
        <v>102</v>
      </c>
      <c r="B82" s="14"/>
      <c r="D82" s="22"/>
      <c r="F82" s="22"/>
      <c r="H82" s="22"/>
    </row>
    <row r="83" spans="1:9" ht="21" customHeight="1">
      <c r="A83" s="15" t="s">
        <v>26</v>
      </c>
      <c r="B83" s="14">
        <v>23</v>
      </c>
      <c r="D83" s="21"/>
      <c r="F83" s="21"/>
      <c r="H83" s="21"/>
    </row>
    <row r="84" spans="1:9" ht="21" customHeight="1" thickBot="1">
      <c r="A84" s="41" t="s">
        <v>27</v>
      </c>
      <c r="B84" s="14"/>
      <c r="C84" s="102">
        <v>560000000</v>
      </c>
      <c r="D84" s="21"/>
      <c r="E84" s="102">
        <v>560000000</v>
      </c>
      <c r="F84" s="21"/>
      <c r="G84" s="102">
        <v>560000000</v>
      </c>
      <c r="H84" s="21"/>
      <c r="I84" s="102">
        <v>560000000</v>
      </c>
    </row>
    <row r="85" spans="1:9" ht="21" customHeight="1" thickTop="1">
      <c r="A85" s="41" t="s">
        <v>28</v>
      </c>
      <c r="B85" s="14"/>
      <c r="C85" s="21">
        <v>560000000</v>
      </c>
      <c r="D85" s="21"/>
      <c r="E85" s="21">
        <v>420000000</v>
      </c>
      <c r="F85" s="21"/>
      <c r="G85" s="21">
        <v>560000000</v>
      </c>
      <c r="H85" s="21"/>
      <c r="I85" s="21">
        <v>420000000</v>
      </c>
    </row>
    <row r="86" spans="1:9" ht="21" customHeight="1">
      <c r="A86" s="41" t="s">
        <v>240</v>
      </c>
      <c r="B86" s="14">
        <v>23</v>
      </c>
      <c r="C86" s="21">
        <v>2031363602</v>
      </c>
      <c r="D86" s="21"/>
      <c r="E86" s="21">
        <v>0</v>
      </c>
      <c r="F86" s="21"/>
      <c r="G86" s="21">
        <v>2031363602</v>
      </c>
      <c r="H86" s="21"/>
      <c r="I86" s="21">
        <v>0</v>
      </c>
    </row>
    <row r="87" spans="1:9" ht="21" customHeight="1">
      <c r="A87" s="41" t="s">
        <v>175</v>
      </c>
      <c r="B87" s="14"/>
      <c r="C87" s="21"/>
      <c r="D87" s="21"/>
      <c r="E87" s="21"/>
      <c r="F87" s="21"/>
      <c r="G87" s="21"/>
      <c r="H87" s="21"/>
      <c r="I87" s="21"/>
    </row>
    <row r="88" spans="1:9" ht="21" customHeight="1">
      <c r="A88" s="41" t="s">
        <v>133</v>
      </c>
      <c r="B88" s="14">
        <v>24</v>
      </c>
      <c r="C88" s="21">
        <v>-191412548</v>
      </c>
      <c r="D88" s="21"/>
      <c r="E88" s="21">
        <v>-191412548</v>
      </c>
      <c r="F88" s="21"/>
      <c r="G88" s="21">
        <v>0</v>
      </c>
      <c r="H88" s="25"/>
      <c r="I88" s="21">
        <v>0</v>
      </c>
    </row>
    <row r="89" spans="1:9" ht="21" customHeight="1">
      <c r="A89" s="41" t="s">
        <v>189</v>
      </c>
      <c r="B89" s="14">
        <v>24</v>
      </c>
      <c r="C89" s="21">
        <v>-20773541</v>
      </c>
      <c r="D89" s="21"/>
      <c r="E89" s="21">
        <v>-20773541</v>
      </c>
      <c r="F89" s="21"/>
      <c r="G89" s="21">
        <v>0</v>
      </c>
      <c r="H89" s="25"/>
      <c r="I89" s="21">
        <v>0</v>
      </c>
    </row>
    <row r="90" spans="1:9" ht="21" customHeight="1">
      <c r="A90" s="41" t="s">
        <v>163</v>
      </c>
      <c r="B90" s="14"/>
      <c r="C90" s="21"/>
      <c r="D90" s="21"/>
      <c r="E90" s="21"/>
      <c r="F90" s="21"/>
      <c r="G90" s="21"/>
      <c r="H90" s="21"/>
      <c r="I90" s="21"/>
    </row>
    <row r="91" spans="1:9" ht="21" customHeight="1">
      <c r="A91" s="41" t="s">
        <v>134</v>
      </c>
      <c r="B91" s="14"/>
      <c r="C91" s="21"/>
      <c r="D91" s="21"/>
      <c r="E91" s="21"/>
      <c r="F91" s="21"/>
      <c r="G91" s="21"/>
      <c r="H91" s="21"/>
      <c r="I91" s="21"/>
    </row>
    <row r="92" spans="1:9" ht="21" customHeight="1">
      <c r="A92" s="41" t="s">
        <v>135</v>
      </c>
      <c r="B92" s="14">
        <v>24</v>
      </c>
      <c r="C92" s="21">
        <v>56000000</v>
      </c>
      <c r="D92" s="21"/>
      <c r="E92" s="21">
        <v>56000000</v>
      </c>
      <c r="F92" s="21"/>
      <c r="G92" s="21">
        <v>56000000</v>
      </c>
      <c r="H92" s="21"/>
      <c r="I92" s="21">
        <v>56000000</v>
      </c>
    </row>
    <row r="93" spans="1:9" ht="21" customHeight="1">
      <c r="A93" s="93" t="s">
        <v>244</v>
      </c>
      <c r="B93" s="14"/>
      <c r="C93" s="21">
        <f>'SH11'!L73</f>
        <v>1276131140</v>
      </c>
      <c r="D93" s="21"/>
      <c r="E93" s="21">
        <f>'SH10'!J34</f>
        <v>1008517437</v>
      </c>
      <c r="F93" s="21"/>
      <c r="G93" s="21">
        <f>'SH13'!J23</f>
        <v>701191050</v>
      </c>
      <c r="H93" s="21"/>
      <c r="I93" s="21">
        <f>'SH12'!H26</f>
        <v>581586993</v>
      </c>
    </row>
    <row r="94" spans="1:9" ht="21" customHeight="1">
      <c r="A94" s="93" t="s">
        <v>95</v>
      </c>
      <c r="B94" s="14"/>
      <c r="C94" s="32">
        <f>'SH11'!P73</f>
        <v>1350349</v>
      </c>
      <c r="D94" s="21"/>
      <c r="E94" s="32">
        <f>'SH10'!N34</f>
        <v>1350349</v>
      </c>
      <c r="F94" s="21"/>
      <c r="G94" s="32">
        <v>0</v>
      </c>
      <c r="H94" s="25"/>
      <c r="I94" s="32">
        <v>0</v>
      </c>
    </row>
    <row r="95" spans="1:9" s="33" customFormat="1" ht="21" customHeight="1">
      <c r="A95" s="95" t="s">
        <v>93</v>
      </c>
      <c r="B95" s="34"/>
      <c r="C95" s="25">
        <f>SUM(C85,C93:C93,C94,C92,C87:C89,C86)</f>
        <v>3712659002</v>
      </c>
      <c r="D95" s="25"/>
      <c r="E95" s="25">
        <f>SUM(E85,E93:E93,E94,E92,E87:E89,E86)</f>
        <v>1273681697</v>
      </c>
      <c r="F95" s="25"/>
      <c r="G95" s="25">
        <f>SUM(G85,G93:G93,G94,G92,G87:G89,G86)</f>
        <v>3348554652</v>
      </c>
      <c r="H95" s="25"/>
      <c r="I95" s="25">
        <f>SUM(I85,I93:I93,I94,I92,I87:I89,I86)</f>
        <v>1057586993</v>
      </c>
    </row>
    <row r="96" spans="1:9" ht="21" customHeight="1">
      <c r="A96" s="41" t="s">
        <v>29</v>
      </c>
      <c r="B96" s="14">
        <v>12</v>
      </c>
      <c r="C96" s="32">
        <v>5227327</v>
      </c>
      <c r="D96" s="21"/>
      <c r="E96" s="32">
        <v>4611738</v>
      </c>
      <c r="F96" s="21"/>
      <c r="G96" s="21">
        <v>0</v>
      </c>
      <c r="H96" s="25"/>
      <c r="I96" s="21">
        <v>0</v>
      </c>
    </row>
    <row r="97" spans="1:9" ht="21" customHeight="1">
      <c r="A97" s="33" t="s">
        <v>103</v>
      </c>
      <c r="B97" s="14"/>
      <c r="C97" s="3">
        <f>SUM(C95:C96)</f>
        <v>3717886329</v>
      </c>
      <c r="D97" s="25"/>
      <c r="E97" s="3">
        <f>SUM(E95:E96)</f>
        <v>1278293435</v>
      </c>
      <c r="F97" s="25"/>
      <c r="G97" s="3">
        <f>SUM(G95:G96)</f>
        <v>3348554652</v>
      </c>
      <c r="H97" s="25"/>
      <c r="I97" s="3">
        <f>SUM(I95:I96)</f>
        <v>1057586993</v>
      </c>
    </row>
    <row r="98" spans="1:9" ht="21" customHeight="1">
      <c r="A98" s="33"/>
      <c r="B98" s="14"/>
      <c r="C98" s="25"/>
      <c r="D98" s="25"/>
      <c r="E98" s="25"/>
      <c r="F98" s="25"/>
      <c r="G98" s="25"/>
      <c r="H98" s="25"/>
      <c r="I98" s="25"/>
    </row>
    <row r="99" spans="1:9" ht="21" customHeight="1" thickBot="1">
      <c r="A99" s="33" t="s">
        <v>30</v>
      </c>
      <c r="B99" s="14"/>
      <c r="C99" s="101">
        <f>C97+C72</f>
        <v>15442100509</v>
      </c>
      <c r="D99" s="25"/>
      <c r="E99" s="101">
        <f>E97+E72</f>
        <v>12328193717</v>
      </c>
      <c r="F99" s="25"/>
      <c r="G99" s="101">
        <f>G97+G72</f>
        <v>3659238110</v>
      </c>
      <c r="H99" s="25"/>
      <c r="I99" s="101">
        <f>I97+I72</f>
        <v>1931566426</v>
      </c>
    </row>
    <row r="100" spans="1:9" ht="13.95" customHeight="1" thickTop="1">
      <c r="B100" s="14"/>
    </row>
  </sheetData>
  <mergeCells count="21">
    <mergeCell ref="C81:I81"/>
    <mergeCell ref="C3:E3"/>
    <mergeCell ref="G3:I3"/>
    <mergeCell ref="C41:E41"/>
    <mergeCell ref="G41:I41"/>
    <mergeCell ref="C4:E4"/>
    <mergeCell ref="C5:E5"/>
    <mergeCell ref="C8:I8"/>
    <mergeCell ref="G5:I5"/>
    <mergeCell ref="G4:I4"/>
    <mergeCell ref="G42:I42"/>
    <mergeCell ref="C77:E77"/>
    <mergeCell ref="G77:I77"/>
    <mergeCell ref="C78:E78"/>
    <mergeCell ref="G78:I78"/>
    <mergeCell ref="C46:I46"/>
    <mergeCell ref="C42:E42"/>
    <mergeCell ref="C76:E76"/>
    <mergeCell ref="G76:I76"/>
    <mergeCell ref="C43:E43"/>
    <mergeCell ref="G43:I43"/>
  </mergeCells>
  <pageMargins left="0.8" right="0.7" top="0.5" bottom="0.5" header="0.5" footer="0.5"/>
  <pageSetup paperSize="9" scale="72" firstPageNumber="5" fitToHeight="0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2" manualBreakCount="2">
    <brk id="38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Q74"/>
  <sheetViews>
    <sheetView zoomScale="80" zoomScaleNormal="80" zoomScaleSheetLayoutView="80" workbookViewId="0"/>
  </sheetViews>
  <sheetFormatPr defaultColWidth="9.125" defaultRowHeight="21" customHeight="1"/>
  <cols>
    <col min="1" max="1" width="58.625" style="16" customWidth="1"/>
    <col min="2" max="2" width="9.625" style="15" customWidth="1"/>
    <col min="3" max="3" width="18.125" style="21" customWidth="1"/>
    <col min="4" max="4" width="0.875" style="15" customWidth="1"/>
    <col min="5" max="5" width="18.125" style="21" customWidth="1"/>
    <col min="6" max="6" width="0.875" style="15" customWidth="1"/>
    <col min="7" max="7" width="16.625" style="15" customWidth="1"/>
    <col min="8" max="8" width="0.875" style="15" customWidth="1"/>
    <col min="9" max="9" width="16.625" style="15" customWidth="1"/>
    <col min="10" max="10" width="1.25" style="15" customWidth="1"/>
    <col min="11" max="11" width="17.875" style="15" bestFit="1" customWidth="1"/>
    <col min="12" max="12" width="15.125" style="15" bestFit="1" customWidth="1"/>
    <col min="13" max="13" width="14" style="81" bestFit="1" customWidth="1"/>
    <col min="14" max="14" width="15.125" style="82" bestFit="1" customWidth="1"/>
    <col min="15" max="15" width="13.125" style="81" bestFit="1" customWidth="1"/>
    <col min="16" max="16" width="9.125" style="81"/>
    <col min="17" max="18" width="9.125" style="15"/>
    <col min="19" max="19" width="10.125" style="15" customWidth="1"/>
    <col min="20" max="16384" width="9.125" style="15"/>
  </cols>
  <sheetData>
    <row r="1" spans="1:16" s="8" customFormat="1" ht="21" customHeight="1">
      <c r="A1" s="5" t="s">
        <v>205</v>
      </c>
      <c r="C1" s="73"/>
      <c r="D1" s="74"/>
      <c r="E1" s="73"/>
      <c r="F1" s="74"/>
      <c r="G1" s="74"/>
      <c r="H1" s="74"/>
      <c r="I1" s="74"/>
      <c r="J1" s="74"/>
      <c r="M1" s="75"/>
      <c r="N1" s="76"/>
      <c r="O1" s="75"/>
      <c r="P1" s="75"/>
    </row>
    <row r="2" spans="1:16" s="12" customFormat="1" ht="21" customHeight="1">
      <c r="A2" s="9" t="s">
        <v>31</v>
      </c>
      <c r="C2" s="77"/>
      <c r="D2" s="78"/>
      <c r="E2" s="77"/>
      <c r="F2" s="78"/>
      <c r="G2" s="78"/>
      <c r="H2" s="78"/>
      <c r="I2" s="78"/>
      <c r="J2" s="78"/>
      <c r="M2" s="79"/>
      <c r="N2" s="80"/>
      <c r="O2" s="79"/>
      <c r="P2" s="79"/>
    </row>
    <row r="3" spans="1:16" ht="21" customHeight="1">
      <c r="A3" s="9"/>
      <c r="B3" s="12"/>
      <c r="C3" s="77"/>
      <c r="D3" s="78"/>
      <c r="E3" s="77"/>
      <c r="F3" s="78"/>
      <c r="G3" s="107"/>
      <c r="H3" s="107"/>
      <c r="I3" s="107"/>
      <c r="J3" s="78"/>
    </row>
    <row r="4" spans="1:16" ht="21" customHeight="1">
      <c r="A4" s="13"/>
      <c r="C4" s="103" t="s">
        <v>66</v>
      </c>
      <c r="D4" s="103"/>
      <c r="E4" s="103"/>
      <c r="F4" s="17"/>
      <c r="G4" s="103" t="s">
        <v>68</v>
      </c>
      <c r="H4" s="103"/>
      <c r="I4" s="103"/>
      <c r="J4" s="83"/>
    </row>
    <row r="5" spans="1:16" ht="21" customHeight="1">
      <c r="B5" s="16"/>
      <c r="C5" s="103" t="s">
        <v>67</v>
      </c>
      <c r="D5" s="103"/>
      <c r="E5" s="103"/>
      <c r="F5" s="83"/>
      <c r="G5" s="103" t="s">
        <v>67</v>
      </c>
      <c r="H5" s="103"/>
      <c r="I5" s="103"/>
      <c r="J5" s="83"/>
    </row>
    <row r="6" spans="1:16" ht="21" customHeight="1">
      <c r="B6" s="18"/>
      <c r="C6" s="106" t="s">
        <v>32</v>
      </c>
      <c r="D6" s="106"/>
      <c r="E6" s="106"/>
      <c r="F6" s="84"/>
      <c r="G6" s="106" t="s">
        <v>32</v>
      </c>
      <c r="H6" s="106"/>
      <c r="I6" s="106"/>
      <c r="J6" s="1"/>
    </row>
    <row r="7" spans="1:16" ht="21" customHeight="1">
      <c r="B7" s="14" t="s">
        <v>5</v>
      </c>
      <c r="C7" s="18">
        <v>2023</v>
      </c>
      <c r="D7" s="18"/>
      <c r="E7" s="18">
        <v>2022</v>
      </c>
      <c r="F7" s="18"/>
      <c r="G7" s="18">
        <v>2023</v>
      </c>
      <c r="H7" s="18"/>
      <c r="I7" s="18">
        <v>2022</v>
      </c>
      <c r="J7" s="18"/>
    </row>
    <row r="8" spans="1:16" ht="21" customHeight="1">
      <c r="A8" s="15"/>
      <c r="C8" s="105" t="s">
        <v>6</v>
      </c>
      <c r="D8" s="105"/>
      <c r="E8" s="105"/>
      <c r="F8" s="105"/>
      <c r="G8" s="105"/>
      <c r="H8" s="105"/>
      <c r="I8" s="105"/>
      <c r="J8" s="14"/>
    </row>
    <row r="9" spans="1:16" ht="21" customHeight="1">
      <c r="A9" s="85" t="s">
        <v>136</v>
      </c>
      <c r="B9" s="14" t="s">
        <v>236</v>
      </c>
      <c r="D9" s="21"/>
      <c r="F9" s="21"/>
      <c r="G9" s="21"/>
      <c r="H9" s="21"/>
      <c r="I9" s="21"/>
      <c r="J9" s="21"/>
      <c r="L9" s="40"/>
    </row>
    <row r="10" spans="1:16" ht="21" customHeight="1">
      <c r="A10" s="41" t="s">
        <v>137</v>
      </c>
      <c r="B10" s="14"/>
      <c r="C10" s="21">
        <v>22710697655</v>
      </c>
      <c r="D10" s="21"/>
      <c r="E10" s="21">
        <v>20842066522</v>
      </c>
      <c r="F10" s="21"/>
      <c r="G10" s="21">
        <v>0</v>
      </c>
      <c r="H10" s="25"/>
      <c r="I10" s="21">
        <v>0</v>
      </c>
      <c r="J10" s="21"/>
      <c r="K10" s="86"/>
    </row>
    <row r="11" spans="1:16" ht="21" customHeight="1">
      <c r="A11" s="41" t="s">
        <v>138</v>
      </c>
      <c r="B11" s="14"/>
      <c r="C11" s="21">
        <v>1312966832</v>
      </c>
      <c r="D11" s="21"/>
      <c r="E11" s="21">
        <v>1234298486</v>
      </c>
      <c r="F11" s="21"/>
      <c r="G11" s="21">
        <v>0</v>
      </c>
      <c r="H11" s="25"/>
      <c r="I11" s="21">
        <v>0</v>
      </c>
      <c r="J11" s="21"/>
    </row>
    <row r="12" spans="1:16" ht="21" customHeight="1">
      <c r="A12" s="41" t="s">
        <v>139</v>
      </c>
      <c r="B12" s="14"/>
      <c r="C12" s="21">
        <v>999091336</v>
      </c>
      <c r="D12" s="21"/>
      <c r="E12" s="21">
        <v>895528855</v>
      </c>
      <c r="F12" s="21"/>
      <c r="G12" s="21">
        <v>0</v>
      </c>
      <c r="H12" s="25"/>
      <c r="I12" s="21">
        <v>0</v>
      </c>
      <c r="J12" s="21"/>
    </row>
    <row r="13" spans="1:16" ht="21" customHeight="1">
      <c r="A13" s="41" t="s">
        <v>33</v>
      </c>
      <c r="B13" s="14"/>
      <c r="C13" s="21">
        <v>10530590</v>
      </c>
      <c r="D13" s="21"/>
      <c r="E13" s="21">
        <v>9113600</v>
      </c>
      <c r="F13" s="21"/>
      <c r="G13" s="21">
        <v>233276400</v>
      </c>
      <c r="H13" s="21"/>
      <c r="I13" s="21">
        <v>195126000</v>
      </c>
      <c r="J13" s="21"/>
      <c r="L13" s="82"/>
      <c r="M13" s="87"/>
      <c r="O13" s="87"/>
    </row>
    <row r="14" spans="1:16" ht="21" customHeight="1">
      <c r="A14" s="41" t="s">
        <v>34</v>
      </c>
      <c r="B14" s="14" t="s">
        <v>237</v>
      </c>
      <c r="C14" s="21">
        <v>0</v>
      </c>
      <c r="D14" s="25"/>
      <c r="E14" s="21">
        <v>0</v>
      </c>
      <c r="F14" s="21"/>
      <c r="G14" s="21">
        <v>122347449</v>
      </c>
      <c r="H14" s="21"/>
      <c r="I14" s="21">
        <v>305583589</v>
      </c>
      <c r="J14" s="21"/>
      <c r="L14" s="82"/>
      <c r="M14" s="87"/>
      <c r="O14" s="87"/>
    </row>
    <row r="15" spans="1:16" ht="21" customHeight="1">
      <c r="A15" s="16" t="s">
        <v>154</v>
      </c>
      <c r="B15" s="14"/>
      <c r="C15" s="21">
        <v>2912531</v>
      </c>
      <c r="D15" s="21"/>
      <c r="E15" s="21">
        <v>10188992</v>
      </c>
      <c r="F15" s="21"/>
      <c r="G15" s="21">
        <v>30362671</v>
      </c>
      <c r="H15" s="21"/>
      <c r="I15" s="21">
        <v>1282401</v>
      </c>
      <c r="J15" s="21"/>
      <c r="L15" s="82"/>
      <c r="M15" s="87"/>
      <c r="O15" s="87"/>
    </row>
    <row r="16" spans="1:16" ht="21" customHeight="1">
      <c r="A16" s="16" t="s">
        <v>36</v>
      </c>
      <c r="B16" s="14"/>
      <c r="C16" s="21">
        <v>96486437</v>
      </c>
      <c r="D16" s="21"/>
      <c r="E16" s="21">
        <v>84999077</v>
      </c>
      <c r="F16" s="21"/>
      <c r="G16" s="21">
        <v>6262117</v>
      </c>
      <c r="H16" s="21"/>
      <c r="I16" s="21">
        <v>4857042</v>
      </c>
      <c r="J16" s="21"/>
      <c r="L16" s="82"/>
      <c r="M16" s="87"/>
      <c r="O16" s="87"/>
    </row>
    <row r="17" spans="1:17" ht="21" customHeight="1">
      <c r="A17" s="2" t="s">
        <v>140</v>
      </c>
      <c r="B17" s="14"/>
      <c r="C17" s="3">
        <f>SUM(C9:C16)</f>
        <v>25132685381</v>
      </c>
      <c r="D17" s="25"/>
      <c r="E17" s="3">
        <f>SUM(E9:E16)</f>
        <v>23076195532</v>
      </c>
      <c r="F17" s="25"/>
      <c r="G17" s="3">
        <f>SUM(G9:G16)</f>
        <v>392248637</v>
      </c>
      <c r="H17" s="25"/>
      <c r="I17" s="3">
        <f>SUM(I9:I16)</f>
        <v>506849032</v>
      </c>
      <c r="J17" s="30"/>
      <c r="L17" s="82"/>
      <c r="M17" s="87"/>
      <c r="O17" s="87"/>
    </row>
    <row r="18" spans="1:17" ht="21" customHeight="1">
      <c r="A18" s="2"/>
      <c r="B18" s="14"/>
      <c r="C18" s="25"/>
      <c r="D18" s="25"/>
      <c r="E18" s="25"/>
      <c r="F18" s="25"/>
      <c r="G18" s="25"/>
      <c r="H18" s="25"/>
      <c r="I18" s="25"/>
      <c r="J18" s="25"/>
    </row>
    <row r="19" spans="1:17" ht="21" customHeight="1">
      <c r="A19" s="63" t="s">
        <v>37</v>
      </c>
      <c r="B19" s="14" t="s">
        <v>238</v>
      </c>
      <c r="D19" s="21"/>
      <c r="F19" s="21"/>
      <c r="G19" s="21"/>
      <c r="H19" s="21"/>
      <c r="I19" s="21"/>
      <c r="J19" s="21"/>
    </row>
    <row r="20" spans="1:17" ht="21" customHeight="1">
      <c r="A20" s="15" t="s">
        <v>141</v>
      </c>
      <c r="B20" s="14"/>
      <c r="C20" s="21">
        <v>21199038066</v>
      </c>
      <c r="D20" s="21"/>
      <c r="E20" s="21">
        <v>19293297045</v>
      </c>
      <c r="F20" s="21"/>
      <c r="G20" s="21">
        <v>0</v>
      </c>
      <c r="H20" s="25"/>
      <c r="I20" s="21">
        <v>0</v>
      </c>
      <c r="J20" s="21"/>
    </row>
    <row r="21" spans="1:17" ht="21" customHeight="1">
      <c r="A21" s="41" t="s">
        <v>74</v>
      </c>
      <c r="B21" s="14"/>
      <c r="C21" s="21">
        <v>803695771</v>
      </c>
      <c r="D21" s="21"/>
      <c r="E21" s="21">
        <v>734999066</v>
      </c>
      <c r="F21" s="21"/>
      <c r="G21" s="21">
        <v>203837922</v>
      </c>
      <c r="H21" s="21"/>
      <c r="I21" s="21">
        <v>175399537</v>
      </c>
      <c r="J21" s="21"/>
      <c r="L21" s="82"/>
      <c r="M21" s="87"/>
      <c r="N21" s="88"/>
      <c r="O21" s="87"/>
    </row>
    <row r="22" spans="1:17" ht="21" customHeight="1">
      <c r="A22" s="41" t="s">
        <v>142</v>
      </c>
      <c r="B22" s="14"/>
      <c r="C22" s="21">
        <v>729123998</v>
      </c>
      <c r="D22" s="21"/>
      <c r="E22" s="21">
        <v>650564079</v>
      </c>
      <c r="F22" s="21"/>
      <c r="G22" s="21">
        <v>0</v>
      </c>
      <c r="H22" s="25"/>
      <c r="I22" s="21">
        <v>0</v>
      </c>
      <c r="J22" s="21"/>
      <c r="L22" s="82"/>
      <c r="M22" s="87"/>
      <c r="N22" s="88"/>
      <c r="O22" s="87"/>
    </row>
    <row r="23" spans="1:17" ht="21" customHeight="1">
      <c r="A23" s="41" t="s">
        <v>75</v>
      </c>
      <c r="B23" s="14"/>
      <c r="C23" s="21">
        <v>820383274</v>
      </c>
      <c r="D23" s="21"/>
      <c r="E23" s="21">
        <v>783310714</v>
      </c>
      <c r="F23" s="21"/>
      <c r="G23" s="21">
        <v>0</v>
      </c>
      <c r="H23" s="25"/>
      <c r="I23" s="21">
        <v>0</v>
      </c>
      <c r="J23" s="21"/>
      <c r="L23" s="82"/>
      <c r="M23" s="87"/>
      <c r="N23" s="88"/>
      <c r="O23" s="87"/>
    </row>
    <row r="24" spans="1:17" ht="21" customHeight="1">
      <c r="A24" s="41" t="s">
        <v>38</v>
      </c>
      <c r="B24" s="14"/>
      <c r="C24" s="21">
        <v>869379472</v>
      </c>
      <c r="D24" s="21"/>
      <c r="E24" s="21">
        <v>709497184</v>
      </c>
      <c r="F24" s="21"/>
      <c r="G24" s="21">
        <v>50189356</v>
      </c>
      <c r="H24" s="21"/>
      <c r="I24" s="21">
        <v>27843409</v>
      </c>
      <c r="J24" s="21"/>
      <c r="K24" s="40"/>
      <c r="L24" s="82"/>
      <c r="M24" s="87"/>
      <c r="O24" s="87"/>
    </row>
    <row r="25" spans="1:17" ht="21" customHeight="1">
      <c r="A25" s="2" t="s">
        <v>39</v>
      </c>
      <c r="B25" s="14"/>
      <c r="C25" s="4">
        <f>SUM(C20:C24)</f>
        <v>24421620581</v>
      </c>
      <c r="D25" s="25"/>
      <c r="E25" s="3">
        <f>SUM(E20:E24)</f>
        <v>22171668088</v>
      </c>
      <c r="F25" s="25"/>
      <c r="G25" s="3">
        <f>SUM(G20:G24)</f>
        <v>254027278</v>
      </c>
      <c r="H25" s="25"/>
      <c r="I25" s="3">
        <f>SUM(I20:I24)</f>
        <v>203242946</v>
      </c>
      <c r="J25" s="30"/>
      <c r="L25" s="82"/>
      <c r="M25" s="87"/>
      <c r="O25" s="87"/>
    </row>
    <row r="26" spans="1:17" ht="21" customHeight="1">
      <c r="A26" s="2"/>
      <c r="B26" s="14"/>
      <c r="C26" s="25"/>
      <c r="D26" s="25"/>
      <c r="E26" s="25"/>
      <c r="F26" s="25"/>
      <c r="G26" s="25"/>
      <c r="H26" s="25"/>
      <c r="I26" s="25"/>
      <c r="J26" s="25"/>
      <c r="L26" s="82"/>
      <c r="M26" s="82"/>
      <c r="O26" s="82"/>
      <c r="P26" s="82"/>
      <c r="Q26" s="82"/>
    </row>
    <row r="27" spans="1:17" ht="21" customHeight="1">
      <c r="A27" s="2" t="s">
        <v>143</v>
      </c>
      <c r="B27" s="14"/>
      <c r="C27" s="25">
        <f>C17-C25</f>
        <v>711064800</v>
      </c>
      <c r="D27" s="25"/>
      <c r="E27" s="25">
        <f>E17-E25</f>
        <v>904527444</v>
      </c>
      <c r="F27" s="25"/>
      <c r="G27" s="25">
        <f>G17-G25</f>
        <v>138221359</v>
      </c>
      <c r="H27" s="25"/>
      <c r="I27" s="25">
        <f>I17-I25</f>
        <v>303606086</v>
      </c>
      <c r="J27" s="25"/>
      <c r="L27" s="82"/>
    </row>
    <row r="28" spans="1:17" ht="21" customHeight="1">
      <c r="A28" s="41" t="s">
        <v>40</v>
      </c>
      <c r="B28" s="14" t="s">
        <v>239</v>
      </c>
      <c r="C28" s="21">
        <v>-386772809</v>
      </c>
      <c r="D28" s="21"/>
      <c r="E28" s="21">
        <v>-281325700</v>
      </c>
      <c r="F28" s="21"/>
      <c r="G28" s="21">
        <v>-19802636</v>
      </c>
      <c r="H28" s="21"/>
      <c r="I28" s="21">
        <v>-19505434</v>
      </c>
      <c r="J28" s="21"/>
      <c r="L28" s="82"/>
    </row>
    <row r="29" spans="1:17" ht="21" customHeight="1">
      <c r="A29" s="15" t="s">
        <v>300</v>
      </c>
      <c r="B29" s="14"/>
      <c r="D29" s="21"/>
      <c r="F29" s="21"/>
      <c r="G29" s="21"/>
      <c r="H29" s="21"/>
      <c r="I29" s="21"/>
      <c r="J29" s="21"/>
      <c r="L29" s="82"/>
    </row>
    <row r="30" spans="1:17" ht="21" customHeight="1">
      <c r="A30" s="15" t="s">
        <v>301</v>
      </c>
      <c r="B30" s="14"/>
      <c r="C30" s="21">
        <v>5992788</v>
      </c>
      <c r="D30" s="21"/>
      <c r="E30" s="21">
        <v>22320547</v>
      </c>
      <c r="F30" s="21"/>
      <c r="G30" s="21">
        <v>-242432</v>
      </c>
      <c r="H30" s="21"/>
      <c r="I30" s="21">
        <v>369917</v>
      </c>
      <c r="J30" s="21"/>
      <c r="L30" s="82"/>
    </row>
    <row r="31" spans="1:17" ht="21" customHeight="1">
      <c r="A31" s="15" t="s">
        <v>280</v>
      </c>
      <c r="B31" s="14"/>
      <c r="C31" s="25"/>
      <c r="D31" s="25"/>
      <c r="E31" s="25"/>
      <c r="F31" s="25"/>
      <c r="G31" s="25"/>
      <c r="H31" s="25"/>
      <c r="I31" s="25"/>
      <c r="J31" s="25"/>
      <c r="L31" s="82"/>
    </row>
    <row r="32" spans="1:17" ht="21" customHeight="1">
      <c r="A32" s="15" t="s">
        <v>144</v>
      </c>
      <c r="B32" s="14">
        <v>10</v>
      </c>
      <c r="C32" s="32">
        <v>3397030</v>
      </c>
      <c r="D32" s="21"/>
      <c r="E32" s="32">
        <v>-15689533</v>
      </c>
      <c r="F32" s="21"/>
      <c r="G32" s="32">
        <v>0</v>
      </c>
      <c r="H32" s="25"/>
      <c r="I32" s="32">
        <v>0</v>
      </c>
      <c r="J32" s="29"/>
      <c r="L32" s="82"/>
    </row>
    <row r="33" spans="1:16" ht="20.25" customHeight="1">
      <c r="A33" s="33" t="s">
        <v>201</v>
      </c>
      <c r="B33" s="14"/>
      <c r="C33" s="25">
        <f>+C17-C25+SUM(C28:C32)</f>
        <v>333681809</v>
      </c>
      <c r="D33" s="25"/>
      <c r="E33" s="25">
        <f>+E17-E25+SUM(E28:E32)</f>
        <v>629832758</v>
      </c>
      <c r="F33" s="25"/>
      <c r="G33" s="25">
        <f>+G17-G25+SUM(G28:G32)</f>
        <v>118176291</v>
      </c>
      <c r="H33" s="25"/>
      <c r="I33" s="25">
        <f>+I17-I25+SUM(I28:I32)</f>
        <v>284470569</v>
      </c>
      <c r="J33" s="25"/>
      <c r="K33" s="42"/>
      <c r="L33" s="82"/>
      <c r="O33" s="87"/>
    </row>
    <row r="34" spans="1:16" ht="21" customHeight="1">
      <c r="A34" s="15" t="s">
        <v>260</v>
      </c>
      <c r="B34" s="14">
        <v>29</v>
      </c>
      <c r="C34" s="31">
        <v>65452466</v>
      </c>
      <c r="D34" s="21"/>
      <c r="E34" s="31">
        <v>34220958</v>
      </c>
      <c r="F34" s="21"/>
      <c r="G34" s="31">
        <v>-1427766</v>
      </c>
      <c r="H34" s="21"/>
      <c r="I34" s="31">
        <v>912693</v>
      </c>
      <c r="J34" s="28"/>
      <c r="K34" s="42"/>
      <c r="L34" s="82"/>
      <c r="M34" s="87"/>
      <c r="O34" s="87"/>
    </row>
    <row r="35" spans="1:16" ht="21" customHeight="1" thickBot="1">
      <c r="A35" s="33" t="s">
        <v>202</v>
      </c>
      <c r="B35" s="14"/>
      <c r="C35" s="39">
        <f>C33-C34</f>
        <v>268229343</v>
      </c>
      <c r="D35" s="25"/>
      <c r="E35" s="39">
        <f>E33-E34</f>
        <v>595611800</v>
      </c>
      <c r="F35" s="25"/>
      <c r="G35" s="39">
        <f>G33-G34</f>
        <v>119604057</v>
      </c>
      <c r="H35" s="25"/>
      <c r="I35" s="39">
        <f>I33-I34</f>
        <v>283557876</v>
      </c>
      <c r="J35" s="30"/>
      <c r="K35" s="42"/>
      <c r="L35" s="82"/>
      <c r="M35" s="87"/>
      <c r="O35" s="87"/>
    </row>
    <row r="36" spans="1:16" ht="21" customHeight="1" thickTop="1">
      <c r="A36" s="33"/>
      <c r="B36" s="14"/>
      <c r="C36" s="30"/>
      <c r="D36" s="25"/>
      <c r="E36" s="30"/>
      <c r="F36" s="25"/>
      <c r="G36" s="30"/>
      <c r="H36" s="25"/>
      <c r="I36" s="30"/>
      <c r="J36" s="30"/>
      <c r="K36" s="42"/>
      <c r="L36" s="82"/>
      <c r="M36" s="87"/>
      <c r="O36" s="87"/>
    </row>
    <row r="37" spans="1:16" ht="21" customHeight="1">
      <c r="A37" s="5" t="s">
        <v>205</v>
      </c>
      <c r="C37" s="25"/>
      <c r="D37" s="38"/>
      <c r="E37" s="25"/>
      <c r="F37" s="38"/>
      <c r="G37" s="38"/>
      <c r="H37" s="38"/>
      <c r="I37" s="38"/>
      <c r="J37" s="38"/>
      <c r="L37" s="82"/>
      <c r="M37" s="87"/>
      <c r="O37" s="87"/>
    </row>
    <row r="38" spans="1:16" s="8" customFormat="1" ht="19.5" customHeight="1">
      <c r="A38" s="9" t="s">
        <v>31</v>
      </c>
      <c r="B38" s="15"/>
      <c r="C38" s="89"/>
      <c r="D38" s="17"/>
      <c r="E38" s="89"/>
      <c r="F38" s="17"/>
      <c r="G38" s="17"/>
      <c r="H38" s="17"/>
      <c r="I38" s="17"/>
      <c r="J38" s="17"/>
      <c r="M38" s="75"/>
      <c r="N38" s="76"/>
      <c r="O38" s="75"/>
      <c r="P38" s="75"/>
    </row>
    <row r="39" spans="1:16" s="12" customFormat="1" ht="19.5" customHeight="1">
      <c r="A39" s="13"/>
      <c r="B39" s="15"/>
      <c r="C39" s="89"/>
      <c r="D39" s="17"/>
      <c r="E39" s="89"/>
      <c r="F39" s="17"/>
      <c r="G39" s="104"/>
      <c r="H39" s="104"/>
      <c r="I39" s="104"/>
      <c r="J39" s="17"/>
      <c r="M39" s="79"/>
      <c r="N39" s="80"/>
      <c r="O39" s="79"/>
      <c r="P39" s="79"/>
    </row>
    <row r="40" spans="1:16" ht="21" customHeight="1">
      <c r="A40" s="13"/>
      <c r="C40" s="103" t="s">
        <v>66</v>
      </c>
      <c r="D40" s="103"/>
      <c r="E40" s="103"/>
      <c r="F40" s="17"/>
      <c r="G40" s="103" t="s">
        <v>68</v>
      </c>
      <c r="H40" s="103"/>
      <c r="I40" s="103"/>
      <c r="J40" s="83"/>
    </row>
    <row r="41" spans="1:16" ht="21" customHeight="1">
      <c r="B41" s="16"/>
      <c r="C41" s="103" t="s">
        <v>67</v>
      </c>
      <c r="D41" s="103"/>
      <c r="E41" s="103"/>
      <c r="F41" s="83"/>
      <c r="G41" s="103" t="s">
        <v>67</v>
      </c>
      <c r="H41" s="103"/>
      <c r="I41" s="103"/>
      <c r="J41" s="83"/>
    </row>
    <row r="42" spans="1:16" ht="21" customHeight="1">
      <c r="B42" s="18"/>
      <c r="C42" s="106" t="s">
        <v>32</v>
      </c>
      <c r="D42" s="106"/>
      <c r="E42" s="106"/>
      <c r="F42" s="84"/>
      <c r="G42" s="106" t="s">
        <v>32</v>
      </c>
      <c r="H42" s="106"/>
      <c r="I42" s="106"/>
      <c r="J42" s="1"/>
    </row>
    <row r="43" spans="1:16" ht="19.5" customHeight="1">
      <c r="B43" s="14" t="s">
        <v>5</v>
      </c>
      <c r="C43" s="18">
        <v>2023</v>
      </c>
      <c r="D43" s="18"/>
      <c r="E43" s="18">
        <v>2022</v>
      </c>
      <c r="F43" s="18"/>
      <c r="G43" s="18">
        <v>2023</v>
      </c>
      <c r="H43" s="18"/>
      <c r="I43" s="18">
        <v>2022</v>
      </c>
      <c r="J43" s="18"/>
    </row>
    <row r="44" spans="1:16" ht="19.5" customHeight="1">
      <c r="B44" s="14"/>
      <c r="C44" s="105" t="s">
        <v>6</v>
      </c>
      <c r="D44" s="105"/>
      <c r="E44" s="105"/>
      <c r="F44" s="105"/>
      <c r="G44" s="105"/>
      <c r="H44" s="105"/>
      <c r="I44" s="105"/>
      <c r="J44" s="14"/>
    </row>
    <row r="45" spans="1:16" ht="19.5" customHeight="1">
      <c r="A45" s="13" t="s">
        <v>70</v>
      </c>
      <c r="B45" s="14"/>
      <c r="C45" s="25"/>
      <c r="D45" s="33"/>
      <c r="E45" s="25"/>
      <c r="F45" s="33"/>
      <c r="G45" s="90"/>
      <c r="H45" s="33"/>
      <c r="I45" s="90"/>
      <c r="J45" s="90"/>
    </row>
    <row r="46" spans="1:16" ht="19.5" customHeight="1">
      <c r="A46" s="63" t="s">
        <v>233</v>
      </c>
      <c r="B46" s="14"/>
      <c r="C46" s="25"/>
      <c r="D46" s="33"/>
      <c r="E46" s="25"/>
      <c r="F46" s="33"/>
      <c r="G46" s="90"/>
      <c r="H46" s="33"/>
      <c r="I46" s="90"/>
      <c r="J46" s="90"/>
    </row>
    <row r="47" spans="1:16" ht="19.5" customHeight="1">
      <c r="A47" s="15" t="s">
        <v>218</v>
      </c>
      <c r="B47" s="14">
        <v>22</v>
      </c>
      <c r="C47" s="21">
        <v>0</v>
      </c>
      <c r="D47" s="21"/>
      <c r="E47" s="21">
        <v>8930212</v>
      </c>
      <c r="F47" s="21"/>
      <c r="G47" s="21">
        <v>0</v>
      </c>
      <c r="H47" s="21"/>
      <c r="I47" s="21">
        <v>2604056</v>
      </c>
      <c r="J47" s="21"/>
      <c r="K47" s="91"/>
      <c r="L47" s="91"/>
      <c r="M47" s="92"/>
    </row>
    <row r="48" spans="1:16" ht="21" customHeight="1">
      <c r="A48" s="15" t="s">
        <v>184</v>
      </c>
      <c r="B48" s="14"/>
      <c r="C48" s="25"/>
      <c r="D48" s="21"/>
      <c r="F48" s="21"/>
      <c r="G48" s="21"/>
      <c r="H48" s="21"/>
      <c r="I48" s="21"/>
      <c r="J48" s="21"/>
    </row>
    <row r="49" spans="1:15" ht="21" customHeight="1">
      <c r="A49" s="15" t="s">
        <v>164</v>
      </c>
      <c r="B49" s="14">
        <v>10</v>
      </c>
      <c r="C49" s="21">
        <v>0</v>
      </c>
      <c r="D49" s="21"/>
      <c r="E49" s="21">
        <v>204685</v>
      </c>
      <c r="F49" s="21"/>
      <c r="G49" s="21">
        <v>0</v>
      </c>
      <c r="H49" s="21"/>
      <c r="I49" s="21">
        <v>0</v>
      </c>
      <c r="J49" s="21"/>
    </row>
    <row r="50" spans="1:15" ht="21" customHeight="1">
      <c r="A50" s="15" t="s">
        <v>282</v>
      </c>
      <c r="B50" s="14"/>
      <c r="C50" s="25"/>
      <c r="D50" s="21"/>
      <c r="F50" s="21"/>
      <c r="G50" s="25"/>
      <c r="H50" s="21"/>
      <c r="I50" s="25"/>
      <c r="J50" s="21"/>
    </row>
    <row r="51" spans="1:15" ht="21" customHeight="1">
      <c r="A51" s="15" t="s">
        <v>281</v>
      </c>
      <c r="B51" s="14">
        <v>29</v>
      </c>
      <c r="C51" s="21">
        <v>0</v>
      </c>
      <c r="D51" s="21"/>
      <c r="E51" s="21">
        <v>-1629035</v>
      </c>
      <c r="F51" s="21"/>
      <c r="G51" s="21">
        <v>0</v>
      </c>
      <c r="H51" s="21"/>
      <c r="I51" s="21">
        <v>-520811</v>
      </c>
      <c r="J51" s="21"/>
      <c r="K51" s="70"/>
    </row>
    <row r="52" spans="1:15" ht="21" customHeight="1">
      <c r="A52" s="13" t="s">
        <v>283</v>
      </c>
      <c r="B52" s="34"/>
      <c r="C52" s="3">
        <f>SUM(C45:C51)</f>
        <v>0</v>
      </c>
      <c r="D52" s="25"/>
      <c r="E52" s="3">
        <f>SUM(E45:E51)</f>
        <v>7505862</v>
      </c>
      <c r="F52" s="25"/>
      <c r="G52" s="3">
        <f>SUM(G45:G51)</f>
        <v>0</v>
      </c>
      <c r="H52" s="25"/>
      <c r="I52" s="3">
        <f>SUM(I45:I51)</f>
        <v>2083245</v>
      </c>
      <c r="J52" s="30"/>
    </row>
    <row r="53" spans="1:15" ht="21" customHeight="1" thickBot="1">
      <c r="A53" s="2" t="s">
        <v>204</v>
      </c>
      <c r="B53" s="14"/>
      <c r="C53" s="39">
        <f>C35+C52</f>
        <v>268229343</v>
      </c>
      <c r="D53" s="25"/>
      <c r="E53" s="39">
        <f>E35+E52</f>
        <v>603117662</v>
      </c>
      <c r="F53" s="25"/>
      <c r="G53" s="39">
        <f>G52+G35</f>
        <v>119604057</v>
      </c>
      <c r="H53" s="25"/>
      <c r="I53" s="39">
        <f>I52+I35</f>
        <v>285641121</v>
      </c>
      <c r="J53" s="30"/>
      <c r="L53" s="82"/>
      <c r="M53" s="87"/>
      <c r="O53" s="87"/>
    </row>
    <row r="54" spans="1:15" ht="21" customHeight="1" thickTop="1">
      <c r="A54" s="13"/>
      <c r="B54" s="14"/>
      <c r="C54" s="25"/>
      <c r="D54" s="33"/>
      <c r="E54" s="25"/>
      <c r="F54" s="33"/>
      <c r="G54" s="90"/>
      <c r="H54" s="33"/>
      <c r="I54" s="90"/>
      <c r="J54" s="90"/>
      <c r="L54" s="82"/>
      <c r="M54" s="87"/>
      <c r="O54" s="87"/>
    </row>
    <row r="55" spans="1:15" ht="21.6" customHeight="1">
      <c r="A55" s="2" t="s">
        <v>41</v>
      </c>
      <c r="B55" s="2"/>
      <c r="C55" s="2"/>
      <c r="D55" s="2"/>
      <c r="E55" s="2"/>
      <c r="F55" s="2"/>
      <c r="G55" s="2"/>
      <c r="H55" s="2"/>
      <c r="I55" s="2"/>
      <c r="J55" s="2"/>
    </row>
    <row r="56" spans="1:15" s="2" customFormat="1" ht="21.6" customHeight="1">
      <c r="A56" s="93" t="s">
        <v>91</v>
      </c>
      <c r="B56" s="14"/>
      <c r="C56" s="21">
        <v>269835040</v>
      </c>
      <c r="D56" s="21"/>
      <c r="E56" s="21">
        <v>603497213</v>
      </c>
      <c r="F56" s="21"/>
      <c r="G56" s="21">
        <v>119604057</v>
      </c>
      <c r="H56" s="21"/>
      <c r="I56" s="21">
        <v>283557876</v>
      </c>
      <c r="J56" s="21"/>
    </row>
    <row r="57" spans="1:15" ht="21.6" customHeight="1">
      <c r="A57" s="15" t="s">
        <v>42</v>
      </c>
      <c r="B57" s="14"/>
      <c r="C57" s="21">
        <v>-1605697</v>
      </c>
      <c r="D57" s="21"/>
      <c r="E57" s="21">
        <v>-7885413</v>
      </c>
      <c r="F57" s="21"/>
      <c r="G57" s="25">
        <v>0</v>
      </c>
      <c r="H57" s="21"/>
      <c r="I57" s="25">
        <v>0</v>
      </c>
      <c r="J57" s="21"/>
    </row>
    <row r="58" spans="1:15" ht="21.6" customHeight="1" thickBot="1">
      <c r="A58" s="2" t="s">
        <v>206</v>
      </c>
      <c r="B58" s="14"/>
      <c r="C58" s="39">
        <f>SUM(C56:C57)</f>
        <v>268229343</v>
      </c>
      <c r="D58" s="25"/>
      <c r="E58" s="39">
        <f>SUM(E56:E57)</f>
        <v>595611800</v>
      </c>
      <c r="F58" s="25"/>
      <c r="G58" s="39">
        <f>SUM(G56:G57)</f>
        <v>119604057</v>
      </c>
      <c r="H58" s="25"/>
      <c r="I58" s="39">
        <f>SUM(I56:I57)</f>
        <v>283557876</v>
      </c>
      <c r="J58" s="30"/>
    </row>
    <row r="59" spans="1:15" ht="21.6" customHeight="1" thickTop="1">
      <c r="A59" s="13"/>
      <c r="B59" s="14"/>
      <c r="C59" s="94"/>
      <c r="D59" s="94"/>
      <c r="E59" s="94"/>
      <c r="F59" s="94"/>
      <c r="G59" s="94"/>
      <c r="H59" s="94"/>
      <c r="I59" s="94"/>
      <c r="J59" s="94"/>
      <c r="L59" s="82"/>
      <c r="M59" s="87"/>
      <c r="O59" s="87"/>
    </row>
    <row r="60" spans="1:15" ht="21.6" customHeight="1">
      <c r="A60" s="95" t="s">
        <v>283</v>
      </c>
      <c r="B60" s="95"/>
      <c r="C60" s="25"/>
      <c r="D60" s="94"/>
      <c r="E60" s="25"/>
      <c r="F60" s="94"/>
      <c r="G60" s="94"/>
      <c r="H60" s="94"/>
      <c r="I60" s="94"/>
      <c r="J60" s="94"/>
    </row>
    <row r="61" spans="1:15" ht="21.6" customHeight="1">
      <c r="A61" s="93" t="s">
        <v>91</v>
      </c>
      <c r="B61" s="14"/>
      <c r="C61" s="21">
        <v>0</v>
      </c>
      <c r="D61" s="21"/>
      <c r="E61" s="21">
        <v>7393217</v>
      </c>
      <c r="F61" s="21"/>
      <c r="G61" s="21">
        <v>0</v>
      </c>
      <c r="H61" s="21"/>
      <c r="I61" s="21">
        <v>2083245</v>
      </c>
      <c r="J61" s="21"/>
    </row>
    <row r="62" spans="1:15" ht="21.6" customHeight="1">
      <c r="A62" s="15" t="s">
        <v>42</v>
      </c>
      <c r="B62" s="14"/>
      <c r="C62" s="21">
        <v>0</v>
      </c>
      <c r="D62" s="21"/>
      <c r="E62" s="21">
        <v>112645</v>
      </c>
      <c r="F62" s="21"/>
      <c r="G62" s="21">
        <v>0</v>
      </c>
      <c r="H62" s="21"/>
      <c r="I62" s="25">
        <v>0</v>
      </c>
      <c r="J62" s="21"/>
      <c r="O62" s="87"/>
    </row>
    <row r="63" spans="1:15" ht="21.6" customHeight="1" thickBot="1">
      <c r="A63" s="95" t="s">
        <v>284</v>
      </c>
      <c r="B63" s="95"/>
      <c r="C63" s="39">
        <v>0</v>
      </c>
      <c r="D63" s="25"/>
      <c r="E63" s="39">
        <f>SUM(E61:E62)</f>
        <v>7505862</v>
      </c>
      <c r="F63" s="25"/>
      <c r="G63" s="39">
        <f>SUM(G61:G62)</f>
        <v>0</v>
      </c>
      <c r="H63" s="25"/>
      <c r="I63" s="39">
        <f>SUM(I61:I62)</f>
        <v>2083245</v>
      </c>
      <c r="J63" s="30"/>
      <c r="O63" s="87"/>
    </row>
    <row r="64" spans="1:15" ht="21.6" customHeight="1" thickTop="1">
      <c r="A64" s="95"/>
      <c r="B64" s="95"/>
      <c r="C64" s="94"/>
      <c r="D64" s="94"/>
      <c r="E64" s="94"/>
      <c r="F64" s="94"/>
      <c r="G64" s="94"/>
      <c r="H64" s="94"/>
      <c r="I64" s="94"/>
      <c r="J64" s="94"/>
      <c r="O64" s="87"/>
    </row>
    <row r="65" spans="1:15" ht="21.6" customHeight="1">
      <c r="A65" s="95" t="s">
        <v>285</v>
      </c>
      <c r="B65" s="95"/>
      <c r="C65" s="25"/>
      <c r="D65" s="94"/>
      <c r="E65" s="25"/>
      <c r="F65" s="94"/>
      <c r="G65" s="94"/>
      <c r="H65" s="94"/>
      <c r="I65" s="94"/>
      <c r="J65" s="94"/>
    </row>
    <row r="66" spans="1:15" ht="21.6" customHeight="1">
      <c r="A66" s="93" t="s">
        <v>91</v>
      </c>
      <c r="B66" s="14"/>
      <c r="C66" s="21">
        <v>269835040</v>
      </c>
      <c r="D66" s="21"/>
      <c r="E66" s="21">
        <f>+E61+E56</f>
        <v>610890430</v>
      </c>
      <c r="F66" s="21"/>
      <c r="G66" s="21">
        <f>G56+G61</f>
        <v>119604057</v>
      </c>
      <c r="H66" s="21"/>
      <c r="I66" s="21">
        <f>I56+I61</f>
        <v>285641121</v>
      </c>
      <c r="J66" s="21"/>
    </row>
    <row r="67" spans="1:15" ht="21.6" customHeight="1">
      <c r="A67" s="41" t="s">
        <v>42</v>
      </c>
      <c r="B67" s="14">
        <v>12</v>
      </c>
      <c r="C67" s="32">
        <v>-1605697</v>
      </c>
      <c r="D67" s="21"/>
      <c r="E67" s="32">
        <f>+E62+E57</f>
        <v>-7772768</v>
      </c>
      <c r="F67" s="21"/>
      <c r="G67" s="35">
        <f>+G62+G57</f>
        <v>0</v>
      </c>
      <c r="H67" s="25"/>
      <c r="I67" s="35">
        <f>+I62+I57</f>
        <v>0</v>
      </c>
      <c r="J67" s="29"/>
      <c r="O67" s="87"/>
    </row>
    <row r="68" spans="1:15" ht="21.6" customHeight="1" thickBot="1">
      <c r="A68" s="2" t="s">
        <v>204</v>
      </c>
      <c r="B68" s="14"/>
      <c r="C68" s="96">
        <f>SUM(C66:C67)</f>
        <v>268229343</v>
      </c>
      <c r="D68" s="94"/>
      <c r="E68" s="96">
        <f>SUM(E66:E67)</f>
        <v>603117662</v>
      </c>
      <c r="F68" s="94"/>
      <c r="G68" s="96">
        <f>G66</f>
        <v>119604057</v>
      </c>
      <c r="H68" s="94"/>
      <c r="I68" s="96">
        <f>SUM(I66:I67)</f>
        <v>285641121</v>
      </c>
      <c r="J68" s="97"/>
      <c r="O68" s="87"/>
    </row>
    <row r="69" spans="1:15" ht="21.6" customHeight="1" thickTop="1">
      <c r="B69" s="14"/>
      <c r="C69" s="94"/>
      <c r="D69" s="94"/>
      <c r="E69" s="94"/>
      <c r="F69" s="94"/>
      <c r="G69" s="94"/>
      <c r="H69" s="94"/>
      <c r="I69" s="94"/>
      <c r="J69" s="94"/>
    </row>
    <row r="70" spans="1:15" ht="21.6" customHeight="1" thickBot="1">
      <c r="A70" s="2" t="s">
        <v>207</v>
      </c>
      <c r="B70" s="14">
        <v>30</v>
      </c>
      <c r="C70" s="98">
        <v>0.2607481457164037</v>
      </c>
      <c r="D70" s="99"/>
      <c r="E70" s="98">
        <v>0.76325877597020086</v>
      </c>
      <c r="F70" s="99"/>
      <c r="G70" s="98">
        <v>0.11557630203589961</v>
      </c>
      <c r="H70" s="99"/>
      <c r="I70" s="98">
        <v>0.35862309334719328</v>
      </c>
      <c r="J70" s="94"/>
      <c r="O70" s="87"/>
    </row>
    <row r="71" spans="1:15" ht="21" customHeight="1" thickTop="1"/>
    <row r="72" spans="1:15" ht="20.100000000000001" customHeight="1"/>
    <row r="73" spans="1:15" ht="21" hidden="1" customHeight="1"/>
    <row r="74" spans="1:15" ht="21" hidden="1" customHeight="1"/>
  </sheetData>
  <mergeCells count="16">
    <mergeCell ref="C42:E42"/>
    <mergeCell ref="G3:I3"/>
    <mergeCell ref="C44:I44"/>
    <mergeCell ref="G42:I42"/>
    <mergeCell ref="C8:I8"/>
    <mergeCell ref="G39:I39"/>
    <mergeCell ref="C6:E6"/>
    <mergeCell ref="G6:I6"/>
    <mergeCell ref="G41:I41"/>
    <mergeCell ref="C41:E41"/>
    <mergeCell ref="G5:I5"/>
    <mergeCell ref="C5:E5"/>
    <mergeCell ref="C4:E4"/>
    <mergeCell ref="G4:I4"/>
    <mergeCell ref="C40:E40"/>
    <mergeCell ref="G40:I40"/>
  </mergeCells>
  <pageMargins left="0.8" right="0.7" top="0.5" bottom="0.5" header="0.5" footer="0.5"/>
  <pageSetup paperSize="9" scale="70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tabColor rgb="FF0070C0"/>
  </sheetPr>
  <dimension ref="A1:AB69"/>
  <sheetViews>
    <sheetView zoomScale="80" zoomScaleNormal="80" zoomScaleSheetLayoutView="80" workbookViewId="0"/>
  </sheetViews>
  <sheetFormatPr defaultColWidth="9.125" defaultRowHeight="13.8"/>
  <cols>
    <col min="1" max="1" width="66.375" style="16" customWidth="1"/>
    <col min="2" max="2" width="8.625" style="23" customWidth="1"/>
    <col min="3" max="3" width="0.875" style="23" customWidth="1"/>
    <col min="4" max="4" width="17.625" style="15" customWidth="1"/>
    <col min="5" max="5" width="0.875" style="15" customWidth="1"/>
    <col min="6" max="6" width="17.625" style="15" customWidth="1"/>
    <col min="7" max="7" width="0.875" style="23" customWidth="1"/>
    <col min="8" max="8" width="17.625" style="15" customWidth="1"/>
    <col min="9" max="9" width="0.875" style="23" customWidth="1"/>
    <col min="10" max="10" width="17.625" style="15" customWidth="1"/>
    <col min="11" max="11" width="0.875" style="23" customWidth="1"/>
    <col min="12" max="12" width="17.625" style="42" customWidth="1"/>
    <col min="13" max="13" width="0.875" style="23" customWidth="1"/>
    <col min="14" max="14" width="20.125" style="42" customWidth="1"/>
    <col min="15" max="15" width="0.875" style="23" customWidth="1"/>
    <col min="16" max="16" width="17.625" style="15" customWidth="1"/>
    <col min="17" max="17" width="0.875" style="23" customWidth="1"/>
    <col min="18" max="18" width="17.625" style="15" customWidth="1"/>
    <col min="19" max="19" width="0.875" style="23" customWidth="1"/>
    <col min="20" max="20" width="17.625" style="15" customWidth="1"/>
    <col min="21" max="21" width="14.75" style="15" bestFit="1" customWidth="1"/>
    <col min="22" max="22" width="17.125" style="15" bestFit="1" customWidth="1"/>
    <col min="23" max="23" width="16.875" style="15" bestFit="1" customWidth="1"/>
    <col min="24" max="24" width="17.75" style="15" customWidth="1"/>
    <col min="25" max="25" width="20.125" style="15" bestFit="1" customWidth="1"/>
    <col min="26" max="26" width="20.625" style="15" bestFit="1" customWidth="1"/>
    <col min="27" max="27" width="20.125" style="15" bestFit="1" customWidth="1"/>
    <col min="28" max="16384" width="9.125" style="15"/>
  </cols>
  <sheetData>
    <row r="1" spans="1:28" s="8" customFormat="1" ht="18.75" customHeight="1">
      <c r="A1" s="5" t="s">
        <v>205</v>
      </c>
      <c r="B1" s="43"/>
      <c r="C1" s="43"/>
      <c r="G1" s="43"/>
      <c r="I1" s="43"/>
      <c r="K1" s="43"/>
      <c r="L1" s="53"/>
      <c r="M1" s="43"/>
      <c r="N1" s="53"/>
      <c r="O1" s="43"/>
      <c r="Q1" s="43"/>
      <c r="S1" s="43"/>
    </row>
    <row r="2" spans="1:28" s="12" customFormat="1" ht="18.75" customHeight="1">
      <c r="A2" s="44" t="s">
        <v>169</v>
      </c>
      <c r="B2" s="45"/>
      <c r="C2" s="45"/>
      <c r="G2" s="45"/>
      <c r="I2" s="45"/>
      <c r="K2" s="45"/>
      <c r="L2" s="54"/>
      <c r="M2" s="45"/>
      <c r="N2" s="54"/>
      <c r="O2" s="45"/>
      <c r="Q2" s="45"/>
      <c r="S2" s="45"/>
    </row>
    <row r="3" spans="1:28" s="12" customFormat="1" ht="18.75" customHeight="1">
      <c r="A3" s="44"/>
      <c r="B3" s="44"/>
      <c r="C3" s="44"/>
      <c r="D3" s="44"/>
      <c r="E3" s="44"/>
      <c r="F3" s="44"/>
      <c r="G3" s="44"/>
      <c r="H3" s="9"/>
      <c r="I3" s="44"/>
      <c r="J3" s="9"/>
      <c r="K3" s="44"/>
      <c r="L3" s="54"/>
      <c r="M3" s="44"/>
      <c r="N3" s="54"/>
      <c r="O3" s="44"/>
      <c r="Q3" s="44"/>
      <c r="S3" s="44"/>
    </row>
    <row r="4" spans="1:28" ht="18.75" customHeight="1">
      <c r="D4" s="104" t="s">
        <v>1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8" ht="18.75" customHeight="1">
      <c r="A5" s="56"/>
      <c r="B5" s="18"/>
      <c r="C5" s="18"/>
      <c r="E5" s="17"/>
      <c r="F5" s="17"/>
      <c r="G5" s="18"/>
      <c r="I5" s="18"/>
      <c r="K5" s="18"/>
      <c r="L5" s="27" t="s">
        <v>76</v>
      </c>
      <c r="M5" s="18"/>
      <c r="O5" s="18"/>
      <c r="P5" s="18"/>
      <c r="Q5" s="18"/>
      <c r="R5" s="17"/>
      <c r="S5" s="18"/>
      <c r="T5" s="17"/>
    </row>
    <row r="6" spans="1:28" ht="18.75" customHeight="1">
      <c r="A6" s="56"/>
      <c r="B6" s="18"/>
      <c r="C6" s="18"/>
      <c r="E6" s="17"/>
      <c r="F6" s="18" t="s">
        <v>190</v>
      </c>
      <c r="G6" s="18"/>
      <c r="H6" s="108" t="s">
        <v>163</v>
      </c>
      <c r="I6" s="108"/>
      <c r="J6" s="108"/>
      <c r="K6" s="18"/>
      <c r="L6" s="27" t="s">
        <v>77</v>
      </c>
      <c r="M6" s="18"/>
      <c r="N6" s="57" t="s">
        <v>302</v>
      </c>
      <c r="O6" s="18"/>
      <c r="P6" s="18" t="s">
        <v>44</v>
      </c>
      <c r="Q6" s="18"/>
      <c r="R6" s="17"/>
      <c r="S6" s="18"/>
    </row>
    <row r="7" spans="1:28" ht="18.75" customHeight="1">
      <c r="B7" s="18"/>
      <c r="C7" s="18"/>
      <c r="D7" s="18" t="s">
        <v>45</v>
      </c>
      <c r="F7" s="18" t="s">
        <v>176</v>
      </c>
      <c r="G7" s="18"/>
      <c r="I7" s="18"/>
      <c r="J7" s="57"/>
      <c r="K7" s="18"/>
      <c r="L7" s="27" t="s">
        <v>78</v>
      </c>
      <c r="M7" s="18"/>
      <c r="N7" s="57" t="s">
        <v>231</v>
      </c>
      <c r="O7" s="18"/>
      <c r="P7" s="18" t="s">
        <v>47</v>
      </c>
      <c r="Q7" s="18"/>
      <c r="R7" s="18"/>
      <c r="S7" s="18"/>
      <c r="T7" s="18"/>
    </row>
    <row r="8" spans="1:28" ht="18.75" customHeight="1">
      <c r="B8" s="18"/>
      <c r="C8" s="18"/>
      <c r="D8" s="18" t="s">
        <v>49</v>
      </c>
      <c r="F8" s="18" t="s">
        <v>177</v>
      </c>
      <c r="G8" s="18"/>
      <c r="H8" s="18" t="s">
        <v>88</v>
      </c>
      <c r="I8" s="18"/>
      <c r="K8" s="18"/>
      <c r="L8" s="27" t="s">
        <v>79</v>
      </c>
      <c r="M8" s="18"/>
      <c r="N8" s="57" t="s">
        <v>286</v>
      </c>
      <c r="O8" s="18"/>
      <c r="P8" s="18" t="s">
        <v>50</v>
      </c>
      <c r="Q8" s="18"/>
      <c r="R8" s="18" t="s">
        <v>211</v>
      </c>
      <c r="S8" s="18"/>
      <c r="T8" s="18" t="s">
        <v>81</v>
      </c>
    </row>
    <row r="9" spans="1:28" ht="18.600000000000001" customHeight="1">
      <c r="B9" s="14" t="s">
        <v>5</v>
      </c>
      <c r="C9" s="14"/>
      <c r="D9" s="18" t="s">
        <v>52</v>
      </c>
      <c r="F9" s="18" t="s">
        <v>87</v>
      </c>
      <c r="G9" s="14"/>
      <c r="H9" s="18" t="s">
        <v>89</v>
      </c>
      <c r="I9" s="14"/>
      <c r="J9" s="57" t="s">
        <v>46</v>
      </c>
      <c r="K9" s="14"/>
      <c r="L9" s="27" t="s">
        <v>80</v>
      </c>
      <c r="M9" s="14"/>
      <c r="N9" s="57" t="s">
        <v>232</v>
      </c>
      <c r="O9" s="14"/>
      <c r="P9" s="18" t="s">
        <v>92</v>
      </c>
      <c r="Q9" s="14"/>
      <c r="R9" s="18" t="s">
        <v>53</v>
      </c>
      <c r="S9" s="14"/>
      <c r="T9" s="18" t="s">
        <v>54</v>
      </c>
    </row>
    <row r="10" spans="1:28" ht="18.75" customHeight="1">
      <c r="A10" s="15"/>
      <c r="B10" s="14"/>
      <c r="C10" s="14"/>
      <c r="D10" s="105" t="s">
        <v>6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V10" s="42"/>
      <c r="W10" s="42"/>
    </row>
    <row r="11" spans="1:28" ht="18.75" customHeight="1">
      <c r="A11" s="13" t="s">
        <v>186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V11" s="42"/>
      <c r="W11" s="42"/>
    </row>
    <row r="12" spans="1:28" s="33" customFormat="1" ht="18.75" customHeight="1">
      <c r="A12" s="33" t="s">
        <v>187</v>
      </c>
      <c r="B12" s="34"/>
      <c r="C12" s="34"/>
      <c r="D12" s="24">
        <v>320000000</v>
      </c>
      <c r="E12" s="24"/>
      <c r="F12" s="24">
        <v>102787709</v>
      </c>
      <c r="G12" s="34"/>
      <c r="H12" s="24">
        <v>32000000</v>
      </c>
      <c r="I12" s="34"/>
      <c r="J12" s="24">
        <v>631831692</v>
      </c>
      <c r="K12" s="34"/>
      <c r="L12" s="24">
        <v>-191412548</v>
      </c>
      <c r="M12" s="34"/>
      <c r="N12" s="24">
        <v>1145664</v>
      </c>
      <c r="O12" s="34"/>
      <c r="P12" s="24">
        <f t="shared" ref="P12" si="0">SUM(D12:N12)</f>
        <v>896352517</v>
      </c>
      <c r="Q12" s="34"/>
      <c r="R12" s="24">
        <v>12191685</v>
      </c>
      <c r="S12" s="34"/>
      <c r="T12" s="24">
        <f>P12+R12</f>
        <v>908544202</v>
      </c>
      <c r="U12" s="46"/>
      <c r="V12" s="58"/>
      <c r="W12" s="58"/>
      <c r="X12" s="59"/>
    </row>
    <row r="13" spans="1:28" s="33" customFormat="1" ht="18.75" customHeight="1">
      <c r="B13" s="14"/>
      <c r="C13" s="14"/>
      <c r="D13" s="24"/>
      <c r="E13" s="24"/>
      <c r="F13" s="24"/>
      <c r="G13" s="14"/>
      <c r="H13" s="24"/>
      <c r="I13" s="14"/>
      <c r="J13" s="24"/>
      <c r="K13" s="14"/>
      <c r="L13" s="60"/>
      <c r="M13" s="14"/>
      <c r="N13" s="60"/>
      <c r="O13" s="14"/>
      <c r="P13" s="24"/>
      <c r="Q13" s="14"/>
      <c r="R13" s="24"/>
      <c r="S13" s="14"/>
      <c r="T13" s="24"/>
      <c r="V13" s="58"/>
      <c r="W13" s="58"/>
      <c r="X13" s="59"/>
    </row>
    <row r="14" spans="1:28" ht="18.75" customHeight="1">
      <c r="A14" s="13" t="s">
        <v>71</v>
      </c>
      <c r="B14" s="14"/>
      <c r="C14" s="14"/>
      <c r="D14" s="20"/>
      <c r="E14" s="20"/>
      <c r="F14" s="20"/>
      <c r="G14" s="14"/>
      <c r="H14" s="20"/>
      <c r="I14" s="14"/>
      <c r="J14" s="20"/>
      <c r="K14" s="14"/>
      <c r="L14" s="20"/>
      <c r="M14" s="14"/>
      <c r="N14" s="20"/>
      <c r="O14" s="14"/>
      <c r="P14" s="20"/>
      <c r="Q14" s="14"/>
      <c r="R14" s="20"/>
      <c r="S14" s="14"/>
      <c r="T14" s="20"/>
      <c r="W14" s="58"/>
      <c r="X14" s="59"/>
      <c r="Y14" s="33"/>
      <c r="Z14" s="33"/>
      <c r="AA14" s="33"/>
      <c r="AB14" s="33"/>
    </row>
    <row r="15" spans="1:28" ht="18.75" customHeight="1">
      <c r="A15" s="19" t="s">
        <v>98</v>
      </c>
      <c r="B15" s="14"/>
      <c r="C15" s="14"/>
      <c r="D15" s="20"/>
      <c r="E15" s="20"/>
      <c r="F15" s="20"/>
      <c r="G15" s="14"/>
      <c r="H15" s="20"/>
      <c r="I15" s="14"/>
      <c r="J15" s="20"/>
      <c r="K15" s="14"/>
      <c r="L15" s="20"/>
      <c r="M15" s="14"/>
      <c r="N15" s="20"/>
      <c r="O15" s="14"/>
      <c r="P15" s="20"/>
      <c r="Q15" s="14"/>
      <c r="R15" s="20"/>
      <c r="S15" s="14"/>
      <c r="T15" s="20"/>
      <c r="W15" s="58"/>
      <c r="X15" s="59"/>
      <c r="Y15" s="33"/>
      <c r="Z15" s="33"/>
      <c r="AA15" s="33"/>
      <c r="AB15" s="33"/>
    </row>
    <row r="16" spans="1:28" ht="18.75" customHeight="1">
      <c r="A16" s="15" t="s">
        <v>255</v>
      </c>
      <c r="B16" s="14">
        <v>23</v>
      </c>
      <c r="C16" s="14"/>
      <c r="D16" s="20">
        <v>100000000</v>
      </c>
      <c r="E16" s="69"/>
      <c r="F16" s="20">
        <v>0</v>
      </c>
      <c r="G16" s="69"/>
      <c r="H16" s="20">
        <v>0</v>
      </c>
      <c r="I16" s="69"/>
      <c r="J16" s="20">
        <v>0</v>
      </c>
      <c r="K16" s="69"/>
      <c r="L16" s="20">
        <v>0</v>
      </c>
      <c r="M16" s="69"/>
      <c r="N16" s="20">
        <v>0</v>
      </c>
      <c r="O16" s="14"/>
      <c r="P16" s="20">
        <f t="shared" ref="P16:P17" si="1">SUM(D16:N16)</f>
        <v>100000000</v>
      </c>
      <c r="Q16" s="14"/>
      <c r="R16" s="20">
        <v>0</v>
      </c>
      <c r="S16" s="14"/>
      <c r="T16" s="20">
        <f>SUM(P16:R16)</f>
        <v>100000000</v>
      </c>
      <c r="W16" s="42"/>
      <c r="X16" s="70"/>
    </row>
    <row r="17" spans="1:28" ht="18.75" customHeight="1">
      <c r="A17" s="16" t="s">
        <v>287</v>
      </c>
      <c r="B17" s="14">
        <v>31</v>
      </c>
      <c r="C17" s="14"/>
      <c r="D17" s="31">
        <v>0</v>
      </c>
      <c r="E17" s="69"/>
      <c r="F17" s="31">
        <v>0</v>
      </c>
      <c r="G17" s="69"/>
      <c r="H17" s="31">
        <v>0</v>
      </c>
      <c r="I17" s="69"/>
      <c r="J17" s="31">
        <v>-210000000</v>
      </c>
      <c r="K17" s="69"/>
      <c r="L17" s="31">
        <v>0</v>
      </c>
      <c r="M17" s="69"/>
      <c r="N17" s="31">
        <v>0</v>
      </c>
      <c r="O17" s="14"/>
      <c r="P17" s="31">
        <f t="shared" si="1"/>
        <v>-210000000</v>
      </c>
      <c r="Q17" s="14"/>
      <c r="R17" s="31">
        <v>0</v>
      </c>
      <c r="S17" s="14"/>
      <c r="T17" s="31">
        <f>SUM(P17:R17)</f>
        <v>-210000000</v>
      </c>
      <c r="W17" s="42"/>
      <c r="X17" s="70"/>
    </row>
    <row r="18" spans="1:28" ht="18.75" customHeight="1">
      <c r="A18" s="19" t="s">
        <v>99</v>
      </c>
      <c r="B18" s="14"/>
      <c r="C18" s="14"/>
      <c r="D18" s="49">
        <f>SUM(D15:D17)</f>
        <v>100000000</v>
      </c>
      <c r="E18" s="48"/>
      <c r="F18" s="49">
        <f>SUM(F15:F17)</f>
        <v>0</v>
      </c>
      <c r="G18" s="34"/>
      <c r="H18" s="49">
        <f>SUM(H15:H17)</f>
        <v>0</v>
      </c>
      <c r="I18" s="34"/>
      <c r="J18" s="49">
        <f>SUM(J15:J17)</f>
        <v>-210000000</v>
      </c>
      <c r="K18" s="34"/>
      <c r="L18" s="49">
        <f>SUM(L15:L17)</f>
        <v>0</v>
      </c>
      <c r="M18" s="34"/>
      <c r="N18" s="49">
        <f>SUM(N15:N17)</f>
        <v>0</v>
      </c>
      <c r="O18" s="34"/>
      <c r="P18" s="49">
        <f>SUM(P15:P17)</f>
        <v>-110000000</v>
      </c>
      <c r="Q18" s="34"/>
      <c r="R18" s="49">
        <f>SUM(R15:R17)</f>
        <v>0</v>
      </c>
      <c r="S18" s="34"/>
      <c r="T18" s="49">
        <f>SUM(T15:T17)</f>
        <v>-110000000</v>
      </c>
      <c r="W18" s="58"/>
      <c r="X18" s="59"/>
      <c r="Y18" s="33"/>
      <c r="Z18" s="33"/>
      <c r="AA18" s="33"/>
      <c r="AB18" s="33"/>
    </row>
    <row r="19" spans="1:28" ht="12" customHeight="1">
      <c r="B19" s="14"/>
      <c r="C19" s="14"/>
      <c r="D19" s="20"/>
      <c r="E19" s="20"/>
      <c r="F19" s="20"/>
      <c r="G19" s="14"/>
      <c r="H19" s="20"/>
      <c r="I19" s="14"/>
      <c r="J19" s="20"/>
      <c r="K19" s="14"/>
      <c r="L19" s="20"/>
      <c r="M19" s="14"/>
      <c r="N19" s="20"/>
      <c r="O19" s="14"/>
      <c r="P19" s="20"/>
      <c r="Q19" s="14"/>
      <c r="R19" s="20"/>
      <c r="S19" s="14"/>
      <c r="T19" s="20"/>
      <c r="W19" s="58"/>
      <c r="X19" s="59"/>
      <c r="Y19" s="33"/>
      <c r="Z19" s="33"/>
      <c r="AA19" s="33"/>
      <c r="AB19" s="33"/>
    </row>
    <row r="20" spans="1:28" ht="18.75" customHeight="1">
      <c r="A20" s="63" t="s">
        <v>219</v>
      </c>
      <c r="B20" s="14"/>
      <c r="C20" s="14"/>
      <c r="D20" s="20"/>
      <c r="E20" s="20"/>
      <c r="F20" s="20"/>
      <c r="G20" s="14"/>
      <c r="H20" s="20"/>
      <c r="I20" s="14"/>
      <c r="J20" s="20"/>
      <c r="K20" s="14"/>
      <c r="L20" s="20"/>
      <c r="M20" s="14"/>
      <c r="N20" s="20"/>
      <c r="O20" s="14"/>
      <c r="P20" s="20"/>
      <c r="Q20" s="14"/>
      <c r="R20" s="20"/>
      <c r="S20" s="14"/>
      <c r="T20" s="20"/>
      <c r="W20" s="58"/>
      <c r="X20" s="59"/>
      <c r="Y20" s="33"/>
      <c r="Z20" s="33"/>
      <c r="AA20" s="33"/>
      <c r="AB20" s="33"/>
    </row>
    <row r="21" spans="1:28" ht="18.75" customHeight="1">
      <c r="A21" s="71" t="s">
        <v>256</v>
      </c>
      <c r="B21" s="14">
        <v>11</v>
      </c>
      <c r="C21" s="14"/>
      <c r="D21" s="20">
        <v>0</v>
      </c>
      <c r="E21" s="72"/>
      <c r="F21" s="20">
        <v>-123561250</v>
      </c>
      <c r="G21" s="72"/>
      <c r="H21" s="20">
        <v>0</v>
      </c>
      <c r="I21" s="72"/>
      <c r="J21" s="20">
        <v>0</v>
      </c>
      <c r="K21" s="72"/>
      <c r="L21" s="20">
        <v>0</v>
      </c>
      <c r="M21" s="72"/>
      <c r="N21" s="20">
        <v>0</v>
      </c>
      <c r="O21" s="14"/>
      <c r="P21" s="20">
        <f t="shared" ref="P21:P22" si="2">SUM(D21:N21)</f>
        <v>-123561250</v>
      </c>
      <c r="Q21" s="14"/>
      <c r="R21" s="20">
        <v>194250</v>
      </c>
      <c r="S21" s="14"/>
      <c r="T21" s="20">
        <f>SUM(P21:R21)</f>
        <v>-123367000</v>
      </c>
      <c r="W21" s="42"/>
      <c r="X21" s="70"/>
    </row>
    <row r="22" spans="1:28" ht="18.75" customHeight="1">
      <c r="A22" s="16" t="s">
        <v>257</v>
      </c>
      <c r="B22" s="14"/>
      <c r="C22" s="14"/>
      <c r="D22" s="20">
        <v>0</v>
      </c>
      <c r="E22" s="72"/>
      <c r="F22" s="20">
        <v>0</v>
      </c>
      <c r="G22" s="72"/>
      <c r="H22" s="20">
        <v>0</v>
      </c>
      <c r="I22" s="72"/>
      <c r="J22" s="20">
        <v>0</v>
      </c>
      <c r="K22" s="72"/>
      <c r="L22" s="20">
        <v>0</v>
      </c>
      <c r="M22" s="72"/>
      <c r="N22" s="20">
        <v>0</v>
      </c>
      <c r="O22" s="14"/>
      <c r="P22" s="20">
        <f t="shared" si="2"/>
        <v>0</v>
      </c>
      <c r="Q22" s="14"/>
      <c r="R22" s="20">
        <v>-1429</v>
      </c>
      <c r="S22" s="14"/>
      <c r="T22" s="20">
        <f>SUM(P22:R22)</f>
        <v>-1429</v>
      </c>
      <c r="W22" s="42"/>
      <c r="X22" s="70"/>
    </row>
    <row r="23" spans="1:28" s="33" customFormat="1" ht="18.75" customHeight="1">
      <c r="A23" s="63" t="s">
        <v>220</v>
      </c>
      <c r="B23" s="14"/>
      <c r="C23" s="14"/>
      <c r="D23" s="47">
        <f>SUM(D21:D22)</f>
        <v>0</v>
      </c>
      <c r="E23" s="48"/>
      <c r="F23" s="47">
        <f>SUM(F21:F22)</f>
        <v>-123561250</v>
      </c>
      <c r="G23" s="14"/>
      <c r="H23" s="47">
        <f>SUM(H21:H22)</f>
        <v>0</v>
      </c>
      <c r="I23" s="14"/>
      <c r="J23" s="47">
        <f>SUM(J21:J22)</f>
        <v>0</v>
      </c>
      <c r="K23" s="14"/>
      <c r="L23" s="47">
        <f>SUM(L21:L22)</f>
        <v>0</v>
      </c>
      <c r="M23" s="14"/>
      <c r="N23" s="47">
        <f>SUM(N21:N22)</f>
        <v>0</v>
      </c>
      <c r="O23" s="14"/>
      <c r="P23" s="47">
        <f>SUM(P21:P22)</f>
        <v>-123561250</v>
      </c>
      <c r="Q23" s="14"/>
      <c r="R23" s="47">
        <f>SUM(R20:R22)</f>
        <v>192821</v>
      </c>
      <c r="S23" s="14"/>
      <c r="T23" s="47">
        <f>SUM(T20:T22)</f>
        <v>-123368429</v>
      </c>
      <c r="W23" s="58"/>
      <c r="X23" s="59"/>
    </row>
    <row r="24" spans="1:28" s="33" customFormat="1" ht="12" customHeight="1">
      <c r="A24" s="63"/>
      <c r="B24" s="14"/>
      <c r="C24" s="14"/>
      <c r="D24" s="48"/>
      <c r="E24" s="48"/>
      <c r="F24" s="48"/>
      <c r="G24" s="14"/>
      <c r="H24" s="48"/>
      <c r="I24" s="14"/>
      <c r="J24" s="48"/>
      <c r="K24" s="14"/>
      <c r="L24" s="48"/>
      <c r="M24" s="14"/>
      <c r="N24" s="48"/>
      <c r="O24" s="14"/>
      <c r="P24" s="48"/>
      <c r="Q24" s="14"/>
      <c r="R24" s="48"/>
      <c r="S24" s="14"/>
      <c r="T24" s="48"/>
      <c r="W24" s="58"/>
      <c r="X24" s="59"/>
    </row>
    <row r="25" spans="1:28" s="33" customFormat="1" ht="18.75" customHeight="1">
      <c r="A25" s="13" t="s">
        <v>145</v>
      </c>
      <c r="B25" s="34"/>
      <c r="C25" s="34"/>
      <c r="D25" s="49">
        <f>SUM(D18,D23)</f>
        <v>100000000</v>
      </c>
      <c r="E25" s="48"/>
      <c r="F25" s="49">
        <f>SUM(F18,F23)</f>
        <v>-123561250</v>
      </c>
      <c r="G25" s="34"/>
      <c r="H25" s="31">
        <f>SUM(H18,H23)</f>
        <v>0</v>
      </c>
      <c r="I25" s="34"/>
      <c r="J25" s="49">
        <f>SUM(J18,J23)</f>
        <v>-210000000</v>
      </c>
      <c r="K25" s="34"/>
      <c r="L25" s="31">
        <f>SUM(L18,L23)</f>
        <v>0</v>
      </c>
      <c r="M25" s="34"/>
      <c r="N25" s="31">
        <f>SUM(N18,N23)</f>
        <v>0</v>
      </c>
      <c r="O25" s="34"/>
      <c r="P25" s="49">
        <f>SUM(P18,P23)</f>
        <v>-233561250</v>
      </c>
      <c r="Q25" s="34"/>
      <c r="R25" s="49">
        <f>SUM(R18,R23)</f>
        <v>192821</v>
      </c>
      <c r="S25" s="34"/>
      <c r="T25" s="49">
        <f>SUM(T18,T23)</f>
        <v>-233368429</v>
      </c>
      <c r="W25" s="58"/>
      <c r="X25" s="59"/>
    </row>
    <row r="26" spans="1:28" ht="12" customHeight="1">
      <c r="B26" s="14"/>
      <c r="C26" s="14"/>
      <c r="D26" s="20"/>
      <c r="E26" s="20"/>
      <c r="F26" s="20"/>
      <c r="G26" s="14"/>
      <c r="H26" s="20"/>
      <c r="I26" s="14"/>
      <c r="J26" s="20"/>
      <c r="K26" s="14"/>
      <c r="L26" s="20"/>
      <c r="M26" s="14"/>
      <c r="N26" s="20"/>
      <c r="O26" s="14"/>
      <c r="P26" s="20"/>
      <c r="Q26" s="14"/>
      <c r="R26" s="20"/>
      <c r="S26" s="14"/>
      <c r="T26" s="20"/>
      <c r="W26" s="58"/>
      <c r="X26" s="59"/>
      <c r="Y26" s="33"/>
      <c r="Z26" s="33"/>
      <c r="AA26" s="33"/>
      <c r="AB26" s="33"/>
    </row>
    <row r="27" spans="1:28" s="33" customFormat="1" ht="18.75" customHeight="1">
      <c r="A27" s="13" t="s">
        <v>203</v>
      </c>
      <c r="B27" s="14"/>
      <c r="C27" s="14"/>
      <c r="D27" s="50"/>
      <c r="E27" s="50"/>
      <c r="F27" s="50"/>
      <c r="G27" s="14"/>
      <c r="H27" s="50"/>
      <c r="I27" s="14"/>
      <c r="J27" s="50"/>
      <c r="K27" s="14"/>
      <c r="L27" s="64"/>
      <c r="M27" s="14"/>
      <c r="N27" s="64"/>
      <c r="O27" s="14"/>
      <c r="P27" s="50"/>
      <c r="Q27" s="14"/>
      <c r="R27" s="50"/>
      <c r="S27" s="14"/>
      <c r="T27" s="50"/>
      <c r="W27" s="58"/>
      <c r="X27" s="59"/>
    </row>
    <row r="28" spans="1:28" ht="18.75" customHeight="1">
      <c r="A28" s="16" t="s">
        <v>221</v>
      </c>
      <c r="B28" s="14"/>
      <c r="C28" s="14"/>
      <c r="D28" s="20">
        <v>0</v>
      </c>
      <c r="E28" s="72"/>
      <c r="F28" s="20">
        <v>0</v>
      </c>
      <c r="G28" s="72"/>
      <c r="H28" s="20">
        <v>0</v>
      </c>
      <c r="I28" s="72"/>
      <c r="J28" s="20">
        <f>'PL8-9'!E56</f>
        <v>603497213</v>
      </c>
      <c r="K28" s="72"/>
      <c r="L28" s="20">
        <v>0</v>
      </c>
      <c r="M28" s="72"/>
      <c r="N28" s="20">
        <v>0</v>
      </c>
      <c r="O28" s="14"/>
      <c r="P28" s="20">
        <f t="shared" ref="P28:P29" si="3">SUM(D28:N28)</f>
        <v>603497213</v>
      </c>
      <c r="Q28" s="14"/>
      <c r="R28" s="20">
        <v>-7885413</v>
      </c>
      <c r="S28" s="14"/>
      <c r="T28" s="20">
        <f>SUM(P28:R28)</f>
        <v>595611800</v>
      </c>
      <c r="U28" s="40"/>
      <c r="W28" s="42"/>
      <c r="X28" s="70"/>
    </row>
    <row r="29" spans="1:28" ht="18.75" customHeight="1">
      <c r="A29" s="16" t="s">
        <v>222</v>
      </c>
      <c r="B29" s="14"/>
      <c r="C29" s="14"/>
      <c r="D29" s="20">
        <v>0</v>
      </c>
      <c r="E29" s="72"/>
      <c r="F29" s="20">
        <v>0</v>
      </c>
      <c r="G29" s="72"/>
      <c r="H29" s="20">
        <v>0</v>
      </c>
      <c r="I29" s="72"/>
      <c r="J29" s="20">
        <v>7188532</v>
      </c>
      <c r="K29" s="72"/>
      <c r="L29" s="62">
        <v>0</v>
      </c>
      <c r="M29" s="72"/>
      <c r="N29" s="20">
        <v>204685</v>
      </c>
      <c r="O29" s="14"/>
      <c r="P29" s="20">
        <f t="shared" si="3"/>
        <v>7393217</v>
      </c>
      <c r="Q29" s="14"/>
      <c r="R29" s="20">
        <v>112645</v>
      </c>
      <c r="S29" s="14"/>
      <c r="T29" s="20">
        <f>SUM(P29:R29)</f>
        <v>7505862</v>
      </c>
      <c r="U29" s="40"/>
      <c r="W29" s="42"/>
      <c r="X29" s="70"/>
    </row>
    <row r="30" spans="1:28" s="33" customFormat="1" ht="18.75" customHeight="1">
      <c r="A30" s="13" t="s">
        <v>204</v>
      </c>
      <c r="B30" s="14"/>
      <c r="C30" s="14"/>
      <c r="D30" s="47">
        <f>SUM(D28:D29)</f>
        <v>0</v>
      </c>
      <c r="E30" s="48"/>
      <c r="F30" s="47">
        <f>SUM(F28:F29)</f>
        <v>0</v>
      </c>
      <c r="G30" s="34"/>
      <c r="H30" s="47">
        <f>SUM(H28:H29)</f>
        <v>0</v>
      </c>
      <c r="I30" s="14"/>
      <c r="J30" s="47">
        <f>SUM(J28:J29)</f>
        <v>610685745</v>
      </c>
      <c r="K30" s="14"/>
      <c r="L30" s="47">
        <f>SUM(L28:L29)</f>
        <v>0</v>
      </c>
      <c r="M30" s="14"/>
      <c r="N30" s="47">
        <f>SUM(N28:N29)</f>
        <v>204685</v>
      </c>
      <c r="O30" s="14"/>
      <c r="P30" s="47">
        <f>SUM(P28:P29)</f>
        <v>610890430</v>
      </c>
      <c r="Q30" s="14"/>
      <c r="R30" s="47">
        <f>SUM(R28:R29)</f>
        <v>-7772768</v>
      </c>
      <c r="S30" s="14"/>
      <c r="T30" s="47">
        <f>SUM(T28:T29)</f>
        <v>603117662</v>
      </c>
      <c r="U30" s="46"/>
      <c r="W30" s="58"/>
      <c r="X30" s="59"/>
    </row>
    <row r="31" spans="1:28" s="33" customFormat="1" ht="12" customHeight="1">
      <c r="A31" s="13"/>
      <c r="B31" s="14"/>
      <c r="C31" s="14"/>
      <c r="D31" s="24"/>
      <c r="E31" s="24"/>
      <c r="F31" s="24"/>
      <c r="G31" s="14"/>
      <c r="H31" s="24"/>
      <c r="I31" s="14"/>
      <c r="J31" s="24"/>
      <c r="K31" s="14"/>
      <c r="L31" s="24"/>
      <c r="M31" s="14"/>
      <c r="N31" s="24"/>
      <c r="O31" s="14"/>
      <c r="P31" s="24"/>
      <c r="Q31" s="14"/>
      <c r="R31" s="24"/>
      <c r="S31" s="14"/>
      <c r="T31" s="24"/>
      <c r="U31" s="46"/>
      <c r="W31" s="58"/>
      <c r="X31" s="59"/>
    </row>
    <row r="32" spans="1:28" ht="18.75" customHeight="1">
      <c r="A32" s="16" t="s">
        <v>94</v>
      </c>
      <c r="B32" s="14">
        <v>24</v>
      </c>
      <c r="C32" s="14"/>
      <c r="D32" s="31">
        <v>0</v>
      </c>
      <c r="E32" s="72"/>
      <c r="F32" s="31">
        <v>0</v>
      </c>
      <c r="G32" s="72"/>
      <c r="H32" s="31">
        <v>24000000</v>
      </c>
      <c r="I32" s="72"/>
      <c r="J32" s="31">
        <f>-H32</f>
        <v>-24000000</v>
      </c>
      <c r="K32" s="72"/>
      <c r="L32" s="31">
        <v>0</v>
      </c>
      <c r="M32" s="72"/>
      <c r="N32" s="31">
        <v>0</v>
      </c>
      <c r="O32" s="14"/>
      <c r="P32" s="31">
        <f t="shared" ref="P32" si="4">SUM(D32:N32)</f>
        <v>0</v>
      </c>
      <c r="Q32" s="14"/>
      <c r="R32" s="31">
        <v>0</v>
      </c>
      <c r="S32" s="14"/>
      <c r="T32" s="31">
        <f>P32+R32</f>
        <v>0</v>
      </c>
      <c r="W32" s="42"/>
      <c r="X32" s="70"/>
    </row>
    <row r="33" spans="1:28" ht="12" customHeight="1">
      <c r="A33" s="13"/>
      <c r="B33" s="14"/>
      <c r="C33" s="14"/>
      <c r="D33" s="20"/>
      <c r="E33" s="20"/>
      <c r="F33" s="20"/>
      <c r="G33" s="14"/>
      <c r="H33" s="20"/>
      <c r="I33" s="14"/>
      <c r="J33" s="20"/>
      <c r="K33" s="14"/>
      <c r="L33" s="20"/>
      <c r="M33" s="14"/>
      <c r="N33" s="20"/>
      <c r="O33" s="14"/>
      <c r="P33" s="20"/>
      <c r="Q33" s="14"/>
      <c r="R33" s="20"/>
      <c r="S33" s="14"/>
      <c r="T33" s="20"/>
      <c r="W33" s="58"/>
      <c r="X33" s="59"/>
      <c r="Y33" s="33"/>
      <c r="Z33" s="33"/>
      <c r="AA33" s="33"/>
      <c r="AB33" s="33"/>
    </row>
    <row r="34" spans="1:28" ht="18.75" customHeight="1" thickBot="1">
      <c r="A34" s="33" t="s">
        <v>188</v>
      </c>
      <c r="B34" s="14"/>
      <c r="C34" s="14"/>
      <c r="D34" s="51">
        <f>D30+D25+D12+D32</f>
        <v>420000000</v>
      </c>
      <c r="E34" s="48"/>
      <c r="F34" s="51">
        <f>F30+F25+F12+F32</f>
        <v>-20773541</v>
      </c>
      <c r="G34" s="14"/>
      <c r="H34" s="51">
        <f>H30+H25+H12+H32</f>
        <v>56000000</v>
      </c>
      <c r="I34" s="14"/>
      <c r="J34" s="51">
        <f>J30+J25+J12+J32</f>
        <v>1008517437</v>
      </c>
      <c r="K34" s="14"/>
      <c r="L34" s="51">
        <f>L30+L25+L12+L32</f>
        <v>-191412548</v>
      </c>
      <c r="M34" s="14"/>
      <c r="N34" s="51">
        <f>N30+N25+N12+N32</f>
        <v>1350349</v>
      </c>
      <c r="O34" s="14"/>
      <c r="P34" s="51">
        <f>P30+P25+P12+P32</f>
        <v>1273681697</v>
      </c>
      <c r="Q34" s="14"/>
      <c r="R34" s="51">
        <f>R30+R25+R12+R32</f>
        <v>4611738</v>
      </c>
      <c r="S34" s="14"/>
      <c r="T34" s="51">
        <f>T30+T25+T12+T32</f>
        <v>1278293435</v>
      </c>
      <c r="U34" s="21"/>
      <c r="V34" s="65"/>
      <c r="X34" s="42"/>
      <c r="Y34" s="42"/>
      <c r="Z34" s="42"/>
    </row>
    <row r="35" spans="1:28" ht="18.75" customHeight="1" thickTop="1">
      <c r="A35" s="33"/>
      <c r="B35" s="14"/>
      <c r="C35" s="14"/>
      <c r="D35" s="24"/>
      <c r="E35" s="24"/>
      <c r="F35" s="24"/>
      <c r="G35" s="14"/>
      <c r="H35" s="24"/>
      <c r="I35" s="14"/>
      <c r="J35" s="24"/>
      <c r="K35" s="14"/>
      <c r="L35" s="64"/>
      <c r="M35" s="14"/>
      <c r="N35" s="64"/>
      <c r="O35" s="14"/>
      <c r="P35" s="24"/>
      <c r="Q35" s="14"/>
      <c r="R35" s="24"/>
      <c r="S35" s="14"/>
      <c r="T35" s="24"/>
      <c r="V35" s="66"/>
      <c r="X35" s="42"/>
      <c r="Y35" s="42"/>
      <c r="Z35" s="42"/>
    </row>
    <row r="36" spans="1:28" s="12" customFormat="1" ht="15.6">
      <c r="A36" s="68"/>
      <c r="B36" s="45"/>
      <c r="C36" s="45"/>
      <c r="G36" s="45"/>
      <c r="I36" s="45"/>
      <c r="K36" s="45"/>
      <c r="L36" s="54"/>
      <c r="M36" s="45"/>
      <c r="N36" s="54"/>
      <c r="O36" s="45"/>
      <c r="Q36" s="45"/>
      <c r="S36" s="45"/>
    </row>
    <row r="37" spans="1:28" s="12" customFormat="1" ht="15.6">
      <c r="A37" s="68"/>
      <c r="B37" s="45"/>
      <c r="C37" s="45"/>
      <c r="G37" s="45"/>
      <c r="I37" s="45"/>
      <c r="K37" s="45"/>
      <c r="L37" s="54"/>
      <c r="M37" s="45"/>
      <c r="N37" s="54"/>
      <c r="O37" s="45"/>
      <c r="Q37" s="45"/>
      <c r="S37" s="45"/>
    </row>
    <row r="38" spans="1:28" s="12" customFormat="1" ht="15.6">
      <c r="A38" s="68"/>
      <c r="B38" s="45"/>
      <c r="C38" s="45"/>
      <c r="G38" s="45"/>
      <c r="I38" s="45"/>
      <c r="K38" s="45"/>
      <c r="L38" s="54"/>
      <c r="M38" s="45"/>
      <c r="N38" s="54"/>
      <c r="O38" s="45"/>
      <c r="Q38" s="45"/>
      <c r="S38" s="45"/>
    </row>
    <row r="39" spans="1:28" s="12" customFormat="1" ht="15.6">
      <c r="A39" s="68"/>
      <c r="B39" s="45"/>
      <c r="C39" s="45"/>
      <c r="G39" s="45"/>
      <c r="I39" s="45"/>
      <c r="K39" s="45"/>
      <c r="L39" s="54"/>
      <c r="M39" s="45"/>
      <c r="N39" s="54"/>
      <c r="O39" s="45"/>
      <c r="Q39" s="45"/>
      <c r="S39" s="45"/>
    </row>
    <row r="40" spans="1:28" s="12" customFormat="1" ht="15.6">
      <c r="A40" s="68"/>
      <c r="B40" s="45"/>
      <c r="C40" s="45"/>
      <c r="G40" s="45"/>
      <c r="I40" s="45"/>
      <c r="K40" s="45"/>
      <c r="L40" s="54"/>
      <c r="M40" s="45"/>
      <c r="N40" s="54"/>
      <c r="O40" s="45"/>
      <c r="Q40" s="45"/>
      <c r="S40" s="45"/>
    </row>
    <row r="41" spans="1:28" s="12" customFormat="1" ht="15.6">
      <c r="A41" s="68"/>
      <c r="B41" s="45"/>
      <c r="C41" s="45"/>
      <c r="G41" s="45"/>
      <c r="I41" s="45"/>
      <c r="K41" s="45"/>
      <c r="L41" s="54"/>
      <c r="M41" s="45"/>
      <c r="N41" s="54"/>
      <c r="O41" s="45"/>
      <c r="Q41" s="45"/>
      <c r="S41" s="45"/>
    </row>
    <row r="42" spans="1:28" s="12" customFormat="1" ht="15.6">
      <c r="A42" s="68"/>
      <c r="B42" s="45"/>
      <c r="C42" s="45"/>
      <c r="G42" s="45"/>
      <c r="I42" s="45"/>
      <c r="K42" s="45"/>
      <c r="L42" s="54"/>
      <c r="M42" s="45"/>
      <c r="N42" s="54"/>
      <c r="O42" s="45"/>
      <c r="Q42" s="45"/>
      <c r="S42" s="45"/>
    </row>
    <row r="43" spans="1:28" s="12" customFormat="1" ht="15.6">
      <c r="A43" s="68"/>
      <c r="B43" s="45"/>
      <c r="C43" s="45"/>
      <c r="G43" s="45"/>
      <c r="I43" s="45"/>
      <c r="K43" s="45"/>
      <c r="L43" s="54"/>
      <c r="M43" s="45"/>
      <c r="N43" s="54"/>
      <c r="O43" s="45"/>
      <c r="Q43" s="45"/>
      <c r="S43" s="45"/>
    </row>
    <row r="44" spans="1:28" s="12" customFormat="1" ht="15.6">
      <c r="A44" s="68"/>
      <c r="B44" s="45"/>
      <c r="C44" s="45"/>
      <c r="G44" s="45"/>
      <c r="I44" s="45"/>
      <c r="K44" s="45"/>
      <c r="L44" s="54"/>
      <c r="M44" s="45"/>
      <c r="N44" s="54"/>
      <c r="O44" s="45"/>
      <c r="Q44" s="45"/>
      <c r="S44" s="45"/>
    </row>
    <row r="45" spans="1:28" s="12" customFormat="1" ht="15.6">
      <c r="A45" s="68"/>
      <c r="B45" s="45"/>
      <c r="C45" s="45"/>
      <c r="G45" s="45"/>
      <c r="I45" s="45"/>
      <c r="K45" s="45"/>
      <c r="L45" s="54"/>
      <c r="M45" s="45"/>
      <c r="N45" s="54"/>
      <c r="O45" s="45"/>
      <c r="Q45" s="45"/>
      <c r="S45" s="45"/>
    </row>
    <row r="46" spans="1:28" s="12" customFormat="1" ht="15.6">
      <c r="A46" s="68"/>
      <c r="B46" s="45"/>
      <c r="C46" s="45"/>
      <c r="G46" s="45"/>
      <c r="I46" s="45"/>
      <c r="K46" s="45"/>
      <c r="L46" s="54"/>
      <c r="M46" s="45"/>
      <c r="N46" s="54"/>
      <c r="O46" s="45"/>
      <c r="Q46" s="45"/>
      <c r="S46" s="45"/>
    </row>
    <row r="47" spans="1:28" s="12" customFormat="1" ht="15.6">
      <c r="A47" s="68"/>
      <c r="B47" s="45"/>
      <c r="C47" s="45"/>
      <c r="G47" s="45"/>
      <c r="I47" s="45"/>
      <c r="K47" s="45"/>
      <c r="L47" s="54"/>
      <c r="M47" s="45"/>
      <c r="N47" s="54"/>
      <c r="O47" s="45"/>
      <c r="Q47" s="45"/>
      <c r="S47" s="45"/>
    </row>
    <row r="48" spans="1:28" s="12" customFormat="1" ht="15.6">
      <c r="A48" s="68"/>
      <c r="B48" s="45"/>
      <c r="C48" s="45"/>
      <c r="G48" s="45"/>
      <c r="I48" s="45"/>
      <c r="K48" s="45"/>
      <c r="L48" s="54"/>
      <c r="M48" s="45"/>
      <c r="N48" s="54"/>
      <c r="O48" s="45"/>
      <c r="Q48" s="45"/>
      <c r="S48" s="45"/>
    </row>
    <row r="49" spans="1:19" s="12" customFormat="1" ht="15.6">
      <c r="A49" s="68"/>
      <c r="B49" s="45"/>
      <c r="C49" s="45"/>
      <c r="G49" s="45"/>
      <c r="I49" s="45"/>
      <c r="K49" s="45"/>
      <c r="L49" s="54"/>
      <c r="M49" s="45"/>
      <c r="N49" s="54"/>
      <c r="O49" s="45"/>
      <c r="Q49" s="45"/>
      <c r="S49" s="45"/>
    </row>
    <row r="50" spans="1:19" s="12" customFormat="1" ht="15.6">
      <c r="A50" s="68"/>
      <c r="B50" s="45"/>
      <c r="C50" s="45"/>
      <c r="G50" s="45"/>
      <c r="I50" s="45"/>
      <c r="K50" s="45"/>
      <c r="L50" s="54"/>
      <c r="M50" s="45"/>
      <c r="N50" s="54"/>
      <c r="O50" s="45"/>
      <c r="Q50" s="45"/>
      <c r="S50" s="45"/>
    </row>
    <row r="51" spans="1:19" s="12" customFormat="1" ht="15.6">
      <c r="A51" s="68"/>
      <c r="B51" s="45"/>
      <c r="C51" s="45"/>
      <c r="G51" s="45"/>
      <c r="I51" s="45"/>
      <c r="K51" s="45"/>
      <c r="L51" s="54"/>
      <c r="M51" s="45"/>
      <c r="N51" s="54"/>
      <c r="O51" s="45"/>
      <c r="Q51" s="45"/>
      <c r="S51" s="45"/>
    </row>
    <row r="52" spans="1:19" s="12" customFormat="1" ht="15.6">
      <c r="A52" s="68"/>
      <c r="B52" s="45"/>
      <c r="C52" s="45"/>
      <c r="G52" s="45"/>
      <c r="I52" s="45"/>
      <c r="K52" s="45"/>
      <c r="L52" s="54"/>
      <c r="M52" s="45"/>
      <c r="N52" s="54"/>
      <c r="O52" s="45"/>
      <c r="Q52" s="45"/>
      <c r="S52" s="45"/>
    </row>
    <row r="53" spans="1:19" s="12" customFormat="1" ht="15.6">
      <c r="A53" s="68"/>
      <c r="B53" s="45"/>
      <c r="C53" s="45"/>
      <c r="G53" s="45"/>
      <c r="I53" s="45"/>
      <c r="K53" s="45"/>
      <c r="L53" s="54"/>
      <c r="M53" s="45"/>
      <c r="N53" s="54"/>
      <c r="O53" s="45"/>
      <c r="Q53" s="45"/>
      <c r="S53" s="45"/>
    </row>
    <row r="54" spans="1:19" s="12" customFormat="1" ht="15.6">
      <c r="A54" s="68"/>
      <c r="B54" s="45"/>
      <c r="C54" s="45"/>
      <c r="G54" s="45"/>
      <c r="I54" s="45"/>
      <c r="K54" s="45"/>
      <c r="L54" s="54"/>
      <c r="M54" s="45"/>
      <c r="N54" s="54"/>
      <c r="O54" s="45"/>
      <c r="Q54" s="45"/>
      <c r="S54" s="45"/>
    </row>
    <row r="55" spans="1:19" s="12" customFormat="1" ht="15.6">
      <c r="A55" s="68"/>
      <c r="B55" s="45"/>
      <c r="C55" s="45"/>
      <c r="G55" s="45"/>
      <c r="I55" s="45"/>
      <c r="K55" s="45"/>
      <c r="L55" s="54"/>
      <c r="M55" s="45"/>
      <c r="N55" s="54"/>
      <c r="O55" s="45"/>
      <c r="Q55" s="45"/>
      <c r="S55" s="45"/>
    </row>
    <row r="56" spans="1:19" s="12" customFormat="1" ht="15.6">
      <c r="A56" s="68"/>
      <c r="B56" s="45"/>
      <c r="C56" s="45"/>
      <c r="G56" s="45"/>
      <c r="I56" s="45"/>
      <c r="K56" s="45"/>
      <c r="L56" s="54"/>
      <c r="M56" s="45"/>
      <c r="N56" s="54"/>
      <c r="O56" s="45"/>
      <c r="Q56" s="45"/>
      <c r="S56" s="45"/>
    </row>
    <row r="57" spans="1:19" s="12" customFormat="1" ht="15.6">
      <c r="A57" s="68"/>
      <c r="B57" s="45"/>
      <c r="C57" s="45"/>
      <c r="G57" s="45"/>
      <c r="I57" s="45"/>
      <c r="K57" s="45"/>
      <c r="L57" s="54"/>
      <c r="M57" s="45"/>
      <c r="N57" s="54"/>
      <c r="O57" s="45"/>
      <c r="Q57" s="45"/>
      <c r="S57" s="45"/>
    </row>
    <row r="58" spans="1:19" s="12" customFormat="1" ht="15.6">
      <c r="A58" s="68"/>
      <c r="B58" s="45"/>
      <c r="C58" s="45"/>
      <c r="G58" s="45"/>
      <c r="I58" s="45"/>
      <c r="K58" s="45"/>
      <c r="L58" s="54"/>
      <c r="M58" s="45"/>
      <c r="N58" s="54"/>
      <c r="O58" s="45"/>
      <c r="Q58" s="45"/>
      <c r="S58" s="45"/>
    </row>
    <row r="59" spans="1:19" s="12" customFormat="1" ht="15.6">
      <c r="A59" s="68"/>
      <c r="B59" s="45"/>
      <c r="C59" s="45"/>
      <c r="G59" s="45"/>
      <c r="I59" s="45"/>
      <c r="K59" s="45"/>
      <c r="L59" s="54"/>
      <c r="M59" s="45"/>
      <c r="N59" s="54"/>
      <c r="O59" s="45"/>
      <c r="Q59" s="45"/>
      <c r="S59" s="45"/>
    </row>
    <row r="60" spans="1:19" s="12" customFormat="1" ht="15.6">
      <c r="A60" s="68"/>
      <c r="B60" s="45"/>
      <c r="C60" s="45"/>
      <c r="G60" s="45"/>
      <c r="I60" s="45"/>
      <c r="K60" s="45"/>
      <c r="L60" s="54"/>
      <c r="M60" s="45"/>
      <c r="N60" s="54"/>
      <c r="O60" s="45"/>
      <c r="Q60" s="45"/>
      <c r="S60" s="45"/>
    </row>
    <row r="61" spans="1:19" s="12" customFormat="1" ht="15.6">
      <c r="A61" s="68"/>
      <c r="B61" s="45"/>
      <c r="C61" s="45"/>
      <c r="G61" s="45"/>
      <c r="I61" s="45"/>
      <c r="K61" s="45"/>
      <c r="L61" s="54"/>
      <c r="M61" s="45"/>
      <c r="N61" s="54"/>
      <c r="O61" s="45"/>
      <c r="Q61" s="45"/>
      <c r="S61" s="45"/>
    </row>
    <row r="67" ht="20.100000000000001" customHeight="1"/>
    <row r="68" hidden="1"/>
    <row r="69" hidden="1"/>
  </sheetData>
  <mergeCells count="3">
    <mergeCell ref="D4:T4"/>
    <mergeCell ref="D10:T10"/>
    <mergeCell ref="H6:J6"/>
  </mergeCells>
  <pageMargins left="0.8" right="0.8" top="0.48" bottom="0.5" header="0.5" footer="0.5"/>
  <pageSetup paperSize="9" scale="60" firstPageNumber="10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8548-64BA-4AFC-9314-FCF2996611AF}">
  <sheetPr>
    <tabColor rgb="FF0070C0"/>
  </sheetPr>
  <dimension ref="A1:AD107"/>
  <sheetViews>
    <sheetView topLeftCell="A43" zoomScale="80" zoomScaleNormal="80" zoomScaleSheetLayoutView="80" workbookViewId="0">
      <selection activeCell="A43" sqref="A43"/>
    </sheetView>
  </sheetViews>
  <sheetFormatPr defaultColWidth="9.125" defaultRowHeight="13.8"/>
  <cols>
    <col min="1" max="1" width="64.625" style="16" customWidth="1"/>
    <col min="2" max="2" width="6.625" style="23" customWidth="1"/>
    <col min="3" max="3" width="0.875" style="15" customWidth="1"/>
    <col min="4" max="4" width="17.625" style="15" customWidth="1"/>
    <col min="5" max="5" width="2.125" style="15" customWidth="1"/>
    <col min="6" max="6" width="17.625" style="15" customWidth="1"/>
    <col min="7" max="7" width="1.75" style="15" customWidth="1"/>
    <col min="8" max="8" width="17.625" style="15" customWidth="1"/>
    <col min="9" max="9" width="0.875" style="15" customWidth="1"/>
    <col min="10" max="10" width="17.625" style="15" customWidth="1"/>
    <col min="11" max="11" width="0.875" style="15" customWidth="1"/>
    <col min="12" max="12" width="17.625" style="15" customWidth="1"/>
    <col min="13" max="13" width="0.875" style="15" customWidth="1"/>
    <col min="14" max="14" width="17.625" style="42" customWidth="1"/>
    <col min="15" max="15" width="0.875" style="15" customWidth="1"/>
    <col min="16" max="16" width="20.125" style="42" customWidth="1"/>
    <col min="17" max="17" width="0.875" style="15" customWidth="1"/>
    <col min="18" max="18" width="17.625" style="15" customWidth="1"/>
    <col min="19" max="19" width="0.875" style="15" customWidth="1"/>
    <col min="20" max="20" width="17.625" style="15" customWidth="1"/>
    <col min="21" max="21" width="0.875" style="15" customWidth="1"/>
    <col min="22" max="22" width="17.625" style="15" customWidth="1"/>
    <col min="23" max="23" width="15.875" style="15" bestFit="1" customWidth="1"/>
    <col min="24" max="24" width="17.125" style="15" bestFit="1" customWidth="1"/>
    <col min="25" max="25" width="16.875" style="15" bestFit="1" customWidth="1"/>
    <col min="26" max="26" width="17.75" style="15" customWidth="1"/>
    <col min="27" max="27" width="20.125" style="15" bestFit="1" customWidth="1"/>
    <col min="28" max="28" width="20.625" style="15" bestFit="1" customWidth="1"/>
    <col min="29" max="29" width="20.125" style="15" bestFit="1" customWidth="1"/>
    <col min="30" max="16384" width="9.125" style="15"/>
  </cols>
  <sheetData>
    <row r="1" spans="1:30" s="8" customFormat="1" ht="18.75" hidden="1" customHeight="1">
      <c r="A1" s="5" t="s">
        <v>115</v>
      </c>
      <c r="B1" s="43"/>
      <c r="N1" s="53"/>
      <c r="P1" s="53"/>
    </row>
    <row r="2" spans="1:30" s="12" customFormat="1" ht="18.75" hidden="1" customHeight="1">
      <c r="A2" s="44" t="s">
        <v>169</v>
      </c>
      <c r="B2" s="45"/>
      <c r="N2" s="54"/>
      <c r="P2" s="54"/>
    </row>
    <row r="3" spans="1:30" s="12" customFormat="1" ht="18.75" hidden="1" customHeight="1">
      <c r="A3" s="44"/>
      <c r="B3" s="44"/>
      <c r="C3" s="44"/>
      <c r="D3" s="44"/>
      <c r="E3" s="44"/>
      <c r="F3" s="44"/>
      <c r="G3" s="44"/>
      <c r="H3" s="44"/>
      <c r="I3" s="44"/>
      <c r="J3" s="9"/>
      <c r="K3" s="44"/>
      <c r="L3" s="9"/>
      <c r="M3" s="44"/>
      <c r="N3" s="54"/>
      <c r="O3" s="44"/>
      <c r="P3" s="54"/>
      <c r="Q3" s="44"/>
      <c r="S3" s="44"/>
      <c r="U3" s="44"/>
    </row>
    <row r="4" spans="1:30" ht="18.75" hidden="1" customHeight="1">
      <c r="C4" s="23"/>
      <c r="D4" s="104" t="s">
        <v>1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1:30" ht="22.8" hidden="1" customHeight="1">
      <c r="B5" s="16"/>
      <c r="N5" s="55"/>
      <c r="P5" s="55"/>
    </row>
    <row r="6" spans="1:30" ht="18.75" hidden="1" customHeight="1">
      <c r="A6" s="56"/>
      <c r="B6" s="18"/>
      <c r="C6" s="17"/>
      <c r="G6" s="17"/>
      <c r="H6" s="17"/>
      <c r="I6" s="17"/>
      <c r="K6" s="17"/>
      <c r="M6" s="17"/>
      <c r="N6" s="27" t="s">
        <v>76</v>
      </c>
      <c r="O6" s="17"/>
      <c r="Q6" s="17"/>
      <c r="R6" s="18"/>
      <c r="S6" s="17"/>
      <c r="T6" s="17"/>
      <c r="U6" s="17"/>
      <c r="V6" s="17"/>
    </row>
    <row r="7" spans="1:30" ht="18.75" hidden="1" customHeight="1">
      <c r="A7" s="56"/>
      <c r="B7" s="18"/>
      <c r="C7" s="17"/>
      <c r="G7" s="17"/>
      <c r="H7" s="18" t="s">
        <v>190</v>
      </c>
      <c r="I7" s="17"/>
      <c r="J7" s="108" t="s">
        <v>163</v>
      </c>
      <c r="K7" s="108"/>
      <c r="L7" s="108"/>
      <c r="M7" s="17"/>
      <c r="N7" s="27" t="s">
        <v>77</v>
      </c>
      <c r="O7" s="17"/>
      <c r="P7" s="57" t="s">
        <v>157</v>
      </c>
      <c r="Q7" s="17"/>
      <c r="R7" s="18" t="s">
        <v>44</v>
      </c>
      <c r="S7" s="17"/>
      <c r="T7" s="17"/>
      <c r="U7" s="17"/>
    </row>
    <row r="8" spans="1:30" ht="18.75" hidden="1" customHeight="1">
      <c r="B8" s="18"/>
      <c r="D8" s="18" t="s">
        <v>45</v>
      </c>
      <c r="E8" s="18"/>
      <c r="F8" s="18"/>
      <c r="H8" s="18" t="s">
        <v>176</v>
      </c>
      <c r="L8" s="57"/>
      <c r="N8" s="27" t="s">
        <v>78</v>
      </c>
      <c r="P8" s="57" t="s">
        <v>158</v>
      </c>
      <c r="R8" s="18" t="s">
        <v>47</v>
      </c>
      <c r="T8" s="18" t="s">
        <v>48</v>
      </c>
      <c r="V8" s="18"/>
    </row>
    <row r="9" spans="1:30" ht="18.75" hidden="1" customHeight="1">
      <c r="B9" s="18"/>
      <c r="D9" s="18" t="s">
        <v>49</v>
      </c>
      <c r="E9" s="18"/>
      <c r="F9" s="18"/>
      <c r="H9" s="18" t="s">
        <v>177</v>
      </c>
      <c r="J9" s="18" t="s">
        <v>88</v>
      </c>
      <c r="N9" s="27" t="s">
        <v>79</v>
      </c>
      <c r="P9" s="57" t="s">
        <v>159</v>
      </c>
      <c r="R9" s="18" t="s">
        <v>50</v>
      </c>
      <c r="T9" s="18" t="s">
        <v>51</v>
      </c>
      <c r="V9" s="18" t="s">
        <v>81</v>
      </c>
    </row>
    <row r="10" spans="1:30" ht="18.75" hidden="1" customHeight="1">
      <c r="B10" s="14" t="s">
        <v>5</v>
      </c>
      <c r="D10" s="18" t="s">
        <v>52</v>
      </c>
      <c r="E10" s="18"/>
      <c r="F10" s="18"/>
      <c r="H10" s="18" t="s">
        <v>87</v>
      </c>
      <c r="J10" s="18" t="s">
        <v>89</v>
      </c>
      <c r="L10" s="57" t="s">
        <v>46</v>
      </c>
      <c r="N10" s="27" t="s">
        <v>80</v>
      </c>
      <c r="P10" s="18" t="s">
        <v>167</v>
      </c>
      <c r="R10" s="18" t="s">
        <v>92</v>
      </c>
      <c r="T10" s="18" t="s">
        <v>53</v>
      </c>
      <c r="V10" s="18" t="s">
        <v>54</v>
      </c>
    </row>
    <row r="11" spans="1:30" ht="18.75" hidden="1" customHeight="1">
      <c r="A11" s="15"/>
      <c r="B11" s="14"/>
      <c r="C11" s="14"/>
      <c r="D11" s="105" t="s">
        <v>6</v>
      </c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X11" s="42"/>
      <c r="Y11" s="42"/>
    </row>
    <row r="12" spans="1:30" ht="18.75" hidden="1" customHeight="1">
      <c r="A12" s="13" t="s">
        <v>146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X12" s="42"/>
      <c r="Y12" s="42"/>
    </row>
    <row r="13" spans="1:30" s="33" customFormat="1" ht="18.75" hidden="1" customHeight="1">
      <c r="A13" s="33" t="s">
        <v>147</v>
      </c>
      <c r="B13" s="34"/>
      <c r="C13" s="24"/>
      <c r="D13" s="24">
        <v>311272000</v>
      </c>
      <c r="E13" s="24"/>
      <c r="F13" s="24"/>
      <c r="G13" s="24"/>
      <c r="H13" s="24">
        <v>16183414</v>
      </c>
      <c r="I13" s="24"/>
      <c r="J13" s="24">
        <v>32000000</v>
      </c>
      <c r="K13" s="24"/>
      <c r="L13" s="24">
        <v>347473409</v>
      </c>
      <c r="M13" s="24"/>
      <c r="N13" s="24">
        <v>-34342432</v>
      </c>
      <c r="O13" s="24"/>
      <c r="P13" s="24">
        <v>0</v>
      </c>
      <c r="Q13" s="24"/>
      <c r="R13" s="24">
        <v>672800515.19633508</v>
      </c>
      <c r="S13" s="24"/>
      <c r="T13" s="24">
        <v>-1025761</v>
      </c>
      <c r="U13" s="24"/>
      <c r="V13" s="24" t="e">
        <f>R13+T13+#REF!</f>
        <v>#REF!</v>
      </c>
      <c r="W13" s="46"/>
      <c r="X13" s="58"/>
      <c r="Y13" s="58"/>
      <c r="Z13" s="59"/>
    </row>
    <row r="14" spans="1:30" s="33" customFormat="1" ht="18.75" hidden="1" customHeight="1">
      <c r="B14" s="1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60"/>
      <c r="O14" s="24"/>
      <c r="P14" s="60"/>
      <c r="Q14" s="24"/>
      <c r="R14" s="24"/>
      <c r="S14" s="24"/>
      <c r="T14" s="24"/>
      <c r="U14" s="24"/>
      <c r="V14" s="24"/>
      <c r="X14" s="58"/>
      <c r="Y14" s="58"/>
      <c r="Z14" s="59"/>
    </row>
    <row r="15" spans="1:30" s="33" customFormat="1" ht="18.75" hidden="1" customHeight="1">
      <c r="A15" s="16" t="s">
        <v>155</v>
      </c>
      <c r="B15" s="14" t="s">
        <v>200</v>
      </c>
      <c r="C15" s="20"/>
      <c r="D15" s="20">
        <v>0</v>
      </c>
      <c r="E15" s="20"/>
      <c r="F15" s="20"/>
      <c r="G15" s="20"/>
      <c r="H15" s="20">
        <v>0</v>
      </c>
      <c r="I15" s="20"/>
      <c r="J15" s="20">
        <v>0</v>
      </c>
      <c r="K15" s="20"/>
      <c r="L15" s="20">
        <v>799993</v>
      </c>
      <c r="M15" s="20"/>
      <c r="N15" s="20">
        <v>-158319050</v>
      </c>
      <c r="O15" s="20"/>
      <c r="P15" s="20">
        <v>0</v>
      </c>
      <c r="Q15" s="20"/>
      <c r="R15" s="20">
        <f t="shared" ref="R15:R16" si="0">SUM(D15:P15)</f>
        <v>-157519057</v>
      </c>
      <c r="S15" s="20"/>
      <c r="T15" s="61">
        <v>-1214</v>
      </c>
      <c r="U15" s="20"/>
      <c r="V15" s="62">
        <f>SUM(R15:T15)</f>
        <v>-157520271</v>
      </c>
      <c r="Y15" s="58"/>
      <c r="Z15" s="59"/>
    </row>
    <row r="16" spans="1:30" ht="18.75" hidden="1" customHeight="1">
      <c r="A16" s="16" t="s">
        <v>156</v>
      </c>
      <c r="B16" s="14">
        <v>14</v>
      </c>
      <c r="C16" s="20"/>
      <c r="D16" s="20">
        <v>0</v>
      </c>
      <c r="E16" s="20"/>
      <c r="F16" s="20"/>
      <c r="G16" s="20"/>
      <c r="H16" s="20">
        <v>0</v>
      </c>
      <c r="I16" s="20"/>
      <c r="J16" s="20">
        <v>0</v>
      </c>
      <c r="K16" s="20"/>
      <c r="L16" s="20">
        <v>-1248934</v>
      </c>
      <c r="M16" s="20"/>
      <c r="N16" s="20">
        <v>1248934</v>
      </c>
      <c r="O16" s="20"/>
      <c r="P16" s="20">
        <v>0</v>
      </c>
      <c r="Q16" s="20"/>
      <c r="R16" s="20">
        <f t="shared" si="0"/>
        <v>0</v>
      </c>
      <c r="S16" s="20"/>
      <c r="T16" s="20">
        <v>45629</v>
      </c>
      <c r="U16" s="20"/>
      <c r="V16" s="61">
        <f>SUM(R16:T16)</f>
        <v>45629</v>
      </c>
      <c r="Y16" s="58"/>
      <c r="Z16" s="59"/>
      <c r="AA16" s="33"/>
      <c r="AB16" s="33"/>
      <c r="AC16" s="33"/>
      <c r="AD16" s="33"/>
    </row>
    <row r="17" spans="1:30" ht="12" hidden="1" customHeight="1">
      <c r="B17" s="1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Y17" s="58"/>
      <c r="Z17" s="59"/>
      <c r="AA17" s="33"/>
      <c r="AB17" s="33"/>
      <c r="AC17" s="33"/>
      <c r="AD17" s="33"/>
    </row>
    <row r="18" spans="1:30" ht="18.75" hidden="1" customHeight="1">
      <c r="A18" s="13" t="s">
        <v>71</v>
      </c>
      <c r="B18" s="1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Y18" s="58"/>
      <c r="Z18" s="59"/>
      <c r="AA18" s="33"/>
      <c r="AB18" s="33"/>
      <c r="AC18" s="33"/>
      <c r="AD18" s="33"/>
    </row>
    <row r="19" spans="1:30" ht="18.75" hidden="1" customHeight="1">
      <c r="A19" s="19" t="s">
        <v>98</v>
      </c>
      <c r="B19" s="1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Y19" s="58"/>
      <c r="Z19" s="59"/>
      <c r="AA19" s="33"/>
      <c r="AB19" s="33"/>
      <c r="AC19" s="33"/>
      <c r="AD19" s="33"/>
    </row>
    <row r="20" spans="1:30" ht="18.75" hidden="1" customHeight="1">
      <c r="A20" s="15" t="s">
        <v>191</v>
      </c>
      <c r="B20" s="14">
        <v>28</v>
      </c>
      <c r="C20" s="20"/>
      <c r="D20" s="20">
        <v>8728000</v>
      </c>
      <c r="E20" s="20"/>
      <c r="F20" s="20"/>
      <c r="G20" s="20"/>
      <c r="H20" s="20">
        <v>0</v>
      </c>
      <c r="I20" s="20"/>
      <c r="J20" s="20">
        <v>0</v>
      </c>
      <c r="K20" s="20"/>
      <c r="L20" s="20">
        <v>0</v>
      </c>
      <c r="M20" s="20"/>
      <c r="N20" s="20">
        <v>0</v>
      </c>
      <c r="O20" s="20"/>
      <c r="P20" s="20">
        <v>0</v>
      </c>
      <c r="Q20" s="20"/>
      <c r="R20" s="20">
        <f t="shared" ref="R20:R21" si="1">SUM(D20:P20)</f>
        <v>8728000</v>
      </c>
      <c r="S20" s="20"/>
      <c r="T20" s="20">
        <v>0</v>
      </c>
      <c r="U20" s="20"/>
      <c r="V20" s="20">
        <f>SUM(R20:T20)</f>
        <v>8728000</v>
      </c>
      <c r="Y20" s="58"/>
      <c r="Z20" s="59"/>
      <c r="AA20" s="33"/>
      <c r="AB20" s="33"/>
      <c r="AC20" s="33"/>
      <c r="AD20" s="33"/>
    </row>
    <row r="21" spans="1:30" ht="18.75" hidden="1" customHeight="1">
      <c r="A21" s="15" t="s">
        <v>178</v>
      </c>
      <c r="B21" s="14">
        <v>36</v>
      </c>
      <c r="C21" s="28"/>
      <c r="D21" s="31">
        <v>0</v>
      </c>
      <c r="E21" s="28"/>
      <c r="F21" s="28"/>
      <c r="G21" s="28"/>
      <c r="H21" s="31">
        <v>0</v>
      </c>
      <c r="I21" s="28"/>
      <c r="J21" s="31">
        <v>0</v>
      </c>
      <c r="K21" s="28"/>
      <c r="L21" s="31">
        <v>-20000000</v>
      </c>
      <c r="M21" s="28"/>
      <c r="N21" s="31">
        <v>0</v>
      </c>
      <c r="O21" s="28"/>
      <c r="P21" s="31">
        <v>0</v>
      </c>
      <c r="Q21" s="28"/>
      <c r="R21" s="31">
        <f t="shared" si="1"/>
        <v>-20000000</v>
      </c>
      <c r="S21" s="28"/>
      <c r="T21" s="31">
        <v>0</v>
      </c>
      <c r="U21" s="28"/>
      <c r="V21" s="31">
        <f>SUM(R21:T21)</f>
        <v>-20000000</v>
      </c>
      <c r="Y21" s="58"/>
      <c r="Z21" s="59"/>
      <c r="AA21" s="33"/>
      <c r="AB21" s="33"/>
      <c r="AC21" s="33"/>
      <c r="AD21" s="33"/>
    </row>
    <row r="22" spans="1:30" ht="18.75" hidden="1" customHeight="1">
      <c r="A22" s="19" t="s">
        <v>99</v>
      </c>
      <c r="B22" s="14"/>
      <c r="C22" s="48"/>
      <c r="D22" s="49">
        <f>SUM(D19:D21)</f>
        <v>8728000</v>
      </c>
      <c r="E22" s="48"/>
      <c r="F22" s="48"/>
      <c r="G22" s="48"/>
      <c r="H22" s="49">
        <f>SUM(H19:H21)</f>
        <v>0</v>
      </c>
      <c r="I22" s="48"/>
      <c r="J22" s="49">
        <f>SUM(J19:J21)</f>
        <v>0</v>
      </c>
      <c r="K22" s="48"/>
      <c r="L22" s="49">
        <f>SUM(L19:L21)</f>
        <v>-20000000</v>
      </c>
      <c r="M22" s="48"/>
      <c r="N22" s="49">
        <f>SUM(N19:N21)</f>
        <v>0</v>
      </c>
      <c r="O22" s="48"/>
      <c r="P22" s="49">
        <f>SUM(P19:P21)</f>
        <v>0</v>
      </c>
      <c r="Q22" s="48"/>
      <c r="R22" s="49">
        <f>SUM(R19:R21)</f>
        <v>-11272000</v>
      </c>
      <c r="S22" s="48"/>
      <c r="T22" s="49">
        <f>SUM(T19:T21)</f>
        <v>0</v>
      </c>
      <c r="U22" s="48"/>
      <c r="V22" s="49">
        <f>SUM(V19:V21)</f>
        <v>-11272000</v>
      </c>
      <c r="Y22" s="58"/>
      <c r="Z22" s="59"/>
      <c r="AA22" s="33"/>
      <c r="AB22" s="33"/>
      <c r="AC22" s="33"/>
      <c r="AD22" s="33"/>
    </row>
    <row r="23" spans="1:30" ht="12" hidden="1" customHeight="1">
      <c r="B23" s="1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Y23" s="58"/>
      <c r="Z23" s="59"/>
      <c r="AA23" s="33"/>
      <c r="AB23" s="33"/>
      <c r="AC23" s="33"/>
      <c r="AD23" s="33"/>
    </row>
    <row r="24" spans="1:30" ht="18.75" hidden="1" customHeight="1">
      <c r="A24" s="63" t="s">
        <v>72</v>
      </c>
      <c r="B24" s="1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Y24" s="58"/>
      <c r="Z24" s="59"/>
      <c r="AA24" s="33"/>
      <c r="AB24" s="33"/>
      <c r="AC24" s="33"/>
      <c r="AD24" s="33"/>
    </row>
    <row r="25" spans="1:30" ht="18.75" hidden="1" customHeight="1">
      <c r="A25" s="16" t="s">
        <v>179</v>
      </c>
      <c r="B25" s="14">
        <v>14</v>
      </c>
      <c r="C25" s="20"/>
      <c r="D25" s="20">
        <v>0</v>
      </c>
      <c r="E25" s="20"/>
      <c r="F25" s="20"/>
      <c r="G25" s="20"/>
      <c r="H25" s="20">
        <v>86604295</v>
      </c>
      <c r="I25" s="20"/>
      <c r="J25" s="20">
        <v>0</v>
      </c>
      <c r="K25" s="20"/>
      <c r="L25" s="20">
        <v>0</v>
      </c>
      <c r="M25" s="20"/>
      <c r="N25" s="20">
        <v>0</v>
      </c>
      <c r="O25" s="20"/>
      <c r="P25" s="20">
        <v>0</v>
      </c>
      <c r="Q25" s="20"/>
      <c r="R25" s="20">
        <f t="shared" ref="R25:R29" si="2">SUM(D25:P25)</f>
        <v>86604295</v>
      </c>
      <c r="S25" s="20"/>
      <c r="T25" s="20">
        <v>18395705</v>
      </c>
      <c r="U25" s="20"/>
      <c r="V25" s="20">
        <f>SUM(R25:T25)</f>
        <v>105000000</v>
      </c>
      <c r="Y25" s="58"/>
      <c r="Z25" s="59"/>
      <c r="AA25" s="33"/>
      <c r="AB25" s="33"/>
      <c r="AC25" s="33"/>
      <c r="AD25" s="33"/>
    </row>
    <row r="26" spans="1:30" ht="18.75" hidden="1" customHeight="1">
      <c r="A26" s="16" t="s">
        <v>182</v>
      </c>
      <c r="B26" s="14"/>
      <c r="C26" s="20"/>
      <c r="D26" s="20">
        <v>0</v>
      </c>
      <c r="E26" s="20"/>
      <c r="F26" s="20"/>
      <c r="G26" s="20"/>
      <c r="H26" s="20">
        <v>0</v>
      </c>
      <c r="I26" s="20"/>
      <c r="J26" s="20">
        <v>0</v>
      </c>
      <c r="K26" s="20"/>
      <c r="L26" s="20">
        <v>0</v>
      </c>
      <c r="M26" s="20"/>
      <c r="N26" s="20">
        <v>0</v>
      </c>
      <c r="O26" s="20"/>
      <c r="P26" s="20">
        <v>0</v>
      </c>
      <c r="Q26" s="20"/>
      <c r="R26" s="20">
        <f t="shared" si="2"/>
        <v>0</v>
      </c>
      <c r="S26" s="20"/>
      <c r="T26" s="20">
        <v>394</v>
      </c>
      <c r="U26" s="20"/>
      <c r="V26" s="20">
        <f>SUM(R26:T26)</f>
        <v>394</v>
      </c>
      <c r="Y26" s="58"/>
      <c r="Z26" s="59"/>
      <c r="AA26" s="33"/>
      <c r="AB26" s="33"/>
      <c r="AC26" s="33"/>
      <c r="AD26" s="33"/>
    </row>
    <row r="27" spans="1:30" ht="18.75" hidden="1" customHeight="1">
      <c r="A27" s="16" t="s">
        <v>192</v>
      </c>
      <c r="B27" s="1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Y27" s="58"/>
      <c r="Z27" s="59"/>
      <c r="AA27" s="33"/>
      <c r="AB27" s="33"/>
      <c r="AC27" s="33"/>
      <c r="AD27" s="33"/>
    </row>
    <row r="28" spans="1:30" ht="18.75" hidden="1" customHeight="1">
      <c r="A28" s="15" t="s">
        <v>193</v>
      </c>
      <c r="B28" s="1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Y28" s="58"/>
      <c r="Z28" s="59"/>
      <c r="AA28" s="33"/>
      <c r="AB28" s="33"/>
      <c r="AC28" s="33"/>
      <c r="AD28" s="33"/>
    </row>
    <row r="29" spans="1:30" ht="18.75" hidden="1" customHeight="1">
      <c r="A29" s="16" t="s">
        <v>180</v>
      </c>
      <c r="B29" s="14"/>
      <c r="C29" s="24"/>
      <c r="D29" s="24">
        <v>0</v>
      </c>
      <c r="E29" s="24"/>
      <c r="F29" s="24"/>
      <c r="G29" s="24"/>
      <c r="H29" s="24">
        <v>0</v>
      </c>
      <c r="I29" s="24"/>
      <c r="J29" s="24">
        <v>0</v>
      </c>
      <c r="K29" s="24"/>
      <c r="L29" s="24">
        <v>0</v>
      </c>
      <c r="M29" s="24"/>
      <c r="N29" s="24">
        <v>0</v>
      </c>
      <c r="O29" s="24"/>
      <c r="P29" s="24">
        <v>0</v>
      </c>
      <c r="Q29" s="24"/>
      <c r="R29" s="20">
        <f t="shared" si="2"/>
        <v>0</v>
      </c>
      <c r="S29" s="24"/>
      <c r="T29" s="20">
        <v>-1651020</v>
      </c>
      <c r="U29" s="24"/>
      <c r="V29" s="20">
        <f>SUM(R29:T29)</f>
        <v>-1651020</v>
      </c>
      <c r="Y29" s="58"/>
      <c r="Z29" s="59"/>
      <c r="AA29" s="33"/>
      <c r="AB29" s="33"/>
      <c r="AC29" s="33"/>
      <c r="AD29" s="33"/>
    </row>
    <row r="30" spans="1:30" s="33" customFormat="1" ht="18.75" hidden="1" customHeight="1">
      <c r="A30" s="63" t="s">
        <v>73</v>
      </c>
      <c r="B30" s="14"/>
      <c r="C30" s="48"/>
      <c r="D30" s="47">
        <f>SUM(D25:D29)</f>
        <v>0</v>
      </c>
      <c r="E30" s="48"/>
      <c r="F30" s="48"/>
      <c r="G30" s="48"/>
      <c r="H30" s="47">
        <f>SUM(H25:H29)</f>
        <v>86604295</v>
      </c>
      <c r="I30" s="48"/>
      <c r="J30" s="47">
        <f>SUM(J25:J29)</f>
        <v>0</v>
      </c>
      <c r="K30" s="48"/>
      <c r="L30" s="47">
        <f>SUM(L25:L29)</f>
        <v>0</v>
      </c>
      <c r="M30" s="48"/>
      <c r="N30" s="47">
        <f>SUM(N25:N29)</f>
        <v>0</v>
      </c>
      <c r="O30" s="48"/>
      <c r="P30" s="47">
        <f>SUM(P25:P29)</f>
        <v>0</v>
      </c>
      <c r="Q30" s="48"/>
      <c r="R30" s="47">
        <f>SUM(R25:R29)</f>
        <v>86604295</v>
      </c>
      <c r="S30" s="48"/>
      <c r="T30" s="47">
        <f>SUM(T24:T29)</f>
        <v>16745079</v>
      </c>
      <c r="U30" s="48"/>
      <c r="V30" s="47">
        <f>SUM(V24:V29)</f>
        <v>103349374</v>
      </c>
      <c r="Y30" s="58"/>
      <c r="Z30" s="59"/>
    </row>
    <row r="31" spans="1:30" s="33" customFormat="1" ht="12" hidden="1" customHeight="1">
      <c r="A31" s="63"/>
      <c r="B31" s="14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Y31" s="58"/>
      <c r="Z31" s="59"/>
    </row>
    <row r="32" spans="1:30" s="33" customFormat="1" ht="18.75" hidden="1" customHeight="1">
      <c r="A32" s="13" t="s">
        <v>145</v>
      </c>
      <c r="B32" s="34"/>
      <c r="C32" s="48"/>
      <c r="D32" s="49">
        <f>SUM(D22,D30)</f>
        <v>8728000</v>
      </c>
      <c r="E32" s="48"/>
      <c r="F32" s="48"/>
      <c r="G32" s="48"/>
      <c r="H32" s="49">
        <f>SUM(H22,H30)</f>
        <v>86604295</v>
      </c>
      <c r="I32" s="48"/>
      <c r="J32" s="49">
        <f>SUM(J22,J30)</f>
        <v>0</v>
      </c>
      <c r="K32" s="48"/>
      <c r="L32" s="49">
        <f>SUM(L22,L30)</f>
        <v>-20000000</v>
      </c>
      <c r="M32" s="48"/>
      <c r="N32" s="49">
        <f>SUM(N22,N30)</f>
        <v>0</v>
      </c>
      <c r="O32" s="48"/>
      <c r="P32" s="49">
        <f>SUM(P22,P30)</f>
        <v>0</v>
      </c>
      <c r="Q32" s="48"/>
      <c r="R32" s="49">
        <f>SUM(R22,R30)</f>
        <v>75332295</v>
      </c>
      <c r="S32" s="48"/>
      <c r="T32" s="49">
        <f>SUM(T22,T30)</f>
        <v>16745079</v>
      </c>
      <c r="U32" s="48"/>
      <c r="V32" s="49">
        <f>SUM(V22,V30)</f>
        <v>92077374</v>
      </c>
      <c r="Y32" s="58"/>
      <c r="Z32" s="59"/>
    </row>
    <row r="33" spans="1:30" ht="12" hidden="1" customHeight="1">
      <c r="B33" s="1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Y33" s="58"/>
      <c r="Z33" s="59"/>
      <c r="AA33" s="33"/>
      <c r="AB33" s="33"/>
      <c r="AC33" s="33"/>
      <c r="AD33" s="33"/>
    </row>
    <row r="34" spans="1:30" s="33" customFormat="1" ht="18.75" hidden="1" customHeight="1">
      <c r="A34" s="13" t="s">
        <v>112</v>
      </c>
      <c r="B34" s="1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4"/>
      <c r="O34" s="50"/>
      <c r="P34" s="64"/>
      <c r="Q34" s="50"/>
      <c r="R34" s="50"/>
      <c r="S34" s="50"/>
      <c r="T34" s="50"/>
      <c r="U34" s="50"/>
      <c r="V34" s="50"/>
      <c r="Y34" s="58"/>
      <c r="Z34" s="59"/>
    </row>
    <row r="35" spans="1:30" s="33" customFormat="1" ht="18.75" hidden="1" customHeight="1">
      <c r="A35" s="16" t="s">
        <v>181</v>
      </c>
      <c r="B35" s="14"/>
      <c r="C35" s="20"/>
      <c r="D35" s="20">
        <v>0</v>
      </c>
      <c r="E35" s="20"/>
      <c r="F35" s="20"/>
      <c r="G35" s="20"/>
      <c r="H35" s="20">
        <v>0</v>
      </c>
      <c r="I35" s="20"/>
      <c r="J35" s="20">
        <v>0</v>
      </c>
      <c r="K35" s="20"/>
      <c r="L35" s="20">
        <v>297743015</v>
      </c>
      <c r="M35" s="20"/>
      <c r="N35" s="20">
        <v>0</v>
      </c>
      <c r="O35" s="20"/>
      <c r="P35" s="20">
        <v>0</v>
      </c>
      <c r="Q35" s="20"/>
      <c r="R35" s="20">
        <f t="shared" ref="R35:R36" si="3">SUM(D35:P35)</f>
        <v>297743015</v>
      </c>
      <c r="S35" s="20"/>
      <c r="T35" s="20">
        <v>-4881281</v>
      </c>
      <c r="U35" s="20"/>
      <c r="V35" s="20">
        <f>SUM(R35:T35)</f>
        <v>292861734</v>
      </c>
      <c r="W35" s="46"/>
      <c r="Y35" s="58"/>
      <c r="Z35" s="59"/>
    </row>
    <row r="36" spans="1:30" s="33" customFormat="1" ht="18.75" hidden="1" customHeight="1">
      <c r="A36" s="16" t="s">
        <v>55</v>
      </c>
      <c r="B36" s="14"/>
      <c r="C36" s="20"/>
      <c r="D36" s="20">
        <v>0</v>
      </c>
      <c r="E36" s="20"/>
      <c r="F36" s="20"/>
      <c r="G36" s="20"/>
      <c r="H36" s="20">
        <v>0</v>
      </c>
      <c r="I36" s="20"/>
      <c r="J36" s="20">
        <v>0</v>
      </c>
      <c r="K36" s="20"/>
      <c r="L36" s="20">
        <v>6850085</v>
      </c>
      <c r="M36" s="20"/>
      <c r="N36" s="62">
        <v>0</v>
      </c>
      <c r="O36" s="20"/>
      <c r="P36" s="20">
        <v>1145664</v>
      </c>
      <c r="Q36" s="20"/>
      <c r="R36" s="20">
        <f t="shared" si="3"/>
        <v>7995749</v>
      </c>
      <c r="S36" s="20"/>
      <c r="T36" s="20">
        <v>1309233</v>
      </c>
      <c r="U36" s="20"/>
      <c r="V36" s="20">
        <f>SUM(R36:T36)</f>
        <v>9304982</v>
      </c>
      <c r="W36" s="46"/>
      <c r="Y36" s="58"/>
      <c r="Z36" s="59"/>
    </row>
    <row r="37" spans="1:30" s="33" customFormat="1" ht="18.75" hidden="1" customHeight="1">
      <c r="A37" s="13" t="s">
        <v>113</v>
      </c>
      <c r="B37" s="14"/>
      <c r="C37" s="48"/>
      <c r="D37" s="47">
        <f>SUM(D35:D36)</f>
        <v>0</v>
      </c>
      <c r="E37" s="48"/>
      <c r="F37" s="48"/>
      <c r="G37" s="48"/>
      <c r="H37" s="47">
        <f>SUM(H35:H36)</f>
        <v>0</v>
      </c>
      <c r="I37" s="48"/>
      <c r="J37" s="47">
        <f>SUM(J35:J36)</f>
        <v>0</v>
      </c>
      <c r="K37" s="48"/>
      <c r="L37" s="47">
        <f>SUM(L35:L36)</f>
        <v>304593100</v>
      </c>
      <c r="M37" s="48"/>
      <c r="N37" s="47">
        <f>SUM(N35:N36)</f>
        <v>0</v>
      </c>
      <c r="O37" s="48"/>
      <c r="P37" s="47">
        <f>SUM(P35:P36)</f>
        <v>1145664</v>
      </c>
      <c r="Q37" s="48"/>
      <c r="R37" s="47">
        <f>SUM(R35:R36)</f>
        <v>305738764</v>
      </c>
      <c r="S37" s="48"/>
      <c r="T37" s="47">
        <f>SUM(T35:T36)</f>
        <v>-3572048</v>
      </c>
      <c r="U37" s="48"/>
      <c r="V37" s="47">
        <f>SUM(V35:V36)</f>
        <v>302166716</v>
      </c>
      <c r="W37" s="46"/>
      <c r="Y37" s="58"/>
      <c r="Z37" s="59"/>
    </row>
    <row r="38" spans="1:30" s="33" customFormat="1" ht="12" hidden="1" customHeight="1">
      <c r="A38" s="13"/>
      <c r="B38" s="1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46"/>
      <c r="Y38" s="58"/>
      <c r="Z38" s="59"/>
    </row>
    <row r="39" spans="1:30" ht="18.75" hidden="1" customHeight="1">
      <c r="A39" s="16" t="s">
        <v>94</v>
      </c>
      <c r="B39" s="14">
        <v>31</v>
      </c>
      <c r="C39" s="28"/>
      <c r="D39" s="31">
        <v>0</v>
      </c>
      <c r="E39" s="28"/>
      <c r="F39" s="28"/>
      <c r="G39" s="28"/>
      <c r="H39" s="31">
        <v>0</v>
      </c>
      <c r="I39" s="28"/>
      <c r="J39" s="31">
        <v>0</v>
      </c>
      <c r="K39" s="28"/>
      <c r="L39" s="31">
        <v>0</v>
      </c>
      <c r="M39" s="28"/>
      <c r="N39" s="31">
        <f>-L39</f>
        <v>0</v>
      </c>
      <c r="O39" s="28"/>
      <c r="P39" s="31">
        <v>0</v>
      </c>
      <c r="Q39" s="28"/>
      <c r="R39" s="31">
        <f>SUM(D39:P39)</f>
        <v>0</v>
      </c>
      <c r="S39" s="28"/>
      <c r="T39" s="31">
        <v>0</v>
      </c>
      <c r="U39" s="28"/>
      <c r="V39" s="31">
        <f>R39+T39</f>
        <v>0</v>
      </c>
      <c r="Y39" s="58"/>
      <c r="Z39" s="59"/>
      <c r="AA39" s="33"/>
      <c r="AB39" s="33"/>
      <c r="AC39" s="33"/>
      <c r="AD39" s="33"/>
    </row>
    <row r="40" spans="1:30" ht="12" hidden="1" customHeight="1">
      <c r="A40" s="13"/>
      <c r="B40" s="14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Y40" s="58"/>
      <c r="Z40" s="59"/>
      <c r="AA40" s="33"/>
      <c r="AB40" s="33"/>
      <c r="AC40" s="33"/>
      <c r="AD40" s="33"/>
    </row>
    <row r="41" spans="1:30" ht="18.75" hidden="1" customHeight="1">
      <c r="A41" s="33" t="s">
        <v>148</v>
      </c>
      <c r="B41" s="14"/>
      <c r="C41" s="48"/>
      <c r="D41" s="51">
        <f>D37+D32+D13+D15+D16</f>
        <v>320000000</v>
      </c>
      <c r="E41" s="48"/>
      <c r="F41" s="48"/>
      <c r="G41" s="48"/>
      <c r="H41" s="51">
        <f>H37+H32+H13+H15+H16</f>
        <v>102787709</v>
      </c>
      <c r="I41" s="48"/>
      <c r="J41" s="51">
        <f>J37+J32+J13+J15+J16</f>
        <v>32000000</v>
      </c>
      <c r="K41" s="48"/>
      <c r="L41" s="51">
        <f>L37+L32+L13+L15+L16</f>
        <v>631617568</v>
      </c>
      <c r="M41" s="48"/>
      <c r="N41" s="51">
        <f>N37+N32+N13+N15+N16</f>
        <v>-191412548</v>
      </c>
      <c r="O41" s="48"/>
      <c r="P41" s="51">
        <f>P37+P32+P13+P15+P16</f>
        <v>1145664</v>
      </c>
      <c r="Q41" s="48"/>
      <c r="R41" s="51">
        <f>R37+R32+R13+R15+R16</f>
        <v>896352517.19633508</v>
      </c>
      <c r="S41" s="48"/>
      <c r="T41" s="51">
        <f>T37+T32+T13+T15+T16</f>
        <v>12191685</v>
      </c>
      <c r="U41" s="48"/>
      <c r="V41" s="51" t="e">
        <f>V37+V32+V13+V15+V16</f>
        <v>#REF!</v>
      </c>
      <c r="X41" s="65"/>
      <c r="Z41" s="42"/>
      <c r="AA41" s="42"/>
      <c r="AB41" s="42"/>
    </row>
    <row r="42" spans="1:30" ht="18.75" hidden="1" customHeight="1">
      <c r="A42" s="33"/>
      <c r="B42" s="1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64"/>
      <c r="O42" s="24"/>
      <c r="P42" s="64"/>
      <c r="Q42" s="24"/>
      <c r="R42" s="24"/>
      <c r="S42" s="24"/>
      <c r="T42" s="24"/>
      <c r="U42" s="24"/>
      <c r="V42" s="24"/>
      <c r="X42" s="66"/>
      <c r="Z42" s="42"/>
      <c r="AA42" s="42"/>
      <c r="AB42" s="42"/>
    </row>
    <row r="43" spans="1:30" s="8" customFormat="1" ht="18">
      <c r="A43" s="5" t="s">
        <v>205</v>
      </c>
      <c r="B43" s="43"/>
      <c r="C43" s="12"/>
      <c r="G43" s="12"/>
      <c r="I43" s="12"/>
      <c r="K43" s="12"/>
      <c r="M43" s="12"/>
      <c r="N43" s="53"/>
      <c r="O43" s="12"/>
      <c r="P43" s="53"/>
      <c r="Q43" s="12"/>
      <c r="S43" s="12"/>
      <c r="U43" s="12"/>
    </row>
    <row r="44" spans="1:30" s="12" customFormat="1" ht="18.75" customHeight="1">
      <c r="A44" s="44" t="s">
        <v>169</v>
      </c>
      <c r="B44" s="45"/>
      <c r="N44" s="54"/>
      <c r="P44" s="54"/>
    </row>
    <row r="45" spans="1:30" s="12" customFormat="1" ht="18.75" customHeight="1">
      <c r="A45" s="44"/>
      <c r="B45" s="44"/>
      <c r="D45" s="44"/>
      <c r="E45" s="44"/>
      <c r="F45" s="44"/>
      <c r="H45" s="44"/>
      <c r="J45" s="9"/>
      <c r="L45" s="9"/>
      <c r="N45" s="54"/>
      <c r="P45" s="54"/>
    </row>
    <row r="46" spans="1:30" ht="18.75" customHeight="1">
      <c r="C46" s="12"/>
      <c r="D46" s="104" t="s">
        <v>1</v>
      </c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</row>
    <row r="47" spans="1:30" ht="18.75" customHeight="1">
      <c r="A47" s="56"/>
      <c r="B47" s="18"/>
      <c r="C47" s="12"/>
      <c r="G47" s="12"/>
      <c r="H47" s="17"/>
      <c r="I47" s="12"/>
      <c r="K47" s="12"/>
      <c r="M47" s="12"/>
      <c r="N47" s="27" t="s">
        <v>76</v>
      </c>
      <c r="O47" s="12"/>
      <c r="P47" s="57"/>
      <c r="Q47" s="12"/>
      <c r="R47" s="18"/>
      <c r="S47" s="12"/>
      <c r="T47" s="17"/>
      <c r="U47" s="12"/>
      <c r="V47" s="17"/>
    </row>
    <row r="48" spans="1:30" ht="18.75" customHeight="1">
      <c r="A48" s="56"/>
      <c r="B48" s="18"/>
      <c r="C48" s="12"/>
      <c r="G48" s="12"/>
      <c r="H48" s="18" t="s">
        <v>190</v>
      </c>
      <c r="I48" s="12"/>
      <c r="J48" s="108" t="s">
        <v>163</v>
      </c>
      <c r="K48" s="108"/>
      <c r="L48" s="108"/>
      <c r="M48" s="12"/>
      <c r="N48" s="27" t="s">
        <v>77</v>
      </c>
      <c r="O48" s="12"/>
      <c r="P48" s="57" t="s">
        <v>302</v>
      </c>
      <c r="Q48" s="12"/>
      <c r="R48" s="18" t="s">
        <v>44</v>
      </c>
      <c r="S48" s="12"/>
      <c r="T48" s="17"/>
      <c r="U48" s="12"/>
    </row>
    <row r="49" spans="1:30" ht="18.75" customHeight="1">
      <c r="B49" s="18"/>
      <c r="C49" s="12"/>
      <c r="D49" s="18" t="s">
        <v>45</v>
      </c>
      <c r="E49" s="18"/>
      <c r="G49" s="12"/>
      <c r="H49" s="18" t="s">
        <v>176</v>
      </c>
      <c r="I49" s="12"/>
      <c r="K49" s="12"/>
      <c r="L49" s="57"/>
      <c r="M49" s="12"/>
      <c r="N49" s="27" t="s">
        <v>78</v>
      </c>
      <c r="O49" s="12"/>
      <c r="P49" s="57" t="s">
        <v>231</v>
      </c>
      <c r="Q49" s="12"/>
      <c r="R49" s="18" t="s">
        <v>47</v>
      </c>
      <c r="S49" s="12"/>
      <c r="T49" s="18"/>
      <c r="U49" s="12"/>
      <c r="V49" s="18"/>
    </row>
    <row r="50" spans="1:30" ht="18.75" customHeight="1">
      <c r="B50" s="18"/>
      <c r="C50" s="12"/>
      <c r="D50" s="18" t="s">
        <v>49</v>
      </c>
      <c r="E50" s="18"/>
      <c r="F50" s="18" t="s">
        <v>241</v>
      </c>
      <c r="G50" s="12"/>
      <c r="H50" s="18" t="s">
        <v>177</v>
      </c>
      <c r="I50" s="12"/>
      <c r="J50" s="18" t="s">
        <v>88</v>
      </c>
      <c r="K50" s="12"/>
      <c r="M50" s="12"/>
      <c r="N50" s="27" t="s">
        <v>79</v>
      </c>
      <c r="O50" s="12"/>
      <c r="P50" s="57" t="s">
        <v>286</v>
      </c>
      <c r="Q50" s="12"/>
      <c r="R50" s="18" t="s">
        <v>50</v>
      </c>
      <c r="S50" s="12"/>
      <c r="T50" s="18" t="s">
        <v>211</v>
      </c>
      <c r="U50" s="12"/>
      <c r="V50" s="18" t="s">
        <v>81</v>
      </c>
    </row>
    <row r="51" spans="1:30" ht="18.75" customHeight="1">
      <c r="B51" s="14" t="s">
        <v>5</v>
      </c>
      <c r="C51" s="12"/>
      <c r="D51" s="18" t="s">
        <v>52</v>
      </c>
      <c r="E51" s="18"/>
      <c r="F51" s="18" t="s">
        <v>245</v>
      </c>
      <c r="G51" s="12"/>
      <c r="H51" s="18" t="s">
        <v>87</v>
      </c>
      <c r="I51" s="12"/>
      <c r="J51" s="18" t="s">
        <v>89</v>
      </c>
      <c r="K51" s="12"/>
      <c r="L51" s="57" t="s">
        <v>46</v>
      </c>
      <c r="M51" s="12"/>
      <c r="N51" s="27" t="s">
        <v>80</v>
      </c>
      <c r="O51" s="12"/>
      <c r="P51" s="57" t="s">
        <v>232</v>
      </c>
      <c r="Q51" s="12"/>
      <c r="R51" s="18" t="s">
        <v>92</v>
      </c>
      <c r="S51" s="12"/>
      <c r="T51" s="18" t="s">
        <v>53</v>
      </c>
      <c r="U51" s="12"/>
      <c r="V51" s="18" t="s">
        <v>54</v>
      </c>
    </row>
    <row r="52" spans="1:30" ht="18.75" customHeight="1">
      <c r="A52" s="15"/>
      <c r="B52" s="14"/>
      <c r="C52" s="12"/>
      <c r="D52" s="105" t="s">
        <v>6</v>
      </c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X52" s="42"/>
      <c r="Y52" s="42"/>
    </row>
    <row r="53" spans="1:30" ht="18.75" customHeight="1">
      <c r="A53" s="13" t="s">
        <v>227</v>
      </c>
      <c r="B53" s="14"/>
      <c r="C53" s="12"/>
      <c r="D53" s="14"/>
      <c r="E53" s="14"/>
      <c r="F53" s="14"/>
      <c r="G53" s="12"/>
      <c r="H53" s="14"/>
      <c r="I53" s="12"/>
      <c r="J53" s="14"/>
      <c r="K53" s="12"/>
      <c r="L53" s="14"/>
      <c r="M53" s="12"/>
      <c r="N53" s="14"/>
      <c r="O53" s="12"/>
      <c r="P53" s="14"/>
      <c r="Q53" s="12"/>
      <c r="R53" s="14"/>
      <c r="S53" s="12"/>
      <c r="T53" s="14"/>
      <c r="U53" s="12"/>
      <c r="V53" s="14"/>
      <c r="X53" s="42"/>
      <c r="Y53" s="42"/>
    </row>
    <row r="54" spans="1:30" s="33" customFormat="1" ht="18.75" customHeight="1">
      <c r="A54" s="33" t="s">
        <v>228</v>
      </c>
      <c r="B54" s="34"/>
      <c r="C54" s="12"/>
      <c r="D54" s="24">
        <f>'SH10'!D34</f>
        <v>420000000</v>
      </c>
      <c r="E54" s="24"/>
      <c r="F54" s="24">
        <v>0</v>
      </c>
      <c r="G54" s="12"/>
      <c r="H54" s="24">
        <v>-20773541</v>
      </c>
      <c r="I54" s="12"/>
      <c r="J54" s="24">
        <f>'SH10'!H34</f>
        <v>56000000</v>
      </c>
      <c r="K54" s="12"/>
      <c r="L54" s="24">
        <f>'SH10'!J34</f>
        <v>1008517437</v>
      </c>
      <c r="M54" s="12"/>
      <c r="N54" s="24">
        <f>'SH10'!L34</f>
        <v>-191412548</v>
      </c>
      <c r="O54" s="12"/>
      <c r="P54" s="24">
        <f>'SH10'!N34</f>
        <v>1350349</v>
      </c>
      <c r="Q54" s="12"/>
      <c r="R54" s="24">
        <f>'SH10'!P34</f>
        <v>1273681697</v>
      </c>
      <c r="S54" s="12"/>
      <c r="T54" s="24">
        <f>'SH10'!R34</f>
        <v>4611738</v>
      </c>
      <c r="U54" s="12"/>
      <c r="V54" s="24">
        <f>R54+T54</f>
        <v>1278293435</v>
      </c>
      <c r="W54" s="46"/>
      <c r="X54" s="58"/>
      <c r="Y54" s="58"/>
      <c r="Z54" s="59"/>
    </row>
    <row r="55" spans="1:30" ht="18.75" customHeight="1">
      <c r="B55" s="14"/>
      <c r="C55" s="12"/>
      <c r="D55" s="20"/>
      <c r="E55" s="20"/>
      <c r="F55" s="20"/>
      <c r="G55" s="12"/>
      <c r="H55" s="20"/>
      <c r="I55" s="12"/>
      <c r="J55" s="20"/>
      <c r="K55" s="12"/>
      <c r="L55" s="20"/>
      <c r="M55" s="12"/>
      <c r="N55" s="20"/>
      <c r="O55" s="12"/>
      <c r="P55" s="20"/>
      <c r="Q55" s="12"/>
      <c r="R55" s="20"/>
      <c r="S55" s="12"/>
      <c r="T55" s="20"/>
      <c r="U55" s="12"/>
      <c r="V55" s="20"/>
      <c r="Y55" s="58"/>
      <c r="Z55" s="59"/>
      <c r="AA55" s="33"/>
      <c r="AB55" s="33"/>
      <c r="AC55" s="33"/>
      <c r="AD55" s="33"/>
    </row>
    <row r="56" spans="1:30" ht="18.75" customHeight="1">
      <c r="A56" s="13" t="s">
        <v>71</v>
      </c>
      <c r="B56" s="14"/>
      <c r="C56" s="12"/>
      <c r="D56" s="20"/>
      <c r="E56" s="20"/>
      <c r="F56" s="20"/>
      <c r="G56" s="12"/>
      <c r="H56" s="20"/>
      <c r="I56" s="12"/>
      <c r="J56" s="20"/>
      <c r="K56" s="12"/>
      <c r="L56" s="20"/>
      <c r="M56" s="12"/>
      <c r="N56" s="20"/>
      <c r="O56" s="12"/>
      <c r="P56" s="20"/>
      <c r="Q56" s="12"/>
      <c r="R56" s="20"/>
      <c r="S56" s="12"/>
      <c r="T56" s="20"/>
      <c r="U56" s="12"/>
      <c r="V56" s="20"/>
      <c r="Y56" s="58"/>
      <c r="Z56" s="59"/>
      <c r="AA56" s="33"/>
      <c r="AB56" s="33"/>
      <c r="AC56" s="33"/>
      <c r="AD56" s="33"/>
    </row>
    <row r="57" spans="1:30" ht="18.75" customHeight="1">
      <c r="A57" s="19" t="s">
        <v>252</v>
      </c>
      <c r="B57" s="14"/>
      <c r="C57" s="12"/>
      <c r="D57" s="20"/>
      <c r="E57" s="20"/>
      <c r="F57" s="20"/>
      <c r="G57" s="12"/>
      <c r="H57" s="20"/>
      <c r="I57" s="12"/>
      <c r="J57" s="20"/>
      <c r="K57" s="12"/>
      <c r="L57" s="20"/>
      <c r="M57" s="12"/>
      <c r="N57" s="20"/>
      <c r="O57" s="12"/>
      <c r="P57" s="20"/>
      <c r="Q57" s="12"/>
      <c r="R57" s="20"/>
      <c r="S57" s="12"/>
      <c r="T57" s="20"/>
      <c r="U57" s="12"/>
      <c r="V57" s="20"/>
      <c r="Y57" s="58"/>
      <c r="Z57" s="59"/>
      <c r="AA57" s="33"/>
      <c r="AB57" s="33"/>
      <c r="AC57" s="33"/>
      <c r="AD57" s="33"/>
    </row>
    <row r="58" spans="1:30" ht="18.75" customHeight="1">
      <c r="A58" s="15" t="s">
        <v>255</v>
      </c>
      <c r="B58" s="14">
        <v>23</v>
      </c>
      <c r="C58" s="12"/>
      <c r="D58" s="20">
        <v>140000000</v>
      </c>
      <c r="E58" s="20"/>
      <c r="F58" s="24">
        <v>0</v>
      </c>
      <c r="G58" s="12"/>
      <c r="H58" s="24">
        <v>0</v>
      </c>
      <c r="I58" s="12"/>
      <c r="J58" s="24">
        <v>0</v>
      </c>
      <c r="K58" s="44"/>
      <c r="L58" s="24">
        <v>0</v>
      </c>
      <c r="M58" s="44"/>
      <c r="N58" s="24">
        <v>0</v>
      </c>
      <c r="O58" s="44"/>
      <c r="P58" s="24">
        <v>0</v>
      </c>
      <c r="Q58" s="12"/>
      <c r="R58" s="20">
        <f t="shared" ref="R58:R59" si="4">SUM(D58:P58)</f>
        <v>140000000</v>
      </c>
      <c r="S58" s="12"/>
      <c r="T58" s="24">
        <v>0</v>
      </c>
      <c r="U58" s="12"/>
      <c r="V58" s="20">
        <f>SUM(R58:T58)</f>
        <v>140000000</v>
      </c>
      <c r="Y58" s="58"/>
      <c r="Z58" s="59"/>
      <c r="AA58" s="33"/>
      <c r="AB58" s="33"/>
      <c r="AC58" s="33"/>
      <c r="AD58" s="33"/>
    </row>
    <row r="59" spans="1:30" ht="18.75" customHeight="1">
      <c r="A59" s="15" t="s">
        <v>258</v>
      </c>
      <c r="B59" s="14">
        <v>23</v>
      </c>
      <c r="C59" s="12"/>
      <c r="D59" s="49">
        <v>0</v>
      </c>
      <c r="E59" s="28"/>
      <c r="F59" s="31">
        <v>2031363602</v>
      </c>
      <c r="G59" s="12"/>
      <c r="H59" s="49">
        <v>0</v>
      </c>
      <c r="I59" s="12"/>
      <c r="J59" s="49">
        <v>0</v>
      </c>
      <c r="K59" s="44"/>
      <c r="L59" s="49">
        <v>0</v>
      </c>
      <c r="M59" s="12"/>
      <c r="N59" s="49">
        <v>0</v>
      </c>
      <c r="O59" s="44"/>
      <c r="P59" s="49">
        <v>0</v>
      </c>
      <c r="Q59" s="12"/>
      <c r="R59" s="31">
        <f t="shared" si="4"/>
        <v>2031363602</v>
      </c>
      <c r="S59" s="12"/>
      <c r="T59" s="49">
        <v>0</v>
      </c>
      <c r="U59" s="12"/>
      <c r="V59" s="31">
        <f>SUM(R59:T59)</f>
        <v>2031363602</v>
      </c>
      <c r="Y59" s="58"/>
      <c r="Z59" s="59"/>
      <c r="AA59" s="33"/>
      <c r="AB59" s="33"/>
      <c r="AC59" s="33"/>
      <c r="AD59" s="33"/>
    </row>
    <row r="60" spans="1:30" ht="18.75" customHeight="1">
      <c r="A60" s="19" t="s">
        <v>253</v>
      </c>
      <c r="B60" s="14"/>
      <c r="C60" s="12"/>
      <c r="D60" s="49">
        <f>SUM(D57:D59)</f>
        <v>140000000</v>
      </c>
      <c r="E60" s="48"/>
      <c r="F60" s="47">
        <v>2031363602</v>
      </c>
      <c r="G60" s="12"/>
      <c r="H60" s="31">
        <v>0</v>
      </c>
      <c r="I60" s="12"/>
      <c r="J60" s="31">
        <f>SUM(J57:J59)</f>
        <v>0</v>
      </c>
      <c r="K60" s="12"/>
      <c r="L60" s="31">
        <v>0</v>
      </c>
      <c r="M60" s="12"/>
      <c r="N60" s="31">
        <f>SUM(N57:N59)</f>
        <v>0</v>
      </c>
      <c r="O60" s="12"/>
      <c r="P60" s="31">
        <f>SUM(P57:P59)</f>
        <v>0</v>
      </c>
      <c r="Q60" s="12"/>
      <c r="R60" s="49">
        <f>SUM(R57:R59)</f>
        <v>2171363602</v>
      </c>
      <c r="S60" s="12"/>
      <c r="T60" s="31">
        <f>SUM(T57:T59)</f>
        <v>0</v>
      </c>
      <c r="U60" s="12"/>
      <c r="V60" s="49">
        <f>SUM(V57:V59)</f>
        <v>2171363602</v>
      </c>
      <c r="Y60" s="58"/>
      <c r="Z60" s="59"/>
      <c r="AA60" s="33"/>
      <c r="AB60" s="33"/>
      <c r="AC60" s="33"/>
      <c r="AD60" s="33"/>
    </row>
    <row r="61" spans="1:30" ht="12" customHeight="1">
      <c r="B61" s="14"/>
      <c r="C61" s="12"/>
      <c r="D61" s="20"/>
      <c r="E61" s="20"/>
      <c r="F61" s="20"/>
      <c r="G61" s="12"/>
      <c r="H61" s="20"/>
      <c r="I61" s="12"/>
      <c r="J61" s="20"/>
      <c r="K61" s="12"/>
      <c r="L61" s="20"/>
      <c r="M61" s="12"/>
      <c r="N61" s="20"/>
      <c r="O61" s="12"/>
      <c r="P61" s="20"/>
      <c r="Q61" s="12"/>
      <c r="R61" s="20"/>
      <c r="S61" s="12"/>
      <c r="T61" s="20"/>
      <c r="U61" s="12"/>
      <c r="V61" s="20"/>
      <c r="Y61" s="58"/>
      <c r="Z61" s="59"/>
      <c r="AA61" s="33"/>
      <c r="AB61" s="33"/>
      <c r="AC61" s="33"/>
      <c r="AD61" s="33"/>
    </row>
    <row r="62" spans="1:30" ht="18.75" customHeight="1">
      <c r="A62" s="63" t="s">
        <v>219</v>
      </c>
      <c r="B62" s="14"/>
      <c r="C62" s="12"/>
      <c r="D62" s="20"/>
      <c r="E62" s="20"/>
      <c r="F62" s="20"/>
      <c r="G62" s="12"/>
      <c r="H62" s="20"/>
      <c r="I62" s="12"/>
      <c r="J62" s="20"/>
      <c r="K62" s="12"/>
      <c r="L62" s="20"/>
      <c r="M62" s="12"/>
      <c r="N62" s="20"/>
      <c r="O62" s="12"/>
      <c r="P62" s="20"/>
      <c r="Q62" s="12"/>
      <c r="R62" s="20"/>
      <c r="S62" s="12"/>
      <c r="T62" s="20"/>
      <c r="U62" s="12"/>
      <c r="V62" s="20"/>
      <c r="Y62" s="58"/>
      <c r="Z62" s="59"/>
      <c r="AA62" s="33"/>
      <c r="AB62" s="33"/>
      <c r="AC62" s="33"/>
      <c r="AD62" s="33"/>
    </row>
    <row r="63" spans="1:30" ht="18.75" customHeight="1">
      <c r="A63" s="16" t="s">
        <v>256</v>
      </c>
      <c r="B63" s="14">
        <v>11</v>
      </c>
      <c r="D63" s="24">
        <v>0</v>
      </c>
      <c r="E63" s="24"/>
      <c r="F63" s="24">
        <v>0</v>
      </c>
      <c r="G63" s="33"/>
      <c r="H63" s="24">
        <v>0</v>
      </c>
      <c r="I63" s="33"/>
      <c r="J63" s="24">
        <v>0</v>
      </c>
      <c r="L63" s="20">
        <v>-2221337</v>
      </c>
      <c r="N63" s="24">
        <v>0</v>
      </c>
      <c r="O63" s="33"/>
      <c r="P63" s="24">
        <v>0</v>
      </c>
      <c r="R63" s="20">
        <v>-2221337</v>
      </c>
      <c r="T63" s="20">
        <v>2221337</v>
      </c>
      <c r="V63" s="24">
        <f>R63+T63</f>
        <v>0</v>
      </c>
      <c r="Y63" s="58"/>
      <c r="Z63" s="59"/>
      <c r="AA63" s="33"/>
      <c r="AB63" s="33"/>
      <c r="AC63" s="33"/>
      <c r="AD63" s="33"/>
    </row>
    <row r="64" spans="1:30" ht="18.75" customHeight="1">
      <c r="A64" s="16" t="s">
        <v>257</v>
      </c>
      <c r="B64" s="14"/>
      <c r="D64" s="24">
        <v>0</v>
      </c>
      <c r="E64" s="24"/>
      <c r="F64" s="49">
        <v>0</v>
      </c>
      <c r="H64" s="24">
        <v>0</v>
      </c>
      <c r="J64" s="24">
        <v>0</v>
      </c>
      <c r="L64" s="24">
        <v>0</v>
      </c>
      <c r="N64" s="24">
        <v>0</v>
      </c>
      <c r="P64" s="24">
        <v>0</v>
      </c>
      <c r="R64" s="24">
        <v>0</v>
      </c>
      <c r="T64" s="20">
        <v>-51</v>
      </c>
      <c r="V64" s="20">
        <f>R64+T64</f>
        <v>-51</v>
      </c>
      <c r="Y64" s="58"/>
      <c r="Z64" s="59"/>
      <c r="AA64" s="33"/>
      <c r="AB64" s="33"/>
      <c r="AC64" s="33"/>
      <c r="AD64" s="33"/>
    </row>
    <row r="65" spans="1:30" s="33" customFormat="1" ht="18.75" customHeight="1">
      <c r="A65" s="63" t="s">
        <v>220</v>
      </c>
      <c r="B65" s="14"/>
      <c r="C65" s="15"/>
      <c r="D65" s="67">
        <f>SUM(D63:D64)</f>
        <v>0</v>
      </c>
      <c r="E65" s="28"/>
      <c r="F65" s="31">
        <v>0</v>
      </c>
      <c r="G65" s="15"/>
      <c r="H65" s="67">
        <f>SUM(H63:H64)</f>
        <v>0</v>
      </c>
      <c r="I65" s="15"/>
      <c r="J65" s="67">
        <f>SUM(J63:J64)</f>
        <v>0</v>
      </c>
      <c r="K65" s="15"/>
      <c r="L65" s="47">
        <v>-2221337</v>
      </c>
      <c r="M65" s="15"/>
      <c r="N65" s="67">
        <f>SUM(N63:N64)</f>
        <v>0</v>
      </c>
      <c r="O65" s="15"/>
      <c r="P65" s="67">
        <f>SUM(P63:P64)</f>
        <v>0</v>
      </c>
      <c r="Q65" s="15"/>
      <c r="R65" s="47">
        <f>SUM(R63:R64)</f>
        <v>-2221337</v>
      </c>
      <c r="S65" s="15"/>
      <c r="T65" s="47">
        <f>SUM(T62:T64)</f>
        <v>2221286</v>
      </c>
      <c r="U65" s="15"/>
      <c r="V65" s="47">
        <f>SUM(V62:V64)</f>
        <v>-51</v>
      </c>
      <c r="Y65" s="58"/>
      <c r="Z65" s="59"/>
    </row>
    <row r="66" spans="1:30" s="33" customFormat="1" ht="18.75" customHeight="1">
      <c r="A66" s="13" t="s">
        <v>145</v>
      </c>
      <c r="B66" s="34"/>
      <c r="C66" s="15"/>
      <c r="D66" s="49">
        <f>SUM(D60,D65)</f>
        <v>140000000</v>
      </c>
      <c r="E66" s="48"/>
      <c r="F66" s="49">
        <v>2031363602</v>
      </c>
      <c r="G66" s="15"/>
      <c r="H66" s="31">
        <f>SUM(H60,H65)</f>
        <v>0</v>
      </c>
      <c r="I66" s="15"/>
      <c r="J66" s="31">
        <f>SUM(J60,J65)</f>
        <v>0</v>
      </c>
      <c r="K66" s="15"/>
      <c r="L66" s="49">
        <v>-2221337</v>
      </c>
      <c r="M66" s="15"/>
      <c r="N66" s="31">
        <f>SUM(N60,N65)</f>
        <v>0</v>
      </c>
      <c r="O66" s="15"/>
      <c r="P66" s="31">
        <f>SUM(P60,P65)</f>
        <v>0</v>
      </c>
      <c r="Q66" s="15"/>
      <c r="R66" s="49">
        <f>SUM(R60,R65)</f>
        <v>2169142265</v>
      </c>
      <c r="S66" s="15"/>
      <c r="T66" s="49">
        <f>SUM(T60,T65)</f>
        <v>2221286</v>
      </c>
      <c r="U66" s="15"/>
      <c r="V66" s="49">
        <f>SUM(V60,V65)</f>
        <v>2171363551</v>
      </c>
      <c r="Y66" s="58"/>
      <c r="Z66" s="59"/>
    </row>
    <row r="67" spans="1:30" ht="12" customHeight="1">
      <c r="B67" s="14"/>
      <c r="D67" s="20"/>
      <c r="E67" s="20"/>
      <c r="F67" s="20"/>
      <c r="H67" s="20"/>
      <c r="J67" s="20"/>
      <c r="L67" s="20"/>
      <c r="N67" s="20"/>
      <c r="P67" s="20"/>
      <c r="R67" s="20"/>
      <c r="T67" s="20"/>
      <c r="V67" s="20"/>
      <c r="Y67" s="58"/>
      <c r="Z67" s="59"/>
      <c r="AA67" s="33"/>
      <c r="AB67" s="33"/>
      <c r="AC67" s="33"/>
      <c r="AD67" s="33"/>
    </row>
    <row r="68" spans="1:30" s="33" customFormat="1" ht="18.75" customHeight="1">
      <c r="A68" s="13" t="s">
        <v>203</v>
      </c>
      <c r="B68" s="14"/>
      <c r="C68" s="15"/>
      <c r="D68" s="50"/>
      <c r="E68" s="50"/>
      <c r="F68" s="50"/>
      <c r="G68" s="15"/>
      <c r="H68" s="50"/>
      <c r="I68" s="15"/>
      <c r="J68" s="50"/>
      <c r="K68" s="15"/>
      <c r="L68" s="50"/>
      <c r="M68" s="15"/>
      <c r="N68" s="64"/>
      <c r="O68" s="15"/>
      <c r="P68" s="64"/>
      <c r="Q68" s="15"/>
      <c r="R68" s="50"/>
      <c r="S68" s="15"/>
      <c r="T68" s="50"/>
      <c r="U68" s="15"/>
      <c r="V68" s="50"/>
      <c r="Y68" s="58"/>
      <c r="Z68" s="59"/>
    </row>
    <row r="69" spans="1:30" s="33" customFormat="1" ht="18.75" customHeight="1">
      <c r="A69" s="16" t="s">
        <v>221</v>
      </c>
      <c r="B69" s="14"/>
      <c r="C69" s="15"/>
      <c r="D69" s="24">
        <v>0</v>
      </c>
      <c r="E69" s="24"/>
      <c r="F69" s="49">
        <v>0</v>
      </c>
      <c r="H69" s="24">
        <v>0</v>
      </c>
      <c r="J69" s="24">
        <v>0</v>
      </c>
      <c r="K69" s="15"/>
      <c r="L69" s="20">
        <f>'PL8-9'!C66</f>
        <v>269835040</v>
      </c>
      <c r="M69" s="15"/>
      <c r="N69" s="24">
        <v>0</v>
      </c>
      <c r="P69" s="24">
        <v>0</v>
      </c>
      <c r="Q69" s="15"/>
      <c r="R69" s="20">
        <f t="shared" ref="R69" si="5">SUM(D69:P69)</f>
        <v>269835040</v>
      </c>
      <c r="S69" s="15"/>
      <c r="T69" s="20">
        <v>-1605697</v>
      </c>
      <c r="U69" s="15"/>
      <c r="V69" s="20">
        <f>SUM(R69:T69)</f>
        <v>268229343</v>
      </c>
      <c r="W69" s="46"/>
      <c r="Y69" s="58"/>
      <c r="Z69" s="59"/>
    </row>
    <row r="70" spans="1:30" s="33" customFormat="1" ht="18.75" customHeight="1">
      <c r="A70" s="13" t="s">
        <v>204</v>
      </c>
      <c r="B70" s="14"/>
      <c r="C70" s="15"/>
      <c r="D70" s="67">
        <f>SUM(D69:D69)</f>
        <v>0</v>
      </c>
      <c r="E70" s="28"/>
      <c r="F70" s="31">
        <v>0</v>
      </c>
      <c r="G70" s="15"/>
      <c r="H70" s="67">
        <f>SUM(H69:H69)</f>
        <v>0</v>
      </c>
      <c r="I70" s="15"/>
      <c r="J70" s="67">
        <f>SUM(J69:J69)</f>
        <v>0</v>
      </c>
      <c r="K70" s="47"/>
      <c r="L70" s="47">
        <f>SUM(L69)</f>
        <v>269835040</v>
      </c>
      <c r="M70" s="15"/>
      <c r="N70" s="67">
        <f>SUM(N69:N69)</f>
        <v>0</v>
      </c>
      <c r="O70" s="15"/>
      <c r="P70" s="67">
        <f>SUM(P69:P69)</f>
        <v>0</v>
      </c>
      <c r="Q70" s="15"/>
      <c r="R70" s="47">
        <f>SUM(R69:R69)</f>
        <v>269835040</v>
      </c>
      <c r="S70" s="15"/>
      <c r="T70" s="47">
        <f>SUM(T69:T69)</f>
        <v>-1605697</v>
      </c>
      <c r="U70" s="15"/>
      <c r="V70" s="47">
        <f>SUM(V69:V69)</f>
        <v>268229343</v>
      </c>
      <c r="W70" s="46"/>
      <c r="Y70" s="58"/>
      <c r="Z70" s="59"/>
    </row>
    <row r="71" spans="1:30" s="33" customFormat="1" ht="12" customHeight="1">
      <c r="A71" s="13"/>
      <c r="B71" s="14"/>
      <c r="C71" s="15"/>
      <c r="D71" s="24"/>
      <c r="E71" s="24"/>
      <c r="F71" s="24"/>
      <c r="G71" s="15"/>
      <c r="H71" s="24"/>
      <c r="I71" s="15"/>
      <c r="J71" s="24"/>
      <c r="K71" s="15"/>
      <c r="L71" s="24"/>
      <c r="M71" s="15"/>
      <c r="N71" s="24"/>
      <c r="O71" s="15"/>
      <c r="P71" s="24"/>
      <c r="Q71" s="15"/>
      <c r="R71" s="24"/>
      <c r="S71" s="15"/>
      <c r="T71" s="24"/>
      <c r="U71" s="15"/>
      <c r="V71" s="24"/>
      <c r="W71" s="46"/>
      <c r="Y71" s="58"/>
      <c r="Z71" s="59"/>
    </row>
    <row r="72" spans="1:30" ht="12" customHeight="1">
      <c r="A72" s="13"/>
      <c r="B72" s="14"/>
      <c r="D72" s="20"/>
      <c r="E72" s="20"/>
      <c r="F72" s="20"/>
      <c r="H72" s="20"/>
      <c r="J72" s="20"/>
      <c r="L72" s="20"/>
      <c r="N72" s="20"/>
      <c r="P72" s="20"/>
      <c r="R72" s="20"/>
      <c r="T72" s="20"/>
      <c r="V72" s="20"/>
      <c r="Y72" s="58"/>
      <c r="Z72" s="59"/>
      <c r="AA72" s="33"/>
      <c r="AB72" s="33"/>
      <c r="AC72" s="33"/>
      <c r="AD72" s="33"/>
    </row>
    <row r="73" spans="1:30" ht="18.75" customHeight="1" thickBot="1">
      <c r="A73" s="33" t="s">
        <v>229</v>
      </c>
      <c r="B73" s="14"/>
      <c r="D73" s="51">
        <f>D70+D66+D54</f>
        <v>560000000</v>
      </c>
      <c r="E73" s="48"/>
      <c r="F73" s="51">
        <f>F70+F66+F54</f>
        <v>2031363602</v>
      </c>
      <c r="H73" s="51">
        <f>H70+H66+H54</f>
        <v>-20773541</v>
      </c>
      <c r="J73" s="51">
        <f>J70+J66+J54</f>
        <v>56000000</v>
      </c>
      <c r="L73" s="51">
        <f>L70+L66+L54</f>
        <v>1276131140</v>
      </c>
      <c r="N73" s="51">
        <f>N70+N66+N54</f>
        <v>-191412548</v>
      </c>
      <c r="P73" s="51">
        <f>P70+P66+P54</f>
        <v>1350349</v>
      </c>
      <c r="R73" s="51">
        <f>R70+R66+R54</f>
        <v>3712659002</v>
      </c>
      <c r="T73" s="51">
        <f>T70+T66+T54</f>
        <v>5227327</v>
      </c>
      <c r="V73" s="51">
        <f>V70+V66+V54</f>
        <v>3717886329</v>
      </c>
      <c r="W73" s="40"/>
      <c r="X73" s="65"/>
      <c r="Z73" s="42"/>
      <c r="AA73" s="42"/>
      <c r="AB73" s="42"/>
    </row>
    <row r="74" spans="1:30" s="12" customFormat="1" ht="16.2" thickTop="1">
      <c r="A74" s="68"/>
      <c r="B74" s="45"/>
      <c r="C74" s="15"/>
      <c r="G74" s="15"/>
      <c r="I74" s="15"/>
      <c r="K74" s="15"/>
      <c r="M74" s="15"/>
      <c r="N74" s="54"/>
      <c r="O74" s="15"/>
      <c r="P74" s="54"/>
      <c r="Q74" s="15"/>
      <c r="S74" s="15"/>
      <c r="U74" s="15"/>
    </row>
    <row r="75" spans="1:30" s="12" customFormat="1" ht="15.6">
      <c r="A75" s="68"/>
      <c r="B75" s="45"/>
      <c r="C75" s="15"/>
      <c r="G75" s="15"/>
      <c r="I75" s="15"/>
      <c r="K75" s="15"/>
      <c r="M75" s="15"/>
      <c r="N75" s="54"/>
      <c r="O75" s="15"/>
      <c r="P75" s="54"/>
      <c r="Q75" s="15"/>
      <c r="S75" s="15"/>
      <c r="U75" s="15"/>
    </row>
    <row r="76" spans="1:30" s="12" customFormat="1" ht="15.6">
      <c r="A76" s="68"/>
      <c r="B76" s="45"/>
      <c r="C76" s="15"/>
      <c r="G76" s="15"/>
      <c r="I76" s="15"/>
      <c r="K76" s="15"/>
      <c r="M76" s="15"/>
      <c r="N76" s="54"/>
      <c r="O76" s="15"/>
      <c r="P76" s="54"/>
      <c r="Q76" s="15"/>
      <c r="S76" s="15"/>
      <c r="U76" s="15"/>
    </row>
    <row r="77" spans="1:30" s="12" customFormat="1" ht="15.6">
      <c r="A77" s="68"/>
      <c r="B77" s="45"/>
      <c r="C77" s="15"/>
      <c r="G77" s="15"/>
      <c r="I77" s="15"/>
      <c r="K77" s="15"/>
      <c r="M77" s="15"/>
      <c r="N77" s="54"/>
      <c r="O77" s="15"/>
      <c r="P77" s="54"/>
      <c r="Q77" s="15"/>
      <c r="S77" s="15"/>
      <c r="U77" s="15"/>
    </row>
    <row r="78" spans="1:30" s="12" customFormat="1" ht="15.6">
      <c r="A78" s="68"/>
      <c r="B78" s="45"/>
      <c r="C78" s="15"/>
      <c r="G78" s="15"/>
      <c r="I78" s="15"/>
      <c r="K78" s="15"/>
      <c r="M78" s="15"/>
      <c r="N78" s="54"/>
      <c r="O78" s="15"/>
      <c r="P78" s="54"/>
      <c r="Q78" s="15"/>
      <c r="S78" s="15"/>
      <c r="U78" s="15"/>
    </row>
    <row r="79" spans="1:30" s="12" customFormat="1" ht="15.6">
      <c r="A79" s="68"/>
      <c r="B79" s="45"/>
      <c r="C79" s="15"/>
      <c r="G79" s="15"/>
      <c r="I79" s="15"/>
      <c r="K79" s="15"/>
      <c r="M79" s="15"/>
      <c r="N79" s="54"/>
      <c r="O79" s="15"/>
      <c r="P79" s="54"/>
      <c r="Q79" s="15"/>
      <c r="S79" s="15"/>
      <c r="U79" s="15"/>
    </row>
    <row r="80" spans="1:30" s="12" customFormat="1" ht="15.6">
      <c r="A80" s="68"/>
      <c r="B80" s="45"/>
      <c r="C80" s="15"/>
      <c r="G80" s="15"/>
      <c r="I80" s="15"/>
      <c r="K80" s="15"/>
      <c r="M80" s="15"/>
      <c r="N80" s="54"/>
      <c r="O80" s="15"/>
      <c r="P80" s="54"/>
      <c r="Q80" s="15"/>
      <c r="S80" s="15"/>
      <c r="U80" s="15"/>
    </row>
    <row r="81" spans="1:21" s="12" customFormat="1" ht="15.6">
      <c r="A81" s="68"/>
      <c r="B81" s="45"/>
      <c r="C81" s="15"/>
      <c r="G81" s="15"/>
      <c r="I81" s="15"/>
      <c r="K81" s="15"/>
      <c r="M81" s="15"/>
      <c r="N81" s="54"/>
      <c r="O81" s="15"/>
      <c r="P81" s="54"/>
      <c r="Q81" s="15"/>
      <c r="S81" s="15"/>
      <c r="U81" s="15"/>
    </row>
    <row r="82" spans="1:21" s="12" customFormat="1" ht="15.6">
      <c r="A82" s="68"/>
      <c r="B82" s="45"/>
      <c r="C82" s="15"/>
      <c r="G82" s="15"/>
      <c r="I82" s="15"/>
      <c r="K82" s="15"/>
      <c r="M82" s="15"/>
      <c r="N82" s="54"/>
      <c r="O82" s="15"/>
      <c r="P82" s="54"/>
      <c r="Q82" s="15"/>
      <c r="S82" s="15"/>
      <c r="U82" s="15"/>
    </row>
    <row r="83" spans="1:21" s="12" customFormat="1" ht="15.6">
      <c r="A83" s="68"/>
      <c r="B83" s="45"/>
      <c r="C83" s="15"/>
      <c r="G83" s="15"/>
      <c r="I83" s="15"/>
      <c r="K83" s="15"/>
      <c r="M83" s="15"/>
      <c r="N83" s="54"/>
      <c r="O83" s="15"/>
      <c r="P83" s="54"/>
      <c r="Q83" s="15"/>
      <c r="S83" s="15"/>
      <c r="U83" s="15"/>
    </row>
    <row r="84" spans="1:21" s="12" customFormat="1" ht="15.6">
      <c r="A84" s="68"/>
      <c r="B84" s="45"/>
      <c r="C84" s="15"/>
      <c r="G84" s="15"/>
      <c r="I84" s="15"/>
      <c r="K84" s="15"/>
      <c r="M84" s="15"/>
      <c r="N84" s="54"/>
      <c r="O84" s="15"/>
      <c r="P84" s="54"/>
      <c r="Q84" s="15"/>
      <c r="S84" s="15"/>
      <c r="U84" s="15"/>
    </row>
    <row r="85" spans="1:21" s="12" customFormat="1" ht="15.6">
      <c r="A85" s="68"/>
      <c r="B85" s="45"/>
      <c r="C85" s="15"/>
      <c r="G85" s="15"/>
      <c r="I85" s="15"/>
      <c r="K85" s="15"/>
      <c r="M85" s="15"/>
      <c r="N85" s="54"/>
      <c r="O85" s="15"/>
      <c r="P85" s="54"/>
      <c r="Q85" s="15"/>
      <c r="S85" s="15"/>
      <c r="U85" s="15"/>
    </row>
    <row r="86" spans="1:21" s="12" customFormat="1" ht="15.6">
      <c r="A86" s="68"/>
      <c r="B86" s="45"/>
      <c r="C86" s="15"/>
      <c r="G86" s="15"/>
      <c r="I86" s="15"/>
      <c r="K86" s="15"/>
      <c r="M86" s="15"/>
      <c r="N86" s="54"/>
      <c r="O86" s="15"/>
      <c r="P86" s="54"/>
      <c r="Q86" s="15"/>
      <c r="S86" s="15"/>
      <c r="U86" s="15"/>
    </row>
    <row r="87" spans="1:21" s="12" customFormat="1" ht="15.6">
      <c r="A87" s="68"/>
      <c r="B87" s="45"/>
      <c r="C87" s="15"/>
      <c r="G87" s="15"/>
      <c r="I87" s="15"/>
      <c r="K87" s="15"/>
      <c r="M87" s="15"/>
      <c r="N87" s="54"/>
      <c r="O87" s="15"/>
      <c r="P87" s="54"/>
      <c r="Q87" s="15"/>
      <c r="S87" s="15"/>
      <c r="U87" s="15"/>
    </row>
    <row r="88" spans="1:21" s="12" customFormat="1" ht="15.6">
      <c r="A88" s="68"/>
      <c r="B88" s="45"/>
      <c r="C88" s="15"/>
      <c r="G88" s="15"/>
      <c r="I88" s="15"/>
      <c r="K88" s="15"/>
      <c r="M88" s="15"/>
      <c r="N88" s="54"/>
      <c r="O88" s="15"/>
      <c r="P88" s="54"/>
      <c r="Q88" s="15"/>
      <c r="S88" s="15"/>
      <c r="U88" s="15"/>
    </row>
    <row r="89" spans="1:21" s="12" customFormat="1" ht="15.6">
      <c r="A89" s="68"/>
      <c r="B89" s="45"/>
      <c r="C89" s="15"/>
      <c r="G89" s="15"/>
      <c r="I89" s="15"/>
      <c r="K89" s="15"/>
      <c r="M89" s="15"/>
      <c r="N89" s="54"/>
      <c r="O89" s="15"/>
      <c r="P89" s="54"/>
      <c r="Q89" s="15"/>
      <c r="S89" s="15"/>
      <c r="U89" s="15"/>
    </row>
    <row r="90" spans="1:21" s="12" customFormat="1" ht="15.6">
      <c r="A90" s="68"/>
      <c r="B90" s="45"/>
      <c r="C90" s="15"/>
      <c r="G90" s="15"/>
      <c r="I90" s="15"/>
      <c r="K90" s="15"/>
      <c r="M90" s="15"/>
      <c r="N90" s="54"/>
      <c r="O90" s="15"/>
      <c r="P90" s="54"/>
      <c r="Q90" s="15"/>
      <c r="S90" s="15"/>
      <c r="U90" s="15"/>
    </row>
    <row r="91" spans="1:21" s="12" customFormat="1" ht="15.6">
      <c r="A91" s="68"/>
      <c r="B91" s="45"/>
      <c r="C91" s="15"/>
      <c r="G91" s="15"/>
      <c r="I91" s="15"/>
      <c r="K91" s="15"/>
      <c r="M91" s="15"/>
      <c r="N91" s="54"/>
      <c r="O91" s="15"/>
      <c r="P91" s="54"/>
      <c r="Q91" s="15"/>
      <c r="S91" s="15"/>
      <c r="U91" s="15"/>
    </row>
    <row r="92" spans="1:21" s="12" customFormat="1" ht="15.6">
      <c r="A92" s="68"/>
      <c r="B92" s="45"/>
      <c r="C92" s="15"/>
      <c r="G92" s="15"/>
      <c r="I92" s="15"/>
      <c r="K92" s="15"/>
      <c r="M92" s="15"/>
      <c r="N92" s="54"/>
      <c r="O92" s="15"/>
      <c r="P92" s="54"/>
      <c r="Q92" s="15"/>
      <c r="S92" s="15"/>
      <c r="U92" s="15"/>
    </row>
    <row r="93" spans="1:21" s="12" customFormat="1" ht="15.6">
      <c r="A93" s="68"/>
      <c r="B93" s="45"/>
      <c r="C93" s="15"/>
      <c r="G93" s="15"/>
      <c r="I93" s="15"/>
      <c r="K93" s="15"/>
      <c r="M93" s="15"/>
      <c r="N93" s="54"/>
      <c r="O93" s="15"/>
      <c r="P93" s="54"/>
      <c r="Q93" s="15"/>
      <c r="S93" s="15"/>
      <c r="U93" s="15"/>
    </row>
    <row r="94" spans="1:21" s="12" customFormat="1" ht="15.6">
      <c r="A94" s="68"/>
      <c r="B94" s="45"/>
      <c r="C94" s="15"/>
      <c r="G94" s="15"/>
      <c r="I94" s="15"/>
      <c r="K94" s="15"/>
      <c r="M94" s="15"/>
      <c r="N94" s="54"/>
      <c r="O94" s="15"/>
      <c r="P94" s="54"/>
      <c r="Q94" s="15"/>
      <c r="S94" s="15"/>
      <c r="U94" s="15"/>
    </row>
    <row r="95" spans="1:21" s="12" customFormat="1" ht="15.6">
      <c r="A95" s="68"/>
      <c r="B95" s="45"/>
      <c r="C95" s="15"/>
      <c r="G95" s="15"/>
      <c r="I95" s="15"/>
      <c r="K95" s="15"/>
      <c r="M95" s="15"/>
      <c r="N95" s="54"/>
      <c r="O95" s="15"/>
      <c r="P95" s="54"/>
      <c r="Q95" s="15"/>
      <c r="S95" s="15"/>
      <c r="U95" s="15"/>
    </row>
    <row r="96" spans="1:21" s="12" customFormat="1" ht="15.6">
      <c r="A96" s="68"/>
      <c r="B96" s="45"/>
      <c r="C96" s="15"/>
      <c r="G96" s="15"/>
      <c r="I96" s="15"/>
      <c r="K96" s="15"/>
      <c r="M96" s="15"/>
      <c r="N96" s="54"/>
      <c r="O96" s="15"/>
      <c r="P96" s="54"/>
      <c r="Q96" s="15"/>
      <c r="S96" s="15"/>
      <c r="U96" s="15"/>
    </row>
    <row r="97" spans="1:21" s="12" customFormat="1" ht="15.6">
      <c r="A97" s="68"/>
      <c r="B97" s="45"/>
      <c r="C97" s="15"/>
      <c r="G97" s="15"/>
      <c r="I97" s="15"/>
      <c r="K97" s="15"/>
      <c r="M97" s="15"/>
      <c r="N97" s="54"/>
      <c r="O97" s="15"/>
      <c r="P97" s="54"/>
      <c r="Q97" s="15"/>
      <c r="S97" s="15"/>
      <c r="U97" s="15"/>
    </row>
    <row r="98" spans="1:21" s="12" customFormat="1" ht="15.6">
      <c r="A98" s="68"/>
      <c r="B98" s="45"/>
      <c r="C98" s="15"/>
      <c r="G98" s="15"/>
      <c r="I98" s="15"/>
      <c r="K98" s="15"/>
      <c r="M98" s="15"/>
      <c r="N98" s="54"/>
      <c r="O98" s="15"/>
      <c r="P98" s="54"/>
      <c r="Q98" s="15"/>
      <c r="S98" s="15"/>
      <c r="U98" s="15"/>
    </row>
    <row r="99" spans="1:21" s="12" customFormat="1" ht="15.6">
      <c r="A99" s="68"/>
      <c r="B99" s="45"/>
      <c r="C99" s="15"/>
      <c r="G99" s="15"/>
      <c r="I99" s="15"/>
      <c r="K99" s="15"/>
      <c r="M99" s="15"/>
      <c r="N99" s="54"/>
      <c r="O99" s="15"/>
      <c r="P99" s="54"/>
      <c r="Q99" s="15"/>
      <c r="S99" s="15"/>
      <c r="U99" s="15"/>
    </row>
    <row r="105" spans="1:21" ht="20.100000000000001" customHeight="1"/>
    <row r="106" spans="1:21" ht="13.8" hidden="1" customHeight="1"/>
    <row r="107" spans="1:21" ht="13.8" hidden="1" customHeight="1"/>
  </sheetData>
  <mergeCells count="6">
    <mergeCell ref="D52:V52"/>
    <mergeCell ref="D4:V4"/>
    <mergeCell ref="J7:L7"/>
    <mergeCell ref="D11:V11"/>
    <mergeCell ref="D46:V46"/>
    <mergeCell ref="J48:L48"/>
  </mergeCells>
  <pageMargins left="0.8" right="0.8" top="0.48" bottom="0.5" header="0.5" footer="0.5"/>
  <pageSetup paperSize="9" scale="56" firstPageNumber="11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sheetPr>
    <tabColor rgb="FF0070C0"/>
    <pageSetUpPr fitToPage="1"/>
  </sheetPr>
  <dimension ref="A1:K80"/>
  <sheetViews>
    <sheetView zoomScale="80" zoomScaleNormal="80" zoomScaleSheetLayoutView="80" workbookViewId="0"/>
  </sheetViews>
  <sheetFormatPr defaultColWidth="9.125" defaultRowHeight="18" customHeight="1"/>
  <cols>
    <col min="1" max="1" width="72.375" style="16" customWidth="1"/>
    <col min="2" max="2" width="9.75" style="23" customWidth="1"/>
    <col min="3" max="3" width="2.125" style="15" customWidth="1"/>
    <col min="4" max="4" width="19.375" style="15" customWidth="1"/>
    <col min="5" max="5" width="2" style="15" customWidth="1"/>
    <col min="6" max="6" width="17.25" style="15" customWidth="1"/>
    <col min="7" max="7" width="2" style="15" customWidth="1"/>
    <col min="8" max="8" width="15.875" style="15" customWidth="1"/>
    <col min="9" max="9" width="1.875" style="15" customWidth="1"/>
    <col min="10" max="10" width="17.125" style="15" customWidth="1"/>
    <col min="11" max="11" width="15.875" style="15" bestFit="1" customWidth="1"/>
    <col min="12" max="16384" width="9.125" style="15"/>
  </cols>
  <sheetData>
    <row r="1" spans="1:11" s="8" customFormat="1">
      <c r="A1" s="5" t="s">
        <v>205</v>
      </c>
      <c r="B1" s="43"/>
    </row>
    <row r="2" spans="1:11" s="44" customFormat="1" ht="18" customHeight="1">
      <c r="A2" s="44" t="s">
        <v>165</v>
      </c>
      <c r="B2" s="45"/>
      <c r="C2" s="12"/>
      <c r="D2" s="12"/>
      <c r="E2" s="12"/>
      <c r="F2" s="12"/>
      <c r="G2" s="12"/>
      <c r="H2" s="12"/>
      <c r="I2" s="12"/>
      <c r="J2" s="12"/>
    </row>
    <row r="3" spans="1:11" s="12" customFormat="1" ht="18" customHeight="1">
      <c r="A3" s="109"/>
      <c r="B3" s="109"/>
      <c r="C3" s="109"/>
      <c r="D3" s="109"/>
      <c r="E3" s="109"/>
      <c r="F3" s="109"/>
      <c r="G3" s="109"/>
    </row>
    <row r="4" spans="1:11" ht="18" customHeight="1">
      <c r="D4" s="104" t="s">
        <v>2</v>
      </c>
      <c r="E4" s="104"/>
      <c r="F4" s="104"/>
      <c r="G4" s="104"/>
      <c r="H4" s="104"/>
      <c r="I4" s="104"/>
      <c r="J4" s="104"/>
    </row>
    <row r="5" spans="1:11" ht="18" customHeight="1">
      <c r="D5" s="17"/>
      <c r="E5" s="17"/>
      <c r="F5" s="108" t="s">
        <v>163</v>
      </c>
      <c r="G5" s="108"/>
      <c r="H5" s="108"/>
      <c r="I5" s="17"/>
      <c r="J5" s="17"/>
    </row>
    <row r="6" spans="1:11" ht="18" customHeight="1">
      <c r="B6" s="18"/>
      <c r="C6" s="14"/>
      <c r="D6" s="18" t="s">
        <v>45</v>
      </c>
      <c r="E6" s="18"/>
      <c r="F6" s="18"/>
      <c r="H6" s="18"/>
      <c r="I6" s="18"/>
    </row>
    <row r="7" spans="1:11" ht="18" customHeight="1">
      <c r="B7" s="18"/>
      <c r="C7" s="14"/>
      <c r="D7" s="18" t="s">
        <v>49</v>
      </c>
      <c r="E7" s="18"/>
      <c r="F7" s="18" t="s">
        <v>88</v>
      </c>
      <c r="I7" s="18"/>
      <c r="J7" s="18" t="s">
        <v>43</v>
      </c>
    </row>
    <row r="8" spans="1:11" ht="18" customHeight="1">
      <c r="B8" s="14" t="s">
        <v>5</v>
      </c>
      <c r="C8" s="14"/>
      <c r="D8" s="18" t="s">
        <v>52</v>
      </c>
      <c r="E8" s="18"/>
      <c r="F8" s="18" t="s">
        <v>89</v>
      </c>
      <c r="H8" s="18" t="s">
        <v>46</v>
      </c>
      <c r="I8" s="18"/>
      <c r="J8" s="18" t="s">
        <v>54</v>
      </c>
    </row>
    <row r="9" spans="1:11" ht="18" customHeight="1">
      <c r="A9" s="15"/>
      <c r="B9" s="14"/>
      <c r="D9" s="105" t="s">
        <v>6</v>
      </c>
      <c r="E9" s="105"/>
      <c r="F9" s="105"/>
      <c r="G9" s="105"/>
      <c r="H9" s="105"/>
      <c r="I9" s="105"/>
      <c r="J9" s="105"/>
    </row>
    <row r="10" spans="1:11" ht="18" customHeight="1">
      <c r="A10" s="13" t="s">
        <v>186</v>
      </c>
      <c r="B10" s="14"/>
      <c r="D10" s="14"/>
      <c r="E10" s="14"/>
      <c r="F10" s="14"/>
      <c r="G10" s="14"/>
      <c r="H10" s="14"/>
      <c r="I10" s="14"/>
      <c r="J10" s="14"/>
    </row>
    <row r="11" spans="1:11" s="33" customFormat="1" ht="18" customHeight="1">
      <c r="A11" s="33" t="s">
        <v>187</v>
      </c>
      <c r="B11" s="34"/>
      <c r="C11" s="17"/>
      <c r="D11" s="24">
        <v>320000000</v>
      </c>
      <c r="E11" s="24"/>
      <c r="F11" s="24">
        <v>32000000</v>
      </c>
      <c r="G11" s="24"/>
      <c r="H11" s="24">
        <v>529945872</v>
      </c>
      <c r="I11" s="24"/>
      <c r="J11" s="24">
        <f>SUM(D11:H11)</f>
        <v>881945872</v>
      </c>
      <c r="K11" s="46"/>
    </row>
    <row r="12" spans="1:11" s="33" customFormat="1" ht="18" customHeight="1">
      <c r="B12" s="14"/>
      <c r="C12" s="17"/>
      <c r="D12" s="24"/>
      <c r="E12" s="24"/>
      <c r="F12" s="24"/>
      <c r="G12" s="24"/>
      <c r="H12" s="24"/>
      <c r="I12" s="24"/>
      <c r="J12" s="24"/>
    </row>
    <row r="13" spans="1:11" s="33" customFormat="1" ht="18" customHeight="1">
      <c r="A13" s="13" t="s">
        <v>71</v>
      </c>
      <c r="B13" s="14"/>
      <c r="C13" s="17"/>
      <c r="D13" s="24"/>
      <c r="E13" s="24"/>
      <c r="F13" s="24"/>
      <c r="G13" s="24"/>
      <c r="H13" s="24"/>
      <c r="I13" s="24"/>
      <c r="J13" s="24"/>
    </row>
    <row r="14" spans="1:11" ht="18.75" customHeight="1">
      <c r="A14" s="19" t="s">
        <v>96</v>
      </c>
      <c r="B14" s="14"/>
      <c r="C14" s="17"/>
      <c r="D14" s="24"/>
      <c r="E14" s="24"/>
      <c r="F14" s="24"/>
      <c r="G14" s="24"/>
      <c r="H14" s="24"/>
      <c r="I14" s="24"/>
      <c r="J14" s="24"/>
    </row>
    <row r="15" spans="1:11" ht="18.75" customHeight="1">
      <c r="A15" s="15" t="s">
        <v>255</v>
      </c>
      <c r="B15" s="14">
        <v>23</v>
      </c>
      <c r="C15" s="18"/>
      <c r="D15" s="20">
        <v>100000000</v>
      </c>
      <c r="E15" s="20"/>
      <c r="F15" s="20">
        <v>0</v>
      </c>
      <c r="G15" s="20"/>
      <c r="H15" s="20">
        <v>0</v>
      </c>
      <c r="I15" s="20"/>
      <c r="J15" s="20">
        <f>SUM(D15:I15)</f>
        <v>100000000</v>
      </c>
    </row>
    <row r="16" spans="1:11" ht="18.75" customHeight="1">
      <c r="A16" s="16" t="s">
        <v>294</v>
      </c>
      <c r="B16" s="14">
        <v>31</v>
      </c>
      <c r="C16" s="18"/>
      <c r="D16" s="20">
        <v>0</v>
      </c>
      <c r="E16" s="20"/>
      <c r="F16" s="20">
        <v>0</v>
      </c>
      <c r="G16" s="20"/>
      <c r="H16" s="20">
        <v>-210000000</v>
      </c>
      <c r="I16" s="20"/>
      <c r="J16" s="20">
        <f>SUM(D16:I16)</f>
        <v>-210000000</v>
      </c>
    </row>
    <row r="17" spans="1:11" s="33" customFormat="1" ht="18.75" customHeight="1">
      <c r="A17" s="19" t="s">
        <v>97</v>
      </c>
      <c r="B17" s="19"/>
      <c r="C17" s="17"/>
      <c r="D17" s="47">
        <f>SUM(D14:D16)</f>
        <v>100000000</v>
      </c>
      <c r="E17" s="24"/>
      <c r="F17" s="47">
        <f>SUM(F14:F16)</f>
        <v>0</v>
      </c>
      <c r="G17" s="24"/>
      <c r="H17" s="47">
        <f>SUM(H14:H16)</f>
        <v>-210000000</v>
      </c>
      <c r="I17" s="24"/>
      <c r="J17" s="47">
        <f>SUM(J14:J16)</f>
        <v>-110000000</v>
      </c>
    </row>
    <row r="18" spans="1:11" ht="18.75" customHeight="1">
      <c r="A18" s="33"/>
      <c r="B18" s="14"/>
      <c r="C18" s="17"/>
      <c r="D18" s="24"/>
      <c r="E18" s="24"/>
      <c r="F18" s="24"/>
      <c r="G18" s="24"/>
      <c r="H18" s="24"/>
      <c r="I18" s="24"/>
      <c r="J18" s="24"/>
    </row>
    <row r="19" spans="1:11" s="33" customFormat="1" ht="18" customHeight="1">
      <c r="A19" s="13" t="s">
        <v>203</v>
      </c>
      <c r="B19" s="34"/>
      <c r="C19" s="17"/>
      <c r="D19" s="50"/>
      <c r="E19" s="50"/>
      <c r="F19" s="50"/>
      <c r="G19" s="50"/>
      <c r="H19" s="50"/>
      <c r="I19" s="50"/>
      <c r="J19" s="50"/>
    </row>
    <row r="20" spans="1:11" ht="18" customHeight="1">
      <c r="A20" s="16" t="s">
        <v>259</v>
      </c>
      <c r="B20" s="14"/>
      <c r="C20" s="18"/>
      <c r="D20" s="20">
        <v>0</v>
      </c>
      <c r="E20" s="20"/>
      <c r="F20" s="20">
        <v>0</v>
      </c>
      <c r="G20" s="20"/>
      <c r="H20" s="20">
        <f>'PL8-9'!I56</f>
        <v>283557876</v>
      </c>
      <c r="I20" s="27"/>
      <c r="J20" s="20">
        <f>SUM(D20:H20)</f>
        <v>283557876</v>
      </c>
    </row>
    <row r="21" spans="1:11" ht="18" customHeight="1">
      <c r="A21" s="16" t="s">
        <v>222</v>
      </c>
      <c r="B21" s="14"/>
      <c r="C21" s="18"/>
      <c r="D21" s="31">
        <v>0</v>
      </c>
      <c r="E21" s="20"/>
      <c r="F21" s="31">
        <v>0</v>
      </c>
      <c r="G21" s="20"/>
      <c r="H21" s="52">
        <v>2083245</v>
      </c>
      <c r="I21" s="20"/>
      <c r="J21" s="20">
        <f>SUM(D21:H21)</f>
        <v>2083245</v>
      </c>
    </row>
    <row r="22" spans="1:11" s="33" customFormat="1" ht="18" customHeight="1">
      <c r="A22" s="13" t="s">
        <v>204</v>
      </c>
      <c r="B22" s="34"/>
      <c r="C22" s="17"/>
      <c r="D22" s="47">
        <f>SUM(D19:D21)</f>
        <v>0</v>
      </c>
      <c r="E22" s="24"/>
      <c r="F22" s="47">
        <f>SUM(F19:F21)</f>
        <v>0</v>
      </c>
      <c r="G22" s="24"/>
      <c r="H22" s="47">
        <f>SUM(H20:H21)</f>
        <v>285641121</v>
      </c>
      <c r="I22" s="24"/>
      <c r="J22" s="47">
        <f>SUM(J20:J21)</f>
        <v>285641121</v>
      </c>
    </row>
    <row r="23" spans="1:11" s="33" customFormat="1" ht="18" customHeight="1">
      <c r="A23" s="13"/>
      <c r="B23" s="14"/>
      <c r="C23" s="17"/>
      <c r="D23" s="24"/>
      <c r="E23" s="24"/>
      <c r="F23" s="24"/>
      <c r="G23" s="24"/>
      <c r="H23" s="24"/>
      <c r="I23" s="24"/>
      <c r="J23" s="24"/>
    </row>
    <row r="24" spans="1:11" ht="18" customHeight="1">
      <c r="A24" s="16" t="s">
        <v>94</v>
      </c>
      <c r="B24" s="14">
        <v>24</v>
      </c>
      <c r="C24" s="18"/>
      <c r="D24" s="31">
        <v>0</v>
      </c>
      <c r="E24" s="20"/>
      <c r="F24" s="31">
        <v>24000000</v>
      </c>
      <c r="G24" s="20"/>
      <c r="H24" s="31">
        <f>-F24</f>
        <v>-24000000</v>
      </c>
      <c r="I24" s="20"/>
      <c r="J24" s="31">
        <f>SUM(D24:I24)</f>
        <v>0</v>
      </c>
    </row>
    <row r="25" spans="1:11" s="33" customFormat="1" ht="18" customHeight="1">
      <c r="A25" s="13"/>
      <c r="B25" s="14"/>
      <c r="C25" s="17"/>
      <c r="D25" s="24"/>
      <c r="E25" s="24"/>
      <c r="F25" s="24"/>
      <c r="G25" s="24"/>
      <c r="H25" s="24"/>
      <c r="I25" s="24"/>
      <c r="J25" s="24"/>
    </row>
    <row r="26" spans="1:11" s="33" customFormat="1" ht="18" customHeight="1" thickBot="1">
      <c r="A26" s="33" t="s">
        <v>188</v>
      </c>
      <c r="B26" s="34"/>
      <c r="C26" s="17"/>
      <c r="D26" s="51">
        <f>D22+D11+D24+D17</f>
        <v>420000000</v>
      </c>
      <c r="E26" s="24"/>
      <c r="F26" s="51">
        <f>F22+F11+F24+F17</f>
        <v>56000000</v>
      </c>
      <c r="G26" s="24"/>
      <c r="H26" s="51">
        <f>H22+H11+H24+H17</f>
        <v>581586993</v>
      </c>
      <c r="I26" s="24"/>
      <c r="J26" s="51">
        <f>J22+J11+J24+J17</f>
        <v>1057586993</v>
      </c>
      <c r="K26" s="46"/>
    </row>
    <row r="27" spans="1:11" ht="18" customHeight="1" thickTop="1"/>
    <row r="78" ht="20.100000000000001" customHeight="1"/>
    <row r="79" ht="18" hidden="1" customHeight="1"/>
    <row r="80" ht="18" hidden="1" customHeight="1"/>
  </sheetData>
  <mergeCells count="4">
    <mergeCell ref="A3:G3"/>
    <mergeCell ref="D4:J4"/>
    <mergeCell ref="F5:H5"/>
    <mergeCell ref="D9:J9"/>
  </mergeCells>
  <pageMargins left="0.8" right="0.8" top="0.48" bottom="0.5" header="0.5" footer="0.5"/>
  <pageSetup paperSize="9" scale="92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943DF-19BA-4D24-9759-4A93A9FE9F86}">
  <sheetPr>
    <tabColor rgb="FF0070C0"/>
    <pageSetUpPr fitToPage="1"/>
  </sheetPr>
  <dimension ref="A1:M77"/>
  <sheetViews>
    <sheetView zoomScale="80" zoomScaleNormal="80" zoomScaleSheetLayoutView="80" workbookViewId="0"/>
  </sheetViews>
  <sheetFormatPr defaultColWidth="9.125" defaultRowHeight="18" customHeight="1"/>
  <cols>
    <col min="1" max="1" width="72.375" style="16" customWidth="1"/>
    <col min="2" max="2" width="9.75" style="23" customWidth="1"/>
    <col min="3" max="3" width="2.125" style="15" customWidth="1"/>
    <col min="4" max="4" width="19.375" style="15" customWidth="1"/>
    <col min="5" max="5" width="2.375" style="15" customWidth="1"/>
    <col min="6" max="6" width="17" style="15" customWidth="1"/>
    <col min="7" max="7" width="2" style="15" customWidth="1"/>
    <col min="8" max="8" width="17.25" style="15" customWidth="1"/>
    <col min="9" max="9" width="2" style="15" customWidth="1"/>
    <col min="10" max="10" width="15.875" style="15" customWidth="1"/>
    <col min="11" max="11" width="1.875" style="15" customWidth="1"/>
    <col min="12" max="12" width="17.125" style="15" customWidth="1"/>
    <col min="13" max="13" width="15.875" style="15" bestFit="1" customWidth="1"/>
    <col min="14" max="16384" width="9.125" style="15"/>
  </cols>
  <sheetData>
    <row r="1" spans="1:13" s="8" customFormat="1" ht="18" customHeight="1">
      <c r="A1" s="5" t="s">
        <v>205</v>
      </c>
      <c r="B1" s="43"/>
    </row>
    <row r="2" spans="1:13" s="44" customFormat="1" ht="18" customHeight="1">
      <c r="A2" s="44" t="s">
        <v>165</v>
      </c>
      <c r="B2" s="45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3" s="12" customFormat="1" ht="18" customHeight="1">
      <c r="A3" s="109"/>
      <c r="B3" s="109"/>
      <c r="C3" s="109"/>
      <c r="D3" s="109"/>
      <c r="E3" s="109"/>
      <c r="F3" s="109"/>
      <c r="G3" s="109"/>
      <c r="H3" s="109"/>
      <c r="I3" s="109"/>
    </row>
    <row r="4" spans="1:13" ht="18" customHeight="1">
      <c r="D4" s="104" t="s">
        <v>2</v>
      </c>
      <c r="E4" s="104"/>
      <c r="F4" s="104"/>
      <c r="G4" s="104"/>
      <c r="H4" s="104"/>
      <c r="I4" s="104"/>
      <c r="J4" s="104"/>
      <c r="K4" s="104"/>
      <c r="L4" s="104"/>
    </row>
    <row r="5" spans="1:13" ht="18" customHeight="1">
      <c r="D5" s="17"/>
      <c r="E5" s="17"/>
      <c r="F5" s="17"/>
      <c r="G5" s="17"/>
      <c r="H5" s="108" t="s">
        <v>163</v>
      </c>
      <c r="I5" s="108"/>
      <c r="J5" s="108"/>
      <c r="K5" s="17"/>
      <c r="L5" s="17"/>
    </row>
    <row r="6" spans="1:13" ht="18" customHeight="1">
      <c r="B6" s="18"/>
      <c r="C6" s="14"/>
      <c r="D6" s="18" t="s">
        <v>45</v>
      </c>
      <c r="E6" s="18"/>
      <c r="F6" s="18"/>
      <c r="G6" s="18"/>
      <c r="H6" s="18"/>
      <c r="J6" s="18"/>
      <c r="K6" s="18"/>
    </row>
    <row r="7" spans="1:13" ht="18" customHeight="1">
      <c r="B7" s="18"/>
      <c r="C7" s="14"/>
      <c r="D7" s="18" t="s">
        <v>49</v>
      </c>
      <c r="E7" s="18"/>
      <c r="F7" s="18" t="s">
        <v>241</v>
      </c>
      <c r="G7" s="18"/>
      <c r="H7" s="18" t="s">
        <v>88</v>
      </c>
      <c r="K7" s="18"/>
      <c r="L7" s="18" t="s">
        <v>43</v>
      </c>
    </row>
    <row r="8" spans="1:13" ht="18" customHeight="1">
      <c r="B8" s="14" t="s">
        <v>5</v>
      </c>
      <c r="C8" s="14"/>
      <c r="D8" s="18" t="s">
        <v>52</v>
      </c>
      <c r="E8" s="18"/>
      <c r="F8" s="18" t="s">
        <v>245</v>
      </c>
      <c r="G8" s="18"/>
      <c r="H8" s="18" t="s">
        <v>89</v>
      </c>
      <c r="J8" s="18" t="s">
        <v>46</v>
      </c>
      <c r="K8" s="18"/>
      <c r="L8" s="18" t="s">
        <v>54</v>
      </c>
    </row>
    <row r="9" spans="1:13" ht="18" customHeight="1">
      <c r="A9" s="15"/>
      <c r="B9" s="14"/>
      <c r="D9" s="105" t="s">
        <v>6</v>
      </c>
      <c r="E9" s="105"/>
      <c r="F9" s="105"/>
      <c r="G9" s="105"/>
      <c r="H9" s="105"/>
      <c r="I9" s="105"/>
      <c r="J9" s="105"/>
      <c r="K9" s="105"/>
      <c r="L9" s="105"/>
    </row>
    <row r="10" spans="1:13" ht="18" customHeight="1">
      <c r="A10" s="13" t="s">
        <v>227</v>
      </c>
      <c r="B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3" s="33" customFormat="1" ht="18" customHeight="1">
      <c r="A11" s="33" t="s">
        <v>228</v>
      </c>
      <c r="B11" s="14"/>
      <c r="C11" s="17"/>
      <c r="D11" s="24">
        <f>'SH12'!D26</f>
        <v>420000000</v>
      </c>
      <c r="E11" s="24"/>
      <c r="F11" s="24">
        <v>0</v>
      </c>
      <c r="G11" s="24"/>
      <c r="H11" s="24">
        <f>'SH12'!F26</f>
        <v>56000000</v>
      </c>
      <c r="I11" s="24"/>
      <c r="J11" s="24">
        <f>'SH12'!H26</f>
        <v>581586993</v>
      </c>
      <c r="K11" s="24"/>
      <c r="L11" s="24">
        <f>SUM(D11:J11)</f>
        <v>1057586993</v>
      </c>
      <c r="M11" s="46"/>
    </row>
    <row r="12" spans="1:13" s="33" customFormat="1" ht="18" customHeight="1">
      <c r="B12" s="14"/>
      <c r="C12" s="17"/>
      <c r="D12" s="24"/>
      <c r="E12" s="24"/>
      <c r="F12" s="24"/>
      <c r="G12" s="24"/>
      <c r="H12" s="24"/>
      <c r="I12" s="24"/>
      <c r="J12" s="24"/>
      <c r="K12" s="24"/>
      <c r="L12" s="24"/>
    </row>
    <row r="13" spans="1:13" s="33" customFormat="1" ht="18" customHeight="1">
      <c r="A13" s="13" t="s">
        <v>71</v>
      </c>
      <c r="B13" s="14"/>
      <c r="C13" s="17"/>
      <c r="D13" s="24"/>
      <c r="E13" s="24"/>
      <c r="F13" s="24"/>
      <c r="G13" s="24"/>
      <c r="H13" s="24"/>
      <c r="I13" s="24"/>
      <c r="J13" s="24"/>
      <c r="K13" s="24"/>
      <c r="L13" s="24"/>
    </row>
    <row r="14" spans="1:13" ht="18.75" customHeight="1">
      <c r="A14" s="19" t="s">
        <v>254</v>
      </c>
      <c r="B14" s="14"/>
      <c r="C14" s="17"/>
      <c r="D14" s="24"/>
      <c r="E14" s="24"/>
      <c r="F14" s="24"/>
      <c r="G14" s="24"/>
      <c r="H14" s="24"/>
      <c r="I14" s="24"/>
      <c r="J14" s="24"/>
      <c r="K14" s="24"/>
      <c r="L14" s="24"/>
    </row>
    <row r="15" spans="1:13" ht="18.75" customHeight="1">
      <c r="A15" s="15" t="s">
        <v>255</v>
      </c>
      <c r="B15" s="14">
        <v>23</v>
      </c>
      <c r="C15" s="18"/>
      <c r="D15" s="20">
        <v>140000000</v>
      </c>
      <c r="E15" s="20"/>
      <c r="F15" s="20">
        <v>0</v>
      </c>
      <c r="G15" s="20"/>
      <c r="H15" s="20">
        <v>0</v>
      </c>
      <c r="I15" s="20"/>
      <c r="J15" s="20">
        <v>0</v>
      </c>
      <c r="K15" s="20"/>
      <c r="L15" s="20">
        <f>SUM(D15:K15)</f>
        <v>140000000</v>
      </c>
    </row>
    <row r="16" spans="1:13" ht="18.75" customHeight="1">
      <c r="A16" s="15" t="s">
        <v>258</v>
      </c>
      <c r="B16" s="14">
        <v>23</v>
      </c>
      <c r="C16" s="18"/>
      <c r="D16" s="20">
        <v>0</v>
      </c>
      <c r="E16" s="20"/>
      <c r="F16" s="31">
        <v>2031363602</v>
      </c>
      <c r="G16" s="20"/>
      <c r="H16" s="20">
        <v>0</v>
      </c>
      <c r="I16" s="20"/>
      <c r="J16" s="20">
        <v>0</v>
      </c>
      <c r="K16" s="20"/>
      <c r="L16" s="20">
        <f>SUM(D16:K16)</f>
        <v>2031363602</v>
      </c>
    </row>
    <row r="17" spans="1:13" s="33" customFormat="1" ht="18.75" customHeight="1">
      <c r="A17" s="19" t="s">
        <v>253</v>
      </c>
      <c r="B17" s="19"/>
      <c r="C17" s="17"/>
      <c r="D17" s="47">
        <f>SUM(D14:D16)</f>
        <v>140000000</v>
      </c>
      <c r="E17" s="48"/>
      <c r="F17" s="49">
        <f>SUM(F14:F16)</f>
        <v>2031363602</v>
      </c>
      <c r="G17" s="24"/>
      <c r="H17" s="47">
        <f>SUM(H14:H16)</f>
        <v>0</v>
      </c>
      <c r="I17" s="24"/>
      <c r="J17" s="47">
        <f>SUM(J14:J16)</f>
        <v>0</v>
      </c>
      <c r="K17" s="24"/>
      <c r="L17" s="47">
        <f>SUM(L14:L16)</f>
        <v>2171363602</v>
      </c>
    </row>
    <row r="18" spans="1:13" ht="18.75" customHeight="1">
      <c r="A18" s="33"/>
      <c r="B18" s="14"/>
      <c r="C18" s="17"/>
      <c r="D18" s="24"/>
      <c r="E18" s="24"/>
      <c r="F18" s="24"/>
      <c r="G18" s="24"/>
      <c r="H18" s="24"/>
      <c r="I18" s="24"/>
      <c r="J18" s="24"/>
      <c r="K18" s="24"/>
      <c r="L18" s="24"/>
    </row>
    <row r="19" spans="1:13" s="33" customFormat="1" ht="18" customHeight="1">
      <c r="A19" s="13" t="s">
        <v>203</v>
      </c>
      <c r="B19" s="14"/>
      <c r="C19" s="17"/>
      <c r="D19" s="50"/>
      <c r="E19" s="50"/>
      <c r="F19" s="50"/>
      <c r="G19" s="50"/>
      <c r="H19" s="50"/>
      <c r="I19" s="50"/>
      <c r="J19" s="50"/>
      <c r="K19" s="50"/>
      <c r="L19" s="50"/>
    </row>
    <row r="20" spans="1:13" ht="18" customHeight="1">
      <c r="A20" s="16" t="s">
        <v>259</v>
      </c>
      <c r="B20" s="14"/>
      <c r="C20" s="18"/>
      <c r="D20" s="20">
        <v>0</v>
      </c>
      <c r="E20" s="20"/>
      <c r="F20" s="31">
        <v>0</v>
      </c>
      <c r="G20" s="20"/>
      <c r="H20" s="20">
        <v>0</v>
      </c>
      <c r="I20" s="20"/>
      <c r="J20" s="20">
        <f>'PL8-9'!G56</f>
        <v>119604057</v>
      </c>
      <c r="K20" s="27"/>
      <c r="L20" s="20">
        <f>SUM(D20:J20)</f>
        <v>119604057</v>
      </c>
    </row>
    <row r="21" spans="1:13" s="33" customFormat="1" ht="18" customHeight="1">
      <c r="A21" s="13" t="s">
        <v>204</v>
      </c>
      <c r="B21" s="34"/>
      <c r="C21" s="17"/>
      <c r="D21" s="47">
        <f>SUM(D20)</f>
        <v>0</v>
      </c>
      <c r="E21" s="48"/>
      <c r="F21" s="49">
        <f>SUM(F20)</f>
        <v>0</v>
      </c>
      <c r="G21" s="24"/>
      <c r="H21" s="47">
        <v>0</v>
      </c>
      <c r="I21" s="24"/>
      <c r="J21" s="47">
        <f>SUM(J20)</f>
        <v>119604057</v>
      </c>
      <c r="K21" s="24"/>
      <c r="L21" s="47">
        <f>SUM(L20)</f>
        <v>119604057</v>
      </c>
    </row>
    <row r="22" spans="1:13" s="33" customFormat="1" ht="18" customHeight="1">
      <c r="A22" s="13"/>
      <c r="B22" s="14"/>
      <c r="C22" s="17"/>
      <c r="D22" s="24"/>
      <c r="E22" s="24"/>
      <c r="F22" s="24"/>
      <c r="G22" s="24"/>
      <c r="H22" s="24"/>
      <c r="I22" s="24"/>
      <c r="J22" s="24"/>
      <c r="K22" s="24"/>
      <c r="L22" s="24"/>
    </row>
    <row r="23" spans="1:13" ht="18" customHeight="1" thickBot="1">
      <c r="A23" s="33" t="s">
        <v>229</v>
      </c>
      <c r="B23" s="14"/>
      <c r="C23" s="18"/>
      <c r="D23" s="51">
        <f>D21+D11+D17</f>
        <v>560000000</v>
      </c>
      <c r="E23" s="48"/>
      <c r="F23" s="51">
        <f>F21+F11+F17</f>
        <v>2031363602</v>
      </c>
      <c r="G23" s="24"/>
      <c r="H23" s="51">
        <f>H21+H11+H17</f>
        <v>56000000</v>
      </c>
      <c r="I23" s="24"/>
      <c r="J23" s="51">
        <f>J21+J11+J17</f>
        <v>701191050</v>
      </c>
      <c r="K23" s="24"/>
      <c r="L23" s="51">
        <f>L21+L11+L17</f>
        <v>3348554652</v>
      </c>
      <c r="M23" s="40"/>
    </row>
    <row r="24" spans="1:13" ht="18" customHeight="1" thickTop="1"/>
    <row r="75" spans="2:13" s="16" customFormat="1" ht="20.100000000000001" customHeight="1">
      <c r="B75" s="23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2:13" s="16" customFormat="1" ht="18" hidden="1" customHeight="1">
      <c r="B76" s="23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2:13" s="16" customFormat="1" ht="18" hidden="1" customHeight="1">
      <c r="B77" s="23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</sheetData>
  <mergeCells count="4">
    <mergeCell ref="H5:J5"/>
    <mergeCell ref="D9:L9"/>
    <mergeCell ref="A3:I3"/>
    <mergeCell ref="D4:L4"/>
  </mergeCells>
  <pageMargins left="0.8" right="0.8" top="0.48" bottom="0.5" header="0.5" footer="0.5"/>
  <pageSetup paperSize="9" scale="82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I132"/>
  <sheetViews>
    <sheetView zoomScale="80" zoomScaleNormal="80" zoomScaleSheetLayoutView="80" workbookViewId="0"/>
  </sheetViews>
  <sheetFormatPr defaultColWidth="35" defaultRowHeight="21.75" customHeight="1"/>
  <cols>
    <col min="1" max="1" width="56.625" style="15" customWidth="1"/>
    <col min="2" max="2" width="8.625" style="14" customWidth="1"/>
    <col min="3" max="3" width="17.625" style="20" customWidth="1"/>
    <col min="4" max="4" width="1.375" style="21" customWidth="1"/>
    <col min="5" max="5" width="17.625" style="20" customWidth="1"/>
    <col min="6" max="6" width="1.375" style="15" customWidth="1"/>
    <col min="7" max="7" width="17.625" style="15" customWidth="1"/>
    <col min="8" max="8" width="1.375" style="15" customWidth="1"/>
    <col min="9" max="9" width="17.625" style="15" customWidth="1"/>
    <col min="10" max="14" width="35" style="15"/>
    <col min="15" max="15" width="10.125" style="15" customWidth="1"/>
    <col min="16" max="16384" width="35" style="15"/>
  </cols>
  <sheetData>
    <row r="1" spans="1:9" s="8" customFormat="1" ht="18">
      <c r="A1" s="5" t="s">
        <v>205</v>
      </c>
      <c r="B1" s="6"/>
      <c r="C1" s="7"/>
      <c r="D1" s="7"/>
      <c r="E1" s="7"/>
    </row>
    <row r="2" spans="1:9" s="12" customFormat="1" ht="21.75" customHeight="1">
      <c r="A2" s="9" t="s">
        <v>56</v>
      </c>
      <c r="B2" s="10"/>
      <c r="C2" s="11"/>
      <c r="D2" s="11"/>
      <c r="E2" s="11"/>
    </row>
    <row r="3" spans="1:9" s="12" customFormat="1" ht="15" customHeight="1">
      <c r="A3" s="13"/>
      <c r="B3" s="10"/>
      <c r="C3" s="11"/>
      <c r="D3" s="11"/>
      <c r="E3" s="11"/>
    </row>
    <row r="4" spans="1:9" ht="18.600000000000001" customHeight="1">
      <c r="A4" s="13"/>
      <c r="C4" s="110" t="s">
        <v>66</v>
      </c>
      <c r="D4" s="110"/>
      <c r="E4" s="110"/>
      <c r="G4" s="104" t="s">
        <v>68</v>
      </c>
      <c r="H4" s="104"/>
      <c r="I4" s="104"/>
    </row>
    <row r="5" spans="1:9" ht="18.600000000000001" customHeight="1">
      <c r="A5" s="16"/>
      <c r="C5" s="111" t="s">
        <v>67</v>
      </c>
      <c r="D5" s="111"/>
      <c r="E5" s="111"/>
      <c r="F5" s="17"/>
      <c r="G5" s="103" t="s">
        <v>67</v>
      </c>
      <c r="H5" s="103"/>
      <c r="I5" s="103"/>
    </row>
    <row r="6" spans="1:9" ht="18.600000000000001" customHeight="1">
      <c r="A6" s="16"/>
      <c r="C6" s="112" t="s">
        <v>32</v>
      </c>
      <c r="D6" s="112"/>
      <c r="E6" s="112"/>
      <c r="F6" s="17"/>
      <c r="G6" s="106" t="s">
        <v>32</v>
      </c>
      <c r="H6" s="106"/>
      <c r="I6" s="106"/>
    </row>
    <row r="7" spans="1:9" ht="18.600000000000001" customHeight="1">
      <c r="A7" s="16"/>
      <c r="B7" s="14" t="s">
        <v>5</v>
      </c>
      <c r="C7" s="18">
        <v>2023</v>
      </c>
      <c r="D7" s="18"/>
      <c r="E7" s="18">
        <v>2022</v>
      </c>
      <c r="F7" s="18"/>
      <c r="G7" s="18">
        <v>2023</v>
      </c>
      <c r="H7" s="18"/>
      <c r="I7" s="18">
        <v>2022</v>
      </c>
    </row>
    <row r="8" spans="1:9" ht="20.100000000000001" customHeight="1">
      <c r="A8" s="16"/>
      <c r="C8" s="105" t="s">
        <v>6</v>
      </c>
      <c r="D8" s="105"/>
      <c r="E8" s="105"/>
      <c r="F8" s="105"/>
      <c r="G8" s="105"/>
      <c r="H8" s="105"/>
      <c r="I8" s="105"/>
    </row>
    <row r="9" spans="1:9" ht="20.100000000000001" customHeight="1">
      <c r="A9" s="19" t="s">
        <v>57</v>
      </c>
      <c r="F9" s="22"/>
      <c r="G9" s="22"/>
      <c r="H9" s="22"/>
      <c r="I9" s="22"/>
    </row>
    <row r="10" spans="1:9" ht="20.100000000000001" customHeight="1">
      <c r="A10" s="15" t="s">
        <v>202</v>
      </c>
      <c r="C10" s="21">
        <f>'PL8-9'!C58</f>
        <v>268229343</v>
      </c>
      <c r="E10" s="21">
        <f>'PL8-9'!E58</f>
        <v>595611800</v>
      </c>
      <c r="F10" s="21"/>
      <c r="G10" s="21">
        <v>119604057</v>
      </c>
      <c r="H10" s="21"/>
      <c r="I10" s="21">
        <f>'PL8-9'!I58</f>
        <v>283557876</v>
      </c>
    </row>
    <row r="11" spans="1:9" ht="20.100000000000001" customHeight="1">
      <c r="A11" s="23" t="s">
        <v>288</v>
      </c>
      <c r="C11" s="21"/>
      <c r="E11" s="21"/>
      <c r="F11" s="21"/>
      <c r="G11" s="21"/>
      <c r="H11" s="21"/>
      <c r="I11" s="21"/>
    </row>
    <row r="12" spans="1:9" ht="20.100000000000001" customHeight="1">
      <c r="A12" s="15" t="s">
        <v>260</v>
      </c>
      <c r="C12" s="20">
        <f>'PL8-9'!C34</f>
        <v>65452466</v>
      </c>
      <c r="E12" s="20">
        <f>'PL8-9'!E34</f>
        <v>34220958</v>
      </c>
      <c r="F12" s="21"/>
      <c r="G12" s="20">
        <f>'PL8-9'!G34</f>
        <v>-1427766</v>
      </c>
      <c r="H12" s="21"/>
      <c r="I12" s="20">
        <f>'PL8-9'!I34</f>
        <v>912693</v>
      </c>
    </row>
    <row r="13" spans="1:9" ht="20.100000000000001" customHeight="1">
      <c r="A13" s="15" t="s">
        <v>40</v>
      </c>
      <c r="C13" s="20">
        <f>-'PL8-9'!C28</f>
        <v>386772809</v>
      </c>
      <c r="E13" s="20">
        <f>-'PL8-9'!E28</f>
        <v>281325700</v>
      </c>
      <c r="F13" s="21"/>
      <c r="G13" s="20">
        <f>-'PL8-9'!G28</f>
        <v>19802636</v>
      </c>
      <c r="H13" s="21"/>
      <c r="I13" s="20">
        <f>-'PL8-9'!I28</f>
        <v>19505434</v>
      </c>
    </row>
    <row r="14" spans="1:9" ht="20.100000000000001" customHeight="1">
      <c r="A14" s="15" t="s">
        <v>58</v>
      </c>
      <c r="C14" s="20">
        <v>847196465</v>
      </c>
      <c r="E14" s="20">
        <v>743478331</v>
      </c>
      <c r="F14" s="21"/>
      <c r="G14" s="20">
        <f>21809941</f>
        <v>21809941</v>
      </c>
      <c r="H14" s="21"/>
      <c r="I14" s="20">
        <v>13750535</v>
      </c>
    </row>
    <row r="15" spans="1:9" ht="20.100000000000001" customHeight="1">
      <c r="A15" s="15" t="s">
        <v>250</v>
      </c>
      <c r="C15" s="20">
        <v>-98988</v>
      </c>
      <c r="E15" s="20">
        <v>23705</v>
      </c>
      <c r="F15" s="21"/>
      <c r="G15" s="24">
        <v>0</v>
      </c>
      <c r="H15" s="25"/>
      <c r="I15" s="24">
        <v>0</v>
      </c>
    </row>
    <row r="16" spans="1:9" ht="20.100000000000001" customHeight="1">
      <c r="A16" s="15" t="s">
        <v>289</v>
      </c>
      <c r="F16" s="21"/>
      <c r="G16" s="20"/>
      <c r="H16" s="21"/>
      <c r="I16" s="20"/>
    </row>
    <row r="17" spans="1:9" ht="20.100000000000001" customHeight="1">
      <c r="A17" s="15" t="s">
        <v>261</v>
      </c>
      <c r="B17" s="14">
        <v>10</v>
      </c>
      <c r="C17" s="20">
        <v>-3397030</v>
      </c>
      <c r="E17" s="20">
        <v>15689533</v>
      </c>
      <c r="F17" s="21"/>
      <c r="G17" s="24">
        <v>0</v>
      </c>
      <c r="H17" s="25"/>
      <c r="I17" s="24">
        <v>0</v>
      </c>
    </row>
    <row r="18" spans="1:9" ht="20.100000000000001" customHeight="1">
      <c r="A18" s="15" t="s">
        <v>183</v>
      </c>
      <c r="C18" s="20">
        <v>-5992788</v>
      </c>
      <c r="E18" s="20">
        <v>-22320547</v>
      </c>
      <c r="F18" s="21"/>
      <c r="G18" s="20">
        <v>242432</v>
      </c>
      <c r="H18" s="21"/>
      <c r="I18" s="20">
        <v>-369917</v>
      </c>
    </row>
    <row r="19" spans="1:9" ht="20.100000000000001" customHeight="1">
      <c r="A19" s="15" t="s">
        <v>262</v>
      </c>
      <c r="C19" s="20">
        <v>5566014</v>
      </c>
      <c r="E19" s="20">
        <v>-12440876</v>
      </c>
      <c r="F19" s="21"/>
      <c r="G19" s="24">
        <v>0</v>
      </c>
      <c r="H19" s="25"/>
      <c r="I19" s="24">
        <v>0</v>
      </c>
    </row>
    <row r="20" spans="1:9" ht="20.100000000000001" customHeight="1">
      <c r="A20" s="15" t="s">
        <v>295</v>
      </c>
      <c r="F20" s="21"/>
      <c r="G20" s="24"/>
      <c r="H20" s="25"/>
      <c r="I20" s="24"/>
    </row>
    <row r="21" spans="1:9" ht="20.100000000000001" customHeight="1">
      <c r="A21" s="15" t="s">
        <v>296</v>
      </c>
      <c r="C21" s="20">
        <f>-13973723+5530466</f>
        <v>-8443257</v>
      </c>
      <c r="E21" s="20">
        <f>476767+5391096</f>
        <v>5867863</v>
      </c>
      <c r="F21" s="21"/>
      <c r="G21" s="24">
        <v>0</v>
      </c>
      <c r="H21" s="25"/>
      <c r="I21" s="24">
        <v>0</v>
      </c>
    </row>
    <row r="22" spans="1:9" ht="19.95" customHeight="1">
      <c r="A22" s="15" t="s">
        <v>290</v>
      </c>
      <c r="C22" s="24">
        <v>0</v>
      </c>
      <c r="E22" s="20">
        <v>-6501301</v>
      </c>
      <c r="F22" s="21"/>
      <c r="G22" s="24">
        <v>0</v>
      </c>
      <c r="H22" s="25"/>
      <c r="I22" s="24">
        <v>0</v>
      </c>
    </row>
    <row r="23" spans="1:9" ht="20.100000000000001" customHeight="1">
      <c r="A23" s="15" t="s">
        <v>208</v>
      </c>
      <c r="C23" s="20">
        <v>20013</v>
      </c>
      <c r="E23" s="20">
        <v>251252</v>
      </c>
      <c r="F23" s="21"/>
      <c r="G23" s="24">
        <v>0</v>
      </c>
      <c r="H23" s="25"/>
      <c r="I23" s="24">
        <v>0</v>
      </c>
    </row>
    <row r="24" spans="1:9" ht="20.100000000000001" customHeight="1">
      <c r="A24" s="15" t="s">
        <v>297</v>
      </c>
      <c r="F24" s="21"/>
      <c r="G24" s="24"/>
      <c r="H24" s="25"/>
      <c r="I24" s="24"/>
    </row>
    <row r="25" spans="1:9" ht="20.100000000000001" customHeight="1">
      <c r="A25" s="15" t="s">
        <v>214</v>
      </c>
      <c r="C25" s="20">
        <f>477192-1</f>
        <v>477191</v>
      </c>
      <c r="E25" s="20">
        <v>434369</v>
      </c>
      <c r="F25" s="21"/>
      <c r="G25" s="24">
        <v>0</v>
      </c>
      <c r="H25" s="25"/>
      <c r="I25" s="24">
        <v>0</v>
      </c>
    </row>
    <row r="26" spans="1:9" ht="20.100000000000001" customHeight="1">
      <c r="A26" s="15" t="s">
        <v>194</v>
      </c>
      <c r="C26" s="25">
        <v>0</v>
      </c>
      <c r="E26" s="21">
        <v>-42078</v>
      </c>
      <c r="F26" s="21"/>
      <c r="G26" s="20">
        <v>-32311</v>
      </c>
      <c r="H26" s="21"/>
      <c r="I26" s="20">
        <v>-123427</v>
      </c>
    </row>
    <row r="27" spans="1:9" ht="20.100000000000001" customHeight="1">
      <c r="A27" s="15" t="s">
        <v>82</v>
      </c>
      <c r="B27" s="14">
        <v>22</v>
      </c>
      <c r="C27" s="20">
        <v>21143480</v>
      </c>
      <c r="E27" s="20">
        <v>19301809</v>
      </c>
      <c r="F27" s="21"/>
      <c r="G27" s="20">
        <f>4220099-1</f>
        <v>4220098</v>
      </c>
      <c r="H27" s="21"/>
      <c r="I27" s="20">
        <v>3425652</v>
      </c>
    </row>
    <row r="28" spans="1:9" ht="20.100000000000001" customHeight="1">
      <c r="A28" s="15" t="s">
        <v>35</v>
      </c>
      <c r="C28" s="20">
        <v>-2912531</v>
      </c>
      <c r="E28" s="21">
        <v>-10188992</v>
      </c>
      <c r="F28" s="21"/>
      <c r="G28" s="20">
        <v>-30362671</v>
      </c>
      <c r="H28" s="21"/>
      <c r="I28" s="21">
        <v>-1282401</v>
      </c>
    </row>
    <row r="29" spans="1:9" ht="20.100000000000001" customHeight="1">
      <c r="A29" s="15" t="s">
        <v>34</v>
      </c>
      <c r="B29" s="14" t="s">
        <v>237</v>
      </c>
      <c r="C29" s="24">
        <v>0</v>
      </c>
      <c r="D29" s="25"/>
      <c r="E29" s="25">
        <v>0</v>
      </c>
      <c r="F29" s="21"/>
      <c r="G29" s="21">
        <v>-122347449</v>
      </c>
      <c r="H29" s="21"/>
      <c r="I29" s="21">
        <v>-305583589</v>
      </c>
    </row>
    <row r="30" spans="1:9" ht="20.100000000000001" customHeight="1">
      <c r="C30" s="26">
        <f>SUM(C10:C29)</f>
        <v>1574013187</v>
      </c>
      <c r="E30" s="26">
        <f>SUM(E10:E29)</f>
        <v>1644711526</v>
      </c>
      <c r="F30" s="21"/>
      <c r="G30" s="26">
        <f>SUM(G10:G29)</f>
        <v>11508967</v>
      </c>
      <c r="H30" s="21"/>
      <c r="I30" s="26">
        <f>SUM(I10:I29)</f>
        <v>13792856</v>
      </c>
    </row>
    <row r="31" spans="1:9" ht="20.100000000000001" customHeight="1">
      <c r="A31" s="23" t="s">
        <v>59</v>
      </c>
      <c r="F31" s="21"/>
      <c r="G31" s="27"/>
      <c r="H31" s="27"/>
      <c r="I31" s="27"/>
    </row>
    <row r="32" spans="1:9" ht="20.100000000000001" customHeight="1">
      <c r="A32" s="15" t="s">
        <v>170</v>
      </c>
      <c r="C32" s="20">
        <v>-238956773</v>
      </c>
      <c r="E32" s="20">
        <v>162077634</v>
      </c>
      <c r="F32" s="21"/>
      <c r="G32" s="21">
        <v>-3185963</v>
      </c>
      <c r="H32" s="21"/>
      <c r="I32" s="21">
        <v>25273292</v>
      </c>
    </row>
    <row r="33" spans="1:9" ht="20.100000000000001" customHeight="1">
      <c r="A33" s="15" t="s">
        <v>120</v>
      </c>
      <c r="C33" s="21">
        <v>3922535</v>
      </c>
      <c r="E33" s="21">
        <v>3661204</v>
      </c>
      <c r="F33" s="21"/>
      <c r="G33" s="25">
        <v>0</v>
      </c>
      <c r="H33" s="25"/>
      <c r="I33" s="25">
        <v>0</v>
      </c>
    </row>
    <row r="34" spans="1:9" ht="20.100000000000001" customHeight="1">
      <c r="A34" s="15" t="s">
        <v>9</v>
      </c>
      <c r="C34" s="21">
        <v>-465878808</v>
      </c>
      <c r="E34" s="21">
        <v>-225958435</v>
      </c>
      <c r="F34" s="21"/>
      <c r="G34" s="25">
        <v>0</v>
      </c>
      <c r="H34" s="25"/>
      <c r="I34" s="25">
        <v>0</v>
      </c>
    </row>
    <row r="35" spans="1:9" ht="20.100000000000001" customHeight="1">
      <c r="A35" s="15" t="s">
        <v>173</v>
      </c>
      <c r="C35" s="21">
        <v>243165541</v>
      </c>
      <c r="E35" s="21">
        <v>219032922</v>
      </c>
      <c r="F35" s="21"/>
      <c r="G35" s="25">
        <v>0</v>
      </c>
      <c r="H35" s="25"/>
      <c r="I35" s="25">
        <v>0</v>
      </c>
    </row>
    <row r="36" spans="1:9" ht="20.100000000000001" customHeight="1">
      <c r="A36" s="15" t="s">
        <v>10</v>
      </c>
      <c r="C36" s="21">
        <v>-5737208</v>
      </c>
      <c r="E36" s="21">
        <v>19705915</v>
      </c>
      <c r="F36" s="21"/>
      <c r="G36" s="21">
        <v>-409369</v>
      </c>
      <c r="H36" s="21"/>
      <c r="I36" s="21">
        <v>-3356828</v>
      </c>
    </row>
    <row r="37" spans="1:9" ht="20.100000000000001" customHeight="1">
      <c r="A37" s="15" t="s">
        <v>16</v>
      </c>
      <c r="C37" s="21">
        <v>-3483699</v>
      </c>
      <c r="E37" s="21">
        <v>-2908057</v>
      </c>
      <c r="F37" s="21"/>
      <c r="G37" s="21">
        <v>-188348</v>
      </c>
      <c r="H37" s="21"/>
      <c r="I37" s="21">
        <v>3221068</v>
      </c>
    </row>
    <row r="38" spans="1:9" ht="20.100000000000001" customHeight="1">
      <c r="A38" s="15" t="s">
        <v>171</v>
      </c>
      <c r="C38" s="20">
        <v>2615709112</v>
      </c>
      <c r="E38" s="20">
        <v>1659587570</v>
      </c>
      <c r="F38" s="21"/>
      <c r="G38" s="21">
        <v>4805717</v>
      </c>
      <c r="H38" s="21"/>
      <c r="I38" s="21">
        <v>4233158</v>
      </c>
    </row>
    <row r="39" spans="1:9" ht="20.100000000000001" customHeight="1">
      <c r="A39" s="15" t="s">
        <v>21</v>
      </c>
      <c r="C39" s="20">
        <v>7096612</v>
      </c>
      <c r="E39" s="20">
        <v>4028384</v>
      </c>
      <c r="F39" s="21"/>
      <c r="G39" s="21">
        <v>-563680</v>
      </c>
      <c r="H39" s="21"/>
      <c r="I39" s="21">
        <v>1517927</v>
      </c>
    </row>
    <row r="40" spans="1:9" ht="20.100000000000001" customHeight="1">
      <c r="A40" s="15" t="s">
        <v>127</v>
      </c>
      <c r="C40" s="20">
        <v>459779</v>
      </c>
      <c r="E40" s="20">
        <v>-362601</v>
      </c>
      <c r="F40" s="21"/>
      <c r="G40" s="25">
        <v>0</v>
      </c>
      <c r="H40" s="25"/>
      <c r="I40" s="25">
        <v>0</v>
      </c>
    </row>
    <row r="41" spans="1:9" ht="20.100000000000001" customHeight="1">
      <c r="A41" s="15" t="s">
        <v>242</v>
      </c>
      <c r="C41" s="20">
        <v>391250</v>
      </c>
      <c r="E41" s="24">
        <v>0</v>
      </c>
      <c r="F41" s="21"/>
      <c r="G41" s="21">
        <v>391250</v>
      </c>
      <c r="H41" s="21"/>
      <c r="I41" s="25">
        <v>0</v>
      </c>
    </row>
    <row r="42" spans="1:9" ht="20.100000000000001" customHeight="1">
      <c r="A42" s="15" t="s">
        <v>24</v>
      </c>
      <c r="C42" s="28">
        <v>1959167</v>
      </c>
      <c r="D42" s="29"/>
      <c r="E42" s="28">
        <v>5391450</v>
      </c>
      <c r="F42" s="29"/>
      <c r="G42" s="30">
        <v>0</v>
      </c>
      <c r="H42" s="29"/>
      <c r="I42" s="30">
        <v>0</v>
      </c>
    </row>
    <row r="43" spans="1:9" ht="20.100000000000001" customHeight="1">
      <c r="A43" s="15" t="s">
        <v>101</v>
      </c>
      <c r="C43" s="31">
        <v>-9760235</v>
      </c>
      <c r="E43" s="31">
        <v>-4797968</v>
      </c>
      <c r="F43" s="21"/>
      <c r="G43" s="32">
        <v>-3300000</v>
      </c>
      <c r="H43" s="21"/>
      <c r="I43" s="32">
        <v>-97002</v>
      </c>
    </row>
    <row r="44" spans="1:9" ht="20.100000000000001" customHeight="1">
      <c r="A44" s="15" t="s">
        <v>291</v>
      </c>
      <c r="C44" s="21">
        <f>SUM(C30:C43)</f>
        <v>3722900460</v>
      </c>
      <c r="E44" s="21">
        <f>SUM(E30:E43)</f>
        <v>3484169544</v>
      </c>
      <c r="F44" s="21"/>
      <c r="G44" s="21">
        <f>SUM(G30:G43)</f>
        <v>9058574</v>
      </c>
      <c r="H44" s="21"/>
      <c r="I44" s="21">
        <f>SUM(I30:I43)</f>
        <v>44584471</v>
      </c>
    </row>
    <row r="45" spans="1:9" ht="20.100000000000001" customHeight="1">
      <c r="A45" s="15" t="s">
        <v>160</v>
      </c>
      <c r="C45" s="21">
        <v>-98663053</v>
      </c>
      <c r="E45" s="21">
        <v>-131636823</v>
      </c>
      <c r="F45" s="21"/>
      <c r="G45" s="25">
        <v>0</v>
      </c>
      <c r="H45" s="25"/>
      <c r="I45" s="25">
        <v>0</v>
      </c>
    </row>
    <row r="46" spans="1:9" ht="20.100000000000001" customHeight="1">
      <c r="A46" s="15" t="s">
        <v>246</v>
      </c>
      <c r="C46" s="21">
        <v>64170709</v>
      </c>
      <c r="E46" s="25">
        <v>0</v>
      </c>
      <c r="F46" s="21"/>
      <c r="G46" s="21">
        <v>2653450</v>
      </c>
      <c r="H46" s="21"/>
      <c r="I46" s="25">
        <v>0</v>
      </c>
    </row>
    <row r="47" spans="1:9" ht="20.100000000000001" customHeight="1">
      <c r="A47" s="15" t="s">
        <v>83</v>
      </c>
      <c r="C47" s="32">
        <v>-181961702</v>
      </c>
      <c r="E47" s="32">
        <v>-124089151</v>
      </c>
      <c r="F47" s="21"/>
      <c r="G47" s="32">
        <v>-7748664</v>
      </c>
      <c r="H47" s="21"/>
      <c r="I47" s="32">
        <v>-7008159</v>
      </c>
    </row>
    <row r="48" spans="1:9" s="33" customFormat="1" ht="20.100000000000001" customHeight="1">
      <c r="A48" s="33" t="s">
        <v>223</v>
      </c>
      <c r="B48" s="34"/>
      <c r="C48" s="35">
        <f>SUM(C44:C47)</f>
        <v>3506446414</v>
      </c>
      <c r="D48" s="25"/>
      <c r="E48" s="35">
        <f>SUM(E44:E47)</f>
        <v>3228443570</v>
      </c>
      <c r="F48" s="25"/>
      <c r="G48" s="35">
        <f>SUM(G44:G47)</f>
        <v>3963360</v>
      </c>
      <c r="H48" s="25"/>
      <c r="I48" s="35">
        <f>SUM(I44:I47)</f>
        <v>37576312</v>
      </c>
    </row>
    <row r="49" spans="1:9" s="33" customFormat="1" ht="20.100000000000001" customHeight="1">
      <c r="B49" s="34"/>
      <c r="C49" s="30"/>
      <c r="D49" s="25"/>
      <c r="E49" s="30"/>
      <c r="F49" s="25"/>
      <c r="G49" s="30"/>
      <c r="H49" s="25"/>
      <c r="I49" s="30"/>
    </row>
    <row r="50" spans="1:9" s="8" customFormat="1" ht="21.75" customHeight="1">
      <c r="A50" s="5" t="s">
        <v>205</v>
      </c>
      <c r="B50" s="6"/>
      <c r="C50" s="7"/>
      <c r="D50" s="7"/>
      <c r="E50" s="7"/>
    </row>
    <row r="51" spans="1:9" s="12" customFormat="1" ht="21.75" customHeight="1">
      <c r="A51" s="9" t="s">
        <v>56</v>
      </c>
      <c r="B51" s="10"/>
      <c r="C51" s="11"/>
      <c r="D51" s="11"/>
      <c r="E51" s="11"/>
    </row>
    <row r="52" spans="1:9" s="12" customFormat="1" ht="15" customHeight="1">
      <c r="A52" s="13"/>
      <c r="B52" s="10"/>
      <c r="C52" s="11"/>
      <c r="D52" s="11"/>
      <c r="E52" s="11"/>
    </row>
    <row r="53" spans="1:9" ht="18.600000000000001" customHeight="1">
      <c r="A53" s="13"/>
      <c r="C53" s="110" t="s">
        <v>66</v>
      </c>
      <c r="D53" s="110"/>
      <c r="E53" s="110"/>
      <c r="G53" s="104" t="s">
        <v>68</v>
      </c>
      <c r="H53" s="104"/>
      <c r="I53" s="104"/>
    </row>
    <row r="54" spans="1:9" ht="18.600000000000001" customHeight="1">
      <c r="A54" s="16"/>
      <c r="C54" s="111" t="s">
        <v>67</v>
      </c>
      <c r="D54" s="111"/>
      <c r="E54" s="111"/>
      <c r="F54" s="17"/>
      <c r="G54" s="103" t="s">
        <v>67</v>
      </c>
      <c r="H54" s="103"/>
      <c r="I54" s="103"/>
    </row>
    <row r="55" spans="1:9" ht="18.600000000000001" customHeight="1">
      <c r="A55" s="16"/>
      <c r="C55" s="112" t="s">
        <v>32</v>
      </c>
      <c r="D55" s="112"/>
      <c r="E55" s="112"/>
      <c r="F55" s="17"/>
      <c r="G55" s="106" t="s">
        <v>32</v>
      </c>
      <c r="H55" s="106"/>
      <c r="I55" s="106"/>
    </row>
    <row r="56" spans="1:9" ht="18.600000000000001" customHeight="1">
      <c r="A56" s="16"/>
      <c r="B56" s="14" t="s">
        <v>5</v>
      </c>
      <c r="C56" s="18">
        <v>2023</v>
      </c>
      <c r="D56" s="18"/>
      <c r="E56" s="18">
        <v>2022</v>
      </c>
      <c r="F56" s="18"/>
      <c r="G56" s="18">
        <v>2023</v>
      </c>
      <c r="H56" s="18"/>
      <c r="I56" s="18">
        <v>2022</v>
      </c>
    </row>
    <row r="57" spans="1:9" ht="17.55" customHeight="1">
      <c r="A57" s="16"/>
      <c r="C57" s="105" t="s">
        <v>6</v>
      </c>
      <c r="D57" s="105"/>
      <c r="E57" s="105"/>
      <c r="F57" s="105"/>
      <c r="G57" s="105"/>
      <c r="H57" s="105"/>
      <c r="I57" s="105"/>
    </row>
    <row r="58" spans="1:9" ht="20.100000000000001" customHeight="1">
      <c r="A58" s="19" t="s">
        <v>60</v>
      </c>
      <c r="C58" s="36"/>
      <c r="D58" s="36"/>
      <c r="E58" s="36"/>
      <c r="F58" s="14"/>
      <c r="G58" s="14"/>
      <c r="H58" s="14"/>
      <c r="I58" s="14"/>
    </row>
    <row r="59" spans="1:9" ht="20.100000000000001" customHeight="1">
      <c r="A59" s="15" t="s">
        <v>292</v>
      </c>
      <c r="B59" s="14">
        <v>10</v>
      </c>
      <c r="C59" s="21">
        <v>-500000000</v>
      </c>
      <c r="E59" s="21">
        <v>-299999994</v>
      </c>
      <c r="F59" s="21"/>
      <c r="G59" s="21">
        <v>-500000000</v>
      </c>
      <c r="H59" s="21"/>
      <c r="I59" s="21">
        <v>-299999995</v>
      </c>
    </row>
    <row r="60" spans="1:9" ht="20.100000000000001" customHeight="1">
      <c r="A60" s="15" t="s">
        <v>166</v>
      </c>
      <c r="B60" s="14">
        <v>11</v>
      </c>
      <c r="C60" s="25">
        <v>0</v>
      </c>
      <c r="D60" s="25"/>
      <c r="E60" s="25">
        <v>0</v>
      </c>
      <c r="F60" s="21"/>
      <c r="G60" s="21">
        <v>-105000000</v>
      </c>
      <c r="H60" s="21"/>
      <c r="I60" s="21">
        <v>-445866990</v>
      </c>
    </row>
    <row r="61" spans="1:9" ht="20.100000000000001" customHeight="1">
      <c r="A61" s="15" t="s">
        <v>247</v>
      </c>
      <c r="C61" s="25">
        <v>0</v>
      </c>
      <c r="D61" s="25"/>
      <c r="E61" s="25">
        <v>0</v>
      </c>
      <c r="F61" s="21"/>
      <c r="G61" s="21">
        <v>34184346</v>
      </c>
      <c r="H61" s="21"/>
      <c r="I61" s="21">
        <v>0</v>
      </c>
    </row>
    <row r="62" spans="1:9" ht="20.100000000000001" customHeight="1">
      <c r="A62" s="15" t="s">
        <v>172</v>
      </c>
      <c r="C62" s="21">
        <v>-1236422</v>
      </c>
      <c r="E62" s="21">
        <v>-4257869</v>
      </c>
      <c r="F62" s="21"/>
      <c r="G62" s="21">
        <v>-18064650</v>
      </c>
      <c r="H62" s="21"/>
      <c r="I62" s="21">
        <v>-83392185</v>
      </c>
    </row>
    <row r="63" spans="1:9" ht="20.100000000000001" customHeight="1">
      <c r="A63" s="15" t="s">
        <v>209</v>
      </c>
      <c r="C63" s="21">
        <v>18793047</v>
      </c>
      <c r="E63" s="21">
        <v>1096860</v>
      </c>
      <c r="F63" s="21"/>
      <c r="G63" s="25">
        <v>0</v>
      </c>
      <c r="H63" s="21"/>
      <c r="I63" s="25">
        <v>0</v>
      </c>
    </row>
    <row r="64" spans="1:9" ht="20.100000000000001" customHeight="1">
      <c r="A64" s="15" t="s">
        <v>85</v>
      </c>
      <c r="C64" s="21">
        <v>-300624400</v>
      </c>
      <c r="E64" s="21">
        <v>-435678066</v>
      </c>
      <c r="F64" s="21"/>
      <c r="G64" s="21">
        <v>-11697914</v>
      </c>
      <c r="H64" s="21"/>
      <c r="I64" s="21">
        <v>-2063746</v>
      </c>
    </row>
    <row r="65" spans="1:9" ht="20.100000000000001" customHeight="1">
      <c r="A65" s="15" t="s">
        <v>263</v>
      </c>
      <c r="C65" s="21">
        <v>-58823153</v>
      </c>
      <c r="E65" s="25">
        <v>0</v>
      </c>
      <c r="F65" s="21"/>
      <c r="G65" s="21">
        <v>-17136000</v>
      </c>
      <c r="H65" s="21"/>
      <c r="I65" s="25">
        <v>0</v>
      </c>
    </row>
    <row r="66" spans="1:9" ht="20.100000000000001" customHeight="1">
      <c r="A66" s="15" t="s">
        <v>264</v>
      </c>
      <c r="C66" s="21">
        <v>-240000</v>
      </c>
      <c r="E66" s="21">
        <v>9253579</v>
      </c>
      <c r="F66" s="21"/>
      <c r="G66" s="25">
        <v>0</v>
      </c>
      <c r="H66" s="25"/>
      <c r="I66" s="25">
        <v>0</v>
      </c>
    </row>
    <row r="67" spans="1:9" ht="20.100000000000001" customHeight="1">
      <c r="A67" s="15" t="s">
        <v>210</v>
      </c>
      <c r="C67" s="25">
        <v>0</v>
      </c>
      <c r="E67" s="21">
        <v>29257500</v>
      </c>
      <c r="F67" s="21"/>
      <c r="G67" s="25">
        <v>0</v>
      </c>
      <c r="H67" s="25"/>
      <c r="I67" s="25">
        <v>0</v>
      </c>
    </row>
    <row r="68" spans="1:9" ht="20.100000000000001" customHeight="1">
      <c r="A68" s="15" t="s">
        <v>86</v>
      </c>
      <c r="C68" s="21">
        <v>-1780504</v>
      </c>
      <c r="E68" s="21">
        <v>-4500000</v>
      </c>
      <c r="F68" s="21"/>
      <c r="G68" s="21">
        <v>-19793</v>
      </c>
      <c r="H68" s="21"/>
      <c r="I68" s="21">
        <v>-137000</v>
      </c>
    </row>
    <row r="69" spans="1:9" ht="20.100000000000001" customHeight="1">
      <c r="A69" s="15" t="s">
        <v>265</v>
      </c>
      <c r="C69" s="21">
        <v>1651463</v>
      </c>
      <c r="E69" s="21">
        <v>-6871355</v>
      </c>
      <c r="F69" s="21"/>
      <c r="G69" s="25">
        <v>0</v>
      </c>
      <c r="H69" s="25"/>
      <c r="I69" s="25">
        <v>0</v>
      </c>
    </row>
    <row r="70" spans="1:9" ht="20.100000000000001" customHeight="1">
      <c r="A70" s="15" t="s">
        <v>267</v>
      </c>
      <c r="C70" s="25">
        <v>0</v>
      </c>
      <c r="E70" s="21">
        <v>228000000.00000012</v>
      </c>
      <c r="F70" s="21"/>
      <c r="G70" s="21">
        <v>564785331</v>
      </c>
      <c r="H70" s="21"/>
      <c r="I70" s="21">
        <v>185148665</v>
      </c>
    </row>
    <row r="71" spans="1:9" ht="20.100000000000001" customHeight="1">
      <c r="A71" s="15" t="s">
        <v>266</v>
      </c>
      <c r="C71" s="25">
        <v>0</v>
      </c>
      <c r="E71" s="21">
        <v>-29000000</v>
      </c>
      <c r="F71" s="21"/>
      <c r="G71" s="21">
        <v>-1519785331</v>
      </c>
      <c r="H71" s="21"/>
      <c r="I71" s="25">
        <v>0</v>
      </c>
    </row>
    <row r="72" spans="1:9" ht="20.100000000000001" customHeight="1">
      <c r="A72" s="15" t="s">
        <v>84</v>
      </c>
      <c r="B72" s="14" t="s">
        <v>237</v>
      </c>
      <c r="C72" s="21">
        <v>41347500</v>
      </c>
      <c r="E72" s="21">
        <v>27585131</v>
      </c>
      <c r="F72" s="21"/>
      <c r="G72" s="21">
        <v>122347449</v>
      </c>
      <c r="H72" s="21"/>
      <c r="I72" s="21">
        <v>305583589</v>
      </c>
    </row>
    <row r="73" spans="1:9" ht="20.100000000000001" customHeight="1">
      <c r="A73" s="15" t="s">
        <v>61</v>
      </c>
      <c r="C73" s="27">
        <v>2912531</v>
      </c>
      <c r="D73" s="36"/>
      <c r="E73" s="27">
        <v>13095130</v>
      </c>
      <c r="F73" s="14"/>
      <c r="G73" s="21">
        <v>26657572</v>
      </c>
      <c r="H73" s="21"/>
      <c r="I73" s="21">
        <v>1694582</v>
      </c>
    </row>
    <row r="74" spans="1:9" ht="20.100000000000001" customHeight="1">
      <c r="A74" s="13" t="s">
        <v>224</v>
      </c>
      <c r="C74" s="37">
        <f>SUM(C59:C73)</f>
        <v>-797999938</v>
      </c>
      <c r="E74" s="37">
        <f>SUM(E59:E73)</f>
        <v>-472019083.99999988</v>
      </c>
      <c r="G74" s="37">
        <f>SUM(G59:G73)</f>
        <v>-1423728990</v>
      </c>
      <c r="I74" s="37">
        <f>SUM(I59:I73)</f>
        <v>-339033080</v>
      </c>
    </row>
    <row r="75" spans="1:9" s="12" customFormat="1" ht="20.100000000000001" customHeight="1">
      <c r="A75" s="13"/>
      <c r="B75" s="10"/>
      <c r="C75" s="11"/>
      <c r="D75" s="11"/>
      <c r="E75" s="11"/>
    </row>
    <row r="76" spans="1:9" ht="20.100000000000001" customHeight="1">
      <c r="A76" s="19" t="s">
        <v>62</v>
      </c>
      <c r="C76" s="21"/>
      <c r="E76" s="21"/>
    </row>
    <row r="77" spans="1:9" ht="20.100000000000001" customHeight="1">
      <c r="A77" s="15" t="s">
        <v>268</v>
      </c>
      <c r="B77" s="14">
        <v>23</v>
      </c>
      <c r="C77" s="20">
        <v>2171363602</v>
      </c>
      <c r="E77" s="21">
        <v>100000000</v>
      </c>
      <c r="F77" s="21"/>
      <c r="G77" s="21">
        <v>2171363602</v>
      </c>
      <c r="H77" s="21"/>
      <c r="I77" s="21">
        <v>100000000</v>
      </c>
    </row>
    <row r="78" spans="1:9" ht="20.100000000000001" customHeight="1">
      <c r="A78" s="15" t="s">
        <v>269</v>
      </c>
      <c r="C78" s="20">
        <v>2867442</v>
      </c>
      <c r="D78" s="20"/>
      <c r="E78" s="20">
        <v>5327093</v>
      </c>
      <c r="G78" s="25">
        <v>0</v>
      </c>
      <c r="H78" s="25"/>
      <c r="I78" s="25">
        <v>0</v>
      </c>
    </row>
    <row r="79" spans="1:9" ht="20.100000000000001" customHeight="1">
      <c r="A79" s="15" t="s">
        <v>150</v>
      </c>
      <c r="C79" s="20">
        <v>8385692749</v>
      </c>
      <c r="D79" s="20"/>
      <c r="E79" s="20">
        <v>9693049953</v>
      </c>
      <c r="F79" s="21"/>
      <c r="G79" s="25">
        <v>0</v>
      </c>
      <c r="H79" s="21"/>
      <c r="I79" s="21">
        <v>370101000</v>
      </c>
    </row>
    <row r="80" spans="1:9" ht="20.100000000000001" customHeight="1">
      <c r="A80" s="15" t="s">
        <v>151</v>
      </c>
      <c r="C80" s="20">
        <v>-8442381787</v>
      </c>
      <c r="D80" s="20"/>
      <c r="E80" s="20">
        <v>-10020467463</v>
      </c>
      <c r="F80" s="21"/>
      <c r="G80" s="25">
        <v>0</v>
      </c>
      <c r="H80" s="21"/>
      <c r="I80" s="21">
        <v>-370101000</v>
      </c>
    </row>
    <row r="81" spans="1:9" ht="20.100000000000001" customHeight="1">
      <c r="A81" s="15" t="s">
        <v>149</v>
      </c>
      <c r="C81" s="21">
        <v>-862349680</v>
      </c>
      <c r="E81" s="21">
        <v>-2331462597</v>
      </c>
      <c r="F81" s="21"/>
      <c r="G81" s="21">
        <v>-16153015</v>
      </c>
      <c r="H81" s="21"/>
      <c r="I81" s="21">
        <v>-12330639</v>
      </c>
    </row>
    <row r="82" spans="1:9" ht="20.100000000000001" customHeight="1">
      <c r="A82" s="15" t="s">
        <v>152</v>
      </c>
      <c r="C82" s="21">
        <v>210239352</v>
      </c>
      <c r="E82" s="21">
        <v>2374022377</v>
      </c>
      <c r="F82" s="21"/>
      <c r="G82" s="21">
        <v>125000000</v>
      </c>
      <c r="H82" s="21"/>
      <c r="I82" s="21">
        <v>458366995</v>
      </c>
    </row>
    <row r="83" spans="1:9" ht="20.100000000000001" customHeight="1">
      <c r="A83" s="15" t="s">
        <v>153</v>
      </c>
      <c r="C83" s="21">
        <v>-1629260246</v>
      </c>
      <c r="E83" s="21">
        <v>-544694926</v>
      </c>
      <c r="F83" s="21"/>
      <c r="G83" s="21">
        <v>-574436995</v>
      </c>
      <c r="H83" s="21"/>
      <c r="I83" s="21">
        <v>-23400000</v>
      </c>
    </row>
    <row r="84" spans="1:9" ht="20.100000000000001" customHeight="1">
      <c r="A84" s="15" t="s">
        <v>114</v>
      </c>
      <c r="C84" s="25">
        <v>0</v>
      </c>
      <c r="E84" s="25">
        <v>0</v>
      </c>
      <c r="F84" s="21"/>
      <c r="G84" s="21">
        <v>25000000</v>
      </c>
      <c r="H84" s="21"/>
      <c r="I84" s="21">
        <v>409000000</v>
      </c>
    </row>
    <row r="85" spans="1:9" ht="20.100000000000001" customHeight="1">
      <c r="A85" s="15" t="s">
        <v>105</v>
      </c>
      <c r="C85" s="25">
        <v>0</v>
      </c>
      <c r="E85" s="21">
        <v>-35271735</v>
      </c>
      <c r="F85" s="21"/>
      <c r="G85" s="21">
        <v>-219372690</v>
      </c>
      <c r="H85" s="21"/>
      <c r="I85" s="21">
        <v>-403000000</v>
      </c>
    </row>
    <row r="86" spans="1:9" ht="20.100000000000001" customHeight="1">
      <c r="A86" s="15" t="s">
        <v>106</v>
      </c>
      <c r="C86" s="21">
        <v>814356230</v>
      </c>
      <c r="E86" s="21">
        <v>1136247450</v>
      </c>
      <c r="F86" s="21"/>
      <c r="G86" s="25">
        <v>0</v>
      </c>
      <c r="H86" s="25"/>
      <c r="I86" s="25">
        <v>0</v>
      </c>
    </row>
    <row r="87" spans="1:9" ht="20.100000000000001" customHeight="1">
      <c r="A87" s="15" t="s">
        <v>107</v>
      </c>
      <c r="C87" s="21">
        <v>-2678949232</v>
      </c>
      <c r="E87" s="21">
        <v>-2546597016</v>
      </c>
      <c r="F87" s="21"/>
      <c r="G87" s="25">
        <v>0</v>
      </c>
      <c r="H87" s="21"/>
      <c r="I87" s="25">
        <v>0</v>
      </c>
    </row>
    <row r="88" spans="1:9" ht="20.100000000000001" customHeight="1">
      <c r="A88" s="15" t="s">
        <v>100</v>
      </c>
      <c r="B88" s="14">
        <v>31</v>
      </c>
      <c r="C88" s="25">
        <v>0</v>
      </c>
      <c r="E88" s="21">
        <v>-210000000</v>
      </c>
      <c r="F88" s="21"/>
      <c r="G88" s="25">
        <v>0</v>
      </c>
      <c r="H88" s="21"/>
      <c r="I88" s="21">
        <v>-210000000</v>
      </c>
    </row>
    <row r="89" spans="1:9" ht="20.100000000000001" customHeight="1">
      <c r="A89" s="15" t="s">
        <v>64</v>
      </c>
      <c r="C89" s="21">
        <v>-51</v>
      </c>
      <c r="E89" s="21">
        <v>-1429</v>
      </c>
      <c r="F89" s="21"/>
      <c r="G89" s="25">
        <v>0</v>
      </c>
      <c r="H89" s="21"/>
      <c r="I89" s="25">
        <v>0</v>
      </c>
    </row>
    <row r="90" spans="1:9" ht="20.100000000000001" customHeight="1">
      <c r="A90" s="15" t="s">
        <v>63</v>
      </c>
      <c r="C90" s="21">
        <v>-336531201</v>
      </c>
      <c r="E90" s="21">
        <v>-242010521</v>
      </c>
      <c r="F90" s="21"/>
      <c r="G90" s="21">
        <v>-17000357</v>
      </c>
      <c r="H90" s="21"/>
      <c r="I90" s="21">
        <v>-20589227</v>
      </c>
    </row>
    <row r="91" spans="1:9" ht="20.100000000000001" customHeight="1">
      <c r="A91" s="15" t="s">
        <v>196</v>
      </c>
      <c r="C91" s="21"/>
      <c r="E91" s="21"/>
      <c r="F91" s="21"/>
      <c r="G91" s="21"/>
      <c r="H91" s="21"/>
      <c r="I91" s="21"/>
    </row>
    <row r="92" spans="1:9" ht="19.95" customHeight="1">
      <c r="A92" s="15" t="s">
        <v>195</v>
      </c>
      <c r="C92" s="25">
        <v>0</v>
      </c>
      <c r="E92" s="21">
        <v>-123367000</v>
      </c>
      <c r="F92" s="21"/>
      <c r="G92" s="25">
        <v>0</v>
      </c>
      <c r="H92" s="21"/>
      <c r="I92" s="25">
        <v>0</v>
      </c>
    </row>
    <row r="93" spans="1:9" s="33" customFormat="1" ht="20.100000000000001" customHeight="1">
      <c r="A93" s="33" t="s">
        <v>270</v>
      </c>
      <c r="B93" s="34"/>
      <c r="C93" s="3">
        <f>SUM(C77:C92)</f>
        <v>-2364952822</v>
      </c>
      <c r="D93" s="25"/>
      <c r="E93" s="3">
        <f>SUM(E77:E92)</f>
        <v>-2745225814</v>
      </c>
      <c r="F93" s="38"/>
      <c r="G93" s="3">
        <f>SUM(G77:G92)</f>
        <v>1494400545</v>
      </c>
      <c r="H93" s="38"/>
      <c r="I93" s="3">
        <f>SUM(I77:I92)</f>
        <v>298047129</v>
      </c>
    </row>
    <row r="94" spans="1:9" ht="21" customHeight="1"/>
    <row r="95" spans="1:9" s="8" customFormat="1" ht="19.5" customHeight="1">
      <c r="A95" s="5" t="s">
        <v>205</v>
      </c>
      <c r="B95" s="6"/>
      <c r="C95" s="7"/>
      <c r="D95" s="7"/>
      <c r="E95" s="7"/>
    </row>
    <row r="96" spans="1:9" s="12" customFormat="1" ht="19.5" customHeight="1">
      <c r="A96" s="9" t="s">
        <v>56</v>
      </c>
      <c r="B96" s="10"/>
      <c r="C96" s="11"/>
      <c r="D96" s="11"/>
      <c r="E96" s="11"/>
    </row>
    <row r="97" spans="1:9" s="12" customFormat="1" ht="19.5" customHeight="1">
      <c r="A97" s="13"/>
      <c r="B97" s="10"/>
      <c r="C97" s="11"/>
      <c r="D97" s="11"/>
      <c r="E97" s="11"/>
    </row>
    <row r="98" spans="1:9" ht="19.5" customHeight="1">
      <c r="A98" s="13"/>
      <c r="C98" s="110" t="s">
        <v>66</v>
      </c>
      <c r="D98" s="110"/>
      <c r="E98" s="110"/>
      <c r="G98" s="104" t="s">
        <v>68</v>
      </c>
      <c r="H98" s="104"/>
      <c r="I98" s="104"/>
    </row>
    <row r="99" spans="1:9" ht="19.5" customHeight="1">
      <c r="A99" s="16"/>
      <c r="C99" s="111" t="s">
        <v>67</v>
      </c>
      <c r="D99" s="111"/>
      <c r="E99" s="111"/>
      <c r="F99" s="17"/>
      <c r="G99" s="103" t="s">
        <v>67</v>
      </c>
      <c r="H99" s="103"/>
      <c r="I99" s="103"/>
    </row>
    <row r="100" spans="1:9" ht="19.5" customHeight="1">
      <c r="A100" s="16"/>
      <c r="C100" s="112" t="s">
        <v>32</v>
      </c>
      <c r="D100" s="112"/>
      <c r="E100" s="112"/>
      <c r="F100" s="17"/>
      <c r="G100" s="106" t="s">
        <v>32</v>
      </c>
      <c r="H100" s="106"/>
      <c r="I100" s="106"/>
    </row>
    <row r="101" spans="1:9" ht="19.5" customHeight="1">
      <c r="A101" s="16"/>
      <c r="B101" s="14" t="s">
        <v>5</v>
      </c>
      <c r="C101" s="18">
        <v>2023</v>
      </c>
      <c r="D101" s="18"/>
      <c r="E101" s="18">
        <v>2022</v>
      </c>
      <c r="F101" s="18"/>
      <c r="G101" s="18">
        <v>2023</v>
      </c>
      <c r="H101" s="18"/>
      <c r="I101" s="18">
        <v>2022</v>
      </c>
    </row>
    <row r="102" spans="1:9" ht="19.5" customHeight="1">
      <c r="A102" s="16"/>
      <c r="C102" s="105" t="s">
        <v>6</v>
      </c>
      <c r="D102" s="105"/>
      <c r="E102" s="105"/>
      <c r="F102" s="105"/>
      <c r="G102" s="105"/>
      <c r="H102" s="105"/>
      <c r="I102" s="105"/>
    </row>
    <row r="103" spans="1:9" ht="19.5" customHeight="1">
      <c r="A103" s="16" t="s">
        <v>248</v>
      </c>
      <c r="C103" s="15"/>
      <c r="D103" s="15"/>
      <c r="E103" s="15"/>
    </row>
    <row r="104" spans="1:9" ht="19.5" customHeight="1">
      <c r="A104" s="16" t="s">
        <v>271</v>
      </c>
      <c r="C104" s="21">
        <f>C48+C74+C93</f>
        <v>343493654</v>
      </c>
      <c r="E104" s="21">
        <f>E48+E74+E93</f>
        <v>11198672</v>
      </c>
      <c r="F104" s="21"/>
      <c r="G104" s="21">
        <f>G48+G74+G93</f>
        <v>74634915</v>
      </c>
      <c r="H104" s="21"/>
      <c r="I104" s="21">
        <f>I48+I74+I93</f>
        <v>-3409639</v>
      </c>
    </row>
    <row r="105" spans="1:9" ht="19.5" customHeight="1">
      <c r="A105" s="16" t="s">
        <v>249</v>
      </c>
      <c r="C105" s="32">
        <v>-2819</v>
      </c>
      <c r="D105" s="14"/>
      <c r="E105" s="35">
        <v>0</v>
      </c>
      <c r="F105" s="25"/>
      <c r="G105" s="35">
        <v>0</v>
      </c>
      <c r="H105" s="25"/>
      <c r="I105" s="35">
        <v>0</v>
      </c>
    </row>
    <row r="106" spans="1:9" s="33" customFormat="1" ht="19.5" customHeight="1">
      <c r="A106" s="33" t="s">
        <v>65</v>
      </c>
      <c r="B106" s="34"/>
      <c r="C106" s="25">
        <f t="shared" ref="C106:I106" si="0">SUM(C104:C105)</f>
        <v>343490835</v>
      </c>
      <c r="D106" s="25">
        <f t="shared" si="0"/>
        <v>0</v>
      </c>
      <c r="E106" s="25">
        <f t="shared" si="0"/>
        <v>11198672</v>
      </c>
      <c r="F106" s="25">
        <f t="shared" si="0"/>
        <v>0</v>
      </c>
      <c r="G106" s="25">
        <f t="shared" si="0"/>
        <v>74634915</v>
      </c>
      <c r="H106" s="25">
        <f t="shared" si="0"/>
        <v>0</v>
      </c>
      <c r="I106" s="25">
        <f t="shared" si="0"/>
        <v>-3409639</v>
      </c>
    </row>
    <row r="107" spans="1:9" ht="19.5" customHeight="1">
      <c r="A107" s="16" t="s">
        <v>272</v>
      </c>
      <c r="C107" s="21">
        <v>691362950</v>
      </c>
      <c r="E107" s="21">
        <v>680164278</v>
      </c>
      <c r="F107" s="21"/>
      <c r="G107" s="21">
        <v>8957365</v>
      </c>
      <c r="H107" s="21"/>
      <c r="I107" s="21">
        <v>12367004</v>
      </c>
    </row>
    <row r="108" spans="1:9" s="33" customFormat="1" ht="19.5" customHeight="1" thickBot="1">
      <c r="A108" s="33" t="s">
        <v>273</v>
      </c>
      <c r="B108" s="14">
        <v>5</v>
      </c>
      <c r="C108" s="39">
        <f>SUM(C106:C107)</f>
        <v>1034853785</v>
      </c>
      <c r="D108" s="25"/>
      <c r="E108" s="39">
        <f>SUM(E106:E107)</f>
        <v>691362950</v>
      </c>
      <c r="F108" s="38"/>
      <c r="G108" s="39">
        <f>SUM(G106:G107)</f>
        <v>83592280</v>
      </c>
      <c r="H108" s="38"/>
      <c r="I108" s="39">
        <f>SUM(I106:I107)</f>
        <v>8957365</v>
      </c>
    </row>
    <row r="109" spans="1:9" ht="19.5" customHeight="1" thickTop="1"/>
    <row r="110" spans="1:9" ht="19.5" customHeight="1">
      <c r="A110" s="19" t="s">
        <v>90</v>
      </c>
      <c r="G110" s="40"/>
      <c r="I110" s="40"/>
    </row>
    <row r="111" spans="1:9" ht="21.75" customHeight="1">
      <c r="A111" s="15" t="s">
        <v>212</v>
      </c>
      <c r="G111" s="20"/>
      <c r="I111" s="20"/>
    </row>
    <row r="112" spans="1:9" ht="21.75" customHeight="1">
      <c r="A112" s="41" t="s">
        <v>213</v>
      </c>
      <c r="C112" s="20">
        <v>-1157046</v>
      </c>
      <c r="E112" s="20">
        <v>5273735</v>
      </c>
      <c r="G112" s="20">
        <v>-3175730</v>
      </c>
      <c r="I112" s="20">
        <v>-143460</v>
      </c>
    </row>
    <row r="113" spans="1:9" ht="21.75" customHeight="1">
      <c r="A113" s="41" t="s">
        <v>274</v>
      </c>
      <c r="C113" s="20">
        <v>0</v>
      </c>
      <c r="E113" s="20">
        <v>0</v>
      </c>
      <c r="G113" s="20">
        <v>7456610</v>
      </c>
      <c r="I113" s="20">
        <v>5015701</v>
      </c>
    </row>
    <row r="114" spans="1:9" ht="21.75" customHeight="1">
      <c r="A114" s="41" t="s">
        <v>275</v>
      </c>
      <c r="C114" s="20">
        <v>1143676</v>
      </c>
      <c r="E114" s="20">
        <v>587033</v>
      </c>
      <c r="G114" s="20">
        <v>-153176</v>
      </c>
      <c r="I114" s="20">
        <v>6076481</v>
      </c>
    </row>
    <row r="115" spans="1:9" ht="21.75" customHeight="1">
      <c r="A115" s="15" t="s">
        <v>216</v>
      </c>
      <c r="G115" s="20"/>
      <c r="I115" s="20"/>
    </row>
    <row r="116" spans="1:9" ht="21.75" customHeight="1">
      <c r="A116" s="15" t="s">
        <v>213</v>
      </c>
      <c r="C116" s="20">
        <v>0</v>
      </c>
      <c r="E116" s="20">
        <v>176892</v>
      </c>
      <c r="G116" s="20">
        <v>0</v>
      </c>
      <c r="I116" s="20">
        <v>0</v>
      </c>
    </row>
    <row r="117" spans="1:9" ht="21.75" customHeight="1">
      <c r="A117" s="15" t="s">
        <v>217</v>
      </c>
      <c r="G117" s="20"/>
      <c r="I117" s="20"/>
    </row>
    <row r="118" spans="1:9" ht="21.75" customHeight="1">
      <c r="A118" s="15" t="s">
        <v>215</v>
      </c>
      <c r="C118" s="20">
        <v>6919167</v>
      </c>
      <c r="E118" s="20">
        <v>1445387</v>
      </c>
      <c r="G118" s="20">
        <v>0</v>
      </c>
      <c r="I118" s="20">
        <v>0</v>
      </c>
    </row>
    <row r="119" spans="1:9" ht="21.75" customHeight="1">
      <c r="A119" s="15" t="s">
        <v>298</v>
      </c>
      <c r="G119" s="20"/>
      <c r="I119" s="20"/>
    </row>
    <row r="120" spans="1:9" ht="21.75" customHeight="1">
      <c r="A120" s="15" t="s">
        <v>299</v>
      </c>
      <c r="C120" s="20">
        <v>8531461.4600000028</v>
      </c>
      <c r="E120" s="20">
        <v>22943135</v>
      </c>
      <c r="G120" s="20">
        <v>0</v>
      </c>
      <c r="I120" s="20">
        <v>0</v>
      </c>
    </row>
    <row r="121" spans="1:9" ht="19.5" customHeight="1">
      <c r="A121" s="15" t="s">
        <v>251</v>
      </c>
      <c r="C121" s="20">
        <v>259258013</v>
      </c>
      <c r="D121" s="15"/>
      <c r="E121" s="20">
        <v>233194964</v>
      </c>
      <c r="G121" s="42">
        <v>0</v>
      </c>
      <c r="I121" s="42">
        <v>0</v>
      </c>
    </row>
    <row r="122" spans="1:9" ht="19.5" customHeight="1">
      <c r="A122" s="15" t="s">
        <v>225</v>
      </c>
      <c r="C122" s="20">
        <v>1786143658</v>
      </c>
      <c r="E122" s="20">
        <v>1509868867</v>
      </c>
      <c r="G122" s="20">
        <v>49702563</v>
      </c>
      <c r="I122" s="20">
        <v>17260389</v>
      </c>
    </row>
    <row r="123" spans="1:9" ht="21.75" customHeight="1">
      <c r="A123" s="15" t="s">
        <v>161</v>
      </c>
      <c r="C123" s="21">
        <v>0</v>
      </c>
      <c r="E123" s="21">
        <v>53602325</v>
      </c>
      <c r="F123" s="22"/>
      <c r="G123" s="20">
        <v>2343765</v>
      </c>
      <c r="H123" s="22"/>
      <c r="I123" s="20">
        <v>5453446</v>
      </c>
    </row>
    <row r="124" spans="1:9" ht="21.75" customHeight="1">
      <c r="A124" s="15" t="s">
        <v>162</v>
      </c>
      <c r="C124" s="20">
        <v>19289024</v>
      </c>
      <c r="E124" s="20">
        <v>817217524</v>
      </c>
      <c r="G124" s="20">
        <v>0</v>
      </c>
      <c r="I124" s="20">
        <v>1482457</v>
      </c>
    </row>
    <row r="125" spans="1:9" ht="21.75" customHeight="1">
      <c r="A125" s="15" t="s">
        <v>185</v>
      </c>
      <c r="C125" s="20">
        <v>320246</v>
      </c>
      <c r="E125" s="20">
        <v>6944836</v>
      </c>
      <c r="F125" s="21"/>
      <c r="G125" s="21">
        <v>320246</v>
      </c>
      <c r="H125" s="21"/>
      <c r="I125" s="21">
        <v>0</v>
      </c>
    </row>
    <row r="126" spans="1:9" ht="21.75" customHeight="1">
      <c r="A126" s="15" t="s">
        <v>197</v>
      </c>
      <c r="C126" s="20">
        <v>0</v>
      </c>
      <c r="E126" s="20">
        <v>0</v>
      </c>
      <c r="G126" s="21">
        <v>0</v>
      </c>
      <c r="I126" s="21">
        <v>1257818</v>
      </c>
    </row>
    <row r="127" spans="1:9" ht="21.75" customHeight="1">
      <c r="A127" s="15" t="s">
        <v>198</v>
      </c>
      <c r="C127" s="20">
        <v>405220</v>
      </c>
      <c r="E127" s="20">
        <v>6179876</v>
      </c>
      <c r="G127" s="21">
        <v>0</v>
      </c>
      <c r="I127" s="21">
        <v>0</v>
      </c>
    </row>
    <row r="128" spans="1:9" ht="21.75" customHeight="1">
      <c r="A128" s="15" t="s">
        <v>199</v>
      </c>
      <c r="C128" s="20">
        <v>0</v>
      </c>
      <c r="E128" s="20">
        <v>0</v>
      </c>
      <c r="G128" s="21">
        <v>405220</v>
      </c>
      <c r="I128" s="21">
        <v>1543832</v>
      </c>
    </row>
    <row r="129" spans="1:9" ht="21.75" customHeight="1">
      <c r="A129" s="15" t="s">
        <v>277</v>
      </c>
    </row>
    <row r="130" spans="1:9" ht="21.75" customHeight="1">
      <c r="A130" s="15" t="s">
        <v>226</v>
      </c>
      <c r="C130" s="20">
        <v>0</v>
      </c>
      <c r="E130" s="20">
        <v>212384032</v>
      </c>
      <c r="G130" s="21">
        <v>0</v>
      </c>
      <c r="I130" s="21">
        <v>0</v>
      </c>
    </row>
    <row r="131" spans="1:9" ht="21.75" customHeight="1">
      <c r="A131" s="15" t="s">
        <v>293</v>
      </c>
    </row>
    <row r="132" spans="1:9" ht="21.75" customHeight="1">
      <c r="A132" s="15" t="s">
        <v>276</v>
      </c>
      <c r="C132" s="20">
        <v>-1868688291</v>
      </c>
      <c r="E132" s="20">
        <v>1505700074</v>
      </c>
      <c r="G132" s="21">
        <v>0</v>
      </c>
      <c r="I132" s="21">
        <v>0</v>
      </c>
    </row>
  </sheetData>
  <mergeCells count="21">
    <mergeCell ref="C55:E55"/>
    <mergeCell ref="G55:I55"/>
    <mergeCell ref="C4:E4"/>
    <mergeCell ref="G4:I4"/>
    <mergeCell ref="C5:E5"/>
    <mergeCell ref="G5:I5"/>
    <mergeCell ref="C6:E6"/>
    <mergeCell ref="G6:I6"/>
    <mergeCell ref="C8:I8"/>
    <mergeCell ref="C53:E53"/>
    <mergeCell ref="G53:I53"/>
    <mergeCell ref="C54:E54"/>
    <mergeCell ref="G54:I54"/>
    <mergeCell ref="C102:I102"/>
    <mergeCell ref="C57:I57"/>
    <mergeCell ref="C98:E98"/>
    <mergeCell ref="G98:I98"/>
    <mergeCell ref="C99:E99"/>
    <mergeCell ref="G99:I99"/>
    <mergeCell ref="C100:E100"/>
    <mergeCell ref="G100:I100"/>
  </mergeCells>
  <pageMargins left="0.8" right="0.8" top="0.48" bottom="0.5" header="0.5" footer="0.5"/>
  <pageSetup paperSize="9" scale="69" firstPageNumber="14" fitToWidth="0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9" max="16383" man="1"/>
    <brk id="9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821CE0-E409-40FC-ACC5-82AE1138F8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EC0074-7E7F-4559-AA2F-A7B87D341B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Nattakarn, Sangvichit</cp:lastModifiedBy>
  <cp:lastPrinted>2024-02-22T13:11:58Z</cp:lastPrinted>
  <dcterms:created xsi:type="dcterms:W3CDTF">2016-03-31T13:40:24Z</dcterms:created>
  <dcterms:modified xsi:type="dcterms:W3CDTF">2024-02-26T03:58:09Z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</Properties>
</file>