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Listed\True Corporation Public Company Limited\True Corporation 1 Mar23 (Date amalgamation) to 31Dec23\"/>
    </mc:Choice>
  </mc:AlternateContent>
  <xr:revisionPtr revIDLastSave="0" documentId="13_ncr:1_{552962FE-667C-4A47-9225-329C6A1606FA}" xr6:coauthVersionLast="47" xr6:coauthVersionMax="47" xr10:uidLastSave="{00000000-0000-0000-0000-000000000000}"/>
  <bookViews>
    <workbookView xWindow="-120" yWindow="-120" windowWidth="21840" windowHeight="13020" tabRatio="766" activeTab="5" xr2:uid="{00000000-000D-0000-FFFF-FFFF00000000}"/>
  </bookViews>
  <sheets>
    <sheet name="thai 8-10" sheetId="14" r:id="rId1"/>
    <sheet name="thai 11(10M)" sheetId="6" r:id="rId2"/>
    <sheet name="thai 12" sheetId="15" r:id="rId3"/>
    <sheet name="thai 13" sheetId="16" r:id="rId4"/>
    <sheet name="thai 14" sheetId="11" r:id="rId5"/>
    <sheet name="thai 15-16" sheetId="12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4" i="11" l="1"/>
  <c r="G33" i="11"/>
  <c r="E42" i="11"/>
  <c r="E9" i="11"/>
  <c r="E38" i="11" s="1"/>
  <c r="E39" i="11"/>
  <c r="E57" i="6" l="1"/>
  <c r="E54" i="6"/>
  <c r="E45" i="6"/>
  <c r="L22" i="15" s="1"/>
  <c r="E48" i="6"/>
  <c r="G45" i="6"/>
  <c r="G57" i="6" s="1"/>
  <c r="G35" i="11"/>
  <c r="L15" i="16"/>
  <c r="V19" i="15"/>
  <c r="L19" i="15"/>
  <c r="G33" i="12"/>
  <c r="E33" i="12"/>
  <c r="N16" i="16"/>
  <c r="Z22" i="15"/>
  <c r="P22" i="15"/>
  <c r="N22" i="15"/>
  <c r="V21" i="15"/>
  <c r="X21" i="15" s="1"/>
  <c r="V18" i="15"/>
  <c r="X18" i="15" s="1"/>
  <c r="V16" i="15"/>
  <c r="X16" i="15" s="1"/>
  <c r="AB16" i="15" s="1"/>
  <c r="A3" i="15"/>
  <c r="A96" i="14"/>
  <c r="A53" i="14"/>
  <c r="X19" i="15" l="1"/>
  <c r="V22" i="15"/>
  <c r="X22" i="15" s="1"/>
  <c r="AB18" i="15"/>
  <c r="AB21" i="15"/>
  <c r="Z19" i="15" l="1"/>
  <c r="AB19" i="15" s="1"/>
  <c r="G118" i="14"/>
  <c r="E118" i="14"/>
  <c r="G21" i="12" l="1"/>
  <c r="P14" i="16" l="1"/>
  <c r="N18" i="16"/>
  <c r="P24" i="15"/>
  <c r="H18" i="16" l="1"/>
  <c r="H24" i="15"/>
  <c r="A59" i="6" l="1"/>
  <c r="A36" i="15" s="1"/>
  <c r="G38" i="11" l="1"/>
  <c r="E71" i="14" l="1"/>
  <c r="A3" i="16" l="1"/>
  <c r="A3" i="11" s="1"/>
  <c r="J18" i="16"/>
  <c r="F18" i="16"/>
  <c r="D18" i="16"/>
  <c r="T24" i="15"/>
  <c r="R24" i="15"/>
  <c r="N24" i="15"/>
  <c r="L24" i="15"/>
  <c r="J24" i="15"/>
  <c r="F24" i="15"/>
  <c r="D24" i="15"/>
  <c r="Z24" i="15"/>
  <c r="AB22" i="15" l="1"/>
  <c r="V24" i="15"/>
  <c r="X24" i="15" l="1"/>
  <c r="AB24" i="15"/>
  <c r="A137" i="14"/>
  <c r="G121" i="14"/>
  <c r="E121" i="14"/>
  <c r="A93" i="14"/>
  <c r="G84" i="14"/>
  <c r="E84" i="14"/>
  <c r="G71" i="14"/>
  <c r="G45" i="14"/>
  <c r="E45" i="14"/>
  <c r="G24" i="14"/>
  <c r="E24" i="14"/>
  <c r="A26" i="16" l="1"/>
  <c r="G47" i="14"/>
  <c r="E47" i="14"/>
  <c r="E86" i="14"/>
  <c r="E123" i="14" s="1"/>
  <c r="G86" i="14"/>
  <c r="G123" i="14" s="1"/>
  <c r="A47" i="11" l="1"/>
  <c r="A83" i="12" s="1"/>
  <c r="E21" i="12"/>
  <c r="A3" i="12" l="1"/>
  <c r="A45" i="12" s="1"/>
  <c r="E44" i="11" l="1"/>
  <c r="E35" i="12" s="1"/>
  <c r="E39" i="12" s="1"/>
  <c r="G44" i="11" l="1"/>
  <c r="G35" i="12" s="1"/>
  <c r="G39" i="12" s="1"/>
  <c r="G11" i="6" l="1"/>
  <c r="G17" i="6"/>
  <c r="E17" i="6"/>
  <c r="E11" i="6"/>
  <c r="G19" i="6" l="1"/>
  <c r="G27" i="6" s="1"/>
  <c r="G30" i="6" s="1"/>
  <c r="E19" i="6"/>
  <c r="E27" i="6" s="1"/>
  <c r="E30" i="6" s="1"/>
  <c r="E42" i="6" s="1"/>
  <c r="E51" i="6" s="1"/>
  <c r="A42" i="12"/>
  <c r="G42" i="6" l="1"/>
  <c r="G54" i="6" s="1"/>
  <c r="G51" i="6" s="1"/>
  <c r="L16" i="16"/>
  <c r="P16" i="16" s="1"/>
  <c r="G48" i="6"/>
  <c r="P18" i="16" l="1"/>
  <c r="L18" i="16"/>
</calcChain>
</file>

<file path=xl/sharedStrings.xml><?xml version="1.0" encoding="utf-8"?>
<sst xmlns="http://schemas.openxmlformats.org/spreadsheetml/2006/main" count="365" uniqueCount="229">
  <si>
    <t>สินทรัพย์</t>
  </si>
  <si>
    <t>สินทรัพย์ไม่หมุนเวียน</t>
  </si>
  <si>
    <t>รวมสินทรัพย์</t>
  </si>
  <si>
    <t>หมายเหตุ</t>
  </si>
  <si>
    <t>หนี้สินหมุนเวียน</t>
  </si>
  <si>
    <t>หนี้สินหมุนเวียนอื่น</t>
  </si>
  <si>
    <t>หนี้สินไม่หมุนเวียน</t>
  </si>
  <si>
    <t>เงินกู้ยืมระยะยาว</t>
  </si>
  <si>
    <t>รวมหนี้สิน</t>
  </si>
  <si>
    <t>ทุนเรือนหุ้น</t>
  </si>
  <si>
    <t>ทุนที่ออกและชำระเต็มมูลค่าแล้ว</t>
  </si>
  <si>
    <t>รายได้</t>
  </si>
  <si>
    <t>รายได้จากการขายสินค้า</t>
  </si>
  <si>
    <t>รวมรายได้</t>
  </si>
  <si>
    <t>ต้นทุนขาย</t>
  </si>
  <si>
    <t>กำไรขั้นต้น</t>
  </si>
  <si>
    <t>รายได้อื่น</t>
  </si>
  <si>
    <t>ค่าใช้จ่ายอื่น</t>
  </si>
  <si>
    <t>ขาดทุนสะสม</t>
  </si>
  <si>
    <t>สินทรัพย์หมุนเวียน</t>
  </si>
  <si>
    <t>สินทรัพย์หมุนเวียนอื่น</t>
  </si>
  <si>
    <t>หนี้สินไม่หมุนเวียนอื่น</t>
  </si>
  <si>
    <t>เงินสดและรายการเทียบเท่าเงินสด</t>
  </si>
  <si>
    <t>รายได้จากการให้บริการโทรศัพท์และบริการอื่น</t>
  </si>
  <si>
    <t>ภาษีมูลค่าเพิ่ม</t>
  </si>
  <si>
    <t>เงินกู้ยืมระยะสั้น</t>
  </si>
  <si>
    <t>บริษัท ทรู คอร์ปอเรชั่น จำกัด (มหาชน)</t>
  </si>
  <si>
    <t>เงินให้กู้ยืมแก่กิจการที่เกี่ยวข้องกัน</t>
  </si>
  <si>
    <t>รวมสินทรัพย์หมุนเวียน</t>
  </si>
  <si>
    <t>รวมสินทรัพย์ไม่หมุนเวียน</t>
  </si>
  <si>
    <t>รวมหนี้สินหมุนเวียน</t>
  </si>
  <si>
    <t>รวมหนี้สินไม่หมุนเวียน</t>
  </si>
  <si>
    <t>สินทรัพย์ไม่หมุนเวียนอื่น</t>
  </si>
  <si>
    <t>ภาษีเงินได้ค้างจ่าย</t>
  </si>
  <si>
    <t>ต้นทุนขายและการให้บริการ</t>
  </si>
  <si>
    <t>รวมต้นทุนขายและการให้บริการ</t>
  </si>
  <si>
    <t>ค่าใช้จ่ายในการขาย</t>
  </si>
  <si>
    <t>ค่าใช้จ่ายในการบริหาร</t>
  </si>
  <si>
    <t>ส่วนเกิน</t>
  </si>
  <si>
    <t>มูลค่าหุ้น</t>
  </si>
  <si>
    <t>กฎหมาย</t>
  </si>
  <si>
    <t>รวม</t>
  </si>
  <si>
    <t>กระแสเงินสดจากกิจกรรมลงทุน</t>
  </si>
  <si>
    <t>เงินสดจ่ายซื้อที่ดิน อาคารและอุปกรณ์</t>
  </si>
  <si>
    <t>เงินสดจ่ายซื้อสินทรัพย์ไม่มีตัวตน</t>
  </si>
  <si>
    <t>กระแสเงินสดจากกิจกรรมจัดหาเงิน</t>
  </si>
  <si>
    <t>เงินสดรับจากเงินกู้ยืมระยะสั้น</t>
  </si>
  <si>
    <t>ผลกระทบจากการเปลี่ยนแปลงของอัตราแลกเปลี่ยน</t>
  </si>
  <si>
    <t>รายการที่มิใช่เงินสด</t>
  </si>
  <si>
    <t>รายการที่มิใช่เงินสดที่สำคัญมีดังนี้</t>
  </si>
  <si>
    <t>ส่วนที่เป็นของบริษัทใหญ่</t>
  </si>
  <si>
    <t>ภาระผูกพันผลประโยชน์พนักงาน</t>
  </si>
  <si>
    <t>ส่วนได้เสียที่ไม่มีอำนาจควบคุม</t>
  </si>
  <si>
    <t xml:space="preserve">ลูกหนี้การค้าและลูกหนี้อื่น </t>
  </si>
  <si>
    <t>เจ้าหนี้การค้าและเจ้าหนี้อื่น</t>
  </si>
  <si>
    <t>ยอดคงเหลือสิ้นงวด</t>
  </si>
  <si>
    <t>ยอดยกมาต้นงวด</t>
  </si>
  <si>
    <t>รวมส่วนของ</t>
  </si>
  <si>
    <t>รวมส่วนของบริษัทใหญ่</t>
  </si>
  <si>
    <t>ทุนจดทะเบียน</t>
  </si>
  <si>
    <t>หนี้สินภาษีเงินได้รอการตัดบัญชี</t>
  </si>
  <si>
    <t>สินทรัพย์ภาษีเงินได้รอการตัดบัญชี</t>
  </si>
  <si>
    <t>ทุนสำรองตามกฎหมาย</t>
  </si>
  <si>
    <t>ทุนสำรองตาม</t>
  </si>
  <si>
    <t>ล้านบาท</t>
  </si>
  <si>
    <t>หุ้นสามัญ</t>
  </si>
  <si>
    <t>เงินปันผลรับ</t>
  </si>
  <si>
    <t>พันบาท</t>
  </si>
  <si>
    <t>ส่วนแบ่งกำไรจากเงินลงทุน</t>
  </si>
  <si>
    <t>ผลต่างจากการแปลงค่างบการเงิน</t>
  </si>
  <si>
    <t>การซื้อที่ดิน อาคารและอุปกรณ์ และสินทรัพย์ไม่มีตัวตนยังไม่ได้จ่ายชำระ</t>
  </si>
  <si>
    <t>ส่วนเกินมูลค่าหุ้น</t>
  </si>
  <si>
    <t>งบการเงิน</t>
  </si>
  <si>
    <t>การเปลี่ยนแปลง</t>
  </si>
  <si>
    <t>ผลต่างจาก</t>
  </si>
  <si>
    <t>การแปลงค่า</t>
  </si>
  <si>
    <t>หนี้สินและส่วนของเจ้าของ</t>
  </si>
  <si>
    <t>ส่วนของเจ้าของ</t>
  </si>
  <si>
    <t>องค์ประกอบอื่นของส่วนของเจ้าของ</t>
  </si>
  <si>
    <t>รวมส่วนของเจ้าของ</t>
  </si>
  <si>
    <t>รวมหนี้สินและส่วนของเจ้าของ</t>
  </si>
  <si>
    <t>ต้นทุนทางการเงิน</t>
  </si>
  <si>
    <t>กำไรขาดทุนเบ็ดเสร็จรวมสำหรับงวด</t>
  </si>
  <si>
    <t>กำไรสะสม</t>
  </si>
  <si>
    <t>เงินฝากธนาคารที่มีภาระผูกพัน</t>
  </si>
  <si>
    <t>ภาษีเงินได้</t>
  </si>
  <si>
    <t>ส่วนของผู้เป็นเจ้าของของบริษัทใหญ่</t>
  </si>
  <si>
    <t>ผู้เป็นเจ้าของ</t>
  </si>
  <si>
    <t>ของบริษัทใหญ่</t>
  </si>
  <si>
    <t>เงินกู้ยืมระยะสั้นจากกิจการที่เกี่ยวข้องกัน</t>
  </si>
  <si>
    <t>ขั้นพื้นฐาน (บาทต่อหุ้น)</t>
  </si>
  <si>
    <t>กำไรสะสม (ขาดทุนสะสม)</t>
  </si>
  <si>
    <t>ทุนที่ออก</t>
  </si>
  <si>
    <t>เงินสดจ่ายซื้ออสังหาริมทรัพย์เพื่อการลงทุน</t>
  </si>
  <si>
    <t>ประมาณการหนี้สิน</t>
  </si>
  <si>
    <t>รายการปรับปรุง :</t>
  </si>
  <si>
    <t xml:space="preserve">ค่าเสื่อมราคาและค่าตัดจำหน่าย </t>
  </si>
  <si>
    <t>ดอกเบี้ยรับ</t>
  </si>
  <si>
    <t>ดอกเบี้ยจ่าย</t>
  </si>
  <si>
    <t>ต้นทุนทางการเงินที่เกี่ยวข้องกับใบอนุญาต</t>
  </si>
  <si>
    <t>ภาระผูกพันผลประโยชน์พนักงานที่เพิ่มขึ้น</t>
  </si>
  <si>
    <t>การเปลี่ยนแปลงของสินทรัพย์และหนี้สินดำเนินงาน</t>
  </si>
  <si>
    <t xml:space="preserve">   -  ลูกหนี้การค้าและลูกหนี้อื่น</t>
  </si>
  <si>
    <t xml:space="preserve">   -  สินค้าคงเหลือ</t>
  </si>
  <si>
    <t xml:space="preserve">   -  สินทรัพย์หมุนเวียนอื่น</t>
  </si>
  <si>
    <t xml:space="preserve">   -  เงินลงทุนในค่าสิทธิสำหรับรายการภาพยนตร์</t>
  </si>
  <si>
    <t xml:space="preserve">   -  สินทรัพย์ไม่หมุนเวียนอื่น</t>
  </si>
  <si>
    <t xml:space="preserve">   -  เจ้าหนี้การค้าและเจ้าหนี้อื่น</t>
  </si>
  <si>
    <t xml:space="preserve">   -  หนี้สินหมุนเวียนอื่น</t>
  </si>
  <si>
    <t xml:space="preserve">   -  หนี้สินไม่หมุนเวียนอื่น</t>
  </si>
  <si>
    <t>กระแสเงินสดจากกิจกรรมดำเนินงาน</t>
  </si>
  <si>
    <t>ภาระผูกพันผลประโยชน์พนักงาน - จ่ายชำระ</t>
  </si>
  <si>
    <t>เงินให้กู้ยืมระยะสั้นแก่กิจการที่เกี่ยวข้องกัน</t>
  </si>
  <si>
    <t xml:space="preserve">สินค้าคงเหลือ </t>
  </si>
  <si>
    <t>ภาษีหัก ณ ที่จ่าย</t>
  </si>
  <si>
    <t xml:space="preserve">เงินลงทุนในบริษัทย่อย </t>
  </si>
  <si>
    <t xml:space="preserve">อสังหาริมทรัพย์เพื่อการลงทุน </t>
  </si>
  <si>
    <t xml:space="preserve">ที่ดิน อาคารและอุปกรณ์ </t>
  </si>
  <si>
    <t xml:space="preserve">สินทรัพย์ไม่มีตัวตน </t>
  </si>
  <si>
    <t xml:space="preserve">ค่าความนิยม </t>
  </si>
  <si>
    <t>หนี้สินภายใต้สัญญาและใบอนุญาตให้ดำเนินการ</t>
  </si>
  <si>
    <t>สินทรัพย์สิทธิการใช้</t>
  </si>
  <si>
    <t>หนี้สินตามสัญญาเช่า</t>
  </si>
  <si>
    <r>
      <t>หนี้สินและส่วนของเจ้าของ</t>
    </r>
    <r>
      <rPr>
        <sz val="13"/>
        <rFont val="Browallia New"/>
        <family val="2"/>
      </rPr>
      <t xml:space="preserve"> (ต่อ)</t>
    </r>
  </si>
  <si>
    <t>เงินสดจ่ายชำระหนี้สินตามสัญญาเช่า</t>
  </si>
  <si>
    <t>ผ่านกำไรหรือขาดทุน</t>
  </si>
  <si>
    <t>สินทรัพย์ทางการเงินที่วัดมูลค่าด้วยมูลค่ายุติธรรม</t>
  </si>
  <si>
    <t>ผ่านกำไรขาดทุนเบ็ดเสร็จอื่น</t>
  </si>
  <si>
    <t xml:space="preserve">  ที่วัดมูลค่าผ่านกำไรหรือขาดทุน</t>
  </si>
  <si>
    <t>การวัดมูลค่า</t>
  </si>
  <si>
    <t>เงินลงทุน</t>
  </si>
  <si>
    <t>กำไรขาดทุนเบ็ดเสร็จอื่น:</t>
  </si>
  <si>
    <t>กำไรขาดทุนเบ็ดเสร็จอื่น</t>
  </si>
  <si>
    <t>ควบคุม</t>
  </si>
  <si>
    <t>ที่ไม่มีอำนาจ</t>
  </si>
  <si>
    <t>องค์ประกอบอื่น</t>
  </si>
  <si>
    <t>ของส่วนของ</t>
  </si>
  <si>
    <t>เจ้าของ</t>
  </si>
  <si>
    <t>ในตราสารทุน</t>
  </si>
  <si>
    <t>เงินสดสุทธิใช้ไปในกิจกรรมลงทุน</t>
  </si>
  <si>
    <t>เงินให้กู้ยืมระยะยาวแก่กิจการที่เกี่ยวข้องกัน</t>
  </si>
  <si>
    <t>ส่วนได้เสีย</t>
  </si>
  <si>
    <t>สัดส่วน</t>
  </si>
  <si>
    <t>ซื้อคืน</t>
  </si>
  <si>
    <t>ในบริษัทย่อย</t>
  </si>
  <si>
    <t xml:space="preserve">เงินลงทุนในบริษัทร่วมและส่วนได้เสียในการร่วมค้า </t>
  </si>
  <si>
    <t>การซื้อที่ดิน อาคารและอุปกรณ์โดยการทำสัญญาเช่า</t>
  </si>
  <si>
    <t>รายการที่จะจัดประเภทรายการใหม่เป็นกำไรหรือขาดทุนในภายหลัง:</t>
  </si>
  <si>
    <t xml:space="preserve">เงินปันผลรับ </t>
  </si>
  <si>
    <t>เงินสดรับจากเงินกู้ยืม</t>
  </si>
  <si>
    <t>(วันจดทะเบียนควบบริษัท)</t>
  </si>
  <si>
    <t>ส่วนเกินมูลค่าหุ้นสามัญซื้อคืน</t>
  </si>
  <si>
    <t>การป้องกันความเสี่ยงกระแสเงินสด</t>
  </si>
  <si>
    <t>การป้องกัน</t>
  </si>
  <si>
    <t>ความเสี่ยง</t>
  </si>
  <si>
    <t>ในกระแสเงินสด</t>
  </si>
  <si>
    <t>กำไรขาดทุน</t>
  </si>
  <si>
    <t>เบ็ดเสร็จอื่น</t>
  </si>
  <si>
    <t>ขาดทุนจากภาษีที่ไม่สามารถขอคืนได้</t>
  </si>
  <si>
    <t>เงินสดสุทธิได้มาจากกิจกรรมดำเนินงาน</t>
  </si>
  <si>
    <t>เงินสดได้มาจากการดำเนินงาน</t>
  </si>
  <si>
    <t>ขาดทุนจากมูลค่าลดลงของสินค้าคงเหลือ</t>
  </si>
  <si>
    <t>ยอดคงเหลือต้นงวด วันที่ 1 มีนาคม พ.ศ. 2566</t>
  </si>
  <si>
    <t>มูลค่า</t>
  </si>
  <si>
    <t>ขาดทุนจากการวัดมูลค่ายุติธรรมของสินทรัพย์ทางการเงิน</t>
  </si>
  <si>
    <t>ต้นทุนการให้บริการ</t>
  </si>
  <si>
    <t>ส่วนที่ถึงกำหนดชำระภายในหนึ่งปีของเงินกู้ยืมระยะยาว</t>
  </si>
  <si>
    <t>หนี้สินตามสัญญาเช่าส่วนที่ถึงกำหนดชำระภายในหนึ่งปี</t>
  </si>
  <si>
    <t xml:space="preserve">เงินสดรับจากการขายที่ดิน อาคาร และอุปกรณ์ </t>
  </si>
  <si>
    <t xml:space="preserve">   หุ้นสามัญ : 34,552,100,801 หุ้น มูลค่าที่ตราไว้หุ้นละ 4 บาท</t>
  </si>
  <si>
    <t>สินทรัพย์อนุพันธ์ทางการเงิน</t>
  </si>
  <si>
    <t>หนี้สินอนุพันธ์ทางการเงิน</t>
  </si>
  <si>
    <t>เงินสดจ่ายชำระคืนเงินกู้ยืมระยะสั้น</t>
  </si>
  <si>
    <t>ลงทุนเพิ่มในบริษัทย่อยโดยซื้อหุ้นจากส่วนได้เสีย</t>
  </si>
  <si>
    <t xml:space="preserve">   ที่ไม่มีอำนาจควบคุม</t>
  </si>
  <si>
    <t>สัดส่วนลดลงเนื่องจากการเพิ่มของส่วนได้เสีย</t>
  </si>
  <si>
    <t>(ขาดทุน)กำไรก่อนภาษีเงินได้</t>
  </si>
  <si>
    <t>(ขาดทุน)กำไรต่อหุ้นขั้นพื้นฐานส่วนที่เป็นของบริษัทใหญ่</t>
  </si>
  <si>
    <t>ขาดทุน(กำไร)จากการยกเลิกสินทรัพย์สิทธิการใช้</t>
  </si>
  <si>
    <t>และสินทรัพย์ไม่มีตัวตน</t>
  </si>
  <si>
    <t>เงินสดรับจากเงินให้กู้ยืมระยะสั้นแก่กิจการที่เกี่ยวข้องกัน</t>
  </si>
  <si>
    <t>เงินสดจ่ายชำระคืนเงินกู้ยืม</t>
  </si>
  <si>
    <t>และชำระ</t>
  </si>
  <si>
    <t>เต็มมูลค่าแล้ว</t>
  </si>
  <si>
    <t>ขาดทุนด้านเครดิตที่คาดว่าจะเกิดขึ้น(กลับรายการ)</t>
  </si>
  <si>
    <t>เงินสดรับจากเงินกู้ยืมจากกิจการที่เกี่ยวข้องกัน</t>
  </si>
  <si>
    <t>เงินสดสุทธิ(ใช้ไปใน)ได้มาจากกิจกรรมจัดหาเงิน</t>
  </si>
  <si>
    <r>
      <rPr>
        <u/>
        <sz val="13"/>
        <rFont val="Browallia New"/>
        <family val="2"/>
      </rPr>
      <t>บวก</t>
    </r>
    <r>
      <rPr>
        <sz val="13"/>
        <rFont val="Browallia New"/>
        <family val="2"/>
      </rPr>
      <t xml:space="preserve"> </t>
    </r>
  </si>
  <si>
    <t>เงินสดรับ - ดอกเบี้ยรับ</t>
  </si>
  <si>
    <t>เงินสดรับ - ภาษีเงินได้</t>
  </si>
  <si>
    <r>
      <rPr>
        <u/>
        <sz val="13"/>
        <rFont val="Browallia New"/>
        <family val="2"/>
      </rPr>
      <t>หัก</t>
    </r>
    <r>
      <rPr>
        <sz val="13"/>
        <rFont val="Browallia New"/>
        <family val="2"/>
      </rPr>
      <t xml:space="preserve">  </t>
    </r>
  </si>
  <si>
    <t>เงินสดจ่าย - ดอกเบี้ยจ่าย</t>
  </si>
  <si>
    <t>เงินสดจ่าย - ภาษีเงินได้</t>
  </si>
  <si>
    <t>ยอดคงเหลือสิ้นงวด วันที่ 31 ธันวาคม พ.ศ. 2566</t>
  </si>
  <si>
    <t xml:space="preserve">งบแสดงฐานะการเงิน </t>
  </si>
  <si>
    <r>
      <t xml:space="preserve">งบแสดงฐานะการเงิน </t>
    </r>
    <r>
      <rPr>
        <sz val="13"/>
        <rFont val="Browallia New"/>
        <family val="2"/>
      </rPr>
      <t>(ต่อ)</t>
    </r>
  </si>
  <si>
    <t>งบกำไรขาดทุนเบ็ดเสร็จ</t>
  </si>
  <si>
    <t>งบแสดงการเปลี่ยนแปลงส่วนของเจ้าของ</t>
  </si>
  <si>
    <t>สำหรับงวดตั้งแต่วันที่ 1 มีนาคม พ.ศ. 2566 (วันจดทะเบียนควบบริษัท) ถึงวันที่ 31 ธันวาคม พ.ศ. 2566</t>
  </si>
  <si>
    <r>
      <t xml:space="preserve">งบแสดงการเปลี่ยนแปลงส่วนของเจ้าของ </t>
    </r>
    <r>
      <rPr>
        <sz val="13"/>
        <rFont val="Browallia New"/>
        <family val="2"/>
      </rPr>
      <t>(ต่อ)</t>
    </r>
  </si>
  <si>
    <t>งบกระแสเงินสด</t>
  </si>
  <si>
    <r>
      <t xml:space="preserve">งบกระแสเงินสด </t>
    </r>
    <r>
      <rPr>
        <sz val="13"/>
        <rFont val="Browallia New"/>
        <family val="2"/>
      </rPr>
      <t>(ต่อ)</t>
    </r>
  </si>
  <si>
    <t>ณ วันที่ 31 ธันวาคม พ.ศ. 2566</t>
  </si>
  <si>
    <t>งบการเงินรวม</t>
  </si>
  <si>
    <t>งบการเงินเฉพาะกิจการ</t>
  </si>
  <si>
    <t xml:space="preserve">งบการเงินรวม </t>
  </si>
  <si>
    <t xml:space="preserve">งบการเงินเฉพาะกิจการ </t>
  </si>
  <si>
    <t>ยอดคงเหลือสิ้นงวดวันที่ 31 ธันวาคม พ.ศ. 2566</t>
  </si>
  <si>
    <t>-</t>
  </si>
  <si>
    <t>รายการที่จะไม่จัดประเภทรายการใหม่เป็นกำไรหรือขาดทุนในภายหลัง:</t>
  </si>
  <si>
    <t>การวัดมูลค่าใหม่ของภาระผูกพันผลประโยชน์หลังออกจากงาน</t>
  </si>
  <si>
    <t xml:space="preserve">  - สุทธิภาษีเงินได้</t>
  </si>
  <si>
    <t>การวัดมูลค่าเงินลงทุนในตราสารทุนด้วยมูลค่ายุติธรรม</t>
  </si>
  <si>
    <t xml:space="preserve">  ผ่านกำไรขาดทุนเบ็ดเสร็จอื่น - สุทธิภาษีเงินได้</t>
  </si>
  <si>
    <t>เงินสดจ่ายชำระคืนเงินกู้ยืมจากกิจการที่เกี่ยวข้องกัน</t>
  </si>
  <si>
    <t>การแบ่งปันกำไรขาดทุนเบ็ดเสร็จรวมสำหรับงวด</t>
  </si>
  <si>
    <t>(ขาดทุน)กำไรสำหรับงวด</t>
  </si>
  <si>
    <t>การแบ่งปัน(ขาดทุน)กำไรสำหรับงวด</t>
  </si>
  <si>
    <t>เงินสดจ่ายจากการซื้อหุ้นในส่วนได้เสียที่ไม่มีอำนาจควบคุม</t>
  </si>
  <si>
    <t>เงินลงทุนเพิ่มในสินทรัพย์ทางการเงินที่วัดมูลค่าด้วย</t>
  </si>
  <si>
    <t>มูลค่ายุติธรรมผ่านกําไรหรือขาดทุน</t>
  </si>
  <si>
    <t>กำไรจากการขายที่ดิน อาคารและอุปกรณ์ และสินทรัพย์ไม่มีตัวตน</t>
  </si>
  <si>
    <t>เงินสดและรายการเทียบเท่าเงินสด(ลดลง)เพิ่มขึ้นสุทธิ</t>
  </si>
  <si>
    <t>เงินสดที่มีภาระผูกพันลดลง(เพิ่มขึ้น)</t>
  </si>
  <si>
    <t>ทุนสำรองตามกฎหมาย (หมายเหตุข้อ 38)</t>
  </si>
  <si>
    <t>กำไรจากอัตราแลกเปลี่ยนที่ยังไม่เกิดขึ้นจริง</t>
  </si>
  <si>
    <t>ขาดทุนจากการเลิกใช้/ด้อยค่าสินทรัพย์</t>
  </si>
  <si>
    <t>21,32</t>
  </si>
  <si>
    <t>หมายเหตุประกอบงบการเงินในหน้า 17 ถึง 126 เป็นส่วนหนึ่งของงบการเงินนี้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</si>
</sst>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_(* #,##0.00_);_(* \(#,##0.00\);_(* &quot;-&quot;??_);_(@_)"/>
    <numFmt numFmtId="165" formatCode="#,##0;\(#,##0\)"/>
    <numFmt numFmtId="166" formatCode="#,##0.00;\(#,##0.00\)"/>
    <numFmt numFmtId="167" formatCode="_(* #,##0_);_(* \(#,##0\);_(* &quot;-&quot;??_);_(@_)"/>
    <numFmt numFmtId="168" formatCode="#,##0.0;\(#,##0.0\)"/>
    <numFmt numFmtId="169" formatCode="#,##0;\(#,##0\);&quot;-&quot;;@"/>
    <numFmt numFmtId="170" formatCode="#,##0.00;\(#,##0.00\);&quot;-&quot;;@"/>
    <numFmt numFmtId="171" formatCode="_-* #,##0.00\ _€_-;\-* #,##0.00\ _€_-;_-* &quot;-&quot;??\ _€_-;_-@_-"/>
  </numFmts>
  <fonts count="31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13"/>
      <name val="Browallia New"/>
      <family val="2"/>
    </font>
    <font>
      <sz val="13"/>
      <name val="Browallia New"/>
      <family val="2"/>
    </font>
    <font>
      <sz val="10"/>
      <color theme="1"/>
      <name val="Arial Unicode MS"/>
      <family val="2"/>
    </font>
    <font>
      <sz val="9"/>
      <name val="Arial"/>
      <family val="2"/>
    </font>
    <font>
      <u/>
      <sz val="10"/>
      <color theme="10"/>
      <name val="Georgia"/>
      <family val="1"/>
    </font>
    <font>
      <u/>
      <sz val="10"/>
      <color theme="10"/>
      <name val="Arial"/>
      <family val="2"/>
    </font>
    <font>
      <sz val="14"/>
      <name val="BrowalliaUPC"/>
      <family val="2"/>
      <charset val="222"/>
    </font>
    <font>
      <sz val="10"/>
      <color theme="1"/>
      <name val="Arial"/>
      <family val="2"/>
    </font>
    <font>
      <sz val="10"/>
      <name val="Arial"/>
      <family val="2"/>
    </font>
    <font>
      <u/>
      <sz val="9"/>
      <color theme="10"/>
      <name val="Arial"/>
      <family val="2"/>
    </font>
    <font>
      <sz val="14"/>
      <name val="AngsanaUPC"/>
      <family val="1"/>
    </font>
    <font>
      <sz val="14"/>
      <name val="AngsanaUPC"/>
      <family val="1"/>
      <charset val="222"/>
    </font>
    <font>
      <sz val="11"/>
      <color theme="1"/>
      <name val="Arial"/>
      <family val="2"/>
    </font>
    <font>
      <u/>
      <sz val="10"/>
      <color rgb="FF0000FF"/>
      <name val="Georgia"/>
      <family val="1"/>
    </font>
    <font>
      <sz val="14"/>
      <name val="BrowalliaUPC"/>
      <family val="2"/>
    </font>
    <font>
      <u/>
      <sz val="8.4"/>
      <color indexed="12"/>
      <name val="AngsanaUPC"/>
      <family val="1"/>
      <charset val="222"/>
    </font>
    <font>
      <sz val="12"/>
      <name val="Cordia New"/>
      <family val="2"/>
    </font>
    <font>
      <sz val="11"/>
      <color theme="1"/>
      <name val="Calibri"/>
      <family val="2"/>
      <charset val="222"/>
      <scheme val="minor"/>
    </font>
    <font>
      <u/>
      <sz val="11"/>
      <color theme="10"/>
      <name val="Calibri"/>
      <family val="2"/>
      <charset val="222"/>
      <scheme val="minor"/>
    </font>
    <font>
      <u/>
      <sz val="10"/>
      <color rgb="FF7A1818"/>
      <name val="Georgia"/>
      <family val="1"/>
    </font>
    <font>
      <sz val="14"/>
      <name val="AngsanaUPC"/>
      <family val="1"/>
    </font>
    <font>
      <sz val="16"/>
      <name val="FreesiaUPC"/>
      <family val="2"/>
    </font>
    <font>
      <sz val="11"/>
      <color theme="0"/>
      <name val="Calibri"/>
      <family val="2"/>
      <charset val="222"/>
      <scheme val="minor"/>
    </font>
    <font>
      <sz val="14"/>
      <name val="BrowalliaUPC"/>
      <family val="2"/>
    </font>
    <font>
      <u/>
      <sz val="13"/>
      <name val="Browallia New"/>
      <family val="2"/>
    </font>
    <font>
      <sz val="13"/>
      <color rgb="FFFF0000"/>
      <name val="Browallia New"/>
      <family val="2"/>
    </font>
    <font>
      <sz val="13"/>
      <name val="Browallia New"/>
      <family val="2"/>
      <charset val="222"/>
    </font>
  </fonts>
  <fills count="4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  <fill>
      <patternFill patternType="solid">
        <fgColor theme="5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</borders>
  <cellStyleXfs count="179">
    <xf numFmtId="0" fontId="0" fillId="0" borderId="0"/>
    <xf numFmtId="164" fontId="3" fillId="0" borderId="0" applyFont="0" applyFill="0" applyBorder="0" applyAlignment="0" applyProtection="0"/>
    <xf numFmtId="0" fontId="6" fillId="0" borderId="0"/>
    <xf numFmtId="0" fontId="6" fillId="0" borderId="0"/>
    <xf numFmtId="0" fontId="8" fillId="0" borderId="5" applyNumberFormat="0" applyFill="0" applyAlignment="0">
      <protection locked="0"/>
    </xf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1" fillId="0" borderId="0"/>
    <xf numFmtId="43" fontId="6" fillId="0" borderId="0" applyFont="0" applyFill="0" applyBorder="0" applyAlignment="0" applyProtection="0"/>
    <xf numFmtId="0" fontId="9" fillId="0" borderId="0" applyNumberFormat="0" applyFill="0" applyBorder="0" applyAlignment="0" applyProtection="0">
      <alignment vertical="top"/>
      <protection locked="0"/>
    </xf>
    <xf numFmtId="0" fontId="13" fillId="0" borderId="0" applyNumberFormat="0" applyFill="0" applyBorder="0" applyAlignment="0" applyProtection="0">
      <alignment vertical="top"/>
      <protection locked="0"/>
    </xf>
    <xf numFmtId="0" fontId="14" fillId="0" borderId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" fillId="0" borderId="0"/>
    <xf numFmtId="0" fontId="14" fillId="0" borderId="0"/>
    <xf numFmtId="0" fontId="6" fillId="0" borderId="0"/>
    <xf numFmtId="0" fontId="15" fillId="0" borderId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6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>
      <protection locked="0"/>
    </xf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8" fillId="0" borderId="0"/>
    <xf numFmtId="0" fontId="3" fillId="0" borderId="0"/>
    <xf numFmtId="0" fontId="14" fillId="0" borderId="0"/>
    <xf numFmtId="0" fontId="14" fillId="0" borderId="0"/>
    <xf numFmtId="0" fontId="19" fillId="0" borderId="0" applyNumberFormat="0" applyFill="0" applyBorder="0" applyAlignment="0" applyProtection="0">
      <alignment vertical="top"/>
      <protection locked="0"/>
    </xf>
    <xf numFmtId="0" fontId="14" fillId="0" borderId="0"/>
    <xf numFmtId="0" fontId="12" fillId="0" borderId="0"/>
    <xf numFmtId="0" fontId="20" fillId="0" borderId="0"/>
    <xf numFmtId="43" fontId="20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0" fontId="21" fillId="0" borderId="0"/>
    <xf numFmtId="43" fontId="12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2" fillId="0" borderId="0" applyNumberFormat="0" applyFill="0" applyBorder="0" applyAlignment="0" applyProtection="0"/>
    <xf numFmtId="9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2" fillId="0" borderId="0"/>
    <xf numFmtId="43" fontId="11" fillId="0" borderId="0" applyFont="0" applyFill="0" applyBorder="0" applyAlignment="0" applyProtection="0"/>
    <xf numFmtId="9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0" fontId="7" fillId="0" borderId="0"/>
    <xf numFmtId="171" fontId="12" fillId="0" borderId="0" applyFont="0" applyFill="0" applyBorder="0" applyAlignment="0" applyProtection="0"/>
    <xf numFmtId="9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1" fillId="0" borderId="0"/>
    <xf numFmtId="9" fontId="21" fillId="0" borderId="0" applyFont="0" applyFill="0" applyBorder="0" applyAlignment="0" applyProtection="0"/>
    <xf numFmtId="0" fontId="18" fillId="0" borderId="0"/>
    <xf numFmtId="0" fontId="14" fillId="0" borderId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7" fillId="0" borderId="5" applyNumberFormat="0" applyFill="0" applyAlignment="0">
      <protection locked="0"/>
    </xf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4" fillId="0" borderId="0"/>
    <xf numFmtId="43" fontId="2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" fillId="0" borderId="0"/>
    <xf numFmtId="0" fontId="25" fillId="0" borderId="0"/>
    <xf numFmtId="43" fontId="11" fillId="0" borderId="0" applyFont="0" applyFill="0" applyBorder="0" applyAlignment="0" applyProtection="0"/>
    <xf numFmtId="0" fontId="26" fillId="3" borderId="0" applyNumberFormat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0" fontId="27" fillId="0" borderId="0"/>
    <xf numFmtId="43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43" fontId="11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3" fillId="0" borderId="0" applyFont="0" applyFill="0" applyBorder="0" applyAlignment="0" applyProtection="0"/>
  </cellStyleXfs>
  <cellXfs count="169">
    <xf numFmtId="0" fontId="0" fillId="0" borderId="0" xfId="0"/>
    <xf numFmtId="166" fontId="4" fillId="0" borderId="0" xfId="0" applyNumberFormat="1" applyFont="1" applyAlignment="1">
      <alignment vertical="center"/>
    </xf>
    <xf numFmtId="165" fontId="4" fillId="0" borderId="0" xfId="0" applyNumberFormat="1" applyFont="1" applyAlignment="1">
      <alignment horizontal="center" vertical="center"/>
    </xf>
    <xf numFmtId="166" fontId="4" fillId="0" borderId="0" xfId="0" applyNumberFormat="1" applyFont="1" applyAlignment="1">
      <alignment horizontal="right" vertical="center"/>
    </xf>
    <xf numFmtId="169" fontId="4" fillId="0" borderId="0" xfId="0" applyNumberFormat="1" applyFont="1" applyAlignment="1">
      <alignment horizontal="right" vertical="center"/>
    </xf>
    <xf numFmtId="166" fontId="5" fillId="0" borderId="0" xfId="0" applyNumberFormat="1" applyFont="1" applyAlignment="1">
      <alignment vertical="center"/>
    </xf>
    <xf numFmtId="166" fontId="4" fillId="0" borderId="1" xfId="0" applyNumberFormat="1" applyFont="1" applyBorder="1" applyAlignment="1">
      <alignment vertical="center"/>
    </xf>
    <xf numFmtId="166" fontId="4" fillId="0" borderId="1" xfId="0" applyNumberFormat="1" applyFont="1" applyBorder="1" applyAlignment="1">
      <alignment horizontal="right" vertical="center"/>
    </xf>
    <xf numFmtId="166" fontId="4" fillId="0" borderId="0" xfId="0" applyNumberFormat="1" applyFont="1" applyAlignment="1">
      <alignment horizontal="center" vertical="center"/>
    </xf>
    <xf numFmtId="169" fontId="4" fillId="0" borderId="0" xfId="0" applyNumberFormat="1" applyFont="1" applyAlignment="1">
      <alignment horizontal="center" vertical="center"/>
    </xf>
    <xf numFmtId="165" fontId="5" fillId="0" borderId="0" xfId="0" applyNumberFormat="1" applyFont="1" applyAlignment="1">
      <alignment horizontal="center" vertical="center"/>
    </xf>
    <xf numFmtId="166" fontId="5" fillId="0" borderId="0" xfId="0" applyNumberFormat="1" applyFont="1" applyAlignment="1">
      <alignment horizontal="right" vertical="center"/>
    </xf>
    <xf numFmtId="169" fontId="5" fillId="0" borderId="0" xfId="0" applyNumberFormat="1" applyFont="1" applyAlignment="1">
      <alignment horizontal="right" vertical="center"/>
    </xf>
    <xf numFmtId="166" fontId="4" fillId="0" borderId="0" xfId="0" applyNumberFormat="1" applyFont="1" applyAlignment="1">
      <alignment horizontal="left" vertical="center"/>
    </xf>
    <xf numFmtId="169" fontId="5" fillId="2" borderId="0" xfId="0" applyNumberFormat="1" applyFont="1" applyFill="1" applyAlignment="1">
      <alignment horizontal="right" vertical="center"/>
    </xf>
    <xf numFmtId="166" fontId="4" fillId="0" borderId="0" xfId="0" quotePrefix="1" applyNumberFormat="1" applyFont="1" applyAlignment="1">
      <alignment horizontal="left" vertical="center"/>
    </xf>
    <xf numFmtId="169" fontId="5" fillId="2" borderId="1" xfId="0" applyNumberFormat="1" applyFont="1" applyFill="1" applyBorder="1" applyAlignment="1">
      <alignment horizontal="right" vertical="center"/>
    </xf>
    <xf numFmtId="169" fontId="5" fillId="0" borderId="1" xfId="0" applyNumberFormat="1" applyFont="1" applyBorder="1" applyAlignment="1">
      <alignment horizontal="right" vertical="center"/>
    </xf>
    <xf numFmtId="169" fontId="5" fillId="2" borderId="2" xfId="0" applyNumberFormat="1" applyFont="1" applyFill="1" applyBorder="1" applyAlignment="1">
      <alignment horizontal="right" vertical="center"/>
    </xf>
    <xf numFmtId="166" fontId="5" fillId="0" borderId="1" xfId="0" applyNumberFormat="1" applyFont="1" applyBorder="1" applyAlignment="1">
      <alignment vertical="center"/>
    </xf>
    <xf numFmtId="165" fontId="5" fillId="0" borderId="1" xfId="0" applyNumberFormat="1" applyFont="1" applyBorder="1" applyAlignment="1">
      <alignment horizontal="center" vertical="center"/>
    </xf>
    <xf numFmtId="166" fontId="5" fillId="0" borderId="1" xfId="0" applyNumberFormat="1" applyFont="1" applyBorder="1" applyAlignment="1">
      <alignment horizontal="right" vertical="center"/>
    </xf>
    <xf numFmtId="169" fontId="4" fillId="2" borderId="0" xfId="0" applyNumberFormat="1" applyFont="1" applyFill="1" applyAlignment="1">
      <alignment horizontal="right" vertical="center"/>
    </xf>
    <xf numFmtId="166" fontId="5" fillId="0" borderId="0" xfId="0" applyNumberFormat="1" applyFont="1" applyAlignment="1">
      <alignment horizontal="left" vertical="center"/>
    </xf>
    <xf numFmtId="166" fontId="5" fillId="0" borderId="0" xfId="0" quotePrefix="1" applyNumberFormat="1" applyFont="1" applyAlignment="1">
      <alignment horizontal="left" vertical="center"/>
    </xf>
    <xf numFmtId="169" fontId="5" fillId="2" borderId="0" xfId="0" applyNumberFormat="1" applyFont="1" applyFill="1" applyAlignment="1">
      <alignment horizontal="center" vertical="center"/>
    </xf>
    <xf numFmtId="0" fontId="5" fillId="2" borderId="0" xfId="0" applyFont="1" applyFill="1" applyAlignment="1">
      <alignment horizontal="right" vertical="center"/>
    </xf>
    <xf numFmtId="0" fontId="5" fillId="0" borderId="0" xfId="0" applyFont="1" applyAlignment="1">
      <alignment horizontal="right" vertical="center"/>
    </xf>
    <xf numFmtId="166" fontId="5" fillId="0" borderId="0" xfId="0" quotePrefix="1" applyNumberFormat="1" applyFont="1" applyAlignment="1">
      <alignment vertical="center"/>
    </xf>
    <xf numFmtId="170" fontId="5" fillId="2" borderId="0" xfId="0" applyNumberFormat="1" applyFont="1" applyFill="1" applyAlignment="1">
      <alignment horizontal="right" vertical="center"/>
    </xf>
    <xf numFmtId="170" fontId="5" fillId="0" borderId="0" xfId="0" applyNumberFormat="1" applyFont="1" applyAlignment="1">
      <alignment horizontal="right" vertical="center"/>
    </xf>
    <xf numFmtId="0" fontId="4" fillId="0" borderId="0" xfId="1" applyNumberFormat="1" applyFont="1" applyFill="1" applyAlignment="1">
      <alignment vertical="center"/>
    </xf>
    <xf numFmtId="0" fontId="5" fillId="0" borderId="0" xfId="1" applyNumberFormat="1" applyFont="1" applyFill="1" applyAlignment="1">
      <alignment vertical="center"/>
    </xf>
    <xf numFmtId="0" fontId="4" fillId="0" borderId="1" xfId="1" applyNumberFormat="1" applyFont="1" applyFill="1" applyBorder="1" applyAlignment="1">
      <alignment vertical="center"/>
    </xf>
    <xf numFmtId="169" fontId="5" fillId="0" borderId="0" xfId="1" applyNumberFormat="1" applyFont="1" applyFill="1" applyAlignment="1">
      <alignment horizontal="right" vertical="center"/>
    </xf>
    <xf numFmtId="169" fontId="5" fillId="0" borderId="0" xfId="1" applyNumberFormat="1" applyFont="1" applyFill="1" applyAlignment="1">
      <alignment vertical="center"/>
    </xf>
    <xf numFmtId="165" fontId="5" fillId="0" borderId="0" xfId="0" applyNumberFormat="1" applyFont="1" applyAlignment="1">
      <alignment horizontal="right" vertical="center"/>
    </xf>
    <xf numFmtId="165" fontId="5" fillId="0" borderId="1" xfId="0" applyNumberFormat="1" applyFont="1" applyBorder="1" applyAlignment="1">
      <alignment horizontal="right" vertical="center"/>
    </xf>
    <xf numFmtId="165" fontId="5" fillId="0" borderId="0" xfId="0" applyNumberFormat="1" applyFont="1" applyAlignment="1">
      <alignment vertical="center"/>
    </xf>
    <xf numFmtId="165" fontId="5" fillId="0" borderId="0" xfId="1" applyNumberFormat="1" applyFont="1" applyFill="1" applyAlignment="1">
      <alignment vertical="center"/>
    </xf>
    <xf numFmtId="165" fontId="5" fillId="0" borderId="0" xfId="1" applyNumberFormat="1" applyFont="1" applyFill="1" applyAlignment="1">
      <alignment horizontal="right" vertical="center"/>
    </xf>
    <xf numFmtId="166" fontId="4" fillId="0" borderId="1" xfId="0" quotePrefix="1" applyNumberFormat="1" applyFont="1" applyBorder="1" applyAlignment="1">
      <alignment horizontal="center" vertical="center"/>
    </xf>
    <xf numFmtId="166" fontId="4" fillId="0" borderId="0" xfId="0" quotePrefix="1" applyNumberFormat="1" applyFont="1" applyAlignment="1">
      <alignment horizontal="center" vertical="center"/>
    </xf>
    <xf numFmtId="168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vertical="center"/>
    </xf>
    <xf numFmtId="0" fontId="5" fillId="0" borderId="0" xfId="1" applyNumberFormat="1" applyFont="1" applyFill="1" applyAlignment="1">
      <alignment horizontal="left" vertical="center"/>
    </xf>
    <xf numFmtId="0" fontId="5" fillId="0" borderId="0" xfId="1" applyNumberFormat="1" applyFont="1" applyFill="1" applyAlignment="1">
      <alignment horizontal="justify" vertical="center"/>
    </xf>
    <xf numFmtId="166" fontId="5" fillId="2" borderId="0" xfId="0" applyNumberFormat="1" applyFont="1" applyFill="1" applyAlignment="1">
      <alignment horizontal="right" vertical="center"/>
    </xf>
    <xf numFmtId="165" fontId="5" fillId="2" borderId="0" xfId="0" applyNumberFormat="1" applyFont="1" applyFill="1" applyAlignment="1">
      <alignment vertical="center"/>
    </xf>
    <xf numFmtId="165" fontId="5" fillId="2" borderId="0" xfId="0" applyNumberFormat="1" applyFont="1" applyFill="1" applyAlignment="1">
      <alignment horizontal="center" vertical="center"/>
    </xf>
    <xf numFmtId="165" fontId="5" fillId="2" borderId="1" xfId="0" applyNumberFormat="1" applyFont="1" applyFill="1" applyBorder="1" applyAlignment="1">
      <alignment vertical="center"/>
    </xf>
    <xf numFmtId="165" fontId="5" fillId="2" borderId="0" xfId="0" applyNumberFormat="1" applyFont="1" applyFill="1" applyAlignment="1">
      <alignment horizontal="right" vertical="center"/>
    </xf>
    <xf numFmtId="166" fontId="4" fillId="0" borderId="0" xfId="0" quotePrefix="1" applyNumberFormat="1" applyFont="1" applyAlignment="1">
      <alignment horizontal="right" vertical="center"/>
    </xf>
    <xf numFmtId="167" fontId="5" fillId="0" borderId="0" xfId="1" applyNumberFormat="1" applyFont="1" applyFill="1" applyAlignment="1">
      <alignment vertical="center"/>
    </xf>
    <xf numFmtId="167" fontId="5" fillId="0" borderId="0" xfId="1" applyNumberFormat="1" applyFont="1" applyFill="1" applyAlignment="1">
      <alignment horizontal="right" vertical="center"/>
    </xf>
    <xf numFmtId="0" fontId="5" fillId="0" borderId="0" xfId="1" applyNumberFormat="1" applyFont="1" applyFill="1" applyAlignment="1">
      <alignment horizontal="right" vertical="center"/>
    </xf>
    <xf numFmtId="0" fontId="5" fillId="0" borderId="0" xfId="1" quotePrefix="1" applyNumberFormat="1" applyFont="1" applyFill="1" applyAlignment="1">
      <alignment vertical="center"/>
    </xf>
    <xf numFmtId="0" fontId="5" fillId="0" borderId="0" xfId="1" quotePrefix="1" applyNumberFormat="1" applyFont="1" applyFill="1" applyAlignment="1">
      <alignment horizontal="right" vertical="center"/>
    </xf>
    <xf numFmtId="165" fontId="5" fillId="2" borderId="0" xfId="1" quotePrefix="1" applyNumberFormat="1" applyFont="1" applyFill="1" applyAlignment="1">
      <alignment horizontal="right" vertical="center"/>
    </xf>
    <xf numFmtId="169" fontId="5" fillId="2" borderId="0" xfId="0" applyNumberFormat="1" applyFont="1" applyFill="1" applyAlignment="1">
      <alignment vertical="center"/>
    </xf>
    <xf numFmtId="169" fontId="5" fillId="2" borderId="1" xfId="0" applyNumberFormat="1" applyFont="1" applyFill="1" applyBorder="1" applyAlignment="1">
      <alignment horizontal="center" vertical="center"/>
    </xf>
    <xf numFmtId="164" fontId="5" fillId="2" borderId="0" xfId="1" applyFont="1" applyFill="1" applyAlignment="1">
      <alignment horizontal="right" vertical="center"/>
    </xf>
    <xf numFmtId="164" fontId="5" fillId="2" borderId="0" xfId="1" applyFont="1" applyFill="1" applyBorder="1" applyAlignment="1">
      <alignment horizontal="right" vertical="center"/>
    </xf>
    <xf numFmtId="164" fontId="5" fillId="2" borderId="3" xfId="1" applyFont="1" applyFill="1" applyBorder="1" applyAlignment="1">
      <alignment horizontal="right" vertical="center"/>
    </xf>
    <xf numFmtId="165" fontId="5" fillId="2" borderId="1" xfId="0" applyNumberFormat="1" applyFont="1" applyFill="1" applyBorder="1" applyAlignment="1">
      <alignment horizontal="center" vertical="center"/>
    </xf>
    <xf numFmtId="167" fontId="5" fillId="2" borderId="0" xfId="1" applyNumberFormat="1" applyFont="1" applyFill="1" applyAlignment="1">
      <alignment horizontal="right" vertical="center"/>
    </xf>
    <xf numFmtId="167" fontId="5" fillId="2" borderId="1" xfId="1" applyNumberFormat="1" applyFont="1" applyFill="1" applyBorder="1" applyAlignment="1">
      <alignment horizontal="right" vertical="center"/>
    </xf>
    <xf numFmtId="167" fontId="5" fillId="2" borderId="0" xfId="1" applyNumberFormat="1" applyFont="1" applyFill="1" applyBorder="1" applyAlignment="1">
      <alignment horizontal="right" vertical="center"/>
    </xf>
    <xf numFmtId="165" fontId="5" fillId="2" borderId="1" xfId="0" applyNumberFormat="1" applyFont="1" applyFill="1" applyBorder="1" applyAlignment="1">
      <alignment horizontal="right" vertical="center"/>
    </xf>
    <xf numFmtId="167" fontId="5" fillId="2" borderId="1" xfId="1" applyNumberFormat="1" applyFont="1" applyFill="1" applyBorder="1" applyAlignment="1">
      <alignment horizontal="center" vertical="center"/>
    </xf>
    <xf numFmtId="167" fontId="5" fillId="2" borderId="3" xfId="1" applyNumberFormat="1" applyFont="1" applyFill="1" applyBorder="1" applyAlignment="1">
      <alignment horizontal="right" vertical="center"/>
    </xf>
    <xf numFmtId="166" fontId="5" fillId="2" borderId="0" xfId="0" applyNumberFormat="1" applyFont="1" applyFill="1" applyAlignment="1">
      <alignment vertical="center"/>
    </xf>
    <xf numFmtId="164" fontId="5" fillId="2" borderId="0" xfId="1" applyFont="1" applyFill="1" applyAlignment="1">
      <alignment vertical="center"/>
    </xf>
    <xf numFmtId="169" fontId="4" fillId="0" borderId="1" xfId="0" applyNumberFormat="1" applyFont="1" applyBorder="1" applyAlignment="1">
      <alignment horizontal="right" vertical="center"/>
    </xf>
    <xf numFmtId="166" fontId="4" fillId="0" borderId="1" xfId="0" applyNumberFormat="1" applyFont="1" applyBorder="1" applyAlignment="1">
      <alignment horizontal="center" vertical="center"/>
    </xf>
    <xf numFmtId="169" fontId="4" fillId="0" borderId="1" xfId="0" applyNumberFormat="1" applyFont="1" applyBorder="1" applyAlignment="1">
      <alignment horizontal="center" vertical="center"/>
    </xf>
    <xf numFmtId="165" fontId="4" fillId="0" borderId="1" xfId="0" applyNumberFormat="1" applyFont="1" applyBorder="1" applyAlignment="1">
      <alignment horizontal="center" vertical="center"/>
    </xf>
    <xf numFmtId="167" fontId="5" fillId="0" borderId="0" xfId="1" applyNumberFormat="1" applyFont="1" applyFill="1" applyBorder="1" applyAlignment="1">
      <alignment horizontal="right" vertical="center"/>
    </xf>
    <xf numFmtId="164" fontId="5" fillId="0" borderId="1" xfId="1" applyFont="1" applyFill="1" applyBorder="1" applyAlignment="1">
      <alignment horizontal="right" vertical="center"/>
    </xf>
    <xf numFmtId="167" fontId="5" fillId="0" borderId="1" xfId="1" applyNumberFormat="1" applyFont="1" applyFill="1" applyBorder="1" applyAlignment="1">
      <alignment horizontal="right" vertical="center"/>
    </xf>
    <xf numFmtId="0" fontId="5" fillId="0" borderId="0" xfId="1" applyNumberFormat="1" applyFont="1" applyFill="1" applyAlignment="1">
      <alignment vertical="top"/>
    </xf>
    <xf numFmtId="169" fontId="5" fillId="0" borderId="0" xfId="1" applyNumberFormat="1" applyFont="1" applyFill="1" applyBorder="1" applyAlignment="1">
      <alignment horizontal="right" vertical="top"/>
    </xf>
    <xf numFmtId="169" fontId="5" fillId="0" borderId="0" xfId="1" applyNumberFormat="1" applyFont="1" applyFill="1" applyAlignment="1">
      <alignment horizontal="right" vertical="top"/>
    </xf>
    <xf numFmtId="169" fontId="5" fillId="2" borderId="1" xfId="1" applyNumberFormat="1" applyFont="1" applyFill="1" applyBorder="1" applyAlignment="1">
      <alignment horizontal="right" vertical="top"/>
    </xf>
    <xf numFmtId="167" fontId="5" fillId="0" borderId="0" xfId="1" applyNumberFormat="1" applyFont="1" applyFill="1" applyBorder="1" applyAlignment="1">
      <alignment horizontal="center" vertical="center"/>
    </xf>
    <xf numFmtId="0" fontId="5" fillId="0" borderId="0" xfId="1" applyNumberFormat="1" applyFont="1" applyFill="1" applyBorder="1" applyAlignment="1">
      <alignment horizontal="justify" vertical="center"/>
    </xf>
    <xf numFmtId="169" fontId="4" fillId="2" borderId="0" xfId="0" applyNumberFormat="1" applyFont="1" applyFill="1" applyAlignment="1">
      <alignment horizontal="center" vertical="center"/>
    </xf>
    <xf numFmtId="169" fontId="5" fillId="0" borderId="0" xfId="0" applyNumberFormat="1" applyFont="1" applyAlignment="1">
      <alignment vertical="center"/>
    </xf>
    <xf numFmtId="169" fontId="4" fillId="0" borderId="0" xfId="51" applyNumberFormat="1" applyFont="1" applyAlignment="1">
      <alignment horizontal="right" vertical="center"/>
    </xf>
    <xf numFmtId="169" fontId="5" fillId="0" borderId="0" xfId="51" applyNumberFormat="1" applyFont="1" applyAlignment="1">
      <alignment horizontal="right" vertical="center"/>
    </xf>
    <xf numFmtId="169" fontId="5" fillId="0" borderId="0" xfId="51" applyNumberFormat="1" applyFont="1" applyAlignment="1">
      <alignment vertical="center"/>
    </xf>
    <xf numFmtId="169" fontId="4" fillId="0" borderId="1" xfId="51" applyNumberFormat="1" applyFont="1" applyBorder="1" applyAlignment="1">
      <alignment horizontal="right" vertical="center"/>
    </xf>
    <xf numFmtId="169" fontId="5" fillId="0" borderId="1" xfId="51" applyNumberFormat="1" applyFont="1" applyBorder="1" applyAlignment="1">
      <alignment horizontal="right" vertical="center"/>
    </xf>
    <xf numFmtId="169" fontId="5" fillId="0" borderId="1" xfId="51" applyNumberFormat="1" applyFont="1" applyBorder="1" applyAlignment="1">
      <alignment vertical="center"/>
    </xf>
    <xf numFmtId="0" fontId="5" fillId="0" borderId="0" xfId="51" applyFont="1" applyAlignment="1">
      <alignment vertical="center"/>
    </xf>
    <xf numFmtId="0" fontId="5" fillId="0" borderId="0" xfId="51" applyFont="1" applyAlignment="1">
      <alignment vertical="top"/>
    </xf>
    <xf numFmtId="169" fontId="4" fillId="0" borderId="1" xfId="51" applyNumberFormat="1" applyFont="1" applyBorder="1" applyAlignment="1">
      <alignment horizontal="right" vertical="top"/>
    </xf>
    <xf numFmtId="169" fontId="5" fillId="0" borderId="0" xfId="51" applyNumberFormat="1" applyFont="1" applyAlignment="1">
      <alignment vertical="top"/>
    </xf>
    <xf numFmtId="169" fontId="5" fillId="0" borderId="0" xfId="51" applyNumberFormat="1" applyFont="1" applyAlignment="1">
      <alignment horizontal="right" vertical="top"/>
    </xf>
    <xf numFmtId="169" fontId="4" fillId="0" borderId="0" xfId="51" applyNumberFormat="1" applyFont="1" applyAlignment="1">
      <alignment horizontal="center" vertical="top"/>
    </xf>
    <xf numFmtId="169" fontId="4" fillId="0" borderId="0" xfId="51" applyNumberFormat="1" applyFont="1" applyAlignment="1">
      <alignment horizontal="right" vertical="top"/>
    </xf>
    <xf numFmtId="169" fontId="5" fillId="0" borderId="0" xfId="51" applyNumberFormat="1" applyFont="1" applyAlignment="1">
      <alignment horizontal="center" vertical="center"/>
    </xf>
    <xf numFmtId="0" fontId="4" fillId="0" borderId="0" xfId="51" applyFont="1" applyAlignment="1">
      <alignment vertical="top"/>
    </xf>
    <xf numFmtId="0" fontId="4" fillId="0" borderId="0" xfId="51" applyFont="1" applyAlignment="1">
      <alignment horizontal="left" vertical="top"/>
    </xf>
    <xf numFmtId="0" fontId="4" fillId="0" borderId="0" xfId="51" applyFont="1" applyAlignment="1">
      <alignment horizontal="left" vertical="center"/>
    </xf>
    <xf numFmtId="169" fontId="5" fillId="2" borderId="0" xfId="51" applyNumberFormat="1" applyFont="1" applyFill="1" applyAlignment="1">
      <alignment horizontal="right" vertical="top"/>
    </xf>
    <xf numFmtId="169" fontId="5" fillId="2" borderId="1" xfId="51" applyNumberFormat="1" applyFont="1" applyFill="1" applyBorder="1" applyAlignment="1">
      <alignment horizontal="center" vertical="top"/>
    </xf>
    <xf numFmtId="169" fontId="5" fillId="2" borderId="1" xfId="51" applyNumberFormat="1" applyFont="1" applyFill="1" applyBorder="1" applyAlignment="1">
      <alignment horizontal="right" vertical="top"/>
    </xf>
    <xf numFmtId="169" fontId="5" fillId="2" borderId="0" xfId="51" applyNumberFormat="1" applyFont="1" applyFill="1" applyAlignment="1">
      <alignment horizontal="right" vertical="center"/>
    </xf>
    <xf numFmtId="169" fontId="5" fillId="2" borderId="2" xfId="51" applyNumberFormat="1" applyFont="1" applyFill="1" applyBorder="1" applyAlignment="1">
      <alignment horizontal="right" vertical="center"/>
    </xf>
    <xf numFmtId="0" fontId="5" fillId="0" borderId="1" xfId="51" applyFont="1" applyBorder="1" applyAlignment="1">
      <alignment vertical="center"/>
    </xf>
    <xf numFmtId="0" fontId="4" fillId="0" borderId="0" xfId="51" applyFont="1" applyAlignment="1">
      <alignment vertical="center"/>
    </xf>
    <xf numFmtId="165" fontId="5" fillId="0" borderId="0" xfId="51" applyNumberFormat="1" applyFont="1" applyAlignment="1">
      <alignment horizontal="right" vertical="center"/>
    </xf>
    <xf numFmtId="0" fontId="4" fillId="0" borderId="1" xfId="51" quotePrefix="1" applyFont="1" applyBorder="1" applyAlignment="1">
      <alignment horizontal="left" vertical="center"/>
    </xf>
    <xf numFmtId="165" fontId="5" fillId="0" borderId="1" xfId="51" applyNumberFormat="1" applyFont="1" applyBorder="1" applyAlignment="1">
      <alignment horizontal="right" vertical="center"/>
    </xf>
    <xf numFmtId="165" fontId="5" fillId="0" borderId="1" xfId="51" applyNumberFormat="1" applyFont="1" applyBorder="1" applyAlignment="1">
      <alignment vertical="center"/>
    </xf>
    <xf numFmtId="165" fontId="5" fillId="0" borderId="0" xfId="51" applyNumberFormat="1" applyFont="1" applyAlignment="1">
      <alignment vertical="center"/>
    </xf>
    <xf numFmtId="165" fontId="4" fillId="0" borderId="1" xfId="51" applyNumberFormat="1" applyFont="1" applyBorder="1" applyAlignment="1">
      <alignment horizontal="right" vertical="center"/>
    </xf>
    <xf numFmtId="166" fontId="5" fillId="0" borderId="0" xfId="51" applyNumberFormat="1" applyFont="1" applyAlignment="1">
      <alignment horizontal="right" vertical="center"/>
    </xf>
    <xf numFmtId="165" fontId="5" fillId="2" borderId="0" xfId="51" applyNumberFormat="1" applyFont="1" applyFill="1" applyAlignment="1">
      <alignment horizontal="right" vertical="center"/>
    </xf>
    <xf numFmtId="166" fontId="5" fillId="0" borderId="0" xfId="51" applyNumberFormat="1" applyFont="1" applyAlignment="1">
      <alignment horizontal="center" vertical="center"/>
    </xf>
    <xf numFmtId="165" fontId="5" fillId="2" borderId="1" xfId="51" applyNumberFormat="1" applyFont="1" applyFill="1" applyBorder="1" applyAlignment="1">
      <alignment horizontal="right" vertical="center"/>
    </xf>
    <xf numFmtId="165" fontId="5" fillId="2" borderId="3" xfId="51" applyNumberFormat="1" applyFont="1" applyFill="1" applyBorder="1" applyAlignment="1">
      <alignment horizontal="right" vertical="center"/>
    </xf>
    <xf numFmtId="0" fontId="5" fillId="0" borderId="1" xfId="51" applyFont="1" applyBorder="1" applyAlignment="1">
      <alignment horizontal="right" vertical="center" wrapText="1"/>
    </xf>
    <xf numFmtId="164" fontId="5" fillId="2" borderId="0" xfId="1" applyFont="1" applyFill="1" applyBorder="1" applyAlignment="1">
      <alignment horizontal="center" vertical="center"/>
    </xf>
    <xf numFmtId="166" fontId="4" fillId="0" borderId="1" xfId="0" quotePrefix="1" applyNumberFormat="1" applyFont="1" applyBorder="1" applyAlignment="1">
      <alignment horizontal="left" vertical="center"/>
    </xf>
    <xf numFmtId="165" fontId="5" fillId="0" borderId="0" xfId="51" applyNumberFormat="1" applyFont="1" applyAlignment="1">
      <alignment horizontal="center" vertical="center"/>
    </xf>
    <xf numFmtId="165" fontId="4" fillId="0" borderId="1" xfId="51" applyNumberFormat="1" applyFont="1" applyBorder="1" applyAlignment="1">
      <alignment vertical="center"/>
    </xf>
    <xf numFmtId="0" fontId="4" fillId="0" borderId="3" xfId="1" applyNumberFormat="1" applyFont="1" applyFill="1" applyBorder="1" applyAlignment="1">
      <alignment vertical="top"/>
    </xf>
    <xf numFmtId="0" fontId="4" fillId="0" borderId="0" xfId="0" applyFont="1" applyAlignment="1">
      <alignment horizontal="left" vertical="top"/>
    </xf>
    <xf numFmtId="169" fontId="5" fillId="0" borderId="0" xfId="51" applyNumberFormat="1" applyFont="1" applyAlignment="1">
      <alignment horizontal="center" vertical="top"/>
    </xf>
    <xf numFmtId="169" fontId="4" fillId="0" borderId="0" xfId="51" quotePrefix="1" applyNumberFormat="1" applyFont="1" applyAlignment="1">
      <alignment horizontal="center" vertical="top"/>
    </xf>
    <xf numFmtId="0" fontId="4" fillId="0" borderId="0" xfId="51" applyFont="1" applyAlignment="1">
      <alignment horizontal="center" vertical="top"/>
    </xf>
    <xf numFmtId="165" fontId="4" fillId="0" borderId="1" xfId="51" applyNumberFormat="1" applyFont="1" applyBorder="1" applyAlignment="1">
      <alignment horizontal="center" vertical="center"/>
    </xf>
    <xf numFmtId="165" fontId="4" fillId="0" borderId="0" xfId="51" applyNumberFormat="1" applyFont="1" applyAlignment="1">
      <alignment horizontal="center" vertical="top"/>
    </xf>
    <xf numFmtId="169" fontId="4" fillId="0" borderId="1" xfId="51" applyNumberFormat="1" applyFont="1" applyBorder="1" applyAlignment="1">
      <alignment horizontal="center" vertical="top"/>
    </xf>
    <xf numFmtId="38" fontId="5" fillId="0" borderId="0" xfId="51" applyNumberFormat="1" applyFont="1" applyAlignment="1">
      <alignment horizontal="right" vertical="center"/>
    </xf>
    <xf numFmtId="0" fontId="4" fillId="0" borderId="0" xfId="0" applyFont="1" applyAlignment="1">
      <alignment horizontal="left" vertical="center"/>
    </xf>
    <xf numFmtId="165" fontId="4" fillId="0" borderId="0" xfId="51" applyNumberFormat="1" applyFont="1" applyAlignment="1">
      <alignment horizontal="center" vertical="center"/>
    </xf>
    <xf numFmtId="165" fontId="4" fillId="0" borderId="0" xfId="51" quotePrefix="1" applyNumberFormat="1" applyFont="1" applyAlignment="1">
      <alignment horizontal="center" vertical="center"/>
    </xf>
    <xf numFmtId="0" fontId="5" fillId="0" borderId="0" xfId="51" applyFont="1" applyAlignment="1">
      <alignment horizontal="center" vertical="center"/>
    </xf>
    <xf numFmtId="165" fontId="29" fillId="0" borderId="0" xfId="0" applyNumberFormat="1" applyFont="1" applyAlignment="1">
      <alignment horizontal="center" vertical="center"/>
    </xf>
    <xf numFmtId="0" fontId="4" fillId="0" borderId="0" xfId="51" applyFont="1" applyAlignment="1">
      <alignment horizontal="left" vertical="top" indent="1"/>
    </xf>
    <xf numFmtId="169" fontId="5" fillId="2" borderId="1" xfId="0" applyNumberFormat="1" applyFont="1" applyFill="1" applyBorder="1" applyAlignment="1">
      <alignment vertical="center"/>
    </xf>
    <xf numFmtId="165" fontId="4" fillId="0" borderId="0" xfId="51" applyNumberFormat="1" applyFont="1" applyAlignment="1">
      <alignment vertical="center"/>
    </xf>
    <xf numFmtId="165" fontId="4" fillId="0" borderId="0" xfId="51" applyNumberFormat="1" applyFont="1" applyAlignment="1">
      <alignment horizontal="right" vertical="center"/>
    </xf>
    <xf numFmtId="0" fontId="4" fillId="0" borderId="0" xfId="51" quotePrefix="1" applyFont="1" applyAlignment="1">
      <alignment horizontal="left" vertical="center"/>
    </xf>
    <xf numFmtId="0" fontId="5" fillId="0" borderId="1" xfId="51" applyFont="1" applyBorder="1" applyAlignment="1">
      <alignment horizontal="left" vertical="center" wrapText="1"/>
    </xf>
    <xf numFmtId="38" fontId="5" fillId="2" borderId="0" xfId="51" applyNumberFormat="1" applyFont="1" applyFill="1" applyAlignment="1">
      <alignment horizontal="right" vertical="center"/>
    </xf>
    <xf numFmtId="169" fontId="5" fillId="2" borderId="0" xfId="51" applyNumberFormat="1" applyFont="1" applyFill="1" applyAlignment="1">
      <alignment horizontal="center" vertical="center"/>
    </xf>
    <xf numFmtId="169" fontId="4" fillId="0" borderId="1" xfId="0" applyNumberFormat="1" applyFont="1" applyBorder="1" applyAlignment="1">
      <alignment horizontal="center"/>
    </xf>
    <xf numFmtId="169" fontId="5" fillId="2" borderId="0" xfId="51" applyNumberFormat="1" applyFont="1" applyFill="1" applyAlignment="1">
      <alignment horizontal="center" vertical="top"/>
    </xf>
    <xf numFmtId="0" fontId="5" fillId="0" borderId="0" xfId="51" applyFont="1" applyAlignment="1">
      <alignment horizontal="left" vertical="top" indent="1"/>
    </xf>
    <xf numFmtId="164" fontId="5" fillId="2" borderId="1" xfId="1" quotePrefix="1" applyFont="1" applyFill="1" applyBorder="1" applyAlignment="1">
      <alignment horizontal="center" vertical="center"/>
    </xf>
    <xf numFmtId="167" fontId="5" fillId="2" borderId="2" xfId="1" applyNumberFormat="1" applyFont="1" applyFill="1" applyBorder="1" applyAlignment="1">
      <alignment vertical="center"/>
    </xf>
    <xf numFmtId="167" fontId="5" fillId="2" borderId="2" xfId="1" applyNumberFormat="1" applyFont="1" applyFill="1" applyBorder="1" applyAlignment="1">
      <alignment horizontal="right" vertical="center" wrapText="1"/>
    </xf>
    <xf numFmtId="166" fontId="30" fillId="0" borderId="0" xfId="0" applyNumberFormat="1" applyFont="1" applyAlignment="1">
      <alignment vertical="center"/>
    </xf>
    <xf numFmtId="165" fontId="5" fillId="2" borderId="0" xfId="51" applyNumberFormat="1" applyFont="1" applyFill="1" applyAlignment="1">
      <alignment horizontal="center" vertical="center"/>
    </xf>
    <xf numFmtId="166" fontId="30" fillId="0" borderId="0" xfId="0" applyNumberFormat="1" applyFont="1" applyFill="1" applyAlignment="1">
      <alignment vertical="center"/>
    </xf>
    <xf numFmtId="167" fontId="5" fillId="2" borderId="0" xfId="1" applyNumberFormat="1" applyFont="1" applyFill="1" applyAlignment="1">
      <alignment vertical="center"/>
    </xf>
    <xf numFmtId="166" fontId="5" fillId="0" borderId="0" xfId="0" applyNumberFormat="1" applyFont="1" applyAlignment="1">
      <alignment vertical="center"/>
    </xf>
    <xf numFmtId="164" fontId="5" fillId="2" borderId="0" xfId="1" applyFont="1" applyFill="1" applyAlignment="1">
      <alignment horizontal="center" vertical="center"/>
    </xf>
    <xf numFmtId="166" fontId="5" fillId="0" borderId="1" xfId="0" applyNumberFormat="1" applyFont="1" applyBorder="1" applyAlignment="1">
      <alignment horizontal="left" vertical="center" wrapText="1"/>
    </xf>
    <xf numFmtId="169" fontId="4" fillId="0" borderId="1" xfId="51" applyNumberFormat="1" applyFont="1" applyBorder="1" applyAlignment="1">
      <alignment horizontal="center" vertical="top"/>
    </xf>
    <xf numFmtId="169" fontId="4" fillId="0" borderId="4" xfId="51" applyNumberFormat="1" applyFont="1" applyBorder="1" applyAlignment="1">
      <alignment horizontal="center" vertical="top"/>
    </xf>
    <xf numFmtId="0" fontId="4" fillId="0" borderId="4" xfId="1" applyNumberFormat="1" applyFont="1" applyFill="1" applyBorder="1" applyAlignment="1">
      <alignment horizontal="center" vertical="top"/>
    </xf>
    <xf numFmtId="0" fontId="4" fillId="0" borderId="0" xfId="51" quotePrefix="1" applyFont="1" applyAlignment="1">
      <alignment horizontal="left" vertical="center"/>
    </xf>
    <xf numFmtId="165" fontId="4" fillId="0" borderId="1" xfId="51" applyNumberFormat="1" applyFont="1" applyBorder="1" applyAlignment="1">
      <alignment horizontal="center" vertical="center"/>
    </xf>
    <xf numFmtId="0" fontId="5" fillId="0" borderId="1" xfId="51" applyFont="1" applyBorder="1" applyAlignment="1">
      <alignment horizontal="left" vertical="center" wrapText="1"/>
    </xf>
  </cellXfs>
  <cellStyles count="179">
    <cellStyle name="Accent2 2" xfId="110" xr:uid="{00000000-0005-0000-0000-000000000000}"/>
    <cellStyle name="Comma" xfId="1" builtinId="3"/>
    <cellStyle name="Comma 10" xfId="17" xr:uid="{00000000-0005-0000-0000-000002000000}"/>
    <cellStyle name="Comma 10 2" xfId="129" xr:uid="{3E2DA522-E900-4AD5-97FF-2EAAE0412676}"/>
    <cellStyle name="Comma 10 6" xfId="94" xr:uid="{00000000-0005-0000-0000-000003000000}"/>
    <cellStyle name="Comma 10 6 2" xfId="163" xr:uid="{42B60709-D5B8-43B3-9753-D3CBEF4FAFC9}"/>
    <cellStyle name="Comma 100" xfId="27" xr:uid="{00000000-0005-0000-0000-000004000000}"/>
    <cellStyle name="Comma 100 2" xfId="28" xr:uid="{00000000-0005-0000-0000-000005000000}"/>
    <cellStyle name="Comma 100 2 2" xfId="134" xr:uid="{63136800-BDB9-48FF-8868-5D537BD6A776}"/>
    <cellStyle name="Comma 100 3" xfId="133" xr:uid="{99FE5EAB-AE7C-4816-BF67-26F06B5559E0}"/>
    <cellStyle name="Comma 11" xfId="44" xr:uid="{00000000-0005-0000-0000-000006000000}"/>
    <cellStyle name="Comma 11 11" xfId="35" xr:uid="{00000000-0005-0000-0000-000007000000}"/>
    <cellStyle name="Comma 11 11 2" xfId="140" xr:uid="{EC13E169-B1A4-457D-A370-3874FCDEDBAC}"/>
    <cellStyle name="Comma 11 2" xfId="144" xr:uid="{DFF6E703-F845-4E8F-91CB-8CE337503F30}"/>
    <cellStyle name="Comma 12" xfId="79" xr:uid="{00000000-0005-0000-0000-000008000000}"/>
    <cellStyle name="Comma 12 2" xfId="85" xr:uid="{00000000-0005-0000-0000-000009000000}"/>
    <cellStyle name="Comma 12 2 2" xfId="99" xr:uid="{00000000-0005-0000-0000-00000A000000}"/>
    <cellStyle name="Comma 12 2 2 2" xfId="166" xr:uid="{B13F95C0-7F3A-41FD-890E-2FCD36FC1D76}"/>
    <cellStyle name="Comma 12 2 3" xfId="159" xr:uid="{29D23899-54F9-4CA3-9C47-BB259C3C8DC3}"/>
    <cellStyle name="Comma 12 2 7" xfId="65" xr:uid="{00000000-0005-0000-0000-00000B000000}"/>
    <cellStyle name="Comma 12 2 7 2" xfId="150" xr:uid="{432628EF-9145-4749-978B-C74181C4F265}"/>
    <cellStyle name="Comma 12 3" xfId="157" xr:uid="{B92BA367-3E6D-4D2E-AB02-6ABEB9BA86D3}"/>
    <cellStyle name="Comma 13" xfId="37" xr:uid="{00000000-0005-0000-0000-00000C000000}"/>
    <cellStyle name="Comma 13 2" xfId="142" xr:uid="{F92F139B-3790-4056-8E9B-D2FFAB12FEC3}"/>
    <cellStyle name="Comma 14" xfId="114" xr:uid="{00000000-0005-0000-0000-00000D000000}"/>
    <cellStyle name="Comma 14 2" xfId="177" xr:uid="{4BC3E3CB-4428-42DE-9E70-D00ED3C290E2}"/>
    <cellStyle name="Comma 15" xfId="103" xr:uid="{00000000-0005-0000-0000-00000E000000}"/>
    <cellStyle name="Comma 15 2" xfId="170" xr:uid="{3433ED13-DFDF-4778-98C1-474679C35801}"/>
    <cellStyle name="Comma 155" xfId="45" xr:uid="{00000000-0005-0000-0000-00000F000000}"/>
    <cellStyle name="Comma 155 2" xfId="145" xr:uid="{7F72BEF3-8E7C-4E79-A3BC-1188BDACAC57}"/>
    <cellStyle name="Comma 157" xfId="68" xr:uid="{00000000-0005-0000-0000-000010000000}"/>
    <cellStyle name="Comma 157 2" xfId="151" xr:uid="{CE976113-3A82-410D-AEC6-3CB3FC842F0A}"/>
    <cellStyle name="Comma 18" xfId="36" xr:uid="{00000000-0005-0000-0000-000011000000}"/>
    <cellStyle name="Comma 18 2" xfId="141" xr:uid="{A927EA82-7B3C-4A25-8F0F-AEB269AF9C12}"/>
    <cellStyle name="Comma 19" xfId="47" xr:uid="{00000000-0005-0000-0000-000012000000}"/>
    <cellStyle name="Comma 19 2" xfId="146" xr:uid="{98FCE595-CC3C-4D59-9F08-59CAD210041C}"/>
    <cellStyle name="Comma 2" xfId="5" xr:uid="{00000000-0005-0000-0000-000013000000}"/>
    <cellStyle name="Comma 2 16" xfId="48" xr:uid="{00000000-0005-0000-0000-000014000000}"/>
    <cellStyle name="Comma 2 16 2" xfId="147" xr:uid="{0E0ADE2B-1F51-49F0-B8AB-56AA5D9A69ED}"/>
    <cellStyle name="Comma 2 2" xfId="6" xr:uid="{00000000-0005-0000-0000-000015000000}"/>
    <cellStyle name="Comma 2 2 11" xfId="77" xr:uid="{00000000-0005-0000-0000-000016000000}"/>
    <cellStyle name="Comma 2 2 11 2" xfId="156" xr:uid="{1A98F3A0-8A3D-43F3-BF83-E0A2C163D04C}"/>
    <cellStyle name="Comma 2 2 2" xfId="7" xr:uid="{00000000-0005-0000-0000-000017000000}"/>
    <cellStyle name="Comma 2 2 2 2" xfId="123" xr:uid="{4590B3CC-6F78-4742-89D4-9159471E4BE7}"/>
    <cellStyle name="Comma 2 2 29" xfId="34" xr:uid="{00000000-0005-0000-0000-000018000000}"/>
    <cellStyle name="Comma 2 2 29 2" xfId="139" xr:uid="{FBC5B8AF-9776-4EDE-86B5-A2501D1466D2}"/>
    <cellStyle name="Comma 2 2 3" xfId="24" xr:uid="{00000000-0005-0000-0000-000019000000}"/>
    <cellStyle name="Comma 2 2 3 2" xfId="70" xr:uid="{00000000-0005-0000-0000-00001A000000}"/>
    <cellStyle name="Comma 2 2 3 2 2" xfId="152" xr:uid="{980F7F90-65AA-4F08-B754-9D2FBD5557D4}"/>
    <cellStyle name="Comma 2 2 3 3" xfId="132" xr:uid="{21FFCA1E-F099-4AFD-8525-11EBA6DD1D2F}"/>
    <cellStyle name="Comma 2 2 4" xfId="122" xr:uid="{6BFBDB1E-16EC-4C22-A874-3B2A0C9B180F}"/>
    <cellStyle name="Comma 2 3" xfId="83" xr:uid="{00000000-0005-0000-0000-00001B000000}"/>
    <cellStyle name="Comma 2 3 2" xfId="8" xr:uid="{00000000-0005-0000-0000-00001C000000}"/>
    <cellStyle name="Comma 2 3 2 2" xfId="22" xr:uid="{00000000-0005-0000-0000-00001D000000}"/>
    <cellStyle name="Comma 2 3 2 2 2" xfId="130" xr:uid="{D9335E46-BA4D-48FD-AFD0-2D4022C9821E}"/>
    <cellStyle name="Comma 2 3 2 3" xfId="23" xr:uid="{00000000-0005-0000-0000-00001E000000}"/>
    <cellStyle name="Comma 2 3 2 3 2" xfId="131" xr:uid="{374C1A8D-D831-4096-B278-DDAA15205F31}"/>
    <cellStyle name="Comma 2 3 2 4" xfId="124" xr:uid="{F9238DBF-0942-46F4-AA5F-391814D18395}"/>
    <cellStyle name="Comma 2 3 3" xfId="96" xr:uid="{00000000-0005-0000-0000-00001F000000}"/>
    <cellStyle name="Comma 2 3 3 2" xfId="164" xr:uid="{7987492D-02E0-46C1-A9B7-79B2EF066896}"/>
    <cellStyle name="Comma 2 4" xfId="91" xr:uid="{00000000-0005-0000-0000-000020000000}"/>
    <cellStyle name="Comma 2 4 2" xfId="161" xr:uid="{58EC667E-31B8-470C-AB0E-5E228A4ACF1D}"/>
    <cellStyle name="Comma 2 5" xfId="105" xr:uid="{00000000-0005-0000-0000-000021000000}"/>
    <cellStyle name="Comma 2 5 2" xfId="172" xr:uid="{AFDAE92B-F0A2-48F6-B144-D8E0D9717F80}"/>
    <cellStyle name="Comma 2 6" xfId="115" xr:uid="{00000000-0005-0000-0000-000022000000}"/>
    <cellStyle name="Comma 2 6 2" xfId="178" xr:uid="{B59650B1-E002-408C-9EB3-DB4E7861728F}"/>
    <cellStyle name="Comma 2 7" xfId="121" xr:uid="{1E667D68-B866-48F3-8F09-5A993DAD79A9}"/>
    <cellStyle name="Comma 20" xfId="58" xr:uid="{00000000-0005-0000-0000-000023000000}"/>
    <cellStyle name="Comma 20 2" xfId="148" xr:uid="{9915BE57-B016-468E-A193-1F579850F0E7}"/>
    <cellStyle name="Comma 21" xfId="40" xr:uid="{00000000-0005-0000-0000-000024000000}"/>
    <cellStyle name="Comma 21 2" xfId="143" xr:uid="{AD90DF2C-F203-4D73-BD43-3D68C71BE5CE}"/>
    <cellStyle name="Comma 27" xfId="16" xr:uid="{00000000-0005-0000-0000-000025000000}"/>
    <cellStyle name="Comma 27 2" xfId="128" xr:uid="{00C984BE-35A1-4418-AB65-DB1623F4805F}"/>
    <cellStyle name="Comma 3" xfId="90" xr:uid="{00000000-0005-0000-0000-000026000000}"/>
    <cellStyle name="Comma 3 2" xfId="71" xr:uid="{00000000-0005-0000-0000-000027000000}"/>
    <cellStyle name="Comma 3 2 2" xfId="74" xr:uid="{00000000-0005-0000-0000-000028000000}"/>
    <cellStyle name="Comma 3 2 2 2" xfId="154" xr:uid="{BD997E09-0CDB-4610-9C5F-1BC35EB54147}"/>
    <cellStyle name="Comma 3 2 3" xfId="153" xr:uid="{D22A7716-479D-4F94-A51A-55DC20F64594}"/>
    <cellStyle name="Comma 3 3" xfId="92" xr:uid="{00000000-0005-0000-0000-000029000000}"/>
    <cellStyle name="Comma 3 3 2" xfId="162" xr:uid="{6C0EB6FD-F179-4DE2-B43B-A011E6BB5C7E}"/>
    <cellStyle name="Comma 3 4" xfId="106" xr:uid="{00000000-0005-0000-0000-00002A000000}"/>
    <cellStyle name="Comma 3 4 2" xfId="173" xr:uid="{97DD52A8-034B-46B5-A749-40B99B828EEE}"/>
    <cellStyle name="Comma 3 5" xfId="160" xr:uid="{ACD8254E-2AB5-473E-BC2D-8175B7D07684}"/>
    <cellStyle name="Comma 4" xfId="32" xr:uid="{00000000-0005-0000-0000-00002B000000}"/>
    <cellStyle name="Comma 4 2" xfId="138" xr:uid="{D1538330-43C5-4489-AD34-D7FBCCFB0201}"/>
    <cellStyle name="Comma 4 2 2" xfId="12" xr:uid="{00000000-0005-0000-0000-00002C000000}"/>
    <cellStyle name="Comma 4 2 2 2" xfId="109" xr:uid="{00000000-0005-0000-0000-00002D000000}"/>
    <cellStyle name="Comma 4 2 2 2 2" xfId="175" xr:uid="{D4D50D7B-302B-46DB-AF45-9FC14A46F98C}"/>
    <cellStyle name="Comma 4 2 2 3" xfId="127" xr:uid="{6E5538CD-BBA2-4839-A8FC-3E5EC7B71749}"/>
    <cellStyle name="Comma 4 3 5" xfId="10" xr:uid="{00000000-0005-0000-0000-00002E000000}"/>
    <cellStyle name="Comma 4 3 5 2" xfId="126" xr:uid="{4432A751-28AC-4B42-8510-63273D5004CF}"/>
    <cellStyle name="Comma 4 3 5 3" xfId="31" xr:uid="{00000000-0005-0000-0000-00002F000000}"/>
    <cellStyle name="Comma 4 3 5 3 2" xfId="137" xr:uid="{56E19AAE-4310-46B1-94DF-713A221CAA72}"/>
    <cellStyle name="Comma 5" xfId="102" xr:uid="{00000000-0005-0000-0000-000030000000}"/>
    <cellStyle name="Comma 5 2" xfId="169" xr:uid="{A249AA75-287E-4DA2-94EB-C817E40827E4}"/>
    <cellStyle name="Comma 6" xfId="81" xr:uid="{00000000-0005-0000-0000-000031000000}"/>
    <cellStyle name="Comma 6 2" xfId="158" xr:uid="{D21A958C-C669-4B69-ABE6-94561F6D7B52}"/>
    <cellStyle name="Comma 7" xfId="104" xr:uid="{00000000-0005-0000-0000-000032000000}"/>
    <cellStyle name="Comma 7 2" xfId="171" xr:uid="{13EBC5DB-C981-45ED-AA88-B143941C0ACB}"/>
    <cellStyle name="Comma 8" xfId="9" xr:uid="{00000000-0005-0000-0000-000033000000}"/>
    <cellStyle name="Comma 8 12" xfId="97" xr:uid="{00000000-0005-0000-0000-000034000000}"/>
    <cellStyle name="Comma 8 12 2" xfId="165" xr:uid="{6D83F9AB-FBCE-43A7-8003-A64C19952CF0}"/>
    <cellStyle name="Comma 8 2" xfId="125" xr:uid="{EEA6E556-0F0F-4019-AD89-CAAE01A5836A}"/>
    <cellStyle name="Comma 9" xfId="60" xr:uid="{00000000-0005-0000-0000-000035000000}"/>
    <cellStyle name="Comma 9 2" xfId="100" xr:uid="{00000000-0005-0000-0000-000036000000}"/>
    <cellStyle name="Comma 9 2 2" xfId="167" xr:uid="{437C7F10-254B-47DD-B441-18206E137E83}"/>
    <cellStyle name="Comma 9 3" xfId="149" xr:uid="{079DA8FC-2C54-433B-A781-38E0DC1E72BB}"/>
    <cellStyle name="Hyperlink 12" xfId="4" xr:uid="{00000000-0005-0000-0000-000037000000}"/>
    <cellStyle name="Hyperlink 2" xfId="25" xr:uid="{00000000-0005-0000-0000-000038000000}"/>
    <cellStyle name="Hyperlink 2 2" xfId="54" xr:uid="{00000000-0005-0000-0000-000039000000}"/>
    <cellStyle name="Hyperlink 2 2 2" xfId="13" xr:uid="{00000000-0005-0000-0000-00003A000000}"/>
    <cellStyle name="Hyperlink 2 3" xfId="14" xr:uid="{00000000-0005-0000-0000-00003B000000}"/>
    <cellStyle name="Hyperlink 3" xfId="72" xr:uid="{00000000-0005-0000-0000-00003C000000}"/>
    <cellStyle name="Hyperlink 6" xfId="80" xr:uid="{00000000-0005-0000-0000-00003D000000}"/>
    <cellStyle name="Hyperlink 8" xfId="98" xr:uid="{00000000-0005-0000-0000-00003E000000}"/>
    <cellStyle name="Normal" xfId="0" builtinId="0"/>
    <cellStyle name="Normal - Style2" xfId="93" xr:uid="{00000000-0005-0000-0000-000040000000}"/>
    <cellStyle name="Normal 10" xfId="67" xr:uid="{00000000-0005-0000-0000-000041000000}"/>
    <cellStyle name="Normal 10 3" xfId="56" xr:uid="{00000000-0005-0000-0000-000042000000}"/>
    <cellStyle name="Normal 11" xfId="113" xr:uid="{00000000-0005-0000-0000-000043000000}"/>
    <cellStyle name="Normal 11 2" xfId="176" xr:uid="{363AF6B5-8197-4314-9D10-D6F8BE6D6EEF}"/>
    <cellStyle name="Normal 117" xfId="39" xr:uid="{00000000-0005-0000-0000-000044000000}"/>
    <cellStyle name="Normal 12" xfId="2" xr:uid="{00000000-0005-0000-0000-000045000000}"/>
    <cellStyle name="Normal 12 3 14" xfId="42" xr:uid="{00000000-0005-0000-0000-000046000000}"/>
    <cellStyle name="Normal 15" xfId="76" xr:uid="{00000000-0005-0000-0000-000047000000}"/>
    <cellStyle name="Normal 15 2" xfId="155" xr:uid="{E3494CA0-474A-43CB-B767-2572D53BA7C4}"/>
    <cellStyle name="Normal 16" xfId="46" xr:uid="{00000000-0005-0000-0000-000048000000}"/>
    <cellStyle name="Normal 17" xfId="38" xr:uid="{00000000-0005-0000-0000-000049000000}"/>
    <cellStyle name="Normal 18" xfId="51" xr:uid="{00000000-0005-0000-0000-00004A000000}"/>
    <cellStyle name="Normal 2" xfId="52" xr:uid="{00000000-0005-0000-0000-00004B000000}"/>
    <cellStyle name="Normal 2 10" xfId="86" xr:uid="{00000000-0005-0000-0000-00004C000000}"/>
    <cellStyle name="Normal 2 12" xfId="82" xr:uid="{00000000-0005-0000-0000-00004D000000}"/>
    <cellStyle name="Normal 2 12 2" xfId="95" xr:uid="{00000000-0005-0000-0000-00004E000000}"/>
    <cellStyle name="Normal 2 17" xfId="29" xr:uid="{00000000-0005-0000-0000-00004F000000}"/>
    <cellStyle name="Normal 2 17 2" xfId="135" xr:uid="{A4F922CF-FD2D-4640-B7F5-63B9D5E3E057}"/>
    <cellStyle name="Normal 2 2" xfId="62" xr:uid="{00000000-0005-0000-0000-000050000000}"/>
    <cellStyle name="Normal 2 2 2" xfId="11" xr:uid="{00000000-0005-0000-0000-000051000000}"/>
    <cellStyle name="Normal 2 3 13" xfId="30" xr:uid="{00000000-0005-0000-0000-000052000000}"/>
    <cellStyle name="Normal 2 3 13 2" xfId="136" xr:uid="{E1B3FEA8-8856-473F-BA73-593B5FBE4D4C}"/>
    <cellStyle name="Normal 2 3 2" xfId="3" xr:uid="{00000000-0005-0000-0000-000053000000}"/>
    <cellStyle name="Normal 2 3 2 2" xfId="18" xr:uid="{00000000-0005-0000-0000-000054000000}"/>
    <cellStyle name="Normal 2 3 2 2 7 3" xfId="107" xr:uid="{00000000-0005-0000-0000-000055000000}"/>
    <cellStyle name="Normal 2 3 2 2 7 3 2" xfId="174" xr:uid="{526CA6BA-C264-4553-B6BD-6F0F2BB1A048}"/>
    <cellStyle name="Normal 2 9" xfId="21" xr:uid="{00000000-0005-0000-0000-000056000000}"/>
    <cellStyle name="Normal 231" xfId="50" xr:uid="{00000000-0005-0000-0000-000057000000}"/>
    <cellStyle name="Normal 275" xfId="120" xr:uid="{4E0C1D26-EE22-4C12-815C-8DC9900CFAD7}"/>
    <cellStyle name="Normal 3" xfId="88" xr:uid="{00000000-0005-0000-0000-000058000000}"/>
    <cellStyle name="Normal 3 2" xfId="111" xr:uid="{00000000-0005-0000-0000-000059000000}"/>
    <cellStyle name="Normal 3 2 2" xfId="20" xr:uid="{00000000-0005-0000-0000-00005A000000}"/>
    <cellStyle name="Normal 3 2 7" xfId="64" xr:uid="{00000000-0005-0000-0000-00005B000000}"/>
    <cellStyle name="Normal 3 3" xfId="117" xr:uid="{00000000-0005-0000-0000-00005C000000}"/>
    <cellStyle name="Normal 3 3 2" xfId="63" xr:uid="{00000000-0005-0000-0000-00005D000000}"/>
    <cellStyle name="Normal 35" xfId="19" xr:uid="{00000000-0005-0000-0000-00005E000000}"/>
    <cellStyle name="Normal 393" xfId="55" xr:uid="{00000000-0005-0000-0000-00005F000000}"/>
    <cellStyle name="Normal 4" xfId="53" xr:uid="{00000000-0005-0000-0000-000060000000}"/>
    <cellStyle name="Normal 4 2" xfId="26" xr:uid="{00000000-0005-0000-0000-000061000000}"/>
    <cellStyle name="Normal 5" xfId="57" xr:uid="{00000000-0005-0000-0000-000062000000}"/>
    <cellStyle name="Normal 5 2" xfId="108" xr:uid="{00000000-0005-0000-0000-000063000000}"/>
    <cellStyle name="Normal 6" xfId="15" xr:uid="{00000000-0005-0000-0000-000064000000}"/>
    <cellStyle name="Normal 6 2" xfId="59" xr:uid="{00000000-0005-0000-0000-000065000000}"/>
    <cellStyle name="Normal 7" xfId="69" xr:uid="{00000000-0005-0000-0000-000066000000}"/>
    <cellStyle name="Normal 8" xfId="89" xr:uid="{00000000-0005-0000-0000-000067000000}"/>
    <cellStyle name="Normal 9" xfId="101" xr:uid="{00000000-0005-0000-0000-000068000000}"/>
    <cellStyle name="Normal 9 16" xfId="33" xr:uid="{00000000-0005-0000-0000-000069000000}"/>
    <cellStyle name="Normal 9 2" xfId="168" xr:uid="{CCC77902-E5EC-4108-8884-6EE7DBC9A04C}"/>
    <cellStyle name="Percent 120" xfId="49" xr:uid="{00000000-0005-0000-0000-00006A000000}"/>
    <cellStyle name="Percent 130" xfId="84" xr:uid="{00000000-0005-0000-0000-00006B000000}"/>
    <cellStyle name="Percent 16 2" xfId="66" xr:uid="{00000000-0005-0000-0000-00006C000000}"/>
    <cellStyle name="Percent 2" xfId="75" xr:uid="{00000000-0005-0000-0000-00006D000000}"/>
    <cellStyle name="Percent 2 2" xfId="78" xr:uid="{00000000-0005-0000-0000-00006E000000}"/>
    <cellStyle name="Percent 2 2 2" xfId="41" xr:uid="{00000000-0005-0000-0000-00006F000000}"/>
    <cellStyle name="Percent 2 3" xfId="87" xr:uid="{00000000-0005-0000-0000-000070000000}"/>
    <cellStyle name="Percent 3" xfId="61" xr:uid="{00000000-0005-0000-0000-000071000000}"/>
    <cellStyle name="Percent 3 2" xfId="112" xr:uid="{00000000-0005-0000-0000-000072000000}"/>
    <cellStyle name="Percent 3 3" xfId="118" xr:uid="{00000000-0005-0000-0000-000073000000}"/>
    <cellStyle name="Percent 4" xfId="43" xr:uid="{00000000-0005-0000-0000-000074000000}"/>
    <cellStyle name="Percent 4 2" xfId="116" xr:uid="{00000000-0005-0000-0000-000075000000}"/>
    <cellStyle name="Percent 5" xfId="73" xr:uid="{00000000-0005-0000-0000-000076000000}"/>
    <cellStyle name="Percent 6" xfId="119" xr:uid="{00000000-0005-0000-0000-000077000000}"/>
  </cellStyles>
  <dxfs count="0"/>
  <tableStyles count="0" defaultTableStyle="TableStyleMedium9" defaultPivotStyle="PivotStyleLight16"/>
  <colors>
    <mruColors>
      <color rgb="FFFAFAFA"/>
      <color rgb="FFD8D6A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37"/>
  <sheetViews>
    <sheetView showZeros="0" topLeftCell="A123" zoomScale="85" zoomScaleNormal="85" zoomScaleSheetLayoutView="85" workbookViewId="0">
      <selection activeCell="B43" sqref="B43"/>
    </sheetView>
  </sheetViews>
  <sheetFormatPr defaultColWidth="9.140625" defaultRowHeight="21.75" customHeight="1"/>
  <cols>
    <col min="1" max="1" width="1.7109375" style="5" customWidth="1"/>
    <col min="2" max="2" width="50.5703125" style="5" customWidth="1"/>
    <col min="3" max="3" width="8.7109375" style="10" customWidth="1"/>
    <col min="4" max="4" width="0.85546875" style="11" customWidth="1"/>
    <col min="5" max="5" width="19.7109375" style="12" customWidth="1"/>
    <col min="6" max="6" width="0.85546875" style="12" customWidth="1"/>
    <col min="7" max="7" width="20.7109375" style="12" customWidth="1"/>
    <col min="8" max="16384" width="9.140625" style="5"/>
  </cols>
  <sheetData>
    <row r="1" spans="1:7" ht="21.75" customHeight="1">
      <c r="A1" s="1" t="s">
        <v>26</v>
      </c>
      <c r="B1" s="1"/>
      <c r="C1" s="2"/>
      <c r="D1" s="3"/>
      <c r="E1" s="4"/>
      <c r="F1" s="4"/>
      <c r="G1" s="4"/>
    </row>
    <row r="2" spans="1:7" ht="21.75" customHeight="1">
      <c r="A2" s="1" t="s">
        <v>194</v>
      </c>
      <c r="B2" s="1"/>
      <c r="C2" s="2"/>
      <c r="D2" s="3"/>
      <c r="E2" s="4"/>
      <c r="F2" s="4"/>
      <c r="G2" s="4"/>
    </row>
    <row r="3" spans="1:7" ht="21.75" customHeight="1">
      <c r="A3" s="6" t="s">
        <v>202</v>
      </c>
      <c r="B3" s="6"/>
      <c r="C3" s="76"/>
      <c r="D3" s="7"/>
      <c r="E3" s="73"/>
      <c r="F3" s="73"/>
      <c r="G3" s="73"/>
    </row>
    <row r="4" spans="1:7" ht="19.149999999999999" customHeight="1">
      <c r="A4" s="1"/>
      <c r="B4" s="1"/>
      <c r="C4" s="2"/>
      <c r="D4" s="3"/>
      <c r="E4" s="4"/>
      <c r="F4" s="4"/>
      <c r="G4" s="4"/>
    </row>
    <row r="5" spans="1:7" ht="19.149999999999999" customHeight="1">
      <c r="A5" s="1"/>
      <c r="B5" s="1"/>
      <c r="C5" s="2"/>
      <c r="D5" s="8"/>
      <c r="E5" s="75" t="s">
        <v>203</v>
      </c>
      <c r="F5" s="9"/>
      <c r="G5" s="75" t="s">
        <v>204</v>
      </c>
    </row>
    <row r="6" spans="1:7" ht="19.149999999999999" customHeight="1">
      <c r="A6" s="1"/>
      <c r="B6" s="1"/>
      <c r="C6" s="76" t="s">
        <v>3</v>
      </c>
      <c r="D6" s="8"/>
      <c r="E6" s="75" t="s">
        <v>67</v>
      </c>
      <c r="F6" s="9"/>
      <c r="G6" s="75" t="s">
        <v>67</v>
      </c>
    </row>
    <row r="7" spans="1:7" ht="6" customHeight="1">
      <c r="A7" s="1"/>
      <c r="B7" s="1"/>
      <c r="E7" s="14"/>
      <c r="G7" s="14"/>
    </row>
    <row r="8" spans="1:7" ht="19.149999999999999" customHeight="1">
      <c r="A8" s="1" t="s">
        <v>0</v>
      </c>
      <c r="B8" s="1"/>
      <c r="E8" s="14"/>
      <c r="G8" s="14"/>
    </row>
    <row r="9" spans="1:7" ht="6" customHeight="1">
      <c r="A9" s="1"/>
      <c r="B9" s="1"/>
      <c r="E9" s="14"/>
      <c r="G9" s="14"/>
    </row>
    <row r="10" spans="1:7" ht="19.149999999999999" customHeight="1">
      <c r="A10" s="15" t="s">
        <v>19</v>
      </c>
      <c r="B10" s="15"/>
      <c r="E10" s="14"/>
      <c r="G10" s="14"/>
    </row>
    <row r="11" spans="1:7" ht="6" customHeight="1">
      <c r="A11" s="15"/>
      <c r="B11" s="15"/>
      <c r="E11" s="14"/>
      <c r="G11" s="14"/>
    </row>
    <row r="12" spans="1:7" ht="19.149999999999999" customHeight="1">
      <c r="A12" s="5" t="s">
        <v>22</v>
      </c>
      <c r="C12" s="10">
        <v>14</v>
      </c>
      <c r="E12" s="59">
        <v>33579809</v>
      </c>
      <c r="G12" s="59">
        <v>7691230</v>
      </c>
    </row>
    <row r="13" spans="1:7" ht="19.149999999999999" customHeight="1">
      <c r="A13" s="5" t="s">
        <v>84</v>
      </c>
      <c r="C13" s="10">
        <v>15</v>
      </c>
      <c r="E13" s="59">
        <v>13716</v>
      </c>
      <c r="G13" s="59">
        <v>13561</v>
      </c>
    </row>
    <row r="14" spans="1:7" ht="19.149999999999999" customHeight="1">
      <c r="A14" s="5" t="s">
        <v>126</v>
      </c>
      <c r="E14" s="59"/>
      <c r="G14" s="59"/>
    </row>
    <row r="15" spans="1:7" ht="19.149999999999999" customHeight="1">
      <c r="B15" s="5" t="s">
        <v>125</v>
      </c>
      <c r="C15" s="10">
        <v>9</v>
      </c>
      <c r="E15" s="59">
        <v>114</v>
      </c>
      <c r="G15" s="25" t="s">
        <v>208</v>
      </c>
    </row>
    <row r="16" spans="1:7" ht="19.149999999999999" customHeight="1">
      <c r="A16" s="5" t="s">
        <v>170</v>
      </c>
      <c r="C16" s="10">
        <v>9</v>
      </c>
      <c r="E16" s="59">
        <v>379816</v>
      </c>
      <c r="G16" s="25" t="s">
        <v>208</v>
      </c>
    </row>
    <row r="17" spans="1:7" ht="19.149999999999999" customHeight="1">
      <c r="A17" s="5" t="s">
        <v>53</v>
      </c>
      <c r="C17" s="10">
        <v>16</v>
      </c>
      <c r="E17" s="59">
        <v>51793647</v>
      </c>
      <c r="G17" s="59">
        <v>16295793</v>
      </c>
    </row>
    <row r="18" spans="1:7" ht="19.149999999999999" customHeight="1">
      <c r="A18" s="5" t="s">
        <v>112</v>
      </c>
      <c r="C18" s="10">
        <v>43</v>
      </c>
      <c r="E18" s="14">
        <v>2000</v>
      </c>
      <c r="G18" s="59">
        <v>5000000</v>
      </c>
    </row>
    <row r="19" spans="1:7" ht="19.149999999999999" customHeight="1">
      <c r="A19" s="5" t="s">
        <v>113</v>
      </c>
      <c r="C19" s="10">
        <v>18</v>
      </c>
      <c r="E19" s="59">
        <v>2281149</v>
      </c>
      <c r="G19" s="14">
        <v>11756</v>
      </c>
    </row>
    <row r="20" spans="1:7" ht="19.149999999999999" customHeight="1">
      <c r="A20" s="5" t="s">
        <v>114</v>
      </c>
      <c r="E20" s="59">
        <v>9841057</v>
      </c>
      <c r="G20" s="14">
        <v>675651</v>
      </c>
    </row>
    <row r="21" spans="1:7" ht="19.149999999999999" customHeight="1">
      <c r="A21" s="5" t="s">
        <v>24</v>
      </c>
      <c r="E21" s="59">
        <v>4923397</v>
      </c>
      <c r="G21" s="14">
        <v>16657</v>
      </c>
    </row>
    <row r="22" spans="1:7" ht="19.149999999999999" customHeight="1">
      <c r="A22" s="24" t="s">
        <v>20</v>
      </c>
      <c r="B22" s="24"/>
      <c r="C22" s="10">
        <v>19</v>
      </c>
      <c r="E22" s="16">
        <v>6148562</v>
      </c>
      <c r="G22" s="16">
        <v>111186</v>
      </c>
    </row>
    <row r="23" spans="1:7" ht="6" customHeight="1">
      <c r="A23" s="1"/>
      <c r="B23" s="1"/>
      <c r="E23" s="14"/>
      <c r="G23" s="14"/>
    </row>
    <row r="24" spans="1:7" ht="19.149999999999999" customHeight="1">
      <c r="A24" s="1" t="s">
        <v>28</v>
      </c>
      <c r="E24" s="16">
        <f>SUM(E12:E23)</f>
        <v>108963267</v>
      </c>
      <c r="G24" s="16">
        <f>SUM(G12:G23)</f>
        <v>29815834</v>
      </c>
    </row>
    <row r="25" spans="1:7" ht="13.5" customHeight="1">
      <c r="E25" s="14"/>
      <c r="G25" s="25"/>
    </row>
    <row r="26" spans="1:7" ht="19.149999999999999" customHeight="1">
      <c r="A26" s="1" t="s">
        <v>1</v>
      </c>
      <c r="B26" s="1"/>
      <c r="E26" s="14"/>
      <c r="G26" s="25"/>
    </row>
    <row r="27" spans="1:7" ht="6" customHeight="1">
      <c r="A27" s="1"/>
      <c r="B27" s="1"/>
      <c r="E27" s="14"/>
      <c r="G27" s="25"/>
    </row>
    <row r="28" spans="1:7" ht="19.149999999999999" customHeight="1">
      <c r="A28" s="5" t="s">
        <v>84</v>
      </c>
      <c r="C28" s="10">
        <v>15</v>
      </c>
      <c r="E28" s="59">
        <v>15508</v>
      </c>
      <c r="F28" s="87"/>
      <c r="G28" s="25" t="s">
        <v>208</v>
      </c>
    </row>
    <row r="29" spans="1:7" ht="19.149999999999999" customHeight="1">
      <c r="A29" s="5" t="s">
        <v>140</v>
      </c>
      <c r="C29" s="10">
        <v>43</v>
      </c>
      <c r="E29" s="25">
        <v>0</v>
      </c>
      <c r="F29" s="87"/>
      <c r="G29" s="59">
        <v>162175800</v>
      </c>
    </row>
    <row r="30" spans="1:7" ht="19.149999999999999" customHeight="1">
      <c r="A30" s="5" t="s">
        <v>126</v>
      </c>
      <c r="E30" s="59"/>
      <c r="F30" s="87"/>
      <c r="G30" s="59"/>
    </row>
    <row r="31" spans="1:7" ht="19.149999999999999" customHeight="1">
      <c r="B31" s="5" t="s">
        <v>125</v>
      </c>
      <c r="C31" s="10">
        <v>9</v>
      </c>
      <c r="E31" s="59">
        <v>1845391</v>
      </c>
      <c r="F31" s="87"/>
      <c r="G31" s="59">
        <v>1600</v>
      </c>
    </row>
    <row r="32" spans="1:7" ht="19.149999999999999" customHeight="1">
      <c r="A32" s="5" t="s">
        <v>126</v>
      </c>
      <c r="E32" s="59"/>
      <c r="F32" s="87"/>
      <c r="G32" s="59"/>
    </row>
    <row r="33" spans="1:7" ht="19.149999999999999" customHeight="1">
      <c r="B33" s="5" t="s">
        <v>127</v>
      </c>
      <c r="C33" s="10">
        <v>9</v>
      </c>
      <c r="E33" s="59">
        <v>261065</v>
      </c>
      <c r="F33" s="87"/>
      <c r="G33" s="59">
        <v>1200</v>
      </c>
    </row>
    <row r="34" spans="1:7" ht="19.149999999999999" customHeight="1">
      <c r="A34" s="5" t="s">
        <v>170</v>
      </c>
      <c r="C34" s="10">
        <v>9</v>
      </c>
      <c r="E34" s="59">
        <v>509347</v>
      </c>
      <c r="F34" s="87"/>
      <c r="G34" s="25" t="s">
        <v>208</v>
      </c>
    </row>
    <row r="35" spans="1:7" ht="19.149999999999999" customHeight="1">
      <c r="A35" s="5" t="s">
        <v>115</v>
      </c>
      <c r="C35" s="10">
        <v>20</v>
      </c>
      <c r="E35" s="25">
        <v>0</v>
      </c>
      <c r="F35" s="87"/>
      <c r="G35" s="59">
        <v>307551622</v>
      </c>
    </row>
    <row r="36" spans="1:7" ht="19.149999999999999" customHeight="1">
      <c r="A36" s="5" t="s">
        <v>145</v>
      </c>
      <c r="B36" s="23"/>
      <c r="C36" s="10">
        <v>20</v>
      </c>
      <c r="E36" s="59">
        <v>21711014</v>
      </c>
      <c r="F36" s="87"/>
      <c r="G36" s="59">
        <v>27055406</v>
      </c>
    </row>
    <row r="37" spans="1:7" ht="19.149999999999999" customHeight="1">
      <c r="A37" s="23" t="s">
        <v>116</v>
      </c>
      <c r="B37" s="24"/>
      <c r="E37" s="59">
        <v>1187970</v>
      </c>
      <c r="F37" s="87"/>
      <c r="G37" s="25">
        <v>0</v>
      </c>
    </row>
    <row r="38" spans="1:7" ht="19.149999999999999" customHeight="1">
      <c r="A38" s="5" t="s">
        <v>117</v>
      </c>
      <c r="C38" s="10">
        <v>21</v>
      </c>
      <c r="E38" s="59">
        <v>222628353</v>
      </c>
      <c r="F38" s="87"/>
      <c r="G38" s="59">
        <v>3029718</v>
      </c>
    </row>
    <row r="39" spans="1:7" ht="19.149999999999999" customHeight="1">
      <c r="A39" s="5" t="s">
        <v>121</v>
      </c>
      <c r="C39" s="10">
        <v>22</v>
      </c>
      <c r="E39" s="59">
        <v>99577719</v>
      </c>
      <c r="F39" s="87"/>
      <c r="G39" s="59">
        <v>637437</v>
      </c>
    </row>
    <row r="40" spans="1:7" ht="19.149999999999999" customHeight="1">
      <c r="A40" s="23" t="s">
        <v>118</v>
      </c>
      <c r="B40" s="24"/>
      <c r="C40" s="10">
        <v>24</v>
      </c>
      <c r="E40" s="59">
        <v>142849514</v>
      </c>
      <c r="F40" s="87"/>
      <c r="G40" s="59">
        <v>398162</v>
      </c>
    </row>
    <row r="41" spans="1:7" ht="19.149999999999999" customHeight="1">
      <c r="A41" s="5" t="s">
        <v>119</v>
      </c>
      <c r="C41" s="10">
        <v>23</v>
      </c>
      <c r="E41" s="59">
        <v>126328698</v>
      </c>
      <c r="F41" s="87"/>
      <c r="G41" s="59">
        <v>34957698</v>
      </c>
    </row>
    <row r="42" spans="1:7" ht="19.149999999999999" customHeight="1">
      <c r="A42" s="5" t="s">
        <v>61</v>
      </c>
      <c r="C42" s="10">
        <v>25</v>
      </c>
      <c r="E42" s="59">
        <v>11585846</v>
      </c>
      <c r="F42" s="87"/>
      <c r="G42" s="25">
        <v>0</v>
      </c>
    </row>
    <row r="43" spans="1:7" ht="19.149999999999999" customHeight="1">
      <c r="A43" s="23" t="s">
        <v>32</v>
      </c>
      <c r="B43" s="24"/>
      <c r="C43" s="10">
        <v>26</v>
      </c>
      <c r="E43" s="143">
        <v>7258159</v>
      </c>
      <c r="F43" s="87"/>
      <c r="G43" s="143">
        <v>236407</v>
      </c>
    </row>
    <row r="44" spans="1:7" ht="6" customHeight="1">
      <c r="A44" s="1"/>
      <c r="B44" s="1"/>
      <c r="E44" s="14"/>
      <c r="G44" s="14"/>
    </row>
    <row r="45" spans="1:7" ht="19.149999999999999" customHeight="1">
      <c r="A45" s="13" t="s">
        <v>29</v>
      </c>
      <c r="E45" s="16">
        <f>SUM(E28:E43)</f>
        <v>635758584</v>
      </c>
      <c r="G45" s="16">
        <f>SUM(G28:G44)</f>
        <v>536045050</v>
      </c>
    </row>
    <row r="46" spans="1:7" ht="6" customHeight="1">
      <c r="A46" s="1"/>
      <c r="B46" s="1"/>
      <c r="E46" s="14"/>
      <c r="G46" s="14"/>
    </row>
    <row r="47" spans="1:7" ht="19.149999999999999" customHeight="1" thickBot="1">
      <c r="A47" s="1" t="s">
        <v>2</v>
      </c>
      <c r="B47" s="1"/>
      <c r="E47" s="18">
        <f>SUM(E24,E45)</f>
        <v>744721851</v>
      </c>
      <c r="G47" s="18">
        <f>SUM(G24,G45)</f>
        <v>565860884</v>
      </c>
    </row>
    <row r="48" spans="1:7" ht="16.5" customHeight="1" thickTop="1">
      <c r="A48" s="1"/>
      <c r="B48" s="1"/>
    </row>
    <row r="49" spans="1:7" s="160" customFormat="1" ht="3.75" customHeight="1">
      <c r="A49" s="1"/>
      <c r="B49" s="1"/>
      <c r="C49" s="10"/>
      <c r="D49" s="11"/>
      <c r="E49" s="12"/>
      <c r="F49" s="12"/>
      <c r="G49" s="12"/>
    </row>
    <row r="50" spans="1:7" ht="22.35" customHeight="1">
      <c r="A50" s="162" t="s">
        <v>228</v>
      </c>
      <c r="B50" s="162"/>
      <c r="C50" s="162"/>
      <c r="D50" s="162"/>
      <c r="E50" s="162"/>
      <c r="F50" s="162"/>
      <c r="G50" s="162"/>
    </row>
    <row r="51" spans="1:7" ht="21.75" customHeight="1">
      <c r="A51" s="1" t="s">
        <v>26</v>
      </c>
      <c r="B51" s="1"/>
      <c r="C51" s="2"/>
      <c r="D51" s="3"/>
      <c r="E51" s="4"/>
      <c r="F51" s="4"/>
      <c r="G51" s="4"/>
    </row>
    <row r="52" spans="1:7" ht="21.75" customHeight="1">
      <c r="A52" s="1" t="s">
        <v>195</v>
      </c>
      <c r="B52" s="1"/>
      <c r="C52" s="2"/>
      <c r="D52" s="3"/>
      <c r="E52" s="4"/>
      <c r="F52" s="4"/>
      <c r="G52" s="4"/>
    </row>
    <row r="53" spans="1:7" ht="21.75" customHeight="1">
      <c r="A53" s="6" t="str">
        <f>+A3</f>
        <v>ณ วันที่ 31 ธันวาคม พ.ศ. 2566</v>
      </c>
      <c r="B53" s="6"/>
      <c r="C53" s="76"/>
      <c r="D53" s="7"/>
      <c r="E53" s="73"/>
      <c r="F53" s="73"/>
      <c r="G53" s="73"/>
    </row>
    <row r="54" spans="1:7" ht="21.75" customHeight="1">
      <c r="A54" s="1"/>
      <c r="B54" s="1"/>
      <c r="C54" s="2"/>
      <c r="D54" s="3"/>
      <c r="E54" s="4"/>
      <c r="F54" s="4"/>
      <c r="G54" s="4"/>
    </row>
    <row r="55" spans="1:7" ht="21.75" customHeight="1">
      <c r="A55" s="1"/>
      <c r="B55" s="1"/>
      <c r="C55" s="2"/>
      <c r="D55" s="8"/>
      <c r="E55" s="150" t="s">
        <v>203</v>
      </c>
      <c r="F55" s="9"/>
      <c r="G55" s="150" t="s">
        <v>204</v>
      </c>
    </row>
    <row r="56" spans="1:7" ht="21.75" customHeight="1">
      <c r="A56" s="1"/>
      <c r="B56" s="1"/>
      <c r="C56" s="76" t="s">
        <v>3</v>
      </c>
      <c r="D56" s="8"/>
      <c r="E56" s="75" t="s">
        <v>67</v>
      </c>
      <c r="F56" s="9"/>
      <c r="G56" s="75" t="s">
        <v>67</v>
      </c>
    </row>
    <row r="57" spans="1:7" ht="21.75" customHeight="1">
      <c r="A57" s="1"/>
      <c r="B57" s="1"/>
      <c r="C57" s="2"/>
      <c r="D57" s="8"/>
      <c r="E57" s="86"/>
      <c r="F57" s="9"/>
      <c r="G57" s="86"/>
    </row>
    <row r="58" spans="1:7" ht="21.75" customHeight="1">
      <c r="A58" s="1" t="s">
        <v>76</v>
      </c>
      <c r="B58" s="1"/>
      <c r="C58" s="2"/>
      <c r="D58" s="3"/>
      <c r="E58" s="22"/>
      <c r="F58" s="4"/>
      <c r="G58" s="22"/>
    </row>
    <row r="59" spans="1:7" ht="6" customHeight="1">
      <c r="B59" s="1"/>
      <c r="E59" s="14"/>
      <c r="G59" s="14"/>
    </row>
    <row r="60" spans="1:7" ht="21.75" customHeight="1">
      <c r="A60" s="1" t="s">
        <v>4</v>
      </c>
      <c r="B60" s="1"/>
      <c r="E60" s="14"/>
      <c r="G60" s="14"/>
    </row>
    <row r="61" spans="1:7" ht="6" customHeight="1">
      <c r="A61" s="1"/>
      <c r="B61" s="1"/>
      <c r="E61" s="14"/>
      <c r="G61" s="14"/>
    </row>
    <row r="62" spans="1:7" ht="21.75" customHeight="1">
      <c r="A62" s="5" t="s">
        <v>25</v>
      </c>
      <c r="C62" s="10">
        <v>27</v>
      </c>
      <c r="E62" s="14">
        <v>14589320</v>
      </c>
      <c r="G62" s="14">
        <v>14589320</v>
      </c>
    </row>
    <row r="63" spans="1:7" ht="21.75" customHeight="1">
      <c r="A63" s="5" t="s">
        <v>171</v>
      </c>
      <c r="C63" s="10">
        <v>9</v>
      </c>
      <c r="E63" s="59">
        <v>367544</v>
      </c>
      <c r="F63" s="87"/>
      <c r="G63" s="59">
        <v>206834</v>
      </c>
    </row>
    <row r="64" spans="1:7" ht="21.75" customHeight="1">
      <c r="A64" s="5" t="s">
        <v>54</v>
      </c>
      <c r="C64" s="10">
        <v>28</v>
      </c>
      <c r="E64" s="59">
        <v>101386783</v>
      </c>
      <c r="F64" s="87"/>
      <c r="G64" s="59">
        <v>12136432</v>
      </c>
    </row>
    <row r="65" spans="1:7" ht="21.75" customHeight="1">
      <c r="A65" s="5" t="s">
        <v>166</v>
      </c>
      <c r="C65" s="10">
        <v>27</v>
      </c>
      <c r="E65" s="14">
        <v>65131730</v>
      </c>
      <c r="G65" s="14">
        <v>32866676</v>
      </c>
    </row>
    <row r="66" spans="1:7" ht="21.75" customHeight="1">
      <c r="A66" s="5" t="s">
        <v>167</v>
      </c>
      <c r="C66" s="10">
        <v>30</v>
      </c>
      <c r="E66" s="14">
        <v>18620095</v>
      </c>
      <c r="G66" s="14">
        <v>222816</v>
      </c>
    </row>
    <row r="67" spans="1:7" ht="21.75" customHeight="1">
      <c r="A67" s="5" t="s">
        <v>89</v>
      </c>
      <c r="B67" s="23"/>
      <c r="C67" s="10">
        <v>43</v>
      </c>
      <c r="E67" s="25">
        <v>0</v>
      </c>
      <c r="G67" s="14">
        <v>735508</v>
      </c>
    </row>
    <row r="68" spans="1:7" ht="21.75" customHeight="1">
      <c r="A68" s="5" t="s">
        <v>33</v>
      </c>
      <c r="E68" s="14">
        <v>394457</v>
      </c>
      <c r="G68" s="14">
        <v>252654</v>
      </c>
    </row>
    <row r="69" spans="1:7" ht="21.75" customHeight="1">
      <c r="A69" s="5" t="s">
        <v>5</v>
      </c>
      <c r="C69" s="10">
        <v>29</v>
      </c>
      <c r="E69" s="16">
        <v>2641016</v>
      </c>
      <c r="G69" s="16">
        <v>162709</v>
      </c>
    </row>
    <row r="70" spans="1:7" ht="6" customHeight="1">
      <c r="B70" s="1"/>
      <c r="E70" s="14"/>
      <c r="G70" s="14"/>
    </row>
    <row r="71" spans="1:7" ht="21.75" customHeight="1">
      <c r="A71" s="1" t="s">
        <v>30</v>
      </c>
      <c r="E71" s="16">
        <f>SUM(E62:E70)</f>
        <v>203130945</v>
      </c>
      <c r="G71" s="16">
        <f>SUM(G62:G70)</f>
        <v>61172949</v>
      </c>
    </row>
    <row r="72" spans="1:7" ht="21.75" customHeight="1">
      <c r="E72" s="14"/>
      <c r="G72" s="14"/>
    </row>
    <row r="73" spans="1:7" ht="21.75" customHeight="1">
      <c r="A73" s="1" t="s">
        <v>6</v>
      </c>
      <c r="B73" s="1"/>
      <c r="E73" s="14"/>
      <c r="G73" s="14"/>
    </row>
    <row r="74" spans="1:7" ht="6" customHeight="1">
      <c r="A74" s="1"/>
      <c r="B74" s="1"/>
      <c r="E74" s="14"/>
      <c r="G74" s="14"/>
    </row>
    <row r="75" spans="1:7" ht="21.75" customHeight="1">
      <c r="A75" s="5" t="s">
        <v>7</v>
      </c>
      <c r="C75" s="10">
        <v>27</v>
      </c>
      <c r="E75" s="59">
        <v>285501012</v>
      </c>
      <c r="F75" s="87"/>
      <c r="G75" s="59">
        <v>196130960</v>
      </c>
    </row>
    <row r="76" spans="1:7" ht="21.75" customHeight="1">
      <c r="A76" s="5" t="s">
        <v>171</v>
      </c>
      <c r="C76" s="10">
        <v>9</v>
      </c>
      <c r="E76" s="59">
        <v>1165300</v>
      </c>
      <c r="F76" s="87"/>
      <c r="G76" s="14">
        <v>1114652</v>
      </c>
    </row>
    <row r="77" spans="1:7" ht="21.75" customHeight="1">
      <c r="A77" s="5" t="s">
        <v>60</v>
      </c>
      <c r="C77" s="10">
        <v>25</v>
      </c>
      <c r="E77" s="59">
        <v>4873812</v>
      </c>
      <c r="F77" s="87"/>
      <c r="G77" s="59">
        <v>55947</v>
      </c>
    </row>
    <row r="78" spans="1:7" ht="21.75" customHeight="1">
      <c r="A78" s="5" t="s">
        <v>122</v>
      </c>
      <c r="C78" s="10">
        <v>30</v>
      </c>
      <c r="E78" s="59">
        <v>93680624</v>
      </c>
      <c r="F78" s="87"/>
      <c r="G78" s="59">
        <v>219576</v>
      </c>
    </row>
    <row r="79" spans="1:7" ht="21.75" customHeight="1">
      <c r="A79" s="5" t="s">
        <v>120</v>
      </c>
      <c r="C79" s="10">
        <v>31</v>
      </c>
      <c r="E79" s="59">
        <v>50669779</v>
      </c>
      <c r="F79" s="87"/>
      <c r="G79" s="25">
        <v>0</v>
      </c>
    </row>
    <row r="80" spans="1:7" ht="21.75" customHeight="1">
      <c r="A80" s="5" t="s">
        <v>51</v>
      </c>
      <c r="C80" s="10">
        <v>32</v>
      </c>
      <c r="E80" s="59">
        <v>3185927</v>
      </c>
      <c r="F80" s="87"/>
      <c r="G80" s="59">
        <v>1773295</v>
      </c>
    </row>
    <row r="81" spans="1:7" ht="21.75" customHeight="1">
      <c r="A81" s="5" t="s">
        <v>94</v>
      </c>
      <c r="C81" s="10">
        <v>33</v>
      </c>
      <c r="E81" s="59">
        <v>7215214</v>
      </c>
      <c r="F81" s="87"/>
      <c r="G81" s="59">
        <v>231507</v>
      </c>
    </row>
    <row r="82" spans="1:7" ht="21.75" customHeight="1">
      <c r="A82" s="24" t="s">
        <v>21</v>
      </c>
      <c r="B82" s="24"/>
      <c r="C82" s="10">
        <v>34</v>
      </c>
      <c r="E82" s="143">
        <v>9158823</v>
      </c>
      <c r="F82" s="87"/>
      <c r="G82" s="60" t="s">
        <v>208</v>
      </c>
    </row>
    <row r="83" spans="1:7" ht="6" customHeight="1">
      <c r="B83" s="1"/>
      <c r="E83" s="14"/>
      <c r="G83" s="14"/>
    </row>
    <row r="84" spans="1:7" ht="21.75" customHeight="1">
      <c r="A84" s="1" t="s">
        <v>31</v>
      </c>
      <c r="E84" s="16">
        <f>SUM(E75:E83)</f>
        <v>455450491</v>
      </c>
      <c r="G84" s="16">
        <f>SUM(G75:G83)</f>
        <v>199525937</v>
      </c>
    </row>
    <row r="85" spans="1:7" ht="6" customHeight="1">
      <c r="B85" s="1"/>
      <c r="E85" s="14"/>
      <c r="G85" s="14"/>
    </row>
    <row r="86" spans="1:7" ht="21.75" customHeight="1">
      <c r="A86" s="1" t="s">
        <v>8</v>
      </c>
      <c r="B86" s="1"/>
      <c r="E86" s="16">
        <f>SUM(E71,E84)</f>
        <v>658581436</v>
      </c>
      <c r="G86" s="16">
        <f>SUM(G71,G84)</f>
        <v>260698886</v>
      </c>
    </row>
    <row r="87" spans="1:7" ht="21.75" customHeight="1">
      <c r="A87" s="1"/>
      <c r="B87" s="1"/>
    </row>
    <row r="88" spans="1:7" ht="26.1" customHeight="1">
      <c r="A88" s="1"/>
      <c r="B88" s="1"/>
    </row>
    <row r="89" spans="1:7" ht="26.1" customHeight="1">
      <c r="A89" s="1"/>
      <c r="B89" s="1"/>
    </row>
    <row r="90" spans="1:7" ht="24.6" customHeight="1">
      <c r="A90" s="1"/>
      <c r="B90" s="1"/>
    </row>
    <row r="91" spans="1:7" ht="23.65" customHeight="1">
      <c r="A91" s="1"/>
      <c r="B91" s="1"/>
    </row>
    <row r="92" spans="1:7" ht="17.25" customHeight="1">
      <c r="A92" s="1"/>
      <c r="B92" s="1"/>
    </row>
    <row r="93" spans="1:7" ht="22.35" customHeight="1">
      <c r="A93" s="162" t="str">
        <f>A50</f>
        <v>หมายเหตุประกอบงบการเงินในหน้า 17 ถึง 126 เป็นส่วนหนึ่งของงบการเงินนี้</v>
      </c>
      <c r="B93" s="162"/>
      <c r="C93" s="162"/>
      <c r="D93" s="162"/>
      <c r="E93" s="162"/>
      <c r="F93" s="162"/>
      <c r="G93" s="162"/>
    </row>
    <row r="94" spans="1:7" ht="21.75" customHeight="1">
      <c r="A94" s="1" t="s">
        <v>26</v>
      </c>
      <c r="B94" s="1"/>
      <c r="C94" s="2"/>
      <c r="D94" s="3"/>
      <c r="E94" s="4"/>
      <c r="F94" s="4"/>
      <c r="G94" s="4"/>
    </row>
    <row r="95" spans="1:7" ht="21.75" customHeight="1">
      <c r="A95" s="1" t="s">
        <v>195</v>
      </c>
      <c r="B95" s="1"/>
      <c r="C95" s="2"/>
      <c r="D95" s="3"/>
      <c r="E95" s="4"/>
      <c r="F95" s="4"/>
      <c r="G95" s="4"/>
    </row>
    <row r="96" spans="1:7" ht="21.75" customHeight="1">
      <c r="A96" s="6" t="str">
        <f>+A3</f>
        <v>ณ วันที่ 31 ธันวาคม พ.ศ. 2566</v>
      </c>
      <c r="B96" s="6"/>
      <c r="C96" s="76"/>
      <c r="D96" s="7"/>
      <c r="E96" s="73"/>
      <c r="F96" s="73"/>
      <c r="G96" s="73"/>
    </row>
    <row r="97" spans="1:7" ht="21.75" customHeight="1">
      <c r="A97" s="1"/>
      <c r="B97" s="1"/>
      <c r="C97" s="2"/>
      <c r="D97" s="3"/>
      <c r="E97" s="4"/>
      <c r="F97" s="4"/>
      <c r="G97" s="4"/>
    </row>
    <row r="98" spans="1:7" ht="21.75" customHeight="1">
      <c r="A98" s="1"/>
      <c r="B98" s="1"/>
      <c r="C98" s="2"/>
      <c r="D98" s="3"/>
      <c r="E98" s="75" t="s">
        <v>203</v>
      </c>
      <c r="F98" s="9"/>
      <c r="G98" s="75" t="s">
        <v>204</v>
      </c>
    </row>
    <row r="99" spans="1:7" ht="21.75" customHeight="1">
      <c r="A99" s="1"/>
      <c r="B99" s="1"/>
      <c r="C99" s="76" t="s">
        <v>3</v>
      </c>
      <c r="D99" s="8"/>
      <c r="E99" s="75" t="s">
        <v>67</v>
      </c>
      <c r="F99" s="9"/>
      <c r="G99" s="75" t="s">
        <v>67</v>
      </c>
    </row>
    <row r="100" spans="1:7" ht="21.75" customHeight="1">
      <c r="B100" s="1"/>
      <c r="E100" s="14"/>
      <c r="G100" s="14"/>
    </row>
    <row r="101" spans="1:7" ht="21.75" customHeight="1">
      <c r="A101" s="1" t="s">
        <v>123</v>
      </c>
      <c r="B101" s="1"/>
      <c r="C101" s="2"/>
      <c r="D101" s="3"/>
      <c r="E101" s="22"/>
      <c r="F101" s="4"/>
      <c r="G101" s="22"/>
    </row>
    <row r="102" spans="1:7" ht="6" customHeight="1">
      <c r="B102" s="1"/>
      <c r="E102" s="14"/>
      <c r="G102" s="14"/>
    </row>
    <row r="103" spans="1:7" ht="21.75" customHeight="1">
      <c r="A103" s="1" t="s">
        <v>77</v>
      </c>
      <c r="B103" s="1"/>
      <c r="E103" s="14"/>
      <c r="G103" s="14"/>
    </row>
    <row r="104" spans="1:7" ht="6" customHeight="1">
      <c r="A104" s="1"/>
      <c r="B104" s="1"/>
      <c r="E104" s="14"/>
      <c r="G104" s="14"/>
    </row>
    <row r="105" spans="1:7" ht="21.75" customHeight="1">
      <c r="A105" s="5" t="s">
        <v>9</v>
      </c>
      <c r="C105" s="10">
        <v>37</v>
      </c>
      <c r="E105" s="14"/>
      <c r="G105" s="14"/>
    </row>
    <row r="106" spans="1:7" ht="21.75" customHeight="1">
      <c r="B106" s="5" t="s">
        <v>59</v>
      </c>
      <c r="E106" s="14"/>
      <c r="G106" s="14"/>
    </row>
    <row r="107" spans="1:7" ht="21.75" customHeight="1" thickBot="1">
      <c r="B107" s="5" t="s">
        <v>169</v>
      </c>
      <c r="E107" s="18">
        <v>138208403</v>
      </c>
      <c r="G107" s="18">
        <v>138208403</v>
      </c>
    </row>
    <row r="108" spans="1:7" ht="6" customHeight="1" thickTop="1">
      <c r="A108" s="1"/>
      <c r="B108" s="1"/>
      <c r="E108" s="14"/>
      <c r="G108" s="14"/>
    </row>
    <row r="109" spans="1:7" ht="21.75" customHeight="1">
      <c r="B109" s="5" t="s">
        <v>10</v>
      </c>
      <c r="E109" s="14"/>
      <c r="G109" s="14"/>
    </row>
    <row r="110" spans="1:7" ht="21.75" customHeight="1">
      <c r="B110" s="5" t="s">
        <v>169</v>
      </c>
      <c r="E110" s="14">
        <v>138208403</v>
      </c>
      <c r="G110" s="14">
        <v>138208403</v>
      </c>
    </row>
    <row r="111" spans="1:7" ht="21.75" customHeight="1">
      <c r="A111" s="24" t="s">
        <v>71</v>
      </c>
      <c r="B111" s="24"/>
      <c r="C111" s="10">
        <v>37</v>
      </c>
      <c r="E111" s="14">
        <v>145075526</v>
      </c>
      <c r="G111" s="14">
        <v>137722481</v>
      </c>
    </row>
    <row r="112" spans="1:7" ht="21.75" customHeight="1">
      <c r="A112" s="24" t="s">
        <v>151</v>
      </c>
      <c r="B112" s="24"/>
      <c r="C112" s="10">
        <v>37</v>
      </c>
      <c r="E112" s="14">
        <v>51060</v>
      </c>
      <c r="G112" s="14">
        <v>51060</v>
      </c>
    </row>
    <row r="113" spans="1:7" ht="21.75" customHeight="1">
      <c r="A113" s="5" t="s">
        <v>83</v>
      </c>
      <c r="E113" s="14"/>
      <c r="G113" s="14"/>
    </row>
    <row r="114" spans="1:7" ht="21.75" customHeight="1">
      <c r="B114" s="5" t="s">
        <v>62</v>
      </c>
      <c r="C114" s="10">
        <v>38</v>
      </c>
      <c r="E114" s="14">
        <v>1854957</v>
      </c>
      <c r="G114" s="14">
        <v>2329373</v>
      </c>
    </row>
    <row r="115" spans="1:7" ht="21.75" customHeight="1">
      <c r="B115" s="5" t="s">
        <v>91</v>
      </c>
      <c r="E115" s="14">
        <v>-196969868</v>
      </c>
      <c r="G115" s="14">
        <v>27128454</v>
      </c>
    </row>
    <row r="116" spans="1:7" ht="21.75" customHeight="1">
      <c r="A116" s="5" t="s">
        <v>78</v>
      </c>
      <c r="E116" s="16">
        <v>-2441011</v>
      </c>
      <c r="G116" s="16">
        <v>-277773</v>
      </c>
    </row>
    <row r="117" spans="1:7" ht="6" customHeight="1">
      <c r="A117" s="1"/>
      <c r="B117" s="1"/>
      <c r="E117" s="14"/>
      <c r="G117" s="14"/>
    </row>
    <row r="118" spans="1:7" ht="21.75" customHeight="1">
      <c r="A118" s="1" t="s">
        <v>58</v>
      </c>
      <c r="B118" s="1"/>
      <c r="E118" s="14">
        <f>SUM(E110:E117)</f>
        <v>85779067</v>
      </c>
      <c r="G118" s="14">
        <f>SUM(G110:G117)</f>
        <v>305161998</v>
      </c>
    </row>
    <row r="119" spans="1:7" ht="21.75" customHeight="1">
      <c r="A119" s="5" t="s">
        <v>52</v>
      </c>
      <c r="C119" s="10">
        <v>20</v>
      </c>
      <c r="E119" s="16">
        <v>361348</v>
      </c>
      <c r="G119" s="60">
        <v>0</v>
      </c>
    </row>
    <row r="120" spans="1:7" ht="6" customHeight="1">
      <c r="A120" s="1"/>
      <c r="B120" s="1"/>
      <c r="E120" s="14"/>
      <c r="G120" s="14"/>
    </row>
    <row r="121" spans="1:7" ht="21.75" customHeight="1">
      <c r="A121" s="15" t="s">
        <v>79</v>
      </c>
      <c r="B121" s="15"/>
      <c r="E121" s="16">
        <f>SUM(E118:E120)</f>
        <v>86140415</v>
      </c>
      <c r="G121" s="16">
        <f>SUM(G118:G120)</f>
        <v>305161998</v>
      </c>
    </row>
    <row r="122" spans="1:7" ht="6" customHeight="1">
      <c r="A122" s="1"/>
      <c r="B122" s="1"/>
      <c r="E122" s="14"/>
      <c r="G122" s="14"/>
    </row>
    <row r="123" spans="1:7" ht="21.75" customHeight="1" thickBot="1">
      <c r="A123" s="1" t="s">
        <v>80</v>
      </c>
      <c r="B123" s="1"/>
      <c r="C123" s="1"/>
      <c r="E123" s="18">
        <f>SUM(E121,E86)</f>
        <v>744721851</v>
      </c>
      <c r="G123" s="18">
        <f>SUM(G121,G86)</f>
        <v>565860884</v>
      </c>
    </row>
    <row r="124" spans="1:7" ht="21.75" customHeight="1" thickTop="1">
      <c r="A124" s="13"/>
      <c r="B124" s="13"/>
      <c r="C124" s="13"/>
    </row>
    <row r="125" spans="1:7" ht="21.75" customHeight="1">
      <c r="A125" s="13"/>
      <c r="B125" s="13"/>
      <c r="C125" s="13"/>
    </row>
    <row r="126" spans="1:7" ht="21.75" customHeight="1">
      <c r="A126" s="13"/>
      <c r="B126" s="13"/>
      <c r="C126" s="13"/>
    </row>
    <row r="127" spans="1:7" ht="21.75" customHeight="1">
      <c r="A127" s="13"/>
      <c r="B127" s="13"/>
      <c r="C127" s="13"/>
    </row>
    <row r="128" spans="1:7" ht="21.75" customHeight="1">
      <c r="A128" s="13"/>
      <c r="B128" s="13"/>
      <c r="C128" s="13"/>
    </row>
    <row r="129" spans="1:7" ht="21.75" customHeight="1">
      <c r="A129" s="13"/>
      <c r="B129" s="13"/>
      <c r="C129" s="13"/>
    </row>
    <row r="130" spans="1:7" ht="15" customHeight="1">
      <c r="A130" s="13"/>
      <c r="B130" s="13"/>
      <c r="C130" s="13"/>
    </row>
    <row r="131" spans="1:7" ht="23.65" customHeight="1">
      <c r="A131" s="13"/>
      <c r="B131" s="13"/>
      <c r="C131" s="13"/>
    </row>
    <row r="132" spans="1:7" ht="25.35" customHeight="1">
      <c r="A132" s="13"/>
      <c r="B132" s="13"/>
      <c r="C132" s="13"/>
    </row>
    <row r="133" spans="1:7" s="160" customFormat="1" ht="14.65" customHeight="1">
      <c r="A133" s="13"/>
      <c r="B133" s="13"/>
      <c r="C133" s="13"/>
      <c r="D133" s="11"/>
      <c r="E133" s="12"/>
      <c r="F133" s="12"/>
      <c r="G133" s="12"/>
    </row>
    <row r="134" spans="1:7" s="160" customFormat="1" ht="14.65" customHeight="1">
      <c r="A134" s="13"/>
      <c r="B134" s="13"/>
      <c r="C134" s="13"/>
      <c r="D134" s="11"/>
      <c r="E134" s="12"/>
      <c r="F134" s="12"/>
      <c r="G134" s="12"/>
    </row>
    <row r="135" spans="1:7" ht="25.35" customHeight="1">
      <c r="A135" s="13"/>
      <c r="B135" s="13"/>
      <c r="C135" s="13"/>
    </row>
    <row r="136" spans="1:7" ht="22.5" customHeight="1">
      <c r="A136" s="13"/>
      <c r="B136" s="13"/>
      <c r="C136" s="13"/>
    </row>
    <row r="137" spans="1:7" ht="22.15" customHeight="1">
      <c r="A137" s="162" t="str">
        <f>A50</f>
        <v>หมายเหตุประกอบงบการเงินในหน้า 17 ถึง 126 เป็นส่วนหนึ่งของงบการเงินนี้</v>
      </c>
      <c r="B137" s="162"/>
      <c r="C137" s="162"/>
      <c r="D137" s="162"/>
      <c r="E137" s="162"/>
      <c r="F137" s="162"/>
      <c r="G137" s="162"/>
    </row>
  </sheetData>
  <mergeCells count="3">
    <mergeCell ref="A137:G137"/>
    <mergeCell ref="A50:G50"/>
    <mergeCell ref="A93:G93"/>
  </mergeCells>
  <pageMargins left="0.8" right="0.5" top="0.5" bottom="0.6" header="0.49" footer="0.4"/>
  <pageSetup paperSize="9" scale="95" firstPageNumber="8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50" max="16383" man="1"/>
    <brk id="93" max="16383" man="1"/>
  </rowBreaks>
  <customProperties>
    <customPr name="EpmWorksheetKeyString_GU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35"/>
  <sheetViews>
    <sheetView showZeros="0" topLeftCell="A42" zoomScale="85" zoomScaleNormal="85" zoomScaleSheetLayoutView="85" workbookViewId="0">
      <selection activeCell="B19" sqref="B19"/>
    </sheetView>
  </sheetViews>
  <sheetFormatPr defaultColWidth="9.140625" defaultRowHeight="21.75" customHeight="1"/>
  <cols>
    <col min="1" max="1" width="1.7109375" style="5" customWidth="1"/>
    <col min="2" max="2" width="59.28515625" style="5" customWidth="1"/>
    <col min="3" max="3" width="9" style="10" customWidth="1"/>
    <col min="4" max="4" width="0.85546875" style="11" customWidth="1"/>
    <col min="5" max="5" width="19" style="12" customWidth="1"/>
    <col min="6" max="6" width="0.7109375" style="12" customWidth="1"/>
    <col min="7" max="7" width="20.7109375" style="12" customWidth="1"/>
    <col min="8" max="16384" width="9.140625" style="5"/>
  </cols>
  <sheetData>
    <row r="1" spans="1:7" ht="21.75" customHeight="1">
      <c r="A1" s="1" t="s">
        <v>26</v>
      </c>
      <c r="B1" s="1"/>
      <c r="C1" s="2"/>
      <c r="D1" s="3"/>
      <c r="E1" s="4"/>
      <c r="F1" s="4"/>
      <c r="G1" s="4"/>
    </row>
    <row r="2" spans="1:7" ht="21.75" customHeight="1">
      <c r="A2" s="13" t="s">
        <v>196</v>
      </c>
      <c r="B2" s="15"/>
      <c r="C2" s="2"/>
      <c r="D2" s="3"/>
      <c r="E2" s="4"/>
      <c r="F2" s="4"/>
      <c r="G2" s="4"/>
    </row>
    <row r="3" spans="1:7" ht="21.75" customHeight="1">
      <c r="A3" s="6" t="s">
        <v>198</v>
      </c>
      <c r="B3" s="6"/>
      <c r="C3" s="76"/>
      <c r="D3" s="7"/>
      <c r="E3" s="73"/>
      <c r="F3" s="73"/>
      <c r="G3" s="73"/>
    </row>
    <row r="4" spans="1:7" ht="18.600000000000001" customHeight="1">
      <c r="A4" s="1"/>
      <c r="B4" s="1"/>
      <c r="C4" s="2"/>
      <c r="D4" s="3"/>
      <c r="E4" s="9"/>
      <c r="F4" s="9"/>
      <c r="G4" s="9"/>
    </row>
    <row r="5" spans="1:7" ht="18.600000000000001" customHeight="1">
      <c r="A5" s="1"/>
      <c r="B5" s="1"/>
      <c r="C5" s="2"/>
      <c r="D5" s="3"/>
      <c r="E5" s="75" t="s">
        <v>203</v>
      </c>
      <c r="F5" s="9"/>
      <c r="G5" s="75" t="s">
        <v>204</v>
      </c>
    </row>
    <row r="6" spans="1:7" ht="18.600000000000001" customHeight="1">
      <c r="A6" s="1"/>
      <c r="B6" s="1"/>
      <c r="C6" s="76" t="s">
        <v>3</v>
      </c>
      <c r="D6" s="8"/>
      <c r="E6" s="75" t="s">
        <v>67</v>
      </c>
      <c r="F6" s="9"/>
      <c r="G6" s="75" t="s">
        <v>67</v>
      </c>
    </row>
    <row r="7" spans="1:7" ht="18.600000000000001" customHeight="1">
      <c r="A7" s="1" t="s">
        <v>11</v>
      </c>
      <c r="B7" s="1"/>
      <c r="D7" s="3"/>
      <c r="E7" s="22"/>
      <c r="F7" s="4"/>
      <c r="G7" s="22"/>
    </row>
    <row r="8" spans="1:7" ht="18.600000000000001" customHeight="1">
      <c r="A8" s="5" t="s">
        <v>23</v>
      </c>
      <c r="E8" s="14">
        <v>152386507</v>
      </c>
      <c r="G8" s="14">
        <v>14680880</v>
      </c>
    </row>
    <row r="9" spans="1:7" ht="18.600000000000001" customHeight="1">
      <c r="A9" s="5" t="s">
        <v>12</v>
      </c>
      <c r="E9" s="16">
        <v>16687620</v>
      </c>
      <c r="G9" s="60">
        <v>0</v>
      </c>
    </row>
    <row r="10" spans="1:7" ht="5.0999999999999996" customHeight="1">
      <c r="E10" s="14"/>
      <c r="G10" s="14"/>
    </row>
    <row r="11" spans="1:7" ht="18.600000000000001" customHeight="1">
      <c r="A11" s="1" t="s">
        <v>13</v>
      </c>
      <c r="B11" s="1"/>
      <c r="E11" s="16">
        <f>SUM(E8:E10)</f>
        <v>169074127</v>
      </c>
      <c r="G11" s="16">
        <f>SUM(G8:G10)</f>
        <v>14680880</v>
      </c>
    </row>
    <row r="12" spans="1:7" ht="10.35" customHeight="1">
      <c r="A12" s="1"/>
      <c r="B12" s="1"/>
      <c r="E12" s="14"/>
      <c r="G12" s="14"/>
    </row>
    <row r="13" spans="1:7" ht="18.600000000000001" customHeight="1">
      <c r="A13" s="1" t="s">
        <v>34</v>
      </c>
      <c r="B13" s="1"/>
      <c r="E13" s="14"/>
      <c r="G13" s="14"/>
    </row>
    <row r="14" spans="1:7" ht="18.600000000000001" customHeight="1">
      <c r="A14" s="5" t="s">
        <v>165</v>
      </c>
      <c r="C14" s="10">
        <v>35</v>
      </c>
      <c r="E14" s="14">
        <v>104242367</v>
      </c>
      <c r="G14" s="14">
        <v>4646610</v>
      </c>
    </row>
    <row r="15" spans="1:7" ht="18.600000000000001" customHeight="1">
      <c r="A15" s="5" t="s">
        <v>14</v>
      </c>
      <c r="E15" s="16">
        <v>17823130</v>
      </c>
      <c r="G15" s="60">
        <v>0</v>
      </c>
    </row>
    <row r="16" spans="1:7" ht="5.0999999999999996" customHeight="1">
      <c r="E16" s="14"/>
      <c r="G16" s="14"/>
    </row>
    <row r="17" spans="1:7" ht="18.600000000000001" customHeight="1">
      <c r="A17" s="1" t="s">
        <v>35</v>
      </c>
      <c r="B17" s="1"/>
      <c r="E17" s="16">
        <f>SUM(E14:E16)</f>
        <v>122065497</v>
      </c>
      <c r="G17" s="16">
        <f>SUM(G14:G16)</f>
        <v>4646610</v>
      </c>
    </row>
    <row r="18" spans="1:7" ht="10.35" customHeight="1">
      <c r="A18" s="1"/>
      <c r="B18" s="1"/>
      <c r="E18" s="14"/>
      <c r="G18" s="14"/>
    </row>
    <row r="19" spans="1:7" ht="18.600000000000001" customHeight="1">
      <c r="A19" s="1" t="s">
        <v>15</v>
      </c>
      <c r="B19" s="1"/>
      <c r="E19" s="14">
        <f>E11-E17</f>
        <v>47008630</v>
      </c>
      <c r="G19" s="14">
        <f>G11-G17</f>
        <v>10034270</v>
      </c>
    </row>
    <row r="20" spans="1:7" ht="18.600000000000001" customHeight="1">
      <c r="A20" s="5" t="s">
        <v>16</v>
      </c>
      <c r="C20" s="10">
        <v>36</v>
      </c>
      <c r="E20" s="14">
        <v>3976828</v>
      </c>
      <c r="G20" s="14">
        <v>6712103</v>
      </c>
    </row>
    <row r="21" spans="1:7" ht="18.600000000000001" customHeight="1">
      <c r="A21" s="5" t="s">
        <v>36</v>
      </c>
      <c r="E21" s="14">
        <v>-22558698</v>
      </c>
      <c r="G21" s="14">
        <v>-1964727</v>
      </c>
    </row>
    <row r="22" spans="1:7" ht="18.600000000000001" customHeight="1">
      <c r="A22" s="5" t="s">
        <v>37</v>
      </c>
      <c r="E22" s="14">
        <v>-10349024</v>
      </c>
      <c r="G22" s="14">
        <v>-1539247</v>
      </c>
    </row>
    <row r="23" spans="1:7" ht="18.600000000000001" customHeight="1">
      <c r="A23" s="5" t="s">
        <v>17</v>
      </c>
      <c r="C23" s="10" t="s">
        <v>227</v>
      </c>
      <c r="E23" s="14">
        <v>-11652857</v>
      </c>
      <c r="G23" s="14">
        <v>-1272473</v>
      </c>
    </row>
    <row r="24" spans="1:7" ht="18.600000000000001" customHeight="1">
      <c r="A24" s="23" t="s">
        <v>81</v>
      </c>
      <c r="B24" s="23"/>
      <c r="C24" s="10">
        <v>11</v>
      </c>
      <c r="E24" s="14">
        <v>-20525780</v>
      </c>
      <c r="G24" s="14">
        <v>-7547101</v>
      </c>
    </row>
    <row r="25" spans="1:7" ht="18.600000000000001" customHeight="1">
      <c r="A25" s="24" t="s">
        <v>68</v>
      </c>
      <c r="B25" s="24"/>
      <c r="C25" s="10">
        <v>20</v>
      </c>
      <c r="E25" s="16">
        <v>1373254</v>
      </c>
      <c r="G25" s="60">
        <v>0</v>
      </c>
    </row>
    <row r="26" spans="1:7" ht="5.0999999999999996" customHeight="1">
      <c r="E26" s="14"/>
      <c r="G26" s="14"/>
    </row>
    <row r="27" spans="1:7" ht="18.600000000000001" customHeight="1">
      <c r="A27" s="1" t="s">
        <v>176</v>
      </c>
      <c r="B27" s="1"/>
      <c r="E27" s="14">
        <f>SUM(E19:E25)</f>
        <v>-12727647</v>
      </c>
      <c r="G27" s="14">
        <f>SUM(G19:G25)</f>
        <v>4422825</v>
      </c>
    </row>
    <row r="28" spans="1:7" ht="18.600000000000001" customHeight="1">
      <c r="A28" s="5" t="s">
        <v>85</v>
      </c>
      <c r="C28" s="10">
        <v>12</v>
      </c>
      <c r="E28" s="16">
        <v>-1908916</v>
      </c>
      <c r="G28" s="16">
        <v>-423747</v>
      </c>
    </row>
    <row r="29" spans="1:7" ht="5.0999999999999996" customHeight="1">
      <c r="E29" s="14"/>
      <c r="G29" s="14"/>
    </row>
    <row r="30" spans="1:7" ht="18.600000000000001" customHeight="1">
      <c r="A30" s="1" t="s">
        <v>216</v>
      </c>
      <c r="B30" s="13"/>
      <c r="E30" s="14">
        <f>SUM(E27:E28)</f>
        <v>-14636563</v>
      </c>
      <c r="G30" s="14">
        <f>SUM(G27:G28)</f>
        <v>3999078</v>
      </c>
    </row>
    <row r="31" spans="1:7" ht="10.35" customHeight="1">
      <c r="E31" s="14"/>
      <c r="G31" s="14"/>
    </row>
    <row r="32" spans="1:7" ht="18.600000000000001" customHeight="1">
      <c r="A32" s="1" t="s">
        <v>131</v>
      </c>
      <c r="B32" s="1"/>
      <c r="E32" s="14"/>
      <c r="G32" s="14"/>
    </row>
    <row r="33" spans="1:7" ht="18.600000000000001" customHeight="1">
      <c r="A33" s="5" t="s">
        <v>209</v>
      </c>
      <c r="B33" s="1"/>
      <c r="E33" s="14"/>
      <c r="G33" s="14"/>
    </row>
    <row r="34" spans="1:7" ht="18.600000000000001" customHeight="1">
      <c r="A34" s="1"/>
      <c r="B34" s="156" t="s">
        <v>210</v>
      </c>
      <c r="E34" s="14"/>
      <c r="G34" s="14"/>
    </row>
    <row r="35" spans="1:7" ht="18.600000000000001" customHeight="1">
      <c r="A35" s="1"/>
      <c r="B35" s="156" t="s">
        <v>211</v>
      </c>
      <c r="E35" s="14">
        <v>-642770</v>
      </c>
      <c r="G35" s="14">
        <v>-497050</v>
      </c>
    </row>
    <row r="36" spans="1:7" ht="18.600000000000001" customHeight="1">
      <c r="A36" s="1"/>
      <c r="B36" s="156" t="s">
        <v>212</v>
      </c>
      <c r="E36" s="14"/>
      <c r="G36" s="14"/>
    </row>
    <row r="37" spans="1:7" ht="18.600000000000001" customHeight="1">
      <c r="A37" s="1"/>
      <c r="B37" s="156" t="s">
        <v>213</v>
      </c>
      <c r="E37" s="14">
        <v>86</v>
      </c>
      <c r="G37" s="25">
        <v>0</v>
      </c>
    </row>
    <row r="38" spans="1:7" ht="18.600000000000001" customHeight="1">
      <c r="A38" s="5" t="s">
        <v>147</v>
      </c>
      <c r="E38" s="25"/>
      <c r="G38" s="25"/>
    </row>
    <row r="39" spans="1:7" ht="18.600000000000001" customHeight="1">
      <c r="B39" s="5" t="s">
        <v>152</v>
      </c>
      <c r="E39" s="14">
        <v>-281714</v>
      </c>
      <c r="G39" s="14">
        <v>-281714</v>
      </c>
    </row>
    <row r="40" spans="1:7" ht="18.600000000000001" customHeight="1">
      <c r="B40" s="5" t="s">
        <v>69</v>
      </c>
      <c r="E40" s="16">
        <v>-10981</v>
      </c>
      <c r="G40" s="60">
        <v>0</v>
      </c>
    </row>
    <row r="41" spans="1:7" ht="5.0999999999999996" customHeight="1">
      <c r="E41" s="14"/>
      <c r="G41" s="14"/>
    </row>
    <row r="42" spans="1:7" ht="18.600000000000001" customHeight="1" thickBot="1">
      <c r="A42" s="1" t="s">
        <v>82</v>
      </c>
      <c r="B42" s="1"/>
      <c r="E42" s="18">
        <f>SUM(E30:E40)</f>
        <v>-15571942</v>
      </c>
      <c r="G42" s="18">
        <f>SUM(G30:G40)</f>
        <v>3220314</v>
      </c>
    </row>
    <row r="43" spans="1:7" ht="10.35" customHeight="1" thickTop="1">
      <c r="E43" s="14"/>
      <c r="G43" s="14"/>
    </row>
    <row r="44" spans="1:7" ht="18.600000000000001" customHeight="1">
      <c r="A44" s="1" t="s">
        <v>217</v>
      </c>
      <c r="B44" s="1"/>
      <c r="E44" s="14"/>
      <c r="G44" s="14"/>
    </row>
    <row r="45" spans="1:7" ht="18.600000000000001" customHeight="1">
      <c r="B45" s="5" t="s">
        <v>50</v>
      </c>
      <c r="E45" s="14">
        <f>+E48-E46</f>
        <v>-14580963</v>
      </c>
      <c r="G45" s="14">
        <f>G30</f>
        <v>3999078</v>
      </c>
    </row>
    <row r="46" spans="1:7" ht="18.600000000000001" customHeight="1">
      <c r="B46" s="5" t="s">
        <v>52</v>
      </c>
      <c r="E46" s="16">
        <v>-55600</v>
      </c>
      <c r="G46" s="60">
        <v>0</v>
      </c>
    </row>
    <row r="47" spans="1:7" ht="5.0999999999999996" customHeight="1">
      <c r="E47" s="14"/>
      <c r="G47" s="14"/>
    </row>
    <row r="48" spans="1:7" ht="17.649999999999999" customHeight="1" thickBot="1">
      <c r="A48" s="1" t="s">
        <v>216</v>
      </c>
      <c r="B48" s="1"/>
      <c r="E48" s="18">
        <f>E30</f>
        <v>-14636563</v>
      </c>
      <c r="G48" s="18">
        <f>SUM(G45:G47)</f>
        <v>3999078</v>
      </c>
    </row>
    <row r="49" spans="1:7" ht="10.35" customHeight="1" thickTop="1">
      <c r="E49" s="26"/>
      <c r="F49" s="27"/>
      <c r="G49" s="26"/>
    </row>
    <row r="50" spans="1:7" ht="18.600000000000001" customHeight="1">
      <c r="A50" s="1" t="s">
        <v>215</v>
      </c>
      <c r="B50" s="1"/>
      <c r="E50" s="14"/>
      <c r="G50" s="14"/>
    </row>
    <row r="51" spans="1:7" ht="18.600000000000001" customHeight="1">
      <c r="B51" s="5" t="s">
        <v>50</v>
      </c>
      <c r="C51" s="1"/>
      <c r="E51" s="14">
        <f>+E54-E52</f>
        <v>-15516406</v>
      </c>
      <c r="G51" s="14">
        <f>+G54-G52</f>
        <v>3220314</v>
      </c>
    </row>
    <row r="52" spans="1:7" ht="18.600000000000001" customHeight="1">
      <c r="B52" s="5" t="s">
        <v>52</v>
      </c>
      <c r="E52" s="16">
        <v>-55536</v>
      </c>
      <c r="G52" s="60">
        <v>0</v>
      </c>
    </row>
    <row r="53" spans="1:7" ht="5.0999999999999996" customHeight="1">
      <c r="E53" s="14"/>
      <c r="G53" s="14"/>
    </row>
    <row r="54" spans="1:7" ht="18.600000000000001" customHeight="1" thickBot="1">
      <c r="A54" s="1" t="s">
        <v>82</v>
      </c>
      <c r="B54" s="1"/>
      <c r="E54" s="18">
        <f>E42</f>
        <v>-15571942</v>
      </c>
      <c r="G54" s="18">
        <f>+G42</f>
        <v>3220314</v>
      </c>
    </row>
    <row r="55" spans="1:7" ht="10.35" customHeight="1" thickTop="1">
      <c r="B55" s="1"/>
      <c r="E55" s="26"/>
      <c r="F55" s="27"/>
      <c r="G55" s="26"/>
    </row>
    <row r="56" spans="1:7" ht="18.600000000000001" customHeight="1">
      <c r="A56" s="1" t="s">
        <v>177</v>
      </c>
      <c r="B56" s="1"/>
      <c r="E56" s="14"/>
      <c r="G56" s="14"/>
    </row>
    <row r="57" spans="1:7" ht="18.600000000000001" customHeight="1">
      <c r="A57" s="28" t="s">
        <v>90</v>
      </c>
      <c r="C57" s="10">
        <v>13</v>
      </c>
      <c r="E57" s="29">
        <f>+(E45*1000)/33368195301+0.02</f>
        <v>-0.41697187901447663</v>
      </c>
      <c r="F57" s="30"/>
      <c r="G57" s="29">
        <f>+(G45*1000)/33368195301</f>
        <v>0.11984699693603607</v>
      </c>
    </row>
    <row r="58" spans="1:7" ht="10.5" customHeight="1">
      <c r="A58" s="28"/>
      <c r="E58" s="30"/>
      <c r="F58" s="30"/>
      <c r="G58" s="30"/>
    </row>
    <row r="59" spans="1:7" ht="22.15" customHeight="1">
      <c r="A59" s="19" t="str">
        <f>'thai 8-10'!A50</f>
        <v>หมายเหตุประกอบงบการเงินในหน้า 17 ถึง 126 เป็นส่วนหนึ่งของงบการเงินนี้</v>
      </c>
      <c r="B59" s="19"/>
      <c r="C59" s="20"/>
      <c r="D59" s="21"/>
      <c r="E59" s="17"/>
      <c r="F59" s="17"/>
      <c r="G59" s="17"/>
    </row>
    <row r="91" ht="17.649999999999999" customHeight="1"/>
    <row r="135" ht="1.1499999999999999" customHeight="1"/>
  </sheetData>
  <phoneticPr fontId="0" type="noConversion"/>
  <pageMargins left="0.8" right="0.75" top="0.5" bottom="0.6" header="0.49" footer="0.4"/>
  <pageSetup paperSize="9" scale="85" firstPageNumber="11" fitToWidth="0" fitToHeight="0" orientation="portrait" useFirstPageNumber="1" horizontalDpi="1200" verticalDpi="1200" r:id="rId1"/>
  <headerFooter>
    <oddFooter>&amp;R&amp;"Browallia New,Regular"&amp;13&amp;P</oddFooter>
  </headerFooter>
  <customProperties>
    <customPr name="EpmWorksheetKeyString_GU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D8D6A8"/>
  </sheetPr>
  <dimension ref="A1:AB36"/>
  <sheetViews>
    <sheetView showZeros="0" topLeftCell="A17" zoomScale="85" zoomScaleNormal="85" zoomScaleSheetLayoutView="85" workbookViewId="0"/>
  </sheetViews>
  <sheetFormatPr defaultColWidth="9.140625" defaultRowHeight="21.75" customHeight="1"/>
  <cols>
    <col min="1" max="1" width="35.7109375" style="32" customWidth="1"/>
    <col min="2" max="2" width="1.140625" style="32" customWidth="1"/>
    <col min="3" max="3" width="4" style="32" customWidth="1"/>
    <col min="4" max="4" width="11.140625" style="34" customWidth="1"/>
    <col min="5" max="5" width="0.7109375" style="35" customWidth="1"/>
    <col min="6" max="6" width="11" style="34" customWidth="1"/>
    <col min="7" max="7" width="0.7109375" style="35" customWidth="1"/>
    <col min="8" max="8" width="11.140625" style="34" bestFit="1" customWidth="1"/>
    <col min="9" max="9" width="0.7109375" style="35" customWidth="1"/>
    <col min="10" max="10" width="11.42578125" style="34" customWidth="1"/>
    <col min="11" max="11" width="0.7109375" style="35" customWidth="1"/>
    <col min="12" max="12" width="12.140625" style="34" customWidth="1"/>
    <col min="13" max="13" width="0.7109375" style="34" customWidth="1"/>
    <col min="14" max="14" width="11.85546875" style="34" customWidth="1"/>
    <col min="15" max="15" width="0.7109375" style="34" customWidth="1"/>
    <col min="16" max="16" width="13.7109375" style="34" customWidth="1"/>
    <col min="17" max="17" width="0.7109375" style="34" customWidth="1"/>
    <col min="18" max="18" width="11" style="34" customWidth="1"/>
    <col min="19" max="19" width="0.7109375" style="35" customWidth="1"/>
    <col min="20" max="20" width="13.42578125" style="34" customWidth="1"/>
    <col min="21" max="21" width="0.7109375" style="34" customWidth="1"/>
    <col min="22" max="22" width="12.42578125" style="34" customWidth="1"/>
    <col min="23" max="23" width="0.7109375" style="34" customWidth="1"/>
    <col min="24" max="24" width="12.140625" style="34" customWidth="1"/>
    <col min="25" max="25" width="0.7109375" style="35" customWidth="1"/>
    <col min="26" max="26" width="10.7109375" style="34" customWidth="1"/>
    <col min="27" max="27" width="0.7109375" style="35" customWidth="1"/>
    <col min="28" max="28" width="10.85546875" style="34" bestFit="1" customWidth="1"/>
    <col min="29" max="16384" width="9.140625" style="32"/>
  </cols>
  <sheetData>
    <row r="1" spans="1:28" ht="21.75" customHeight="1">
      <c r="A1" s="31" t="s">
        <v>26</v>
      </c>
      <c r="B1" s="31"/>
      <c r="C1" s="31"/>
      <c r="D1" s="88"/>
      <c r="E1" s="88"/>
      <c r="F1" s="88"/>
      <c r="G1" s="90"/>
      <c r="H1" s="89"/>
      <c r="I1" s="88"/>
      <c r="J1" s="89"/>
      <c r="K1" s="88"/>
      <c r="L1" s="89"/>
      <c r="M1" s="89"/>
      <c r="N1" s="89"/>
      <c r="O1" s="89"/>
      <c r="P1" s="89"/>
      <c r="Q1" s="89"/>
      <c r="R1" s="89"/>
      <c r="S1" s="88"/>
      <c r="T1" s="88"/>
      <c r="U1" s="89"/>
      <c r="V1" s="89"/>
      <c r="W1" s="89"/>
      <c r="X1" s="89"/>
      <c r="Y1" s="90"/>
      <c r="Z1" s="89"/>
      <c r="AA1" s="90"/>
      <c r="AB1" s="88"/>
    </row>
    <row r="2" spans="1:28" ht="21.75" customHeight="1">
      <c r="A2" s="31" t="s">
        <v>197</v>
      </c>
      <c r="B2" s="31"/>
      <c r="C2" s="31"/>
      <c r="D2" s="88"/>
      <c r="E2" s="88"/>
      <c r="F2" s="88"/>
      <c r="G2" s="90"/>
      <c r="H2" s="89"/>
      <c r="I2" s="88"/>
      <c r="J2" s="89"/>
      <c r="K2" s="88"/>
      <c r="L2" s="89"/>
      <c r="M2" s="89"/>
      <c r="N2" s="89"/>
      <c r="O2" s="89"/>
      <c r="P2" s="89"/>
      <c r="Q2" s="89"/>
      <c r="R2" s="89"/>
      <c r="S2" s="88"/>
      <c r="T2" s="88"/>
      <c r="U2" s="89"/>
      <c r="V2" s="89"/>
      <c r="W2" s="89"/>
      <c r="X2" s="89"/>
      <c r="Y2" s="90"/>
      <c r="Z2" s="89"/>
      <c r="AA2" s="90"/>
      <c r="AB2" s="89"/>
    </row>
    <row r="3" spans="1:28" ht="21.75" customHeight="1">
      <c r="A3" s="33" t="str">
        <f>'thai 11(10M)'!A3</f>
        <v>สำหรับงวดตั้งแต่วันที่ 1 มีนาคม พ.ศ. 2566 (วันจดทะเบียนควบบริษัท) ถึงวันที่ 31 ธันวาคม พ.ศ. 2566</v>
      </c>
      <c r="B3" s="33"/>
      <c r="C3" s="33"/>
      <c r="D3" s="91"/>
      <c r="E3" s="91"/>
      <c r="F3" s="91"/>
      <c r="G3" s="93"/>
      <c r="H3" s="92"/>
      <c r="I3" s="91"/>
      <c r="J3" s="92"/>
      <c r="K3" s="91"/>
      <c r="L3" s="92"/>
      <c r="M3" s="92"/>
      <c r="N3" s="92"/>
      <c r="O3" s="92"/>
      <c r="P3" s="92"/>
      <c r="Q3" s="92"/>
      <c r="R3" s="92"/>
      <c r="S3" s="91"/>
      <c r="T3" s="91"/>
      <c r="U3" s="92"/>
      <c r="V3" s="92"/>
      <c r="W3" s="92"/>
      <c r="X3" s="92"/>
      <c r="Y3" s="93"/>
      <c r="Z3" s="92"/>
      <c r="AA3" s="93"/>
      <c r="AB3" s="92"/>
    </row>
    <row r="4" spans="1:28" ht="20.100000000000001" customHeight="1">
      <c r="A4" s="94"/>
      <c r="B4" s="94"/>
      <c r="C4" s="94"/>
      <c r="D4" s="89"/>
      <c r="E4" s="90"/>
      <c r="F4" s="89"/>
      <c r="G4" s="90"/>
      <c r="H4" s="89"/>
      <c r="I4" s="90"/>
      <c r="J4" s="89"/>
      <c r="K4" s="90"/>
      <c r="L4" s="89"/>
      <c r="M4" s="89"/>
      <c r="N4" s="89"/>
      <c r="O4" s="89"/>
      <c r="P4" s="89"/>
      <c r="Q4" s="89"/>
      <c r="R4" s="89"/>
      <c r="S4" s="90"/>
      <c r="T4" s="89"/>
      <c r="U4" s="89"/>
      <c r="V4" s="89"/>
      <c r="W4" s="89"/>
      <c r="X4" s="89"/>
      <c r="Y4" s="90"/>
      <c r="Z4" s="89"/>
      <c r="AA4" s="90"/>
      <c r="AB4" s="89"/>
    </row>
    <row r="5" spans="1:28" s="80" customFormat="1" ht="21" customHeight="1">
      <c r="A5" s="95"/>
      <c r="B5" s="95"/>
      <c r="C5" s="95"/>
      <c r="D5" s="163" t="s">
        <v>205</v>
      </c>
      <c r="E5" s="163"/>
      <c r="F5" s="163"/>
      <c r="G5" s="163"/>
      <c r="H5" s="163"/>
      <c r="I5" s="163"/>
      <c r="J5" s="163"/>
      <c r="K5" s="163"/>
      <c r="L5" s="163"/>
      <c r="M5" s="163"/>
      <c r="N5" s="163"/>
      <c r="O5" s="163"/>
      <c r="P5" s="163"/>
      <c r="Q5" s="163"/>
      <c r="R5" s="163"/>
      <c r="S5" s="163"/>
      <c r="T5" s="163"/>
      <c r="U5" s="163"/>
      <c r="V5" s="163"/>
      <c r="W5" s="163"/>
      <c r="X5" s="163"/>
      <c r="Y5" s="163"/>
      <c r="Z5" s="163"/>
      <c r="AA5" s="163"/>
      <c r="AB5" s="96" t="s">
        <v>67</v>
      </c>
    </row>
    <row r="6" spans="1:28" s="80" customFormat="1" ht="21" customHeight="1">
      <c r="A6" s="95"/>
      <c r="B6" s="95"/>
      <c r="C6" s="95"/>
      <c r="D6" s="165" t="s">
        <v>86</v>
      </c>
      <c r="E6" s="165"/>
      <c r="F6" s="165"/>
      <c r="G6" s="165"/>
      <c r="H6" s="165"/>
      <c r="I6" s="165"/>
      <c r="J6" s="165"/>
      <c r="K6" s="165"/>
      <c r="L6" s="165"/>
      <c r="M6" s="165"/>
      <c r="N6" s="165"/>
      <c r="O6" s="165"/>
      <c r="P6" s="165"/>
      <c r="Q6" s="165"/>
      <c r="R6" s="165"/>
      <c r="S6" s="165"/>
      <c r="T6" s="165"/>
      <c r="U6" s="165"/>
      <c r="V6" s="165"/>
      <c r="W6" s="165"/>
      <c r="X6" s="165"/>
      <c r="Y6" s="128"/>
      <c r="Z6" s="128"/>
      <c r="AA6" s="97"/>
      <c r="AB6" s="98"/>
    </row>
    <row r="7" spans="1:28" s="95" customFormat="1" ht="21" customHeight="1">
      <c r="D7" s="99"/>
      <c r="E7" s="99"/>
      <c r="F7" s="99"/>
      <c r="G7" s="99"/>
      <c r="H7" s="99"/>
      <c r="I7" s="99"/>
      <c r="J7" s="99"/>
      <c r="K7" s="99"/>
      <c r="L7" s="99"/>
      <c r="M7" s="100"/>
      <c r="N7" s="163" t="s">
        <v>78</v>
      </c>
      <c r="O7" s="163"/>
      <c r="P7" s="163"/>
      <c r="Q7" s="163"/>
      <c r="R7" s="163"/>
      <c r="S7" s="163"/>
      <c r="T7" s="163"/>
      <c r="U7" s="163"/>
      <c r="V7" s="163"/>
      <c r="W7" s="100"/>
      <c r="X7" s="100"/>
      <c r="Y7" s="100"/>
      <c r="Z7" s="100"/>
      <c r="AA7" s="100"/>
      <c r="AB7" s="100"/>
    </row>
    <row r="8" spans="1:28" s="95" customFormat="1" ht="21" customHeight="1">
      <c r="D8" s="99"/>
      <c r="E8" s="99"/>
      <c r="F8" s="99"/>
      <c r="G8" s="99"/>
      <c r="H8" s="99"/>
      <c r="I8" s="99"/>
      <c r="J8" s="99"/>
      <c r="K8" s="99"/>
      <c r="L8" s="99"/>
      <c r="M8" s="100"/>
      <c r="N8" s="164" t="s">
        <v>132</v>
      </c>
      <c r="O8" s="164"/>
      <c r="P8" s="164"/>
      <c r="Q8" s="164"/>
      <c r="R8" s="164"/>
      <c r="S8" s="99"/>
      <c r="T8" s="99"/>
      <c r="U8" s="99"/>
      <c r="V8" s="99"/>
      <c r="W8" s="100"/>
      <c r="X8" s="100"/>
      <c r="Y8" s="100"/>
      <c r="Z8" s="100"/>
      <c r="AA8" s="100"/>
      <c r="AB8" s="100"/>
    </row>
    <row r="9" spans="1:28" s="95" customFormat="1" ht="21" customHeight="1">
      <c r="D9" s="99"/>
      <c r="E9" s="99"/>
      <c r="F9" s="99"/>
      <c r="G9" s="99"/>
      <c r="H9" s="99"/>
      <c r="I9" s="99"/>
      <c r="J9" s="99"/>
      <c r="K9" s="99"/>
      <c r="L9" s="99"/>
      <c r="M9" s="100"/>
      <c r="N9" s="99"/>
      <c r="O9" s="100"/>
      <c r="P9" s="99"/>
      <c r="Q9" s="100"/>
      <c r="R9" s="99"/>
      <c r="S9" s="99"/>
      <c r="T9" s="99"/>
      <c r="U9" s="99"/>
      <c r="W9" s="100"/>
      <c r="X9" s="100"/>
      <c r="Y9" s="100"/>
      <c r="Z9" s="100"/>
      <c r="AA9" s="100"/>
      <c r="AB9" s="100"/>
    </row>
    <row r="10" spans="1:28" s="95" customFormat="1" ht="21" customHeight="1">
      <c r="E10" s="99"/>
      <c r="F10" s="99"/>
      <c r="G10" s="99"/>
      <c r="H10" s="99" t="s">
        <v>38</v>
      </c>
      <c r="I10" s="99"/>
      <c r="J10" s="99"/>
      <c r="K10" s="99"/>
      <c r="L10" s="99"/>
      <c r="M10" s="100"/>
      <c r="V10" s="99" t="s">
        <v>41</v>
      </c>
    </row>
    <row r="11" spans="1:28" s="95" customFormat="1" ht="21" customHeight="1">
      <c r="D11" s="99" t="s">
        <v>92</v>
      </c>
      <c r="E11" s="99"/>
      <c r="F11" s="99"/>
      <c r="G11" s="99"/>
      <c r="H11" s="99" t="s">
        <v>163</v>
      </c>
      <c r="I11" s="99"/>
      <c r="J11" s="99"/>
      <c r="K11" s="99"/>
      <c r="L11" s="99"/>
      <c r="M11" s="100"/>
      <c r="N11" s="99" t="s">
        <v>129</v>
      </c>
      <c r="O11" s="100"/>
      <c r="P11" s="99" t="s">
        <v>153</v>
      </c>
      <c r="Q11" s="100"/>
      <c r="R11" s="99" t="s">
        <v>74</v>
      </c>
      <c r="S11" s="99"/>
      <c r="T11" s="99" t="s">
        <v>73</v>
      </c>
      <c r="U11" s="99"/>
      <c r="V11" s="99" t="s">
        <v>135</v>
      </c>
      <c r="W11" s="100"/>
      <c r="X11" s="99" t="s">
        <v>57</v>
      </c>
      <c r="Y11" s="100"/>
      <c r="Z11" s="99" t="s">
        <v>141</v>
      </c>
      <c r="AA11" s="100"/>
      <c r="AB11" s="100"/>
    </row>
    <row r="12" spans="1:28" s="95" customFormat="1" ht="21" customHeight="1">
      <c r="D12" s="99" t="s">
        <v>182</v>
      </c>
      <c r="E12" s="130"/>
      <c r="F12" s="99" t="s">
        <v>38</v>
      </c>
      <c r="G12" s="99"/>
      <c r="H12" s="131" t="s">
        <v>65</v>
      </c>
      <c r="I12" s="99"/>
      <c r="J12" s="131" t="s">
        <v>63</v>
      </c>
      <c r="K12" s="99"/>
      <c r="L12" s="130"/>
      <c r="M12" s="98"/>
      <c r="N12" s="99" t="s">
        <v>130</v>
      </c>
      <c r="O12" s="98"/>
      <c r="P12" s="99" t="s">
        <v>154</v>
      </c>
      <c r="Q12" s="98"/>
      <c r="R12" s="99" t="s">
        <v>75</v>
      </c>
      <c r="S12" s="99"/>
      <c r="T12" s="99" t="s">
        <v>142</v>
      </c>
      <c r="U12" s="130"/>
      <c r="V12" s="99" t="s">
        <v>136</v>
      </c>
      <c r="W12" s="130"/>
      <c r="X12" s="132" t="s">
        <v>87</v>
      </c>
      <c r="Y12" s="99"/>
      <c r="Z12" s="99" t="s">
        <v>134</v>
      </c>
      <c r="AA12" s="99"/>
      <c r="AB12" s="130"/>
    </row>
    <row r="13" spans="1:28" s="95" customFormat="1" ht="21" customHeight="1">
      <c r="B13" s="138"/>
      <c r="C13" s="134"/>
      <c r="D13" s="135" t="s">
        <v>183</v>
      </c>
      <c r="E13" s="130"/>
      <c r="F13" s="135" t="s">
        <v>39</v>
      </c>
      <c r="G13" s="99"/>
      <c r="H13" s="135" t="s">
        <v>143</v>
      </c>
      <c r="I13" s="99"/>
      <c r="J13" s="135" t="s">
        <v>40</v>
      </c>
      <c r="K13" s="99"/>
      <c r="L13" s="135" t="s">
        <v>18</v>
      </c>
      <c r="M13" s="100"/>
      <c r="N13" s="135" t="s">
        <v>138</v>
      </c>
      <c r="O13" s="100"/>
      <c r="P13" s="135" t="s">
        <v>155</v>
      </c>
      <c r="Q13" s="100"/>
      <c r="R13" s="135" t="s">
        <v>72</v>
      </c>
      <c r="S13" s="99"/>
      <c r="T13" s="135" t="s">
        <v>144</v>
      </c>
      <c r="U13" s="99"/>
      <c r="V13" s="135" t="s">
        <v>137</v>
      </c>
      <c r="W13" s="99"/>
      <c r="X13" s="135" t="s">
        <v>88</v>
      </c>
      <c r="Y13" s="99"/>
      <c r="Z13" s="135" t="s">
        <v>133</v>
      </c>
      <c r="AA13" s="99"/>
      <c r="AB13" s="135" t="s">
        <v>41</v>
      </c>
    </row>
    <row r="14" spans="1:28" s="94" customFormat="1" ht="6" customHeight="1">
      <c r="D14" s="108"/>
      <c r="E14" s="89"/>
      <c r="F14" s="108"/>
      <c r="G14" s="89"/>
      <c r="H14" s="108"/>
      <c r="I14" s="89"/>
      <c r="J14" s="108"/>
      <c r="K14" s="89"/>
      <c r="L14" s="108"/>
      <c r="M14" s="89"/>
      <c r="N14" s="149"/>
      <c r="O14" s="89"/>
      <c r="P14" s="108"/>
      <c r="Q14" s="89"/>
      <c r="R14" s="108"/>
      <c r="S14" s="89"/>
      <c r="T14" s="108"/>
      <c r="U14" s="89"/>
      <c r="V14" s="108"/>
      <c r="W14" s="89"/>
      <c r="X14" s="108"/>
      <c r="Y14" s="89"/>
      <c r="Z14" s="108"/>
      <c r="AA14" s="89"/>
      <c r="AB14" s="108"/>
    </row>
    <row r="15" spans="1:28" s="94" customFormat="1" ht="21" customHeight="1">
      <c r="A15" s="103" t="s">
        <v>162</v>
      </c>
      <c r="B15" s="104"/>
      <c r="C15" s="104"/>
      <c r="D15" s="148"/>
      <c r="E15" s="136"/>
      <c r="F15" s="148"/>
      <c r="G15" s="136"/>
      <c r="H15" s="148"/>
      <c r="I15" s="136"/>
      <c r="J15" s="148"/>
      <c r="K15" s="136"/>
      <c r="L15" s="148"/>
      <c r="M15" s="136"/>
      <c r="N15" s="148"/>
      <c r="O15" s="136"/>
      <c r="P15" s="148"/>
      <c r="Q15" s="136"/>
      <c r="R15" s="148"/>
      <c r="S15" s="136"/>
      <c r="T15" s="148"/>
      <c r="U15" s="136"/>
      <c r="V15" s="148"/>
      <c r="W15" s="136"/>
      <c r="X15" s="148"/>
      <c r="Y15" s="136"/>
      <c r="Z15" s="148"/>
      <c r="AA15" s="136"/>
      <c r="AB15" s="148"/>
    </row>
    <row r="16" spans="1:28" s="95" customFormat="1" ht="21" customHeight="1">
      <c r="A16" s="142" t="s">
        <v>150</v>
      </c>
      <c r="B16" s="102"/>
      <c r="C16" s="102"/>
      <c r="D16" s="105">
        <v>138208403</v>
      </c>
      <c r="E16" s="81"/>
      <c r="F16" s="105">
        <v>145075526</v>
      </c>
      <c r="G16" s="81"/>
      <c r="H16" s="105">
        <v>51060</v>
      </c>
      <c r="I16" s="81"/>
      <c r="J16" s="105">
        <v>1655003</v>
      </c>
      <c r="K16" s="81"/>
      <c r="L16" s="105">
        <v>-181546181</v>
      </c>
      <c r="M16" s="81"/>
      <c r="N16" s="105">
        <v>-313308</v>
      </c>
      <c r="O16" s="81"/>
      <c r="P16" s="105">
        <v>3941</v>
      </c>
      <c r="Q16" s="81"/>
      <c r="R16" s="105">
        <v>10637</v>
      </c>
      <c r="S16" s="81"/>
      <c r="T16" s="105">
        <v>-1844995</v>
      </c>
      <c r="U16" s="81"/>
      <c r="V16" s="105">
        <f>SUM(N16:T16)</f>
        <v>-2143725</v>
      </c>
      <c r="W16" s="81"/>
      <c r="X16" s="105">
        <f>SUM(V16,D16:L16)</f>
        <v>101300086</v>
      </c>
      <c r="Y16" s="81"/>
      <c r="Z16" s="105">
        <v>416596</v>
      </c>
      <c r="AA16" s="81"/>
      <c r="AB16" s="105">
        <f>SUM(X16:Z16)</f>
        <v>101716682</v>
      </c>
    </row>
    <row r="17" spans="1:28" s="95" customFormat="1" ht="21" customHeight="1">
      <c r="A17" s="95" t="s">
        <v>173</v>
      </c>
      <c r="B17" s="102"/>
      <c r="C17" s="102"/>
      <c r="D17" s="105"/>
      <c r="E17" s="81"/>
      <c r="F17" s="105"/>
      <c r="G17" s="81"/>
      <c r="H17" s="105"/>
      <c r="I17" s="81"/>
      <c r="J17" s="105"/>
      <c r="K17" s="81"/>
      <c r="L17" s="105"/>
      <c r="M17" s="81"/>
      <c r="N17" s="105"/>
      <c r="O17" s="81"/>
      <c r="P17" s="105"/>
      <c r="Q17" s="81"/>
      <c r="R17" s="105"/>
      <c r="S17" s="81"/>
      <c r="T17" s="105"/>
      <c r="U17" s="81"/>
      <c r="V17" s="105"/>
      <c r="W17" s="81"/>
      <c r="X17" s="105"/>
      <c r="Y17" s="81"/>
      <c r="Z17" s="105"/>
      <c r="AA17" s="81"/>
      <c r="AB17" s="105"/>
    </row>
    <row r="18" spans="1:28" s="95" customFormat="1" ht="21" customHeight="1">
      <c r="A18" s="152" t="s">
        <v>174</v>
      </c>
      <c r="B18" s="102"/>
      <c r="C18" s="102"/>
      <c r="D18" s="151" t="s">
        <v>208</v>
      </c>
      <c r="E18" s="81"/>
      <c r="F18" s="151" t="s">
        <v>208</v>
      </c>
      <c r="G18" s="81"/>
      <c r="H18" s="151" t="s">
        <v>208</v>
      </c>
      <c r="I18" s="81"/>
      <c r="J18" s="151" t="s">
        <v>208</v>
      </c>
      <c r="K18" s="81"/>
      <c r="L18" s="151" t="s">
        <v>208</v>
      </c>
      <c r="M18" s="81"/>
      <c r="N18" s="151" t="s">
        <v>208</v>
      </c>
      <c r="O18" s="81"/>
      <c r="P18" s="151" t="s">
        <v>208</v>
      </c>
      <c r="Q18" s="81"/>
      <c r="R18" s="151" t="s">
        <v>208</v>
      </c>
      <c r="S18" s="81"/>
      <c r="T18" s="151" t="s">
        <v>208</v>
      </c>
      <c r="U18" s="81"/>
      <c r="V18" s="151">
        <f>SUM(N18:T18)</f>
        <v>0</v>
      </c>
      <c r="W18" s="81"/>
      <c r="X18" s="151">
        <f>SUM(V18,D18:L18)</f>
        <v>0</v>
      </c>
      <c r="Y18" s="81"/>
      <c r="Z18" s="105">
        <v>-4325</v>
      </c>
      <c r="AA18" s="81"/>
      <c r="AB18" s="105">
        <f>SUM(X18:Z18)</f>
        <v>-4325</v>
      </c>
    </row>
    <row r="19" spans="1:28" s="95" customFormat="1" ht="21" customHeight="1">
      <c r="A19" s="95" t="s">
        <v>224</v>
      </c>
      <c r="B19" s="102"/>
      <c r="C19" s="102"/>
      <c r="D19" s="151" t="s">
        <v>208</v>
      </c>
      <c r="E19" s="81"/>
      <c r="F19" s="151" t="s">
        <v>208</v>
      </c>
      <c r="G19" s="81"/>
      <c r="H19" s="151" t="s">
        <v>208</v>
      </c>
      <c r="I19" s="81"/>
      <c r="J19" s="105">
        <v>199954</v>
      </c>
      <c r="K19" s="81"/>
      <c r="L19" s="105">
        <f>-J19</f>
        <v>-199954</v>
      </c>
      <c r="M19" s="81"/>
      <c r="N19" s="151" t="s">
        <v>208</v>
      </c>
      <c r="O19" s="81"/>
      <c r="P19" s="151" t="s">
        <v>208</v>
      </c>
      <c r="Q19" s="81"/>
      <c r="R19" s="151" t="s">
        <v>208</v>
      </c>
      <c r="S19" s="81"/>
      <c r="T19" s="151" t="s">
        <v>208</v>
      </c>
      <c r="U19" s="81"/>
      <c r="V19" s="151">
        <f>SUM(N19:T19)</f>
        <v>0</v>
      </c>
      <c r="W19" s="81"/>
      <c r="X19" s="151">
        <f>SUM(V19,D19:L19)</f>
        <v>0</v>
      </c>
      <c r="Y19" s="81"/>
      <c r="Z19" s="151">
        <f>SUM(X19,F19:N19)</f>
        <v>0</v>
      </c>
      <c r="AA19" s="81"/>
      <c r="AB19" s="151">
        <f>SUM(X19:Z19)</f>
        <v>0</v>
      </c>
    </row>
    <row r="20" spans="1:28" s="95" customFormat="1" ht="21" customHeight="1">
      <c r="A20" s="95" t="s">
        <v>175</v>
      </c>
      <c r="B20" s="102"/>
      <c r="C20" s="102"/>
      <c r="D20" s="105"/>
      <c r="E20" s="81"/>
      <c r="F20" s="105"/>
      <c r="G20" s="81"/>
      <c r="H20" s="105"/>
      <c r="I20" s="81"/>
      <c r="J20" s="105"/>
      <c r="K20" s="81"/>
      <c r="L20" s="105"/>
      <c r="M20" s="81"/>
      <c r="N20" s="105"/>
      <c r="O20" s="81"/>
      <c r="P20" s="105"/>
      <c r="Q20" s="81"/>
      <c r="R20" s="105"/>
      <c r="S20" s="81"/>
      <c r="T20" s="105"/>
      <c r="U20" s="81"/>
      <c r="V20" s="105"/>
      <c r="W20" s="81"/>
      <c r="X20" s="105"/>
      <c r="Y20" s="81"/>
      <c r="Z20" s="105"/>
      <c r="AA20" s="81"/>
      <c r="AB20" s="105"/>
    </row>
    <row r="21" spans="1:28" s="95" customFormat="1" ht="21" customHeight="1">
      <c r="A21" s="152" t="s">
        <v>174</v>
      </c>
      <c r="B21" s="102"/>
      <c r="C21" s="102"/>
      <c r="D21" s="151" t="s">
        <v>208</v>
      </c>
      <c r="E21" s="81"/>
      <c r="F21" s="151" t="s">
        <v>208</v>
      </c>
      <c r="G21" s="81"/>
      <c r="H21" s="151" t="s">
        <v>208</v>
      </c>
      <c r="I21" s="81"/>
      <c r="J21" s="151" t="s">
        <v>208</v>
      </c>
      <c r="K21" s="81"/>
      <c r="L21" s="151" t="s">
        <v>208</v>
      </c>
      <c r="M21" s="81"/>
      <c r="N21" s="151" t="s">
        <v>208</v>
      </c>
      <c r="O21" s="81"/>
      <c r="P21" s="151" t="s">
        <v>208</v>
      </c>
      <c r="Q21" s="81"/>
      <c r="R21" s="151" t="s">
        <v>208</v>
      </c>
      <c r="S21" s="81"/>
      <c r="T21" s="105">
        <v>-4613</v>
      </c>
      <c r="U21" s="81"/>
      <c r="V21" s="105">
        <f>SUM(N21:T21)</f>
        <v>-4613</v>
      </c>
      <c r="W21" s="81"/>
      <c r="X21" s="105">
        <f t="shared" ref="X21:X22" si="0">SUM(V21,D21:L21)</f>
        <v>-4613</v>
      </c>
      <c r="Y21" s="81"/>
      <c r="Z21" s="105">
        <v>4613</v>
      </c>
      <c r="AA21" s="81"/>
      <c r="AB21" s="151">
        <f>SUM(X21:Z21)</f>
        <v>0</v>
      </c>
    </row>
    <row r="22" spans="1:28" s="95" customFormat="1" ht="21" customHeight="1">
      <c r="A22" s="95" t="s">
        <v>82</v>
      </c>
      <c r="D22" s="106" t="s">
        <v>208</v>
      </c>
      <c r="E22" s="130"/>
      <c r="F22" s="106" t="s">
        <v>208</v>
      </c>
      <c r="G22" s="98"/>
      <c r="H22" s="106" t="s">
        <v>208</v>
      </c>
      <c r="I22" s="98"/>
      <c r="J22" s="106" t="s">
        <v>208</v>
      </c>
      <c r="K22" s="98"/>
      <c r="L22" s="107">
        <f>+'thai 11(10M)'!E45+'thai 11(10M)'!E35</f>
        <v>-15223733</v>
      </c>
      <c r="M22" s="98"/>
      <c r="N22" s="107">
        <f>'thai 11(10M)'!E37</f>
        <v>86</v>
      </c>
      <c r="O22" s="98"/>
      <c r="P22" s="107">
        <f>'thai 11(10M)'!E39</f>
        <v>-281714</v>
      </c>
      <c r="Q22" s="98"/>
      <c r="R22" s="107">
        <v>-11045</v>
      </c>
      <c r="S22" s="98"/>
      <c r="T22" s="106" t="s">
        <v>208</v>
      </c>
      <c r="U22" s="98"/>
      <c r="V22" s="83">
        <f>SUM(N22:T22)</f>
        <v>-292673</v>
      </c>
      <c r="W22" s="98"/>
      <c r="X22" s="83">
        <f t="shared" si="0"/>
        <v>-15516406</v>
      </c>
      <c r="Y22" s="82"/>
      <c r="Z22" s="83">
        <f>'thai 11(10M)'!E52</f>
        <v>-55536</v>
      </c>
      <c r="AA22" s="82"/>
      <c r="AB22" s="83">
        <f>SUM(X22:Z22)</f>
        <v>-15571942</v>
      </c>
    </row>
    <row r="23" spans="1:28" s="94" customFormat="1" ht="6" customHeight="1">
      <c r="D23" s="108"/>
      <c r="E23" s="89"/>
      <c r="F23" s="108"/>
      <c r="G23" s="89"/>
      <c r="H23" s="108"/>
      <c r="I23" s="89"/>
      <c r="J23" s="108"/>
      <c r="K23" s="89"/>
      <c r="L23" s="108"/>
      <c r="M23" s="89"/>
      <c r="N23" s="108"/>
      <c r="O23" s="89"/>
      <c r="P23" s="108"/>
      <c r="Q23" s="89"/>
      <c r="R23" s="108"/>
      <c r="S23" s="89"/>
      <c r="T23" s="108"/>
      <c r="U23" s="89"/>
      <c r="V23" s="108"/>
      <c r="W23" s="89"/>
      <c r="X23" s="108"/>
      <c r="Y23" s="89"/>
      <c r="Z23" s="108"/>
      <c r="AA23" s="89"/>
      <c r="AB23" s="108"/>
    </row>
    <row r="24" spans="1:28" s="94" customFormat="1" ht="21" customHeight="1" thickBot="1">
      <c r="A24" s="129" t="s">
        <v>193</v>
      </c>
      <c r="B24" s="104"/>
      <c r="C24" s="104"/>
      <c r="D24" s="109">
        <f>SUM(D16:D22)</f>
        <v>138208403</v>
      </c>
      <c r="E24" s="89"/>
      <c r="F24" s="109">
        <f>SUM(F16:F22)</f>
        <v>145075526</v>
      </c>
      <c r="G24" s="89"/>
      <c r="H24" s="109">
        <f>SUM(H16:H22)</f>
        <v>51060</v>
      </c>
      <c r="I24" s="89"/>
      <c r="J24" s="109">
        <f>SUM(J16:J22)</f>
        <v>1854957</v>
      </c>
      <c r="K24" s="89"/>
      <c r="L24" s="109">
        <f>SUM(L16:L22)</f>
        <v>-196969868</v>
      </c>
      <c r="M24" s="89"/>
      <c r="N24" s="109">
        <f>SUM(N16:N22)</f>
        <v>-313222</v>
      </c>
      <c r="O24" s="89"/>
      <c r="P24" s="109">
        <f>SUM(P16:P22)</f>
        <v>-277773</v>
      </c>
      <c r="Q24" s="89"/>
      <c r="R24" s="109">
        <f>SUM(R16:R22)</f>
        <v>-408</v>
      </c>
      <c r="S24" s="89"/>
      <c r="T24" s="109">
        <f>SUM(T16:T22)</f>
        <v>-1849608</v>
      </c>
      <c r="U24" s="89"/>
      <c r="V24" s="109">
        <f>SUM(V16:V22)</f>
        <v>-2441011</v>
      </c>
      <c r="W24" s="89"/>
      <c r="X24" s="109">
        <f>SUM(X16:X22)</f>
        <v>85779067</v>
      </c>
      <c r="Y24" s="89"/>
      <c r="Z24" s="109">
        <f>SUM(Z16:Z22)</f>
        <v>361348</v>
      </c>
      <c r="AA24" s="89"/>
      <c r="AB24" s="109">
        <f>SUM(AB16:AB22)</f>
        <v>86140415</v>
      </c>
    </row>
    <row r="25" spans="1:28" s="94" customFormat="1" ht="21" customHeight="1" thickTop="1">
      <c r="A25" s="104"/>
      <c r="B25" s="104"/>
      <c r="C25" s="104"/>
      <c r="D25" s="89"/>
      <c r="E25" s="89"/>
      <c r="F25" s="89"/>
      <c r="G25" s="89"/>
      <c r="H25" s="89"/>
      <c r="I25" s="89"/>
      <c r="J25" s="89"/>
      <c r="K25" s="89"/>
      <c r="L25" s="89"/>
      <c r="M25" s="89"/>
      <c r="N25" s="89"/>
      <c r="O25" s="89"/>
      <c r="P25" s="89"/>
      <c r="Q25" s="89"/>
      <c r="R25" s="89"/>
      <c r="S25" s="89"/>
      <c r="T25" s="89"/>
      <c r="U25" s="89"/>
      <c r="V25" s="89"/>
      <c r="W25" s="89"/>
      <c r="X25" s="89"/>
      <c r="Y25" s="89"/>
      <c r="Z25" s="89"/>
      <c r="AA25" s="89"/>
      <c r="AB25" s="89"/>
    </row>
    <row r="26" spans="1:28" s="94" customFormat="1" ht="21" customHeight="1">
      <c r="A26" s="104"/>
      <c r="B26" s="104"/>
      <c r="C26" s="104"/>
      <c r="D26" s="89"/>
      <c r="E26" s="89"/>
      <c r="F26" s="89"/>
      <c r="G26" s="89"/>
      <c r="H26" s="89"/>
      <c r="I26" s="89"/>
      <c r="J26" s="89"/>
      <c r="K26" s="89"/>
      <c r="L26" s="89"/>
      <c r="M26" s="89"/>
      <c r="N26" s="89"/>
      <c r="O26" s="89"/>
      <c r="P26" s="89"/>
      <c r="Q26" s="89"/>
      <c r="R26" s="89"/>
      <c r="S26" s="89"/>
      <c r="T26" s="89"/>
      <c r="U26" s="89"/>
      <c r="V26" s="89"/>
      <c r="W26" s="89"/>
      <c r="X26" s="89"/>
      <c r="Y26" s="89"/>
      <c r="Z26" s="89"/>
      <c r="AA26" s="89"/>
      <c r="AB26" s="89"/>
    </row>
    <row r="27" spans="1:28" s="94" customFormat="1" ht="21" customHeight="1">
      <c r="A27" s="104"/>
      <c r="B27" s="104"/>
      <c r="C27" s="104"/>
      <c r="D27" s="89"/>
      <c r="E27" s="89"/>
      <c r="F27" s="89"/>
      <c r="G27" s="89"/>
      <c r="H27" s="89"/>
      <c r="I27" s="89"/>
      <c r="J27" s="89"/>
      <c r="K27" s="89"/>
      <c r="L27" s="89"/>
      <c r="M27" s="89"/>
      <c r="N27" s="89"/>
      <c r="O27" s="89"/>
      <c r="P27" s="89"/>
      <c r="Q27" s="89"/>
      <c r="R27" s="89"/>
      <c r="S27" s="89"/>
      <c r="T27" s="89"/>
      <c r="U27" s="89"/>
      <c r="V27" s="89"/>
      <c r="W27" s="89"/>
      <c r="X27" s="89"/>
      <c r="Y27" s="89"/>
      <c r="Z27" s="89"/>
      <c r="AA27" s="89"/>
      <c r="AB27" s="89"/>
    </row>
    <row r="28" spans="1:28" s="94" customFormat="1" ht="21" customHeight="1">
      <c r="A28" s="104"/>
      <c r="B28" s="104"/>
      <c r="C28" s="104"/>
      <c r="D28" s="89"/>
      <c r="E28" s="89"/>
      <c r="F28" s="89"/>
      <c r="G28" s="89"/>
      <c r="H28" s="89"/>
      <c r="I28" s="89"/>
      <c r="J28" s="89"/>
      <c r="K28" s="89"/>
      <c r="L28" s="89"/>
      <c r="M28" s="89"/>
      <c r="N28" s="89"/>
      <c r="O28" s="89"/>
      <c r="P28" s="89"/>
      <c r="Q28" s="89"/>
      <c r="R28" s="89"/>
      <c r="S28" s="89"/>
      <c r="T28" s="89"/>
      <c r="U28" s="89"/>
      <c r="V28" s="89"/>
      <c r="W28" s="89"/>
      <c r="X28" s="89"/>
      <c r="Y28" s="89"/>
      <c r="Z28" s="89"/>
      <c r="AA28" s="89"/>
      <c r="AB28" s="89"/>
    </row>
    <row r="29" spans="1:28" s="94" customFormat="1" ht="21" customHeight="1">
      <c r="A29" s="104"/>
      <c r="B29" s="104"/>
      <c r="C29" s="104"/>
      <c r="D29" s="89"/>
      <c r="E29" s="89"/>
      <c r="F29" s="89"/>
      <c r="G29" s="89"/>
      <c r="H29" s="89"/>
      <c r="I29" s="89"/>
      <c r="J29" s="89"/>
      <c r="K29" s="89"/>
      <c r="L29" s="89"/>
      <c r="M29" s="89"/>
      <c r="N29" s="89"/>
      <c r="O29" s="89"/>
      <c r="P29" s="89"/>
      <c r="Q29" s="89"/>
      <c r="R29" s="89"/>
      <c r="S29" s="89"/>
      <c r="T29" s="89"/>
      <c r="U29" s="89"/>
      <c r="V29" s="89"/>
      <c r="W29" s="89"/>
      <c r="X29" s="89"/>
      <c r="Y29" s="89"/>
      <c r="Z29" s="89"/>
      <c r="AA29" s="89"/>
      <c r="AB29" s="89"/>
    </row>
    <row r="30" spans="1:28" s="94" customFormat="1" ht="21" customHeight="1">
      <c r="A30" s="104"/>
      <c r="B30" s="104"/>
      <c r="C30" s="104"/>
      <c r="D30" s="89"/>
      <c r="E30" s="89"/>
      <c r="F30" s="89"/>
      <c r="G30" s="89"/>
      <c r="H30" s="89"/>
      <c r="I30" s="89"/>
      <c r="J30" s="89"/>
      <c r="K30" s="89"/>
      <c r="L30" s="89"/>
      <c r="M30" s="89"/>
      <c r="N30" s="89"/>
      <c r="O30" s="89"/>
      <c r="P30" s="89"/>
      <c r="Q30" s="89"/>
      <c r="R30" s="89"/>
      <c r="S30" s="89"/>
      <c r="T30" s="89"/>
      <c r="U30" s="89"/>
      <c r="V30" s="89"/>
      <c r="W30" s="89"/>
      <c r="X30" s="89"/>
      <c r="Y30" s="89"/>
      <c r="Z30" s="89"/>
      <c r="AA30" s="89"/>
      <c r="AB30" s="89"/>
    </row>
    <row r="31" spans="1:28" s="94" customFormat="1" ht="21" customHeight="1">
      <c r="A31" s="104"/>
      <c r="B31" s="104"/>
      <c r="C31" s="104"/>
      <c r="D31" s="89"/>
      <c r="E31" s="89"/>
      <c r="F31" s="89"/>
      <c r="G31" s="89"/>
      <c r="H31" s="89"/>
      <c r="I31" s="89"/>
      <c r="J31" s="89"/>
      <c r="K31" s="89"/>
      <c r="L31" s="89"/>
      <c r="M31" s="89"/>
      <c r="N31" s="89"/>
      <c r="O31" s="89"/>
      <c r="P31" s="89"/>
      <c r="Q31" s="89"/>
      <c r="R31" s="89"/>
      <c r="S31" s="89"/>
      <c r="T31" s="89"/>
      <c r="U31" s="89"/>
      <c r="V31" s="89"/>
      <c r="W31" s="89"/>
      <c r="X31" s="89"/>
      <c r="Y31" s="89"/>
      <c r="Z31" s="89"/>
      <c r="AA31" s="89"/>
      <c r="AB31" s="89"/>
    </row>
    <row r="32" spans="1:28" s="94" customFormat="1" ht="21" customHeight="1">
      <c r="A32" s="104"/>
      <c r="B32" s="104"/>
      <c r="C32" s="104"/>
      <c r="D32" s="89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89"/>
      <c r="V32" s="89"/>
      <c r="W32" s="89"/>
      <c r="X32" s="89"/>
      <c r="Y32" s="89"/>
      <c r="Z32" s="89"/>
      <c r="AA32" s="89"/>
      <c r="AB32" s="89"/>
    </row>
    <row r="33" spans="1:28" s="94" customFormat="1" ht="21.6" customHeight="1">
      <c r="A33" s="104"/>
      <c r="B33" s="104"/>
      <c r="C33" s="104"/>
      <c r="D33" s="89"/>
      <c r="E33" s="89"/>
      <c r="F33" s="89"/>
      <c r="G33" s="89"/>
      <c r="H33" s="89"/>
      <c r="I33" s="89"/>
      <c r="J33" s="89"/>
      <c r="K33" s="89"/>
      <c r="L33" s="89"/>
      <c r="M33" s="89"/>
      <c r="N33" s="89"/>
      <c r="O33" s="89"/>
      <c r="P33" s="89"/>
      <c r="Q33" s="89"/>
      <c r="R33" s="89"/>
      <c r="S33" s="89"/>
      <c r="T33" s="89"/>
      <c r="U33" s="89"/>
      <c r="V33" s="89"/>
      <c r="W33" s="89"/>
      <c r="X33" s="89"/>
      <c r="Y33" s="89"/>
      <c r="Z33" s="89"/>
      <c r="AA33" s="89"/>
      <c r="AB33" s="89"/>
    </row>
    <row r="34" spans="1:28" s="94" customFormat="1" ht="25.5" customHeight="1">
      <c r="A34" s="104"/>
      <c r="B34" s="104"/>
      <c r="C34" s="104"/>
      <c r="D34" s="89"/>
      <c r="E34" s="89"/>
      <c r="F34" s="89"/>
      <c r="G34" s="89"/>
      <c r="H34" s="89"/>
      <c r="I34" s="89"/>
      <c r="J34" s="89"/>
      <c r="K34" s="89"/>
      <c r="L34" s="89"/>
      <c r="M34" s="89"/>
      <c r="N34" s="89"/>
      <c r="O34" s="89"/>
      <c r="P34" s="89"/>
      <c r="Q34" s="89"/>
      <c r="R34" s="89"/>
      <c r="S34" s="89"/>
      <c r="T34" s="89"/>
      <c r="U34" s="89"/>
      <c r="V34" s="89"/>
      <c r="W34" s="89"/>
      <c r="X34" s="89"/>
      <c r="Y34" s="89"/>
      <c r="Z34" s="89"/>
      <c r="AA34" s="89"/>
      <c r="AB34" s="89"/>
    </row>
    <row r="35" spans="1:28" ht="17.25" customHeight="1"/>
    <row r="36" spans="1:28" s="94" customFormat="1" ht="22.15" customHeight="1">
      <c r="A36" s="162" t="str">
        <f>+'thai 11(10M)'!A59</f>
        <v>หมายเหตุประกอบงบการเงินในหน้า 17 ถึง 126 เป็นส่วนหนึ่งของงบการเงินนี้</v>
      </c>
      <c r="B36" s="162"/>
      <c r="C36" s="162"/>
      <c r="D36" s="162"/>
      <c r="E36" s="162"/>
      <c r="F36" s="162"/>
      <c r="G36" s="162"/>
      <c r="H36" s="162"/>
      <c r="I36" s="162"/>
      <c r="J36" s="162"/>
      <c r="K36" s="162"/>
      <c r="L36" s="162"/>
      <c r="M36" s="162"/>
      <c r="N36" s="162"/>
      <c r="O36" s="162"/>
      <c r="P36" s="162"/>
      <c r="Q36" s="162"/>
      <c r="R36" s="162"/>
      <c r="S36" s="162"/>
      <c r="T36" s="162"/>
      <c r="U36" s="162"/>
      <c r="V36" s="162"/>
      <c r="W36" s="162"/>
      <c r="X36" s="162"/>
      <c r="Y36" s="162"/>
      <c r="Z36" s="162"/>
      <c r="AA36" s="162"/>
      <c r="AB36" s="162"/>
    </row>
  </sheetData>
  <mergeCells count="5">
    <mergeCell ref="N7:V7"/>
    <mergeCell ref="N8:R8"/>
    <mergeCell ref="D5:AA5"/>
    <mergeCell ref="D6:X6"/>
    <mergeCell ref="A36:AB36"/>
  </mergeCells>
  <pageMargins left="0.45" right="0.45" top="0.5" bottom="0.6" header="0.49" footer="0.4"/>
  <pageSetup paperSize="9" scale="75" firstPageNumber="12" fitToHeight="0" orientation="landscape" useFirstPageNumber="1" horizontalDpi="1200" verticalDpi="1200" r:id="rId1"/>
  <headerFooter>
    <oddFooter>&amp;R&amp;"Browallia New,Regular"&amp;13&amp;P</oddFooter>
  </headerFooter>
  <customProperties>
    <customPr name="EpmWorksheetKeyString_GUI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C7C69A"/>
  </sheetPr>
  <dimension ref="A1:P133"/>
  <sheetViews>
    <sheetView showZeros="0" topLeftCell="A7" zoomScale="85" zoomScaleNormal="85" zoomScaleSheetLayoutView="85" workbookViewId="0">
      <selection activeCell="A11" sqref="A11"/>
    </sheetView>
  </sheetViews>
  <sheetFormatPr defaultColWidth="9.140625" defaultRowHeight="21.75" customHeight="1"/>
  <cols>
    <col min="1" max="1" width="43.140625" style="32" customWidth="1"/>
    <col min="2" max="2" width="8.5703125" style="32" customWidth="1"/>
    <col min="3" max="3" width="2.28515625" style="39" customWidth="1"/>
    <col min="4" max="4" width="14.5703125" style="40" customWidth="1"/>
    <col min="5" max="5" width="0.85546875" style="39" customWidth="1"/>
    <col min="6" max="6" width="11.85546875" style="40" customWidth="1"/>
    <col min="7" max="7" width="0.85546875" style="39" customWidth="1"/>
    <col min="8" max="8" width="11.7109375" style="40" customWidth="1"/>
    <col min="9" max="9" width="0.85546875" style="39" customWidth="1"/>
    <col min="10" max="10" width="12.5703125" style="40" customWidth="1"/>
    <col min="11" max="11" width="0.85546875" style="39" customWidth="1"/>
    <col min="12" max="12" width="11.140625" style="40" customWidth="1"/>
    <col min="13" max="13" width="0.85546875" style="39" customWidth="1"/>
    <col min="14" max="14" width="13.140625" style="40" customWidth="1"/>
    <col min="15" max="15" width="0.85546875" style="39" customWidth="1"/>
    <col min="16" max="16" width="12.140625" style="40" customWidth="1"/>
    <col min="17" max="16384" width="9.140625" style="32"/>
  </cols>
  <sheetData>
    <row r="1" spans="1:16" s="94" customFormat="1" ht="20.85" customHeight="1">
      <c r="A1" s="111" t="s">
        <v>26</v>
      </c>
      <c r="B1" s="111"/>
      <c r="C1" s="112"/>
      <c r="D1" s="112"/>
      <c r="E1" s="112"/>
      <c r="F1" s="112"/>
      <c r="H1" s="112"/>
      <c r="I1" s="112"/>
      <c r="J1" s="112"/>
      <c r="K1" s="112"/>
      <c r="M1" s="112"/>
      <c r="O1" s="112"/>
    </row>
    <row r="2" spans="1:16" s="94" customFormat="1" ht="20.85" customHeight="1">
      <c r="A2" s="166" t="s">
        <v>199</v>
      </c>
      <c r="B2" s="166"/>
      <c r="C2" s="166"/>
      <c r="D2" s="166"/>
      <c r="E2" s="166"/>
      <c r="F2" s="166"/>
      <c r="H2" s="112"/>
      <c r="I2" s="112"/>
      <c r="J2" s="112"/>
      <c r="K2" s="112"/>
      <c r="M2" s="112"/>
      <c r="O2" s="112"/>
    </row>
    <row r="3" spans="1:16" s="94" customFormat="1" ht="20.85" customHeight="1">
      <c r="A3" s="113" t="str">
        <f>'thai 12'!A3</f>
        <v>สำหรับงวดตั้งแต่วันที่ 1 มีนาคม พ.ศ. 2566 (วันจดทะเบียนควบบริษัท) ถึงวันที่ 31 ธันวาคม พ.ศ. 2566</v>
      </c>
      <c r="B3" s="113"/>
      <c r="C3" s="114"/>
      <c r="D3" s="114"/>
      <c r="E3" s="114"/>
      <c r="F3" s="114"/>
      <c r="G3" s="110"/>
      <c r="H3" s="114"/>
      <c r="I3" s="114"/>
      <c r="J3" s="114"/>
      <c r="K3" s="115"/>
      <c r="L3" s="110"/>
      <c r="M3" s="115"/>
      <c r="N3" s="110"/>
      <c r="O3" s="115"/>
      <c r="P3" s="110"/>
    </row>
    <row r="4" spans="1:16" ht="21.75" customHeight="1">
      <c r="A4" s="94"/>
      <c r="B4" s="94"/>
      <c r="C4" s="116"/>
      <c r="D4" s="112"/>
      <c r="E4" s="116"/>
      <c r="F4" s="112"/>
      <c r="G4" s="116"/>
      <c r="H4" s="112"/>
      <c r="I4" s="116"/>
      <c r="J4" s="112"/>
      <c r="K4" s="116"/>
      <c r="L4" s="112"/>
      <c r="M4" s="116"/>
      <c r="N4" s="112"/>
      <c r="O4" s="116"/>
      <c r="P4" s="112"/>
    </row>
    <row r="5" spans="1:16" s="94" customFormat="1" ht="21.75" customHeight="1">
      <c r="D5" s="167" t="s">
        <v>206</v>
      </c>
      <c r="E5" s="167"/>
      <c r="F5" s="167"/>
      <c r="G5" s="167"/>
      <c r="H5" s="167"/>
      <c r="I5" s="167"/>
      <c r="J5" s="167"/>
      <c r="K5" s="167"/>
      <c r="L5" s="167"/>
      <c r="M5" s="127"/>
      <c r="N5" s="127"/>
      <c r="O5" s="127"/>
      <c r="P5" s="117" t="s">
        <v>67</v>
      </c>
    </row>
    <row r="6" spans="1:16" s="94" customFormat="1" ht="21.75" customHeight="1">
      <c r="D6" s="138"/>
      <c r="E6" s="138"/>
      <c r="F6" s="138"/>
      <c r="G6" s="138"/>
      <c r="H6" s="138"/>
      <c r="I6" s="138"/>
      <c r="J6" s="138"/>
      <c r="K6" s="138"/>
      <c r="L6" s="138"/>
      <c r="M6" s="144"/>
      <c r="N6" s="138" t="s">
        <v>156</v>
      </c>
      <c r="O6" s="144"/>
      <c r="P6" s="145"/>
    </row>
    <row r="7" spans="1:16" s="94" customFormat="1" ht="21.75" customHeight="1">
      <c r="D7" s="138"/>
      <c r="E7" s="138"/>
      <c r="F7" s="138"/>
      <c r="G7" s="138"/>
      <c r="H7" s="138"/>
      <c r="I7" s="138"/>
      <c r="J7" s="138"/>
      <c r="K7" s="138"/>
      <c r="L7" s="138"/>
      <c r="M7" s="144"/>
      <c r="N7" s="133" t="s">
        <v>157</v>
      </c>
      <c r="O7" s="144"/>
      <c r="P7" s="145"/>
    </row>
    <row r="8" spans="1:16" s="94" customFormat="1" ht="21.75" customHeight="1">
      <c r="C8" s="138"/>
      <c r="E8" s="138"/>
      <c r="F8" s="138"/>
      <c r="G8" s="126"/>
      <c r="H8" s="139" t="s">
        <v>38</v>
      </c>
      <c r="I8" s="138"/>
      <c r="J8" s="139"/>
      <c r="K8" s="138"/>
      <c r="L8" s="126"/>
      <c r="M8" s="138"/>
      <c r="N8" s="138"/>
      <c r="O8" s="138"/>
      <c r="P8" s="126"/>
    </row>
    <row r="9" spans="1:16" s="94" customFormat="1" ht="21.75" customHeight="1">
      <c r="C9" s="138"/>
      <c r="D9" s="138" t="s">
        <v>92</v>
      </c>
      <c r="E9" s="138"/>
      <c r="F9" s="138"/>
      <c r="G9" s="126"/>
      <c r="H9" s="139" t="s">
        <v>163</v>
      </c>
      <c r="I9" s="138"/>
      <c r="J9" s="139"/>
      <c r="K9" s="138"/>
      <c r="L9" s="126"/>
      <c r="M9" s="138"/>
      <c r="N9" s="99" t="s">
        <v>153</v>
      </c>
      <c r="O9" s="138"/>
      <c r="P9" s="126"/>
    </row>
    <row r="10" spans="1:16" s="94" customFormat="1" ht="21.75" customHeight="1">
      <c r="C10" s="140"/>
      <c r="D10" s="138" t="s">
        <v>182</v>
      </c>
      <c r="E10" s="140"/>
      <c r="F10" s="138" t="s">
        <v>38</v>
      </c>
      <c r="G10" s="126"/>
      <c r="H10" s="139" t="s">
        <v>65</v>
      </c>
      <c r="I10" s="138"/>
      <c r="J10" s="139" t="s">
        <v>63</v>
      </c>
      <c r="K10" s="138"/>
      <c r="L10" s="138"/>
      <c r="M10" s="138"/>
      <c r="N10" s="99" t="s">
        <v>154</v>
      </c>
      <c r="O10" s="138"/>
      <c r="P10" s="126"/>
    </row>
    <row r="11" spans="1:16" s="94" customFormat="1" ht="21.75" customHeight="1">
      <c r="B11" s="138"/>
      <c r="C11" s="140"/>
      <c r="D11" s="133" t="s">
        <v>183</v>
      </c>
      <c r="E11" s="140"/>
      <c r="F11" s="133" t="s">
        <v>39</v>
      </c>
      <c r="G11" s="138"/>
      <c r="H11" s="133" t="s">
        <v>143</v>
      </c>
      <c r="I11" s="138"/>
      <c r="J11" s="133" t="s">
        <v>40</v>
      </c>
      <c r="K11" s="138"/>
      <c r="L11" s="133" t="s">
        <v>83</v>
      </c>
      <c r="M11" s="138"/>
      <c r="N11" s="135" t="s">
        <v>155</v>
      </c>
      <c r="O11" s="138"/>
      <c r="P11" s="133" t="s">
        <v>41</v>
      </c>
    </row>
    <row r="12" spans="1:16" s="94" customFormat="1" ht="8.1" customHeight="1">
      <c r="C12" s="112"/>
      <c r="D12" s="119"/>
      <c r="E12" s="112"/>
      <c r="F12" s="119"/>
      <c r="G12" s="112"/>
      <c r="H12" s="119"/>
      <c r="I12" s="112"/>
      <c r="J12" s="119"/>
      <c r="K12" s="112"/>
      <c r="L12" s="119"/>
      <c r="M12" s="112"/>
      <c r="N12" s="119"/>
      <c r="O12" s="112"/>
      <c r="P12" s="119"/>
    </row>
    <row r="13" spans="1:16" s="94" customFormat="1" ht="21.75" customHeight="1">
      <c r="A13" s="103" t="s">
        <v>162</v>
      </c>
      <c r="B13" s="146"/>
      <c r="C13" s="112"/>
      <c r="D13" s="119"/>
      <c r="E13" s="112"/>
      <c r="F13" s="119"/>
      <c r="G13" s="112"/>
      <c r="H13" s="119"/>
      <c r="I13" s="112"/>
      <c r="J13" s="119"/>
      <c r="K13" s="112"/>
      <c r="L13" s="119"/>
      <c r="M13" s="112"/>
      <c r="N13" s="119"/>
      <c r="O13" s="112"/>
      <c r="P13" s="119"/>
    </row>
    <row r="14" spans="1:16" s="94" customFormat="1" ht="21.75" customHeight="1">
      <c r="A14" s="142" t="s">
        <v>150</v>
      </c>
      <c r="B14" s="146"/>
      <c r="C14" s="112"/>
      <c r="D14" s="119">
        <v>138208403</v>
      </c>
      <c r="E14" s="112"/>
      <c r="F14" s="119">
        <v>137722481</v>
      </c>
      <c r="G14" s="89"/>
      <c r="H14" s="119">
        <v>51060</v>
      </c>
      <c r="I14" s="112"/>
      <c r="J14" s="119">
        <v>2129419</v>
      </c>
      <c r="K14" s="112"/>
      <c r="L14" s="119">
        <v>23826380</v>
      </c>
      <c r="M14" s="112"/>
      <c r="N14" s="119">
        <v>3941</v>
      </c>
      <c r="O14" s="112"/>
      <c r="P14" s="119">
        <f>SUM(D14:N14)</f>
        <v>301941684</v>
      </c>
    </row>
    <row r="15" spans="1:16" s="94" customFormat="1" ht="21.75" customHeight="1">
      <c r="A15" s="95" t="s">
        <v>224</v>
      </c>
      <c r="B15" s="146"/>
      <c r="C15" s="112"/>
      <c r="D15" s="157" t="s">
        <v>208</v>
      </c>
      <c r="E15" s="126"/>
      <c r="F15" s="157" t="s">
        <v>208</v>
      </c>
      <c r="G15" s="101"/>
      <c r="H15" s="157" t="s">
        <v>208</v>
      </c>
      <c r="I15" s="112"/>
      <c r="J15" s="119">
        <v>199954</v>
      </c>
      <c r="K15" s="112"/>
      <c r="L15" s="119">
        <f>-J15</f>
        <v>-199954</v>
      </c>
      <c r="M15" s="112"/>
      <c r="N15" s="157" t="s">
        <v>208</v>
      </c>
      <c r="O15" s="112"/>
      <c r="P15" s="157" t="s">
        <v>208</v>
      </c>
    </row>
    <row r="16" spans="1:16" s="94" customFormat="1" ht="21.75" customHeight="1">
      <c r="A16" s="94" t="s">
        <v>82</v>
      </c>
      <c r="C16" s="118"/>
      <c r="D16" s="153" t="s">
        <v>208</v>
      </c>
      <c r="E16" s="120"/>
      <c r="F16" s="153" t="s">
        <v>208</v>
      </c>
      <c r="G16" s="118"/>
      <c r="H16" s="153" t="s">
        <v>208</v>
      </c>
      <c r="I16" s="120"/>
      <c r="J16" s="153" t="s">
        <v>208</v>
      </c>
      <c r="K16" s="120"/>
      <c r="L16" s="121">
        <f>+'thai 11(10M)'!G30+'thai 11(10M)'!G35</f>
        <v>3502028</v>
      </c>
      <c r="M16" s="120"/>
      <c r="N16" s="121">
        <f>'thai 11(10M)'!G39</f>
        <v>-281714</v>
      </c>
      <c r="O16" s="120"/>
      <c r="P16" s="119">
        <f>SUM(L16:N16)</f>
        <v>3220314</v>
      </c>
    </row>
    <row r="17" spans="1:16" s="94" customFormat="1" ht="8.1" customHeight="1">
      <c r="C17" s="112"/>
      <c r="D17" s="119"/>
      <c r="E17" s="112"/>
      <c r="F17" s="119"/>
      <c r="G17" s="112"/>
      <c r="H17" s="119"/>
      <c r="I17" s="112"/>
      <c r="J17" s="119"/>
      <c r="K17" s="112"/>
      <c r="L17" s="119"/>
      <c r="M17" s="112"/>
      <c r="N17" s="119"/>
      <c r="O17" s="112"/>
      <c r="P17" s="122"/>
    </row>
    <row r="18" spans="1:16" s="94" customFormat="1" ht="21.75" customHeight="1" thickBot="1">
      <c r="A18" s="137" t="s">
        <v>207</v>
      </c>
      <c r="B18" s="104"/>
      <c r="C18" s="112"/>
      <c r="D18" s="109">
        <f>SUM(D14:D16)</f>
        <v>138208403</v>
      </c>
      <c r="E18" s="112"/>
      <c r="F18" s="109">
        <f>SUM(F14:F16)</f>
        <v>137722481</v>
      </c>
      <c r="G18" s="112"/>
      <c r="H18" s="109">
        <f>SUM(H14:H16)</f>
        <v>51060</v>
      </c>
      <c r="I18" s="101"/>
      <c r="J18" s="109">
        <f>SUM(J14:J16)</f>
        <v>2329373</v>
      </c>
      <c r="K18" s="112"/>
      <c r="L18" s="109">
        <f>SUM(L14:L16)</f>
        <v>27128454</v>
      </c>
      <c r="M18" s="101"/>
      <c r="N18" s="109">
        <f>SUM(N14:N16)</f>
        <v>-277773</v>
      </c>
      <c r="O18" s="101"/>
      <c r="P18" s="109">
        <f>SUM(P14:P16)</f>
        <v>305161998</v>
      </c>
    </row>
    <row r="19" spans="1:16" s="94" customFormat="1" ht="27.75" customHeight="1" thickTop="1">
      <c r="A19" s="104"/>
      <c r="B19" s="104"/>
      <c r="C19" s="112"/>
      <c r="D19" s="112">
        <v>0</v>
      </c>
      <c r="E19" s="112"/>
      <c r="F19" s="112"/>
      <c r="G19" s="112"/>
      <c r="H19" s="112">
        <v>0</v>
      </c>
      <c r="I19" s="112"/>
      <c r="J19" s="112">
        <v>0</v>
      </c>
      <c r="K19" s="112"/>
      <c r="L19" s="112">
        <v>0</v>
      </c>
      <c r="M19" s="112"/>
      <c r="N19" s="112">
        <v>0</v>
      </c>
      <c r="O19" s="112"/>
      <c r="P19" s="112">
        <v>0</v>
      </c>
    </row>
    <row r="20" spans="1:16" s="94" customFormat="1" ht="27" customHeight="1">
      <c r="A20" s="104"/>
      <c r="B20" s="104"/>
      <c r="C20" s="112"/>
      <c r="D20" s="112"/>
      <c r="E20" s="112"/>
      <c r="F20" s="112"/>
      <c r="G20" s="112"/>
      <c r="H20" s="112"/>
      <c r="I20" s="112"/>
      <c r="J20" s="112"/>
      <c r="K20" s="112"/>
      <c r="L20" s="112"/>
      <c r="M20" s="112"/>
      <c r="N20" s="112"/>
      <c r="O20" s="112"/>
      <c r="P20" s="112"/>
    </row>
    <row r="21" spans="1:16" s="94" customFormat="1" ht="21.75" customHeight="1">
      <c r="A21" s="104"/>
      <c r="B21" s="104"/>
      <c r="C21" s="112"/>
      <c r="D21" s="112"/>
      <c r="E21" s="112"/>
      <c r="F21" s="112"/>
      <c r="G21" s="112"/>
      <c r="H21" s="112"/>
      <c r="I21" s="112"/>
      <c r="J21" s="112"/>
      <c r="K21" s="112"/>
      <c r="L21" s="112"/>
      <c r="M21" s="112"/>
      <c r="N21" s="112"/>
      <c r="O21" s="112"/>
      <c r="P21" s="112"/>
    </row>
    <row r="22" spans="1:16" s="94" customFormat="1" ht="21.75" customHeight="1">
      <c r="A22" s="104"/>
      <c r="B22" s="104"/>
      <c r="C22" s="112"/>
      <c r="D22" s="112"/>
      <c r="E22" s="112"/>
      <c r="F22" s="112"/>
      <c r="G22" s="112"/>
      <c r="H22" s="112"/>
      <c r="I22" s="112"/>
      <c r="J22" s="112"/>
      <c r="K22" s="112"/>
      <c r="L22" s="112"/>
      <c r="M22" s="112"/>
      <c r="N22" s="112"/>
      <c r="O22" s="112"/>
      <c r="P22" s="112"/>
    </row>
    <row r="23" spans="1:16" s="94" customFormat="1" ht="21.75" customHeight="1">
      <c r="A23" s="104"/>
      <c r="B23" s="104"/>
      <c r="C23" s="112"/>
      <c r="D23" s="112"/>
      <c r="E23" s="112"/>
      <c r="F23" s="112"/>
      <c r="G23" s="112"/>
      <c r="H23" s="112"/>
      <c r="I23" s="112"/>
      <c r="J23" s="112"/>
      <c r="K23" s="112"/>
      <c r="L23" s="112"/>
      <c r="M23" s="112"/>
      <c r="N23" s="112"/>
      <c r="O23" s="112"/>
      <c r="P23" s="112"/>
    </row>
    <row r="24" spans="1:16" s="94" customFormat="1" ht="18.75" customHeight="1">
      <c r="A24" s="104"/>
      <c r="B24" s="104"/>
      <c r="C24" s="112"/>
      <c r="D24" s="112"/>
      <c r="E24" s="112"/>
      <c r="F24" s="112"/>
      <c r="G24" s="112"/>
      <c r="H24" s="112"/>
      <c r="I24" s="112"/>
      <c r="J24" s="112"/>
      <c r="K24" s="112"/>
      <c r="L24" s="112"/>
      <c r="M24" s="112"/>
      <c r="N24" s="112"/>
      <c r="O24" s="112"/>
      <c r="P24" s="112"/>
    </row>
    <row r="25" spans="1:16" s="94" customFormat="1" ht="21.75" customHeight="1">
      <c r="A25" s="104"/>
      <c r="B25" s="104"/>
      <c r="C25" s="112"/>
      <c r="D25" s="112"/>
      <c r="E25" s="112"/>
      <c r="F25" s="112"/>
      <c r="G25" s="112"/>
      <c r="H25" s="112"/>
      <c r="I25" s="112"/>
      <c r="J25" s="112"/>
      <c r="K25" s="112"/>
      <c r="L25" s="112"/>
      <c r="M25" s="112"/>
      <c r="N25" s="112"/>
      <c r="O25" s="112"/>
      <c r="P25" s="112"/>
    </row>
    <row r="26" spans="1:16" s="94" customFormat="1" ht="22.35" customHeight="1">
      <c r="A26" s="168" t="str">
        <f>'thai 12'!A36</f>
        <v>หมายเหตุประกอบงบการเงินในหน้า 17 ถึง 126 เป็นส่วนหนึ่งของงบการเงินนี้</v>
      </c>
      <c r="B26" s="168"/>
      <c r="C26" s="168"/>
      <c r="D26" s="168"/>
      <c r="E26" s="168"/>
      <c r="F26" s="168"/>
      <c r="G26" s="168"/>
      <c r="H26" s="168"/>
      <c r="I26" s="147"/>
      <c r="J26" s="123"/>
      <c r="K26" s="147"/>
      <c r="L26" s="123"/>
      <c r="M26" s="147"/>
      <c r="N26" s="123"/>
      <c r="O26" s="147"/>
      <c r="P26" s="123"/>
    </row>
    <row r="46" ht="17.649999999999999" customHeight="1"/>
    <row r="89" ht="17.649999999999999" customHeight="1"/>
    <row r="133" ht="1.1499999999999999" customHeight="1"/>
  </sheetData>
  <mergeCells count="3">
    <mergeCell ref="A2:F2"/>
    <mergeCell ref="D5:L5"/>
    <mergeCell ref="A26:H26"/>
  </mergeCells>
  <pageMargins left="0.8" right="0.5" top="0.5" bottom="0.6" header="0.49" footer="0.4"/>
  <pageSetup paperSize="9" firstPageNumber="13" fitToHeight="0" orientation="landscape" useFirstPageNumber="1" horizontalDpi="1200" verticalDpi="1200" r:id="rId1"/>
  <headerFooter>
    <oddFooter>&amp;R&amp;"Browallia New,Regular"&amp;13&amp;P</oddFooter>
  </headerFooter>
  <customProperties>
    <customPr name="EpmWorksheetKeyString_GUI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G47"/>
  <sheetViews>
    <sheetView topLeftCell="A35" zoomScale="90" zoomScaleNormal="90" zoomScaleSheetLayoutView="85" workbookViewId="0">
      <selection activeCell="B40" sqref="B40"/>
    </sheetView>
  </sheetViews>
  <sheetFormatPr defaultColWidth="9.140625" defaultRowHeight="21.75" customHeight="1"/>
  <cols>
    <col min="1" max="1" width="4.140625" style="44" customWidth="1"/>
    <col min="2" max="2" width="49.5703125" style="44" customWidth="1"/>
    <col min="3" max="3" width="8.7109375" style="44" customWidth="1"/>
    <col min="4" max="4" width="0.7109375" style="44" customWidth="1"/>
    <col min="5" max="5" width="18.7109375" style="27" customWidth="1"/>
    <col min="6" max="6" width="0.7109375" style="44" customWidth="1"/>
    <col min="7" max="7" width="20.7109375" style="27" customWidth="1"/>
    <col min="8" max="16384" width="9.140625" style="44"/>
  </cols>
  <sheetData>
    <row r="1" spans="1:7" s="5" customFormat="1" ht="21.75" customHeight="1">
      <c r="A1" s="1" t="s">
        <v>26</v>
      </c>
      <c r="B1" s="1"/>
      <c r="C1" s="2"/>
      <c r="D1" s="3"/>
      <c r="E1" s="3"/>
      <c r="F1" s="3"/>
      <c r="G1" s="3"/>
    </row>
    <row r="2" spans="1:7" s="5" customFormat="1" ht="21.75" customHeight="1">
      <c r="A2" s="15" t="s">
        <v>200</v>
      </c>
      <c r="B2" s="15"/>
      <c r="C2" s="2"/>
      <c r="D2" s="3"/>
      <c r="E2" s="3"/>
      <c r="F2" s="3"/>
      <c r="G2" s="3"/>
    </row>
    <row r="3" spans="1:7" s="5" customFormat="1" ht="21.75" customHeight="1">
      <c r="A3" s="6" t="str">
        <f>+'thai 13'!A3</f>
        <v>สำหรับงวดตั้งแต่วันที่ 1 มีนาคม พ.ศ. 2566 (วันจดทะเบียนควบบริษัท) ถึงวันที่ 31 ธันวาคม พ.ศ. 2566</v>
      </c>
      <c r="B3" s="6"/>
      <c r="C3" s="76"/>
      <c r="D3" s="7"/>
      <c r="E3" s="7"/>
      <c r="F3" s="7"/>
      <c r="G3" s="7"/>
    </row>
    <row r="4" spans="1:7" s="5" customFormat="1" ht="18.95" customHeight="1">
      <c r="C4" s="10"/>
      <c r="D4" s="11"/>
      <c r="E4" s="11"/>
      <c r="F4" s="11"/>
      <c r="G4" s="11"/>
    </row>
    <row r="5" spans="1:7" s="5" customFormat="1" ht="18.95" customHeight="1">
      <c r="C5" s="10"/>
      <c r="D5" s="11"/>
      <c r="E5" s="75" t="s">
        <v>203</v>
      </c>
      <c r="F5" s="9"/>
      <c r="G5" s="75" t="s">
        <v>204</v>
      </c>
    </row>
    <row r="6" spans="1:7" s="5" customFormat="1" ht="18.95" customHeight="1">
      <c r="C6" s="76" t="s">
        <v>3</v>
      </c>
      <c r="D6" s="11"/>
      <c r="E6" s="41" t="s">
        <v>67</v>
      </c>
      <c r="F6" s="42"/>
      <c r="G6" s="41" t="s">
        <v>67</v>
      </c>
    </row>
    <row r="7" spans="1:7" s="5" customFormat="1" ht="18.95" customHeight="1">
      <c r="A7" s="1" t="s">
        <v>110</v>
      </c>
      <c r="B7" s="1"/>
      <c r="C7" s="10"/>
      <c r="D7" s="11"/>
      <c r="E7" s="71"/>
      <c r="F7" s="11"/>
      <c r="G7" s="47"/>
    </row>
    <row r="8" spans="1:7" s="5" customFormat="1" ht="6" customHeight="1">
      <c r="C8" s="10"/>
      <c r="D8" s="11"/>
      <c r="E8" s="71"/>
      <c r="F8" s="11"/>
      <c r="G8" s="47"/>
    </row>
    <row r="9" spans="1:7" s="5" customFormat="1" ht="18.95" customHeight="1">
      <c r="A9" s="5" t="s">
        <v>176</v>
      </c>
      <c r="C9" s="10"/>
      <c r="D9" s="11"/>
      <c r="E9" s="48">
        <f>-12727648+1</f>
        <v>-12727647</v>
      </c>
      <c r="F9" s="38"/>
      <c r="G9" s="48">
        <v>4422825</v>
      </c>
    </row>
    <row r="10" spans="1:7" s="5" customFormat="1" ht="18.95" customHeight="1">
      <c r="A10" s="23" t="s">
        <v>95</v>
      </c>
      <c r="B10" s="23"/>
      <c r="C10" s="10"/>
      <c r="D10" s="11"/>
      <c r="E10" s="48"/>
      <c r="F10" s="38"/>
      <c r="G10" s="48"/>
    </row>
    <row r="11" spans="1:7" s="5" customFormat="1" ht="18.95" customHeight="1">
      <c r="A11" s="5" t="s">
        <v>96</v>
      </c>
      <c r="C11" s="10"/>
      <c r="D11" s="11"/>
      <c r="E11" s="51">
        <v>61616911</v>
      </c>
      <c r="F11" s="36"/>
      <c r="G11" s="51">
        <v>1066528</v>
      </c>
    </row>
    <row r="12" spans="1:7" s="5" customFormat="1" ht="18.95" customHeight="1">
      <c r="A12" s="5" t="s">
        <v>97</v>
      </c>
      <c r="C12" s="10"/>
      <c r="D12" s="11"/>
      <c r="E12" s="51">
        <v>-889873</v>
      </c>
      <c r="F12" s="36"/>
      <c r="G12" s="51">
        <v>-4480166</v>
      </c>
    </row>
    <row r="13" spans="1:7" s="5" customFormat="1" ht="18.95" customHeight="1">
      <c r="A13" s="5" t="s">
        <v>98</v>
      </c>
      <c r="C13" s="10">
        <v>11</v>
      </c>
      <c r="D13" s="11"/>
      <c r="E13" s="51">
        <v>17345892</v>
      </c>
      <c r="F13" s="36"/>
      <c r="G13" s="51">
        <v>7050911</v>
      </c>
    </row>
    <row r="14" spans="1:7" s="5" customFormat="1" ht="18.95" customHeight="1">
      <c r="A14" s="5" t="s">
        <v>99</v>
      </c>
      <c r="C14" s="10">
        <v>11</v>
      </c>
      <c r="D14" s="11"/>
      <c r="E14" s="51">
        <v>2101865</v>
      </c>
      <c r="F14" s="36"/>
      <c r="G14" s="49" t="s">
        <v>208</v>
      </c>
    </row>
    <row r="15" spans="1:7" s="5" customFormat="1" ht="18.95" customHeight="1">
      <c r="A15" s="5" t="s">
        <v>148</v>
      </c>
      <c r="C15" s="10"/>
      <c r="D15" s="11"/>
      <c r="E15" s="51">
        <v>-2981</v>
      </c>
      <c r="F15" s="36"/>
      <c r="G15" s="51">
        <v>-2102517</v>
      </c>
    </row>
    <row r="16" spans="1:7" s="5" customFormat="1" ht="18.95" customHeight="1">
      <c r="A16" s="5" t="s">
        <v>221</v>
      </c>
      <c r="C16" s="43"/>
      <c r="D16" s="11"/>
      <c r="E16" s="51">
        <v>-58487</v>
      </c>
      <c r="F16" s="36"/>
      <c r="G16" s="51">
        <v>-14091</v>
      </c>
    </row>
    <row r="17" spans="1:7" s="5" customFormat="1" ht="18.95" customHeight="1">
      <c r="A17" s="5" t="s">
        <v>178</v>
      </c>
      <c r="C17" s="43"/>
      <c r="D17" s="11"/>
      <c r="E17" s="51">
        <v>3130068</v>
      </c>
      <c r="F17" s="36"/>
      <c r="G17" s="51">
        <v>-15478</v>
      </c>
    </row>
    <row r="18" spans="1:7" s="5" customFormat="1" ht="18.95" customHeight="1">
      <c r="A18" s="5" t="s">
        <v>161</v>
      </c>
      <c r="C18" s="10"/>
      <c r="D18" s="11"/>
      <c r="E18" s="51">
        <v>4885</v>
      </c>
      <c r="F18" s="36"/>
      <c r="G18" s="49" t="s">
        <v>208</v>
      </c>
    </row>
    <row r="19" spans="1:7" s="5" customFormat="1" ht="18.95" customHeight="1">
      <c r="A19" s="5" t="s">
        <v>184</v>
      </c>
      <c r="C19" s="10">
        <v>16</v>
      </c>
      <c r="D19" s="11"/>
      <c r="E19" s="51">
        <v>2259078</v>
      </c>
      <c r="F19" s="36"/>
      <c r="G19" s="51">
        <v>-727</v>
      </c>
    </row>
    <row r="20" spans="1:7" s="5" customFormat="1" ht="18.95" customHeight="1">
      <c r="A20" s="5" t="s">
        <v>226</v>
      </c>
      <c r="C20" s="10"/>
      <c r="D20" s="11"/>
      <c r="E20" s="51">
        <v>3764892</v>
      </c>
      <c r="F20" s="36"/>
      <c r="G20" s="161" t="s">
        <v>208</v>
      </c>
    </row>
    <row r="21" spans="1:7" s="5" customFormat="1" ht="18.95" customHeight="1">
      <c r="A21" s="5" t="s">
        <v>164</v>
      </c>
      <c r="C21" s="43"/>
      <c r="D21" s="11"/>
      <c r="E21" s="51"/>
      <c r="F21" s="38"/>
      <c r="G21" s="49"/>
    </row>
    <row r="22" spans="1:7" s="5" customFormat="1" ht="18.95" customHeight="1">
      <c r="A22" s="5" t="s">
        <v>128</v>
      </c>
      <c r="C22" s="10"/>
      <c r="D22" s="11"/>
      <c r="E22" s="51">
        <v>410223</v>
      </c>
      <c r="F22" s="38"/>
      <c r="G22" s="49" t="s">
        <v>208</v>
      </c>
    </row>
    <row r="23" spans="1:7" s="5" customFormat="1" ht="18.95" customHeight="1">
      <c r="A23" s="5" t="s">
        <v>158</v>
      </c>
      <c r="C23" s="10"/>
      <c r="D23" s="11"/>
      <c r="E23" s="49" t="s">
        <v>208</v>
      </c>
      <c r="F23" s="38"/>
      <c r="G23" s="51">
        <v>185</v>
      </c>
    </row>
    <row r="24" spans="1:7" s="5" customFormat="1" ht="18.95" customHeight="1">
      <c r="A24" s="44" t="s">
        <v>100</v>
      </c>
      <c r="B24" s="44"/>
      <c r="C24" s="10">
        <v>32</v>
      </c>
      <c r="D24" s="11"/>
      <c r="E24" s="48">
        <v>346508</v>
      </c>
      <c r="F24" s="38"/>
      <c r="G24" s="48">
        <v>152435</v>
      </c>
    </row>
    <row r="25" spans="1:7" s="5" customFormat="1" ht="18.95" customHeight="1">
      <c r="A25" s="44" t="s">
        <v>225</v>
      </c>
      <c r="B25" s="44"/>
      <c r="C25" s="43"/>
      <c r="D25" s="11"/>
      <c r="E25" s="48">
        <v>-1637021</v>
      </c>
      <c r="F25" s="38"/>
      <c r="G25" s="51">
        <v>-1197</v>
      </c>
    </row>
    <row r="26" spans="1:7" s="5" customFormat="1" ht="18.95" customHeight="1">
      <c r="A26" s="44" t="s">
        <v>68</v>
      </c>
      <c r="B26" s="44"/>
      <c r="C26" s="10">
        <v>20</v>
      </c>
      <c r="D26" s="11"/>
      <c r="E26" s="48">
        <v>-1403604</v>
      </c>
      <c r="F26" s="38"/>
      <c r="G26" s="49" t="s">
        <v>208</v>
      </c>
    </row>
    <row r="27" spans="1:7" s="5" customFormat="1" ht="18.95" customHeight="1">
      <c r="A27" s="44" t="s">
        <v>111</v>
      </c>
      <c r="B27" s="44"/>
      <c r="C27" s="10">
        <v>32</v>
      </c>
      <c r="D27" s="11"/>
      <c r="E27" s="48">
        <v>-1433416</v>
      </c>
      <c r="F27" s="38"/>
      <c r="G27" s="51">
        <v>-696692</v>
      </c>
    </row>
    <row r="28" spans="1:7" s="5" customFormat="1" ht="18.95" customHeight="1">
      <c r="A28" s="5" t="s">
        <v>101</v>
      </c>
      <c r="C28" s="43"/>
      <c r="D28" s="11"/>
      <c r="E28" s="48"/>
      <c r="F28" s="38"/>
      <c r="G28" s="49"/>
    </row>
    <row r="29" spans="1:7" s="5" customFormat="1" ht="18.95" customHeight="1">
      <c r="A29" s="28" t="s">
        <v>102</v>
      </c>
      <c r="B29" s="28"/>
      <c r="C29" s="43"/>
      <c r="D29" s="11"/>
      <c r="E29" s="48">
        <v>-3277837</v>
      </c>
      <c r="F29" s="38"/>
      <c r="G29" s="48">
        <v>7543585</v>
      </c>
    </row>
    <row r="30" spans="1:7" s="5" customFormat="1" ht="18.95" customHeight="1">
      <c r="A30" s="28" t="s">
        <v>103</v>
      </c>
      <c r="B30" s="28"/>
      <c r="C30" s="43"/>
      <c r="D30" s="11"/>
      <c r="E30" s="48">
        <v>1231102</v>
      </c>
      <c r="F30" s="38"/>
      <c r="G30" s="48">
        <v>-346</v>
      </c>
    </row>
    <row r="31" spans="1:7" s="5" customFormat="1" ht="18.95" customHeight="1">
      <c r="A31" s="28" t="s">
        <v>104</v>
      </c>
      <c r="B31" s="28"/>
      <c r="C31" s="43"/>
      <c r="D31" s="11"/>
      <c r="E31" s="48">
        <v>-3749889</v>
      </c>
      <c r="F31" s="38"/>
      <c r="G31" s="48">
        <v>38797</v>
      </c>
    </row>
    <row r="32" spans="1:7" s="5" customFormat="1" ht="18.95" customHeight="1">
      <c r="A32" s="28" t="s">
        <v>105</v>
      </c>
      <c r="B32" s="28"/>
      <c r="C32" s="43"/>
      <c r="D32" s="11"/>
      <c r="E32" s="48">
        <v>-2073666</v>
      </c>
      <c r="F32" s="38"/>
      <c r="G32" s="49" t="s">
        <v>208</v>
      </c>
    </row>
    <row r="33" spans="1:7" s="5" customFormat="1" ht="18.95" customHeight="1">
      <c r="A33" s="28" t="s">
        <v>106</v>
      </c>
      <c r="B33" s="28"/>
      <c r="C33" s="43"/>
      <c r="D33" s="11"/>
      <c r="E33" s="48">
        <v>6821743</v>
      </c>
      <c r="F33" s="38"/>
      <c r="G33" s="48">
        <f>65299</f>
        <v>65299</v>
      </c>
    </row>
    <row r="34" spans="1:7" s="5" customFormat="1" ht="18.95" customHeight="1">
      <c r="A34" s="28" t="s">
        <v>107</v>
      </c>
      <c r="B34" s="28"/>
      <c r="C34" s="43"/>
      <c r="D34" s="11"/>
      <c r="E34" s="48">
        <v>-4086471</v>
      </c>
      <c r="F34" s="38"/>
      <c r="G34" s="48">
        <f>-4131593</f>
        <v>-4131593</v>
      </c>
    </row>
    <row r="35" spans="1:7" s="5" customFormat="1" ht="18.95" customHeight="1">
      <c r="A35" s="28" t="s">
        <v>108</v>
      </c>
      <c r="B35" s="28"/>
      <c r="C35" s="43"/>
      <c r="D35" s="11"/>
      <c r="E35" s="48">
        <v>-1311067</v>
      </c>
      <c r="F35" s="38"/>
      <c r="G35" s="48">
        <f>-748050-1319</f>
        <v>-749369</v>
      </c>
    </row>
    <row r="36" spans="1:7" s="5" customFormat="1" ht="18.95" customHeight="1">
      <c r="A36" s="28" t="s">
        <v>109</v>
      </c>
      <c r="B36" s="28"/>
      <c r="C36" s="43"/>
      <c r="D36" s="11"/>
      <c r="E36" s="50">
        <v>598445</v>
      </c>
      <c r="F36" s="38"/>
      <c r="G36" s="64" t="s">
        <v>208</v>
      </c>
    </row>
    <row r="37" spans="1:7" s="5" customFormat="1" ht="6" customHeight="1">
      <c r="A37" s="28"/>
      <c r="B37" s="28"/>
      <c r="C37" s="43"/>
      <c r="D37" s="11"/>
      <c r="E37" s="48"/>
      <c r="F37" s="38"/>
      <c r="G37" s="48"/>
    </row>
    <row r="38" spans="1:7" s="5" customFormat="1" ht="18.95" customHeight="1">
      <c r="A38" s="5" t="s">
        <v>160</v>
      </c>
      <c r="C38" s="43"/>
      <c r="D38" s="11"/>
      <c r="E38" s="48">
        <f>SUM(E9:E36)</f>
        <v>66979653</v>
      </c>
      <c r="F38" s="38"/>
      <c r="G38" s="48">
        <f>SUM(G9:G36)</f>
        <v>8148389</v>
      </c>
    </row>
    <row r="39" spans="1:7" s="5" customFormat="1" ht="18.95" customHeight="1">
      <c r="A39" s="5" t="s">
        <v>187</v>
      </c>
      <c r="B39" s="5" t="s">
        <v>188</v>
      </c>
      <c r="C39" s="43"/>
      <c r="D39" s="11"/>
      <c r="E39" s="48">
        <f>356964+5</f>
        <v>356969</v>
      </c>
      <c r="F39" s="38"/>
      <c r="G39" s="48">
        <v>4033367</v>
      </c>
    </row>
    <row r="40" spans="1:7" s="5" customFormat="1" ht="18.95" customHeight="1">
      <c r="B40" s="5" t="s">
        <v>189</v>
      </c>
      <c r="C40" s="43"/>
      <c r="D40" s="11"/>
      <c r="E40" s="48">
        <v>3621054</v>
      </c>
      <c r="F40" s="38"/>
      <c r="G40" s="48">
        <v>735827</v>
      </c>
    </row>
    <row r="41" spans="1:7" s="5" customFormat="1" ht="18.95" customHeight="1">
      <c r="A41" s="5" t="s">
        <v>190</v>
      </c>
      <c r="B41" s="5" t="s">
        <v>191</v>
      </c>
      <c r="C41" s="43"/>
      <c r="D41" s="11"/>
      <c r="E41" s="65">
        <v>-16868434</v>
      </c>
      <c r="F41" s="38"/>
      <c r="G41" s="65">
        <v>-6840985</v>
      </c>
    </row>
    <row r="42" spans="1:7" s="5" customFormat="1" ht="18.95" customHeight="1">
      <c r="B42" s="5" t="s">
        <v>192</v>
      </c>
      <c r="C42" s="43"/>
      <c r="D42" s="11"/>
      <c r="E42" s="66">
        <f>-1925812-1</f>
        <v>-1925813</v>
      </c>
      <c r="F42" s="38"/>
      <c r="G42" s="66">
        <v>-296258</v>
      </c>
    </row>
    <row r="43" spans="1:7" s="5" customFormat="1" ht="6" customHeight="1">
      <c r="C43" s="43"/>
      <c r="D43" s="11"/>
      <c r="E43" s="61"/>
      <c r="F43" s="38"/>
      <c r="G43" s="65"/>
    </row>
    <row r="44" spans="1:7" s="5" customFormat="1" ht="18.95" customHeight="1">
      <c r="A44" s="5" t="s">
        <v>159</v>
      </c>
      <c r="C44" s="43"/>
      <c r="D44" s="11"/>
      <c r="E44" s="50">
        <f>SUM(E38:E42)</f>
        <v>52163429</v>
      </c>
      <c r="F44" s="38"/>
      <c r="G44" s="50">
        <f>SUM(G38:G42)</f>
        <v>5780340</v>
      </c>
    </row>
    <row r="45" spans="1:7" s="5" customFormat="1" ht="21.75" customHeight="1">
      <c r="C45" s="43"/>
      <c r="D45" s="11"/>
      <c r="E45" s="38"/>
      <c r="F45" s="38"/>
      <c r="G45" s="38"/>
    </row>
    <row r="46" spans="1:7" s="160" customFormat="1" ht="6.75" customHeight="1">
      <c r="C46" s="43"/>
      <c r="D46" s="11"/>
      <c r="E46" s="38"/>
      <c r="F46" s="38"/>
      <c r="G46" s="38"/>
    </row>
    <row r="47" spans="1:7" s="5" customFormat="1" ht="21.95" customHeight="1">
      <c r="A47" s="19" t="str">
        <f>+'thai 13'!A26</f>
        <v>หมายเหตุประกอบงบการเงินในหน้า 17 ถึง 126 เป็นส่วนหนึ่งของงบการเงินนี้</v>
      </c>
      <c r="B47" s="19"/>
      <c r="C47" s="19"/>
      <c r="D47" s="20"/>
      <c r="E47" s="21"/>
      <c r="F47" s="21"/>
      <c r="G47" s="21"/>
    </row>
  </sheetData>
  <pageMargins left="0.8" right="0.5" top="0.5" bottom="0.6" header="0.49" footer="0.4"/>
  <pageSetup paperSize="9" scale="95" firstPageNumber="14" fitToHeight="0" orientation="portrait" useFirstPageNumber="1" horizontalDpi="1200" verticalDpi="1200" r:id="rId1"/>
  <headerFooter>
    <oddFooter>&amp;R&amp;"Browallia New,Regular"&amp;13&amp;P</oddFooter>
  </headerFooter>
  <customProperties>
    <customPr name="EpmWorksheetKeyString_GUI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G83"/>
  <sheetViews>
    <sheetView tabSelected="1" topLeftCell="A25" zoomScale="85" zoomScaleNormal="85" zoomScaleSheetLayoutView="85" workbookViewId="0">
      <selection activeCell="B75" sqref="B75"/>
    </sheetView>
  </sheetViews>
  <sheetFormatPr defaultColWidth="9.140625" defaultRowHeight="21.75" customHeight="1"/>
  <cols>
    <col min="1" max="1" width="1.7109375" style="44" customWidth="1"/>
    <col min="2" max="2" width="51.5703125" style="44" customWidth="1"/>
    <col min="3" max="3" width="8.85546875" style="44" customWidth="1"/>
    <col min="4" max="4" width="0.7109375" style="44" customWidth="1"/>
    <col min="5" max="5" width="18.85546875" style="27" customWidth="1"/>
    <col min="6" max="6" width="0.7109375" style="27" customWidth="1"/>
    <col min="7" max="7" width="20.7109375" style="27" customWidth="1"/>
    <col min="8" max="16384" width="9.140625" style="44"/>
  </cols>
  <sheetData>
    <row r="1" spans="1:7" s="5" customFormat="1" ht="21.75" customHeight="1">
      <c r="A1" s="1" t="s">
        <v>26</v>
      </c>
      <c r="B1" s="1"/>
      <c r="C1" s="2"/>
      <c r="D1" s="3"/>
      <c r="E1" s="3"/>
      <c r="F1" s="3"/>
      <c r="G1" s="3"/>
    </row>
    <row r="2" spans="1:7" s="5" customFormat="1" ht="21.75" customHeight="1">
      <c r="A2" s="15" t="s">
        <v>201</v>
      </c>
      <c r="B2" s="15"/>
      <c r="C2" s="2"/>
      <c r="D2" s="3"/>
      <c r="E2" s="3"/>
      <c r="F2" s="3"/>
      <c r="G2" s="3"/>
    </row>
    <row r="3" spans="1:7" s="5" customFormat="1" ht="21.75" customHeight="1">
      <c r="A3" s="125" t="str">
        <f>'thai 14'!A3</f>
        <v>สำหรับงวดตั้งแต่วันที่ 1 มีนาคม พ.ศ. 2566 (วันจดทะเบียนควบบริษัท) ถึงวันที่ 31 ธันวาคม พ.ศ. 2566</v>
      </c>
      <c r="B3" s="6"/>
      <c r="C3" s="76"/>
      <c r="D3" s="7"/>
      <c r="E3" s="7"/>
      <c r="F3" s="7"/>
      <c r="G3" s="7"/>
    </row>
    <row r="4" spans="1:7" s="5" customFormat="1" ht="21.75" customHeight="1">
      <c r="C4" s="10"/>
      <c r="D4" s="11"/>
      <c r="E4" s="11"/>
      <c r="F4" s="11"/>
      <c r="G4" s="11"/>
    </row>
    <row r="5" spans="1:7" s="5" customFormat="1" ht="21.75" customHeight="1">
      <c r="C5" s="10"/>
      <c r="D5" s="11"/>
      <c r="E5" s="75" t="s">
        <v>203</v>
      </c>
      <c r="F5" s="9"/>
      <c r="G5" s="75" t="s">
        <v>204</v>
      </c>
    </row>
    <row r="6" spans="1:7" s="5" customFormat="1" ht="21.75" customHeight="1">
      <c r="C6" s="76" t="s">
        <v>3</v>
      </c>
      <c r="D6" s="11"/>
      <c r="E6" s="41" t="s">
        <v>67</v>
      </c>
      <c r="F6" s="42"/>
      <c r="G6" s="41" t="s">
        <v>67</v>
      </c>
    </row>
    <row r="7" spans="1:7" s="5" customFormat="1" ht="21.75" customHeight="1">
      <c r="C7" s="10"/>
      <c r="D7" s="11"/>
      <c r="E7" s="62"/>
      <c r="F7" s="36"/>
      <c r="G7" s="67"/>
    </row>
    <row r="8" spans="1:7" s="5" customFormat="1" ht="21.75" customHeight="1">
      <c r="A8" s="1" t="s">
        <v>42</v>
      </c>
      <c r="B8" s="1"/>
      <c r="C8" s="10"/>
      <c r="D8" s="11"/>
      <c r="E8" s="51"/>
      <c r="F8" s="36"/>
      <c r="G8" s="51"/>
    </row>
    <row r="9" spans="1:7" s="5" customFormat="1" ht="21.75" customHeight="1">
      <c r="A9" s="23" t="s">
        <v>223</v>
      </c>
      <c r="B9" s="23"/>
      <c r="C9" s="10"/>
      <c r="D9" s="11"/>
      <c r="E9" s="51">
        <v>235</v>
      </c>
      <c r="F9" s="36"/>
      <c r="G9" s="51">
        <v>-2686</v>
      </c>
    </row>
    <row r="10" spans="1:7" s="5" customFormat="1" ht="21.75" customHeight="1">
      <c r="A10" s="5" t="s">
        <v>27</v>
      </c>
      <c r="C10" s="10">
        <v>43</v>
      </c>
      <c r="D10" s="11"/>
      <c r="E10" s="51">
        <v>-490096</v>
      </c>
      <c r="F10" s="36"/>
      <c r="G10" s="51">
        <v>-88719787</v>
      </c>
    </row>
    <row r="11" spans="1:7" s="5" customFormat="1" ht="21.75" customHeight="1">
      <c r="A11" s="5" t="s">
        <v>43</v>
      </c>
      <c r="C11" s="10"/>
      <c r="D11" s="11"/>
      <c r="E11" s="51">
        <v>-23929044</v>
      </c>
      <c r="F11" s="36"/>
      <c r="G11" s="51">
        <v>-267272</v>
      </c>
    </row>
    <row r="12" spans="1:7" s="5" customFormat="1" ht="21.75" customHeight="1">
      <c r="A12" s="5" t="s">
        <v>44</v>
      </c>
      <c r="C12" s="10"/>
      <c r="D12" s="11"/>
      <c r="E12" s="51">
        <v>-16471407</v>
      </c>
      <c r="F12" s="36"/>
      <c r="G12" s="51">
        <v>-308777</v>
      </c>
    </row>
    <row r="13" spans="1:7" s="5" customFormat="1" ht="21.75" customHeight="1">
      <c r="A13" s="5" t="s">
        <v>93</v>
      </c>
      <c r="C13" s="10"/>
      <c r="D13" s="11"/>
      <c r="E13" s="51">
        <v>-248047</v>
      </c>
      <c r="F13" s="36"/>
      <c r="G13" s="49" t="s">
        <v>208</v>
      </c>
    </row>
    <row r="14" spans="1:7" s="5" customFormat="1" ht="21.75" customHeight="1">
      <c r="A14" s="160" t="s">
        <v>219</v>
      </c>
      <c r="B14" s="160"/>
      <c r="C14" s="10"/>
      <c r="D14" s="11"/>
      <c r="E14" s="51"/>
      <c r="F14" s="36"/>
      <c r="G14" s="49"/>
    </row>
    <row r="15" spans="1:7" s="5" customFormat="1" ht="21.75" customHeight="1">
      <c r="A15" s="160"/>
      <c r="B15" s="160" t="s">
        <v>220</v>
      </c>
      <c r="C15" s="10"/>
      <c r="D15" s="11"/>
      <c r="E15" s="51">
        <v>-14961</v>
      </c>
      <c r="F15" s="36"/>
      <c r="G15" s="49" t="s">
        <v>208</v>
      </c>
    </row>
    <row r="16" spans="1:7" s="5" customFormat="1" ht="21.75" customHeight="1">
      <c r="A16" s="5" t="s">
        <v>168</v>
      </c>
      <c r="C16" s="43"/>
      <c r="D16" s="11"/>
      <c r="E16" s="51"/>
      <c r="F16" s="36"/>
      <c r="G16" s="49"/>
    </row>
    <row r="17" spans="1:7" s="5" customFormat="1" ht="21.75" customHeight="1">
      <c r="B17" s="5" t="s">
        <v>179</v>
      </c>
      <c r="C17" s="43"/>
      <c r="D17" s="11"/>
      <c r="E17" s="48">
        <v>367022</v>
      </c>
      <c r="F17" s="38"/>
      <c r="G17" s="48">
        <v>288082</v>
      </c>
    </row>
    <row r="18" spans="1:7" s="5" customFormat="1" ht="21.75" customHeight="1">
      <c r="A18" s="5" t="s">
        <v>180</v>
      </c>
      <c r="C18" s="10">
        <v>43</v>
      </c>
      <c r="D18" s="11"/>
      <c r="E18" s="48">
        <v>490128</v>
      </c>
      <c r="F18" s="38"/>
      <c r="G18" s="48">
        <v>23202830</v>
      </c>
    </row>
    <row r="19" spans="1:7" s="5" customFormat="1" ht="21.75" customHeight="1">
      <c r="A19" s="5" t="s">
        <v>66</v>
      </c>
      <c r="C19" s="10"/>
      <c r="D19" s="11"/>
      <c r="E19" s="50">
        <v>2105273</v>
      </c>
      <c r="F19" s="38"/>
      <c r="G19" s="50">
        <v>2102517</v>
      </c>
    </row>
    <row r="20" spans="1:7" s="5" customFormat="1" ht="6" customHeight="1">
      <c r="C20" s="10"/>
      <c r="D20" s="11"/>
      <c r="E20" s="62"/>
      <c r="F20" s="36"/>
      <c r="G20" s="51"/>
    </row>
    <row r="21" spans="1:7" s="5" customFormat="1" ht="21.75" customHeight="1">
      <c r="A21" s="5" t="s">
        <v>139</v>
      </c>
      <c r="C21" s="10"/>
      <c r="D21" s="11"/>
      <c r="E21" s="66">
        <f>SUM(E9:E19)</f>
        <v>-38190897</v>
      </c>
      <c r="F21" s="36"/>
      <c r="G21" s="66">
        <f>SUM(G9:G19)</f>
        <v>-63705093</v>
      </c>
    </row>
    <row r="22" spans="1:7" s="5" customFormat="1" ht="21.75" customHeight="1">
      <c r="C22" s="10"/>
      <c r="D22" s="11"/>
      <c r="E22" s="63"/>
      <c r="F22" s="36"/>
      <c r="G22" s="63"/>
    </row>
    <row r="23" spans="1:7" s="5" customFormat="1" ht="21.75" customHeight="1">
      <c r="A23" s="1" t="s">
        <v>45</v>
      </c>
      <c r="B23" s="1"/>
      <c r="C23" s="10"/>
      <c r="D23" s="11"/>
      <c r="E23" s="72"/>
      <c r="F23" s="36"/>
      <c r="G23" s="61"/>
    </row>
    <row r="24" spans="1:7" s="5" customFormat="1" ht="21.75" customHeight="1">
      <c r="A24" s="158" t="s">
        <v>218</v>
      </c>
      <c r="B24" s="158"/>
      <c r="C24" s="10"/>
      <c r="D24" s="11"/>
      <c r="E24" s="159">
        <v>-17</v>
      </c>
      <c r="F24" s="36"/>
      <c r="G24" s="49" t="s">
        <v>208</v>
      </c>
    </row>
    <row r="25" spans="1:7" s="5" customFormat="1" ht="21.75" customHeight="1">
      <c r="A25" s="5" t="s">
        <v>46</v>
      </c>
      <c r="C25" s="10"/>
      <c r="D25" s="11"/>
      <c r="E25" s="51">
        <v>22224267</v>
      </c>
      <c r="F25" s="36"/>
      <c r="G25" s="51">
        <v>22278515</v>
      </c>
    </row>
    <row r="26" spans="1:7" s="5" customFormat="1" ht="21.75" customHeight="1">
      <c r="A26" s="5" t="s">
        <v>185</v>
      </c>
      <c r="C26" s="10">
        <v>43</v>
      </c>
      <c r="D26" s="11"/>
      <c r="E26" s="49" t="s">
        <v>208</v>
      </c>
      <c r="F26" s="36"/>
      <c r="G26" s="51">
        <v>614522</v>
      </c>
    </row>
    <row r="27" spans="1:7" s="5" customFormat="1" ht="21.75" customHeight="1">
      <c r="A27" s="5" t="s">
        <v>149</v>
      </c>
      <c r="C27" s="10"/>
      <c r="D27" s="11"/>
      <c r="E27" s="51">
        <v>91746150</v>
      </c>
      <c r="F27" s="36"/>
      <c r="G27" s="51">
        <v>91746150</v>
      </c>
    </row>
    <row r="28" spans="1:7" s="5" customFormat="1" ht="21.75" customHeight="1">
      <c r="A28" s="5" t="s">
        <v>172</v>
      </c>
      <c r="C28" s="10"/>
      <c r="D28" s="11"/>
      <c r="E28" s="51">
        <v>-35632700</v>
      </c>
      <c r="F28" s="36"/>
      <c r="G28" s="51">
        <v>-24032700</v>
      </c>
    </row>
    <row r="29" spans="1:7" s="5" customFormat="1" ht="21.75" customHeight="1">
      <c r="A29" s="5" t="s">
        <v>214</v>
      </c>
      <c r="C29" s="10">
        <v>43</v>
      </c>
      <c r="D29" s="11"/>
      <c r="E29" s="49" t="s">
        <v>208</v>
      </c>
      <c r="F29" s="36"/>
      <c r="G29" s="51">
        <v>-440</v>
      </c>
    </row>
    <row r="30" spans="1:7" s="5" customFormat="1" ht="21.75" customHeight="1">
      <c r="A30" s="5" t="s">
        <v>181</v>
      </c>
      <c r="C30" s="10">
        <v>27</v>
      </c>
      <c r="D30" s="11"/>
      <c r="E30" s="51">
        <v>-81490967</v>
      </c>
      <c r="F30" s="36"/>
      <c r="G30" s="51">
        <v>-31683500</v>
      </c>
    </row>
    <row r="31" spans="1:7" s="5" customFormat="1" ht="21.75" customHeight="1">
      <c r="A31" s="5" t="s">
        <v>124</v>
      </c>
      <c r="C31" s="141"/>
      <c r="D31" s="11"/>
      <c r="E31" s="68">
        <v>-15067333</v>
      </c>
      <c r="F31" s="36"/>
      <c r="G31" s="68">
        <v>-257318</v>
      </c>
    </row>
    <row r="32" spans="1:7" s="5" customFormat="1" ht="6" customHeight="1">
      <c r="C32" s="10"/>
      <c r="D32" s="11"/>
      <c r="E32" s="62"/>
      <c r="F32" s="36"/>
      <c r="G32" s="62"/>
    </row>
    <row r="33" spans="1:7" s="5" customFormat="1" ht="21.75" customHeight="1">
      <c r="A33" s="5" t="s">
        <v>186</v>
      </c>
      <c r="C33" s="10"/>
      <c r="D33" s="11"/>
      <c r="E33" s="66">
        <f>SUM(E24:E31)</f>
        <v>-18220600</v>
      </c>
      <c r="F33" s="36"/>
      <c r="G33" s="66">
        <f>SUM(G24:G31)</f>
        <v>58665229</v>
      </c>
    </row>
    <row r="34" spans="1:7" s="5" customFormat="1" ht="21.75" customHeight="1">
      <c r="C34" s="10"/>
      <c r="D34" s="11"/>
      <c r="E34" s="48"/>
      <c r="F34" s="36"/>
      <c r="G34" s="48"/>
    </row>
    <row r="35" spans="1:7" s="5" customFormat="1" ht="21.75" customHeight="1">
      <c r="A35" s="1" t="s">
        <v>222</v>
      </c>
      <c r="B35" s="1"/>
      <c r="C35" s="10"/>
      <c r="D35" s="11"/>
      <c r="E35" s="48">
        <f>+E33+E21+'thai 14'!E44</f>
        <v>-4248068</v>
      </c>
      <c r="F35" s="36"/>
      <c r="G35" s="48">
        <f>+G33+G21+'thai 14'!G44</f>
        <v>740476</v>
      </c>
    </row>
    <row r="36" spans="1:7" s="5" customFormat="1" ht="21.75" customHeight="1">
      <c r="A36" s="5" t="s">
        <v>56</v>
      </c>
      <c r="C36" s="10">
        <v>3</v>
      </c>
      <c r="D36" s="11"/>
      <c r="E36" s="48">
        <v>37838204</v>
      </c>
      <c r="F36" s="36"/>
      <c r="G36" s="48">
        <v>6950754</v>
      </c>
    </row>
    <row r="37" spans="1:7" s="5" customFormat="1" ht="21.75" customHeight="1">
      <c r="A37" s="5" t="s">
        <v>47</v>
      </c>
      <c r="C37" s="10"/>
      <c r="D37" s="11"/>
      <c r="E37" s="68">
        <v>-10327</v>
      </c>
      <c r="F37" s="36"/>
      <c r="G37" s="69" t="s">
        <v>208</v>
      </c>
    </row>
    <row r="38" spans="1:7" s="5" customFormat="1" ht="6" customHeight="1">
      <c r="C38" s="10"/>
      <c r="D38" s="11"/>
      <c r="E38" s="70"/>
      <c r="F38" s="36"/>
      <c r="G38" s="70"/>
    </row>
    <row r="39" spans="1:7" s="5" customFormat="1" ht="21.75" customHeight="1" thickBot="1">
      <c r="A39" s="5" t="s">
        <v>55</v>
      </c>
      <c r="C39" s="10"/>
      <c r="D39" s="11"/>
      <c r="E39" s="155">
        <f>SUM(E35:E37)</f>
        <v>33579809</v>
      </c>
      <c r="F39" s="36"/>
      <c r="G39" s="154">
        <f>SUM(G35:G37)</f>
        <v>7691230</v>
      </c>
    </row>
    <row r="40" spans="1:7" s="5" customFormat="1" ht="21.75" customHeight="1" thickTop="1">
      <c r="C40" s="10"/>
      <c r="D40" s="11"/>
      <c r="E40" s="77"/>
      <c r="F40" s="36"/>
      <c r="G40" s="77"/>
    </row>
    <row r="41" spans="1:7" s="5" customFormat="1" ht="7.5" customHeight="1">
      <c r="C41" s="10"/>
      <c r="D41" s="11"/>
      <c r="E41" s="77"/>
      <c r="F41" s="36"/>
      <c r="G41" s="77"/>
    </row>
    <row r="42" spans="1:7" s="5" customFormat="1" ht="21.95" customHeight="1">
      <c r="A42" s="19" t="str">
        <f>+'thai 14'!A47</f>
        <v>หมายเหตุประกอบงบการเงินในหน้า 17 ถึง 126 เป็นส่วนหนึ่งของงบการเงินนี้</v>
      </c>
      <c r="B42" s="19"/>
      <c r="C42" s="20"/>
      <c r="D42" s="21"/>
      <c r="E42" s="78"/>
      <c r="F42" s="37"/>
      <c r="G42" s="79"/>
    </row>
    <row r="43" spans="1:7" s="5" customFormat="1" ht="21.75" customHeight="1">
      <c r="A43" s="1" t="s">
        <v>26</v>
      </c>
      <c r="B43" s="1"/>
      <c r="C43" s="2"/>
      <c r="D43" s="3"/>
      <c r="E43" s="3"/>
      <c r="F43" s="3"/>
      <c r="G43" s="3"/>
    </row>
    <row r="44" spans="1:7" s="5" customFormat="1" ht="21.75" customHeight="1">
      <c r="A44" s="15" t="s">
        <v>201</v>
      </c>
      <c r="B44" s="15"/>
      <c r="C44" s="2"/>
      <c r="D44" s="3"/>
      <c r="E44" s="3"/>
      <c r="F44" s="3"/>
      <c r="G44" s="3"/>
    </row>
    <row r="45" spans="1:7" s="5" customFormat="1" ht="21.75" customHeight="1">
      <c r="A45" s="6" t="str">
        <f>+A3</f>
        <v>สำหรับงวดตั้งแต่วันที่ 1 มีนาคม พ.ศ. 2566 (วันจดทะเบียนควบบริษัท) ถึงวันที่ 31 ธันวาคม พ.ศ. 2566</v>
      </c>
      <c r="B45" s="6"/>
      <c r="C45" s="76"/>
      <c r="D45" s="7"/>
      <c r="E45" s="7"/>
      <c r="F45" s="7"/>
      <c r="G45" s="7"/>
    </row>
    <row r="46" spans="1:7" s="5" customFormat="1" ht="21.75" customHeight="1">
      <c r="C46" s="10"/>
      <c r="D46" s="11"/>
      <c r="E46" s="11"/>
      <c r="F46" s="11"/>
      <c r="G46" s="11"/>
    </row>
    <row r="47" spans="1:7" s="5" customFormat="1" ht="21.75" customHeight="1">
      <c r="A47" s="31" t="s">
        <v>48</v>
      </c>
      <c r="B47" s="31"/>
      <c r="C47" s="84"/>
      <c r="D47" s="53"/>
      <c r="E47" s="54"/>
      <c r="F47" s="54"/>
      <c r="G47" s="54"/>
    </row>
    <row r="48" spans="1:7" s="5" customFormat="1" ht="6" customHeight="1">
      <c r="A48" s="31"/>
      <c r="B48" s="31"/>
      <c r="C48" s="84"/>
      <c r="D48" s="53"/>
      <c r="E48" s="54"/>
      <c r="F48" s="54"/>
      <c r="G48" s="54"/>
    </row>
    <row r="49" spans="1:7" s="5" customFormat="1" ht="21.75" customHeight="1">
      <c r="A49" s="45" t="s">
        <v>49</v>
      </c>
      <c r="B49" s="45"/>
      <c r="C49" s="85"/>
      <c r="D49" s="46"/>
      <c r="E49" s="55"/>
      <c r="F49" s="55"/>
      <c r="G49" s="55"/>
    </row>
    <row r="50" spans="1:7" s="5" customFormat="1" ht="6" customHeight="1">
      <c r="A50" s="45"/>
      <c r="B50" s="45"/>
      <c r="C50" s="85"/>
      <c r="D50" s="46"/>
      <c r="E50" s="55"/>
      <c r="F50" s="55"/>
      <c r="G50" s="55"/>
    </row>
    <row r="51" spans="1:7" s="5" customFormat="1" ht="21.75" customHeight="1">
      <c r="C51" s="10"/>
      <c r="D51" s="11"/>
      <c r="E51" s="75" t="s">
        <v>203</v>
      </c>
      <c r="F51" s="9"/>
      <c r="G51" s="75" t="s">
        <v>204</v>
      </c>
    </row>
    <row r="52" spans="1:7" s="5" customFormat="1" ht="21.75" customHeight="1">
      <c r="A52" s="45"/>
      <c r="B52" s="45"/>
      <c r="C52" s="46"/>
      <c r="D52" s="46"/>
      <c r="E52" s="74" t="s">
        <v>64</v>
      </c>
      <c r="F52" s="52"/>
      <c r="G52" s="74" t="s">
        <v>64</v>
      </c>
    </row>
    <row r="53" spans="1:7" s="5" customFormat="1" ht="21.75" customHeight="1">
      <c r="A53" s="32"/>
      <c r="B53" s="32"/>
      <c r="C53" s="56"/>
      <c r="D53" s="56"/>
      <c r="E53" s="58"/>
      <c r="F53" s="57"/>
      <c r="G53" s="58"/>
    </row>
    <row r="54" spans="1:7" s="5" customFormat="1" ht="21.75" customHeight="1">
      <c r="A54" s="45" t="s">
        <v>146</v>
      </c>
      <c r="C54" s="46"/>
      <c r="D54" s="46"/>
      <c r="E54" s="47">
        <v>5019.18</v>
      </c>
      <c r="F54" s="11"/>
      <c r="G54" s="124">
        <v>102.96</v>
      </c>
    </row>
    <row r="55" spans="1:7" s="5" customFormat="1" ht="21.75" customHeight="1">
      <c r="A55" s="45" t="s">
        <v>70</v>
      </c>
      <c r="C55" s="46"/>
      <c r="D55" s="46"/>
      <c r="E55" s="47">
        <v>96394.58</v>
      </c>
      <c r="F55" s="11"/>
      <c r="G55" s="124">
        <v>35.32</v>
      </c>
    </row>
    <row r="56" spans="1:7" s="5" customFormat="1" ht="21.75" customHeight="1">
      <c r="A56" s="45"/>
      <c r="C56" s="46"/>
      <c r="D56" s="46"/>
      <c r="E56" s="11"/>
      <c r="F56" s="11"/>
      <c r="G56" s="11"/>
    </row>
    <row r="57" spans="1:7" s="5" customFormat="1" ht="21.75" customHeight="1">
      <c r="A57" s="45"/>
      <c r="C57" s="46"/>
      <c r="D57" s="46"/>
      <c r="E57" s="11"/>
      <c r="F57" s="11"/>
      <c r="G57" s="11"/>
    </row>
    <row r="58" spans="1:7" s="5" customFormat="1" ht="21.75" customHeight="1">
      <c r="A58" s="45"/>
      <c r="C58" s="46"/>
      <c r="D58" s="46"/>
      <c r="E58" s="11"/>
      <c r="F58" s="11"/>
      <c r="G58" s="11"/>
    </row>
    <row r="59" spans="1:7" s="5" customFormat="1" ht="21.75" customHeight="1">
      <c r="A59" s="45"/>
      <c r="C59" s="46"/>
      <c r="D59" s="46"/>
      <c r="E59" s="11"/>
      <c r="F59" s="11"/>
      <c r="G59" s="11"/>
    </row>
    <row r="60" spans="1:7" s="5" customFormat="1" ht="21.75" customHeight="1">
      <c r="A60" s="45"/>
      <c r="C60" s="46"/>
      <c r="D60" s="46"/>
      <c r="E60" s="11"/>
      <c r="F60" s="11"/>
      <c r="G60" s="11"/>
    </row>
    <row r="61" spans="1:7" s="5" customFormat="1" ht="21.75" customHeight="1">
      <c r="A61" s="45"/>
      <c r="C61" s="46"/>
      <c r="D61" s="46"/>
      <c r="E61" s="11"/>
      <c r="F61" s="11"/>
      <c r="G61" s="11"/>
    </row>
    <row r="62" spans="1:7" s="5" customFormat="1" ht="21.75" customHeight="1">
      <c r="A62" s="45"/>
      <c r="C62" s="46"/>
      <c r="D62" s="46"/>
      <c r="E62" s="11"/>
      <c r="F62" s="11"/>
      <c r="G62" s="11"/>
    </row>
    <row r="63" spans="1:7" s="5" customFormat="1" ht="21.75" customHeight="1">
      <c r="A63" s="45"/>
      <c r="C63" s="46"/>
      <c r="D63" s="46"/>
      <c r="E63" s="11"/>
      <c r="F63" s="11"/>
      <c r="G63" s="11"/>
    </row>
    <row r="64" spans="1:7" s="5" customFormat="1" ht="21.75" customHeight="1">
      <c r="A64" s="45"/>
      <c r="C64" s="46"/>
      <c r="D64" s="46"/>
      <c r="E64" s="11"/>
      <c r="F64" s="11"/>
      <c r="G64" s="11"/>
    </row>
    <row r="65" spans="1:7" s="5" customFormat="1" ht="21.75" customHeight="1">
      <c r="A65" s="45"/>
      <c r="C65" s="46"/>
      <c r="D65" s="46"/>
      <c r="E65" s="11"/>
      <c r="F65" s="11"/>
      <c r="G65" s="11"/>
    </row>
    <row r="66" spans="1:7" s="5" customFormat="1" ht="21.75" customHeight="1">
      <c r="A66" s="45"/>
      <c r="C66" s="46"/>
      <c r="D66" s="46"/>
      <c r="E66" s="11"/>
      <c r="F66" s="11"/>
      <c r="G66" s="11"/>
    </row>
    <row r="67" spans="1:7" s="5" customFormat="1" ht="21.75" customHeight="1">
      <c r="A67" s="45"/>
      <c r="C67" s="46"/>
      <c r="D67" s="46"/>
      <c r="E67" s="11"/>
      <c r="F67" s="11"/>
      <c r="G67" s="11"/>
    </row>
    <row r="68" spans="1:7" s="5" customFormat="1" ht="21.75" customHeight="1">
      <c r="A68" s="45"/>
      <c r="C68" s="46"/>
      <c r="D68" s="46"/>
      <c r="E68" s="11"/>
      <c r="F68" s="11"/>
      <c r="G68" s="11"/>
    </row>
    <row r="69" spans="1:7" s="5" customFormat="1" ht="21.75" customHeight="1">
      <c r="A69" s="45"/>
      <c r="C69" s="46"/>
      <c r="D69" s="46"/>
      <c r="E69" s="11"/>
      <c r="F69" s="11"/>
      <c r="G69" s="11"/>
    </row>
    <row r="70" spans="1:7" s="5" customFormat="1" ht="21.75" customHeight="1">
      <c r="A70" s="45"/>
      <c r="C70" s="46"/>
      <c r="D70" s="46"/>
      <c r="E70" s="11"/>
      <c r="F70" s="11"/>
      <c r="G70" s="11"/>
    </row>
    <row r="71" spans="1:7" s="5" customFormat="1" ht="21.75" customHeight="1">
      <c r="A71" s="45"/>
      <c r="C71" s="46"/>
      <c r="D71" s="46"/>
      <c r="E71" s="11"/>
      <c r="F71" s="11"/>
      <c r="G71" s="11"/>
    </row>
    <row r="72" spans="1:7" s="5" customFormat="1" ht="21.75" customHeight="1">
      <c r="A72" s="45"/>
      <c r="C72" s="46"/>
      <c r="D72" s="46"/>
      <c r="E72" s="11"/>
      <c r="F72" s="11"/>
      <c r="G72" s="11"/>
    </row>
    <row r="73" spans="1:7" s="5" customFormat="1" ht="21.75" customHeight="1">
      <c r="A73" s="45"/>
      <c r="C73" s="46"/>
      <c r="D73" s="46"/>
      <c r="E73" s="11"/>
      <c r="F73" s="11"/>
      <c r="G73" s="11"/>
    </row>
    <row r="74" spans="1:7" s="5" customFormat="1" ht="21.75" customHeight="1">
      <c r="A74" s="45"/>
      <c r="C74" s="46"/>
      <c r="D74" s="46"/>
      <c r="E74" s="11"/>
      <c r="F74" s="11"/>
      <c r="G74" s="11"/>
    </row>
    <row r="75" spans="1:7" s="5" customFormat="1" ht="21.75" customHeight="1">
      <c r="A75" s="45"/>
      <c r="C75" s="46"/>
      <c r="D75" s="46"/>
      <c r="E75" s="11"/>
      <c r="F75" s="11"/>
      <c r="G75" s="11"/>
    </row>
    <row r="76" spans="1:7" s="160" customFormat="1" ht="21.75" customHeight="1">
      <c r="A76" s="45"/>
      <c r="C76" s="46"/>
      <c r="D76" s="46"/>
      <c r="E76" s="11"/>
      <c r="F76" s="11"/>
      <c r="G76" s="11"/>
    </row>
    <row r="77" spans="1:7" s="160" customFormat="1" ht="21.75" customHeight="1">
      <c r="A77" s="45"/>
      <c r="C77" s="46"/>
      <c r="D77" s="46"/>
      <c r="E77" s="11"/>
      <c r="F77" s="11"/>
      <c r="G77" s="11"/>
    </row>
    <row r="78" spans="1:7" s="160" customFormat="1" ht="21.75" customHeight="1">
      <c r="A78" s="45"/>
      <c r="C78" s="46"/>
      <c r="D78" s="46"/>
      <c r="E78" s="11"/>
      <c r="F78" s="11"/>
      <c r="G78" s="11"/>
    </row>
    <row r="79" spans="1:7" s="160" customFormat="1" ht="21.75" customHeight="1">
      <c r="A79" s="45"/>
      <c r="C79" s="46"/>
      <c r="D79" s="46"/>
      <c r="E79" s="11"/>
      <c r="F79" s="11"/>
      <c r="G79" s="11"/>
    </row>
    <row r="80" spans="1:7" s="5" customFormat="1" ht="21.75" customHeight="1">
      <c r="A80" s="45"/>
      <c r="C80" s="46"/>
      <c r="D80" s="46"/>
      <c r="E80" s="11"/>
      <c r="F80" s="11"/>
      <c r="G80" s="11"/>
    </row>
    <row r="81" spans="1:7" s="5" customFormat="1" ht="21.75" customHeight="1">
      <c r="A81" s="45"/>
      <c r="C81" s="46"/>
      <c r="D81" s="46"/>
      <c r="E81" s="11"/>
      <c r="F81" s="11"/>
      <c r="G81" s="11"/>
    </row>
    <row r="82" spans="1:7" s="160" customFormat="1" ht="11.25" customHeight="1">
      <c r="A82" s="45"/>
      <c r="C82" s="46"/>
      <c r="D82" s="46"/>
      <c r="E82" s="11"/>
      <c r="F82" s="11"/>
      <c r="G82" s="11"/>
    </row>
    <row r="83" spans="1:7" s="5" customFormat="1" ht="21.95" customHeight="1">
      <c r="A83" s="19" t="str">
        <f>'thai 14'!A47</f>
        <v>หมายเหตุประกอบงบการเงินในหน้า 17 ถึง 126 เป็นส่วนหนึ่งของงบการเงินนี้</v>
      </c>
      <c r="B83" s="19"/>
      <c r="C83" s="20"/>
      <c r="D83" s="21"/>
      <c r="E83" s="21"/>
      <c r="F83" s="21"/>
      <c r="G83" s="21"/>
    </row>
  </sheetData>
  <pageMargins left="0.8" right="0.5" top="0.5" bottom="0.6" header="0.49" footer="0.4"/>
  <pageSetup paperSize="9" scale="95" firstPageNumber="15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42" max="16383" man="1"/>
  </rowBreaks>
  <customProperties>
    <customPr name="EpmWorksheetKeyString_GUID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thai 8-10</vt:lpstr>
      <vt:lpstr>thai 11(10M)</vt:lpstr>
      <vt:lpstr>thai 12</vt:lpstr>
      <vt:lpstr>thai 13</vt:lpstr>
      <vt:lpstr>thai 14</vt:lpstr>
      <vt:lpstr>thai 15-16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Chayaporn Srilap (TH)</cp:lastModifiedBy>
  <cp:lastPrinted>2024-02-22T10:45:46Z</cp:lastPrinted>
  <dcterms:created xsi:type="dcterms:W3CDTF">2001-10-30T06:26:29Z</dcterms:created>
  <dcterms:modified xsi:type="dcterms:W3CDTF">2024-02-22T10:45:52Z</dcterms:modified>
</cp:coreProperties>
</file>