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True Corporation Public Company Limited\True Corporation 1 Mar23 (Date amalgamation) to 31Dec23\"/>
    </mc:Choice>
  </mc:AlternateContent>
  <xr:revisionPtr revIDLastSave="0" documentId="13_ncr:1_{4DF58890-2B4B-4989-AFA4-803D1F265CFB}" xr6:coauthVersionLast="47" xr6:coauthVersionMax="47" xr10:uidLastSave="{00000000-0000-0000-0000-000000000000}"/>
  <bookViews>
    <workbookView xWindow="-120" yWindow="-120" windowWidth="21840" windowHeight="13020" tabRatio="837" activeTab="5" xr2:uid="{00000000-000D-0000-FFFF-FFFF00000000}"/>
  </bookViews>
  <sheets>
    <sheet name="Eng 7-9" sheetId="1" r:id="rId1"/>
    <sheet name="Eng 10(10M)" sheetId="2" r:id="rId2"/>
    <sheet name="Eng 11" sheetId="3" r:id="rId3"/>
    <sheet name="Eng 12" sheetId="4" r:id="rId4"/>
    <sheet name="Eng 13" sheetId="5" r:id="rId5"/>
    <sheet name="Eng 14" sheetId="6" r:id="rId6"/>
  </sheets>
  <externalReferences>
    <externalReference r:id="rId7"/>
  </externalReferences>
  <definedNames>
    <definedName name="BeforTaxVSP" localSheetId="0">#REF!</definedName>
    <definedName name="BeforTaxW7" localSheetId="0">#REF!</definedName>
    <definedName name="BeforTaxWW" localSheetId="0">#REF!</definedName>
    <definedName name="Net_profit__loss">'[1]PL-01'!$D$1259</definedName>
    <definedName name="_xlnm.Print_Area" localSheetId="1">'Eng 10(10M)'!$A$1:$F$64</definedName>
    <definedName name="_xlnm.Print_Area" localSheetId="2">'Eng 11'!$A$1:$Z$44</definedName>
    <definedName name="_xlnm.Print_Area" localSheetId="4">'Eng 13'!$A$1:$G$49</definedName>
    <definedName name="_xlnm.Print_Area" localSheetId="5">'Eng 14'!$A$1:$F$55</definedName>
    <definedName name="_xlnm.Print_Area" localSheetId="0">'Eng 7-9'!$A$1:$F$156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E42" i="5"/>
  <c r="E41" i="5"/>
  <c r="F73" i="1" l="1"/>
  <c r="F25" i="1"/>
  <c r="D25" i="1"/>
  <c r="G38" i="5" l="1"/>
  <c r="G41" i="5" s="1"/>
  <c r="F23" i="2" l="1"/>
  <c r="D73" i="1"/>
  <c r="D129" i="1"/>
  <c r="F20" i="2"/>
  <c r="D20" i="2"/>
  <c r="F14" i="2"/>
  <c r="D14" i="2"/>
  <c r="D22" i="2" l="1"/>
  <c r="D30" i="2" s="1"/>
  <c r="D33" i="2" s="1"/>
  <c r="D51" i="2" s="1"/>
  <c r="D48" i="2" s="1"/>
  <c r="D62" i="2" s="1"/>
  <c r="F22" i="2"/>
  <c r="F30" i="2" s="1"/>
  <c r="F33" i="2" s="1"/>
  <c r="F48" i="2" s="1"/>
  <c r="J19" i="3"/>
  <c r="T19" i="3"/>
  <c r="K16" i="4"/>
  <c r="O16" i="4" s="1"/>
  <c r="E20" i="4"/>
  <c r="D34" i="6"/>
  <c r="L23" i="3" l="1"/>
  <c r="M18" i="4"/>
  <c r="J23" i="3"/>
  <c r="T21" i="3" l="1"/>
  <c r="T18" i="3"/>
  <c r="N23" i="3"/>
  <c r="Z18" i="3"/>
  <c r="X23" i="3"/>
  <c r="V21" i="3" l="1"/>
  <c r="Z21" i="3" s="1"/>
  <c r="T23" i="3"/>
  <c r="O15" i="4" l="1"/>
  <c r="T16" i="3"/>
  <c r="V16" i="3" s="1"/>
  <c r="Z16" i="3" s="1"/>
  <c r="A3" i="3" l="1"/>
  <c r="A3" i="4" s="1"/>
  <c r="A3" i="5" s="1"/>
  <c r="A3" i="6" s="1"/>
  <c r="F34" i="6" l="1"/>
  <c r="D75" i="1" l="1"/>
  <c r="N25" i="3" l="1"/>
  <c r="F131" i="1"/>
  <c r="D131" i="1"/>
  <c r="F21" i="6" l="1"/>
  <c r="D21" i="6"/>
  <c r="G47" i="5"/>
  <c r="E47" i="5"/>
  <c r="I20" i="4"/>
  <c r="G20" i="4"/>
  <c r="C20" i="4"/>
  <c r="R25" i="3"/>
  <c r="H25" i="3"/>
  <c r="X25" i="3"/>
  <c r="P25" i="3"/>
  <c r="L25" i="3"/>
  <c r="A64" i="2"/>
  <c r="A44" i="3" s="1"/>
  <c r="A34" i="4" s="1"/>
  <c r="A156" i="1"/>
  <c r="A104" i="1"/>
  <c r="F88" i="1"/>
  <c r="D88" i="1"/>
  <c r="F75" i="1"/>
  <c r="F44" i="1"/>
  <c r="D44" i="1"/>
  <c r="F36" i="6" l="1"/>
  <c r="F40" i="6" s="1"/>
  <c r="A49" i="5"/>
  <c r="A55" i="6" s="1"/>
  <c r="F134" i="1"/>
  <c r="D134" i="1"/>
  <c r="D36" i="6"/>
  <c r="D40" i="6" s="1"/>
  <c r="B25" i="3"/>
  <c r="D90" i="1"/>
  <c r="F90" i="1"/>
  <c r="T25" i="3"/>
  <c r="F136" i="1" l="1"/>
  <c r="D136" i="1"/>
  <c r="F46" i="1"/>
  <c r="D46" i="1"/>
  <c r="K18" i="4" l="1"/>
  <c r="O18" i="4" s="1"/>
  <c r="F45" i="2"/>
  <c r="D45" i="2"/>
  <c r="D58" i="2" s="1"/>
  <c r="D55" i="2" s="1"/>
  <c r="F58" i="2" l="1"/>
  <c r="F55" i="2"/>
  <c r="K20" i="4"/>
  <c r="J25" i="3"/>
  <c r="V23" i="3"/>
  <c r="Z23" i="3" s="1"/>
  <c r="Z25" i="3" s="1"/>
  <c r="F51" i="2"/>
  <c r="F62" i="2"/>
  <c r="V25" i="3" l="1"/>
  <c r="M20" i="4"/>
  <c r="O20" i="4"/>
</calcChain>
</file>

<file path=xl/sharedStrings.xml><?xml version="1.0" encoding="utf-8"?>
<sst xmlns="http://schemas.openxmlformats.org/spreadsheetml/2006/main" count="383" uniqueCount="238">
  <si>
    <t>True Corporation Public Company Limited</t>
  </si>
  <si>
    <t>Consolidated</t>
  </si>
  <si>
    <t>Separate</t>
  </si>
  <si>
    <t>Notes</t>
  </si>
  <si>
    <t>Baht Thousand</t>
  </si>
  <si>
    <t>Assets</t>
  </si>
  <si>
    <t>Current assets</t>
  </si>
  <si>
    <t>Cash and cash equivalents</t>
  </si>
  <si>
    <t>Restricted cash at bank</t>
  </si>
  <si>
    <t>Trade and other receivables</t>
  </si>
  <si>
    <t>Short-term loans to related parties</t>
  </si>
  <si>
    <t>Inventories</t>
  </si>
  <si>
    <t>Income tax deducted at source</t>
  </si>
  <si>
    <t>Claimable value added tax</t>
  </si>
  <si>
    <t>Other current assets</t>
  </si>
  <si>
    <t>Total current assets</t>
  </si>
  <si>
    <t>Non-current assets</t>
  </si>
  <si>
    <t>Long-term loans to related parties</t>
  </si>
  <si>
    <t>Investment in subsidiaries</t>
  </si>
  <si>
    <t>Investment property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</si>
  <si>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</si>
  <si>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</si>
  <si>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</si>
  <si>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</si>
  <si>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</si>
  <si>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</si>
  <si>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</si>
  <si>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</si>
  <si>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</si>
  <si>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</si>
  <si>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borrowings</t>
  </si>
  <si>
    <t>Trade and other payables</t>
  </si>
  <si>
    <t>Current portion of long-term borrowings</t>
  </si>
  <si>
    <t>Current portion of lease liabilities</t>
  </si>
  <si>
    <t>Short-term loans from related parties</t>
  </si>
  <si>
    <t>Income tax payable</t>
  </si>
  <si>
    <t>Other current liabilities</t>
  </si>
  <si>
    <t>Total current liabilities</t>
  </si>
  <si>
    <t>Non-current liabilities</t>
  </si>
  <si>
    <t>Long-term borrowings</t>
  </si>
  <si>
    <t xml:space="preserve">Deferred tax liabilities </t>
  </si>
  <si>
    <t>Lease liabilities</t>
  </si>
  <si>
    <t>Employee benefits obligations</t>
  </si>
  <si>
    <t>Provisions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</si>
  <si>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</si>
  <si>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</si>
  <si>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</si>
  <si>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</si>
  <si>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</si>
  <si>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</si>
  <si>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 xml:space="preserve">  Authorised share capital </t>
  </si>
  <si>
    <t xml:space="preserve">  Issued and fully paid-up share capital</t>
  </si>
  <si>
    <t xml:space="preserve">Premium on share capital </t>
  </si>
  <si>
    <t xml:space="preserve">Retained earnings </t>
  </si>
  <si>
    <t xml:space="preserve">   Appropriated - legal reserve</t>
  </si>
  <si>
    <t xml:space="preserve">   Retained earnings (deficits)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</si>
  <si>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</si>
  <si>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</si>
  <si>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</si>
  <si>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</si>
  <si>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</si>
  <si>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Revenues</t>
  </si>
  <si>
    <t>Revenues from telephone and other services</t>
  </si>
  <si>
    <t>Revenues from product sales</t>
  </si>
  <si>
    <t>Total revenues</t>
  </si>
  <si>
    <t>Costs</t>
  </si>
  <si>
    <t>Cost of providing services</t>
  </si>
  <si>
    <t>Cost of sales</t>
  </si>
  <si>
    <t>Total costs</t>
  </si>
  <si>
    <t>Gross profit</t>
  </si>
  <si>
    <t xml:space="preserve">Other income </t>
  </si>
  <si>
    <t>Selling expenses</t>
  </si>
  <si>
    <t>Administrative expenses</t>
  </si>
  <si>
    <t>Other expenses</t>
  </si>
  <si>
    <t>Finance costs</t>
  </si>
  <si>
    <t>Share of results</t>
  </si>
  <si>
    <t>Income tax</t>
  </si>
  <si>
    <t xml:space="preserve">Item that will be reclassified subsequently to profit or loss:         </t>
  </si>
  <si>
    <t xml:space="preserve">   Exchange differences on translation</t>
  </si>
  <si>
    <t xml:space="preserve">   Owners of the parent</t>
  </si>
  <si>
    <t xml:space="preserve">   Non-controlling interests</t>
  </si>
  <si>
    <t>Total comprehensive income (expense)</t>
  </si>
  <si>
    <t>Basic (Baht per share)</t>
  </si>
  <si>
    <t>Attributable to owners of the parent</t>
  </si>
  <si>
    <t xml:space="preserve">Issued and </t>
  </si>
  <si>
    <t>fully paid-up</t>
  </si>
  <si>
    <t>Measurement of</t>
  </si>
  <si>
    <t>Translating</t>
  </si>
  <si>
    <t>Change in</t>
  </si>
  <si>
    <t>Total other</t>
  </si>
  <si>
    <t>Total</t>
  </si>
  <si>
    <t>Non-</t>
  </si>
  <si>
    <t>Premium</t>
  </si>
  <si>
    <t>Legal</t>
  </si>
  <si>
    <t>shares</t>
  </si>
  <si>
    <t xml:space="preserve">equity investment </t>
  </si>
  <si>
    <t>financial</t>
  </si>
  <si>
    <t>non-controlling</t>
  </si>
  <si>
    <t xml:space="preserve"> components</t>
  </si>
  <si>
    <t>owners of</t>
  </si>
  <si>
    <t>Controlling</t>
  </si>
  <si>
    <t>reserve</t>
  </si>
  <si>
    <t>Deficits</t>
  </si>
  <si>
    <t>at fair value</t>
  </si>
  <si>
    <t>statements</t>
  </si>
  <si>
    <t>interest</t>
  </si>
  <si>
    <t xml:space="preserve">of equity </t>
  </si>
  <si>
    <t>the parent</t>
  </si>
  <si>
    <t>Issued and</t>
  </si>
  <si>
    <t xml:space="preserve">Retained </t>
  </si>
  <si>
    <t>earnings</t>
  </si>
  <si>
    <t>Cash flows from operating activities</t>
  </si>
  <si>
    <t>Adjustments for:</t>
  </si>
  <si>
    <t>Depreciation and amortisation</t>
  </si>
  <si>
    <t>Interest income</t>
  </si>
  <si>
    <t>Interest expense</t>
  </si>
  <si>
    <t>Finance costs related to licences</t>
  </si>
  <si>
    <t>Dividends received</t>
  </si>
  <si>
    <t xml:space="preserve">   at fair value recognised in profit or loss </t>
  </si>
  <si>
    <t>Increase in employee benefits obligations</t>
  </si>
  <si>
    <t xml:space="preserve">Share of results </t>
  </si>
  <si>
    <t>Employee benefit obligation - Benefit paid</t>
  </si>
  <si>
    <t>Changes in operating assets and liabilities</t>
  </si>
  <si>
    <t xml:space="preserve">   - Trade and other receivables</t>
  </si>
  <si>
    <t xml:space="preserve">   - Inventories</t>
  </si>
  <si>
    <t xml:space="preserve">   - Other current assets</t>
  </si>
  <si>
    <t xml:space="preserve">   - Film and program rights</t>
  </si>
  <si>
    <t xml:space="preserve">   - Other non-current assets</t>
  </si>
  <si>
    <t xml:space="preserve">   - Trade and other payables</t>
  </si>
  <si>
    <t xml:space="preserve">   - Other current liabilities</t>
  </si>
  <si>
    <t xml:space="preserve">   - Other non-current liabilities</t>
  </si>
  <si>
    <t>Add</t>
  </si>
  <si>
    <t>Interest received</t>
  </si>
  <si>
    <t>Less</t>
  </si>
  <si>
    <t>Interest paid</t>
  </si>
  <si>
    <t>Income tax paid</t>
  </si>
  <si>
    <t>Cash flows from investing activities</t>
  </si>
  <si>
    <t>Loans made to related parties</t>
  </si>
  <si>
    <t>Acquisition of property, plant and equipment</t>
  </si>
  <si>
    <t>Acquisition of intangible assets</t>
  </si>
  <si>
    <t>Acquisition of investment property</t>
  </si>
  <si>
    <t>Net cash used in investing activities</t>
  </si>
  <si>
    <t>Cash flows from financing activities</t>
  </si>
  <si>
    <t>Proceeds from short-term borrowings</t>
  </si>
  <si>
    <t>Proceeds from borrowings</t>
  </si>
  <si>
    <t>Repayments to lease liabilities</t>
  </si>
  <si>
    <t>Opening balance</t>
  </si>
  <si>
    <t>Effects of exchange rate changes</t>
  </si>
  <si>
    <t>Closing balance</t>
  </si>
  <si>
    <t>Non-cash transactions</t>
  </si>
  <si>
    <t>The significant non-cash transactions are as follows:</t>
  </si>
  <si>
    <t>Baht Million</t>
  </si>
  <si>
    <t>Acquisition of right-of-use assets</t>
  </si>
  <si>
    <t>(date of amalgamation)</t>
  </si>
  <si>
    <t>Opening balance at 1 March 2023</t>
  </si>
  <si>
    <t>Premium on treasury shares</t>
  </si>
  <si>
    <t>Proceeds from short-term loan to related parties</t>
  </si>
  <si>
    <t>on treasury</t>
  </si>
  <si>
    <t>Cash flow</t>
  </si>
  <si>
    <t>hedges</t>
  </si>
  <si>
    <t xml:space="preserve">   Cash flow hedges</t>
  </si>
  <si>
    <t>Other comprehensive income (expense):</t>
  </si>
  <si>
    <t>Expected credit loss (reversal)</t>
  </si>
  <si>
    <t>Loss from unclaim tax</t>
  </si>
  <si>
    <t>Net cash generated from operating activities</t>
  </si>
  <si>
    <t>Cash generated from operations</t>
  </si>
  <si>
    <t>Loss on obsolete inventories</t>
  </si>
  <si>
    <t>on share</t>
  </si>
  <si>
    <t>capital</t>
  </si>
  <si>
    <t xml:space="preserve">Loss from revaluation of financial assets </t>
  </si>
  <si>
    <t>Proceeds from disposals of equipment and intangible assets</t>
  </si>
  <si>
    <t>interests</t>
  </si>
  <si>
    <t xml:space="preserve">Total comprehensive income (expense) </t>
  </si>
  <si>
    <r>
      <rPr>
        <sz val="9"/>
        <color indexed="9"/>
        <rFont val="Arial"/>
        <family val="2"/>
      </rPr>
      <t xml:space="preserve">Less </t>
    </r>
    <r>
      <rPr>
        <sz val="9"/>
        <rFont val="Arial"/>
        <family val="2"/>
      </rPr>
      <t xml:space="preserve"> </t>
    </r>
  </si>
  <si>
    <t>Financial assets at fair value through profit or loss</t>
  </si>
  <si>
    <t>Financial assets at fair value through other comprehensive income</t>
  </si>
  <si>
    <t>Investment in associates and interests in joint ventures</t>
  </si>
  <si>
    <t>Liabilities under agreements and licences for operation</t>
  </si>
  <si>
    <t xml:space="preserve">       Common shares, 34,552,100,801 shares of par Baht 4 each</t>
  </si>
  <si>
    <t xml:space="preserve">       Common shares, 34,552,100,801 shares of paid-up Baht 4 each</t>
  </si>
  <si>
    <t>Gain on disposals of property, plant and equipment</t>
  </si>
  <si>
    <t>Derivative assets</t>
  </si>
  <si>
    <t>Derivative liabilities</t>
  </si>
  <si>
    <t>Other comprehensive income (expense)</t>
  </si>
  <si>
    <t xml:space="preserve"> income (expense)</t>
  </si>
  <si>
    <t>Other comprehensive</t>
  </si>
  <si>
    <t>Income tax received</t>
  </si>
  <si>
    <t>Repayments to short-term borrowings</t>
  </si>
  <si>
    <t xml:space="preserve">Dilution due to increase in </t>
  </si>
  <si>
    <t xml:space="preserve">   non-controlling interests</t>
  </si>
  <si>
    <t xml:space="preserve">    shares from non-controlling interests</t>
  </si>
  <si>
    <t>Addition investment in subsidiary by purchasing</t>
  </si>
  <si>
    <t>Loss (gain) on termination of right-of-use assets</t>
  </si>
  <si>
    <t xml:space="preserve">(Loss) profit before income tax </t>
  </si>
  <si>
    <t>share</t>
  </si>
  <si>
    <t>Repayments to borrowings</t>
  </si>
  <si>
    <t xml:space="preserve">   attributable to: </t>
  </si>
  <si>
    <t xml:space="preserve">Proceeds from loans from related parties </t>
  </si>
  <si>
    <t>Net cash (used in) received from financing activities</t>
  </si>
  <si>
    <t>Basic (loss) earnings per share attributable to owners of the parent</t>
  </si>
  <si>
    <t>Statements of Financial Position</t>
  </si>
  <si>
    <t>As at 31 December 2023</t>
  </si>
  <si>
    <t xml:space="preserve"> financial statements</t>
  </si>
  <si>
    <t>(Loss) profit for the year</t>
  </si>
  <si>
    <t>Consolidated financial statement</t>
  </si>
  <si>
    <t>Closing balance at 31 December 2023</t>
  </si>
  <si>
    <t>Separate financial statement</t>
  </si>
  <si>
    <t>Statements of Cash Flows</t>
  </si>
  <si>
    <r>
      <t xml:space="preserve">Statements of Changes in Equity </t>
    </r>
    <r>
      <rPr>
        <sz val="9"/>
        <rFont val="Arial"/>
        <family val="2"/>
      </rPr>
      <t>(Cont’d)</t>
    </r>
  </si>
  <si>
    <t>Statements of Changes in Equity</t>
  </si>
  <si>
    <r>
      <t xml:space="preserve">Statements of Cash Flows </t>
    </r>
    <r>
      <rPr>
        <sz val="9"/>
        <rFont val="Arial"/>
        <family val="2"/>
      </rPr>
      <t>(Cont’d)</t>
    </r>
  </si>
  <si>
    <t>Statements of Comprehensive Income</t>
  </si>
  <si>
    <t>For the period from 1 March 2023 (Date of amalgamation) to 31 December 2023</t>
  </si>
  <si>
    <r>
      <t xml:space="preserve">Statements of Financial Position </t>
    </r>
    <r>
      <rPr>
        <sz val="9"/>
        <rFont val="Arial"/>
        <family val="2"/>
      </rPr>
      <t>(Cont’d)</t>
    </r>
  </si>
  <si>
    <t>-</t>
  </si>
  <si>
    <t xml:space="preserve">Item that will not be reclassified to profit or loss: </t>
  </si>
  <si>
    <t xml:space="preserve">Remeasurements of post - employment benefit obligation, </t>
  </si>
  <si>
    <t>net of tax</t>
  </si>
  <si>
    <t xml:space="preserve">   Measurement of equity instruments at fair value through</t>
  </si>
  <si>
    <t xml:space="preserve">      other comprehensive income, net of tax</t>
  </si>
  <si>
    <t>Repayments to loans from related parties</t>
  </si>
  <si>
    <t>Total comprehensive income (expense) for the period</t>
  </si>
  <si>
    <t xml:space="preserve">   for the period</t>
  </si>
  <si>
    <t>Net (decrease) increase in cash and cash equivalents</t>
  </si>
  <si>
    <t xml:space="preserve">   non-controlling interest</t>
  </si>
  <si>
    <t>Acquisition of financial assets at fair value through profit or loss</t>
  </si>
  <si>
    <t>(Loss) profit for the period</t>
  </si>
  <si>
    <t>(Loss) profit for the period attributable to:</t>
  </si>
  <si>
    <t xml:space="preserve">   and intangible assets</t>
  </si>
  <si>
    <t>Investment in subsidiary by purchasing shares from</t>
  </si>
  <si>
    <t>Unrealised gain on foreign exchange</t>
  </si>
  <si>
    <t>Decrease (increase) in restricted cash at bank</t>
  </si>
  <si>
    <t>Appropriation of legal reserve (Note 38)</t>
  </si>
  <si>
    <t>Loss from retirement/impairment of asset</t>
  </si>
  <si>
    <t xml:space="preserve">   intangible assets, not yet paid</t>
  </si>
  <si>
    <t>Acquisition of property, plant and equipment, and</t>
  </si>
  <si>
    <t>21,32</t>
  </si>
  <si>
    <t>The accompanying notes on pages 15 to 91 are an integral part of this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</si>
</sst>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;\(#,##0\)"/>
    <numFmt numFmtId="167" formatCode="#,##0;\(#,##0\);&quot;-&quot;;@"/>
    <numFmt numFmtId="168" formatCode="#,##0;\(#,##0\);\-"/>
    <numFmt numFmtId="169" formatCode="#,##0.00;\(#,##0.00\);\-"/>
    <numFmt numFmtId="170" formatCode="#,##0.00;\(#,##0.00\);&quot;-&quot;;@"/>
    <numFmt numFmtId="171" formatCode="#,##0.0;\(#,##0.0\)"/>
    <numFmt numFmtId="172" formatCode="_(* #,##0_);_(* \(#,##0\);_(* &quot;-&quot;??_);_(@_)"/>
  </numFmts>
  <fonts count="11">
    <font>
      <sz val="14"/>
      <name val="Cordia New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Cordia New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sz val="9"/>
      <color theme="1"/>
      <name val="Arial"/>
      <family val="2"/>
    </font>
    <font>
      <sz val="14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10" fillId="0" borderId="0"/>
    <xf numFmtId="43" fontId="4" fillId="0" borderId="0" applyFont="0" applyFill="0" applyBorder="0" applyAlignment="0" applyProtection="0"/>
  </cellStyleXfs>
  <cellXfs count="118">
    <xf numFmtId="0" fontId="0" fillId="0" borderId="0" xfId="0"/>
    <xf numFmtId="165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167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2" borderId="0" xfId="0" applyNumberFormat="1" applyFont="1" applyFill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7" fontId="2" fillId="2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7" fontId="2" fillId="2" borderId="0" xfId="0" applyNumberFormat="1" applyFont="1" applyFill="1" applyAlignment="1">
      <alignment vertical="center"/>
    </xf>
    <xf numFmtId="167" fontId="2" fillId="2" borderId="0" xfId="1" applyNumberFormat="1" applyFont="1" applyFill="1" applyAlignment="1">
      <alignment horizontal="right" vertical="center"/>
    </xf>
    <xf numFmtId="167" fontId="2" fillId="2" borderId="0" xfId="1" applyNumberFormat="1" applyFont="1" applyFill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167" fontId="2" fillId="2" borderId="1" xfId="0" applyNumberFormat="1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vertical="center"/>
    </xf>
    <xf numFmtId="167" fontId="1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7" fontId="2" fillId="2" borderId="1" xfId="1" applyNumberFormat="1" applyFont="1" applyFill="1" applyBorder="1" applyAlignment="1">
      <alignment horizontal="center" vertical="center"/>
    </xf>
    <xf numFmtId="167" fontId="2" fillId="2" borderId="1" xfId="1" applyNumberFormat="1" applyFont="1" applyFill="1" applyBorder="1" applyAlignment="1">
      <alignment horizontal="right" vertical="center"/>
    </xf>
    <xf numFmtId="167" fontId="2" fillId="2" borderId="2" xfId="1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16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left" vertical="center" indent="1"/>
    </xf>
    <xf numFmtId="170" fontId="1" fillId="0" borderId="0" xfId="0" applyNumberFormat="1" applyFont="1" applyAlignment="1">
      <alignment horizontal="right" vertical="center"/>
    </xf>
    <xf numFmtId="170" fontId="1" fillId="0" borderId="1" xfId="0" applyNumberFormat="1" applyFont="1" applyBorder="1" applyAlignment="1">
      <alignment horizontal="right" vertical="center"/>
    </xf>
    <xf numFmtId="170" fontId="1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0" fontId="2" fillId="0" borderId="1" xfId="0" applyNumberFormat="1" applyFont="1" applyBorder="1" applyAlignment="1">
      <alignment horizontal="right" vertical="center"/>
    </xf>
    <xf numFmtId="170" fontId="2" fillId="0" borderId="0" xfId="1" applyNumberFormat="1" applyFont="1" applyFill="1" applyAlignment="1">
      <alignment vertical="center"/>
    </xf>
    <xf numFmtId="166" fontId="2" fillId="0" borderId="0" xfId="0" applyNumberFormat="1" applyFont="1" applyAlignment="1">
      <alignment vertical="center"/>
    </xf>
    <xf numFmtId="167" fontId="2" fillId="2" borderId="0" xfId="2" applyNumberFormat="1" applyFont="1" applyFill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right" vertical="center"/>
    </xf>
    <xf numFmtId="167" fontId="2" fillId="2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4" fontId="2" fillId="0" borderId="0" xfId="1" applyFont="1" applyAlignment="1">
      <alignment horizontal="center" vertical="center"/>
    </xf>
    <xf numFmtId="167" fontId="2" fillId="2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vertical="center"/>
    </xf>
    <xf numFmtId="166" fontId="2" fillId="2" borderId="0" xfId="0" applyNumberFormat="1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7" fontId="2" fillId="2" borderId="0" xfId="0" quotePrefix="1" applyNumberFormat="1" applyFont="1" applyFill="1" applyAlignment="1">
      <alignment horizontal="center" vertical="center"/>
    </xf>
    <xf numFmtId="165" fontId="2" fillId="0" borderId="0" xfId="0" quotePrefix="1" applyNumberFormat="1" applyFont="1" applyAlignment="1">
      <alignment vertical="center"/>
    </xf>
    <xf numFmtId="167" fontId="2" fillId="2" borderId="0" xfId="3" applyNumberFormat="1" applyFont="1" applyFill="1" applyAlignment="1">
      <alignment horizontal="right" vertical="center"/>
    </xf>
    <xf numFmtId="171" fontId="2" fillId="0" borderId="0" xfId="0" applyNumberFormat="1" applyFont="1" applyAlignment="1">
      <alignment horizontal="center" vertical="center"/>
    </xf>
    <xf numFmtId="167" fontId="2" fillId="2" borderId="0" xfId="3" applyNumberFormat="1" applyFont="1" applyFill="1" applyAlignment="1">
      <alignment vertical="center"/>
    </xf>
    <xf numFmtId="167" fontId="2" fillId="2" borderId="1" xfId="3" applyNumberFormat="1" applyFont="1" applyFill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72" fontId="2" fillId="2" borderId="0" xfId="1" applyNumberFormat="1" applyFont="1" applyFill="1" applyAlignment="1">
      <alignment horizontal="right" vertical="center"/>
    </xf>
    <xf numFmtId="172" fontId="2" fillId="2" borderId="1" xfId="1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 wrapText="1"/>
    </xf>
    <xf numFmtId="172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justify" vertical="center"/>
    </xf>
    <xf numFmtId="167" fontId="2" fillId="0" borderId="0" xfId="0" applyNumberFormat="1" applyFont="1" applyAlignment="1">
      <alignment horizontal="justify" vertical="center"/>
    </xf>
    <xf numFmtId="170" fontId="2" fillId="2" borderId="0" xfId="0" applyNumberFormat="1" applyFont="1" applyFill="1" applyAlignment="1">
      <alignment vertical="center"/>
    </xf>
    <xf numFmtId="170" fontId="2" fillId="2" borderId="0" xfId="0" applyNumberFormat="1" applyFont="1" applyFill="1" applyAlignment="1">
      <alignment horizontal="right" vertical="center"/>
    </xf>
    <xf numFmtId="167" fontId="1" fillId="2" borderId="0" xfId="0" applyNumberFormat="1" applyFont="1" applyFill="1" applyAlignment="1">
      <alignment horizontal="center" vertical="center"/>
    </xf>
    <xf numFmtId="168" fontId="2" fillId="2" borderId="0" xfId="2" applyNumberFormat="1" applyFont="1" applyFill="1" applyAlignment="1">
      <alignment horizontal="right" vertical="center"/>
    </xf>
    <xf numFmtId="168" fontId="9" fillId="2" borderId="0" xfId="2" applyNumberFormat="1" applyFont="1" applyFill="1" applyAlignment="1">
      <alignment horizontal="right" vertical="center"/>
    </xf>
    <xf numFmtId="168" fontId="2" fillId="2" borderId="1" xfId="2" applyNumberFormat="1" applyFont="1" applyFill="1" applyBorder="1" applyAlignment="1">
      <alignment horizontal="right" vertical="center"/>
    </xf>
    <xf numFmtId="168" fontId="2" fillId="2" borderId="2" xfId="2" applyNumberFormat="1" applyFont="1" applyFill="1" applyBorder="1" applyAlignment="1">
      <alignment horizontal="right" vertical="center"/>
    </xf>
    <xf numFmtId="168" fontId="2" fillId="2" borderId="1" xfId="2" applyNumberFormat="1" applyFont="1" applyFill="1" applyBorder="1" applyAlignment="1">
      <alignment horizontal="center" vertical="center"/>
    </xf>
    <xf numFmtId="40" fontId="2" fillId="0" borderId="0" xfId="1" applyNumberFormat="1" applyFont="1" applyFill="1" applyAlignment="1">
      <alignment horizontal="right" vertical="center"/>
    </xf>
    <xf numFmtId="40" fontId="2" fillId="2" borderId="0" xfId="1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9" fontId="2" fillId="2" borderId="0" xfId="2" applyNumberFormat="1" applyFont="1" applyFill="1" applyAlignment="1">
      <alignment horizontal="right" vertical="center"/>
    </xf>
    <xf numFmtId="169" fontId="2" fillId="0" borderId="0" xfId="2" applyNumberFormat="1" applyFont="1" applyAlignment="1">
      <alignment horizontal="right" vertical="center"/>
    </xf>
    <xf numFmtId="167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horizontal="right" vertical="center"/>
    </xf>
    <xf numFmtId="167" fontId="2" fillId="2" borderId="1" xfId="1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left" vertical="center" indent="1"/>
    </xf>
    <xf numFmtId="165" fontId="2" fillId="0" borderId="0" xfId="0" applyNumberFormat="1" applyFont="1" applyAlignment="1">
      <alignment horizontal="left" vertical="center" indent="2"/>
    </xf>
    <xf numFmtId="165" fontId="2" fillId="0" borderId="0" xfId="5" applyNumberFormat="1" applyFont="1" applyAlignment="1">
      <alignment horizontal="left" vertical="center"/>
    </xf>
    <xf numFmtId="166" fontId="1" fillId="0" borderId="0" xfId="0" applyNumberFormat="1" applyFont="1" applyBorder="1" applyAlignment="1">
      <alignment horizontal="center" vertical="center"/>
    </xf>
    <xf numFmtId="167" fontId="1" fillId="2" borderId="0" xfId="0" applyNumberFormat="1" applyFont="1" applyFill="1" applyBorder="1" applyAlignment="1">
      <alignment horizontal="center" vertical="center"/>
    </xf>
    <xf numFmtId="170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4" fontId="2" fillId="0" borderId="0" xfId="1" applyFont="1" applyAlignment="1">
      <alignment horizontal="righ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Fill="1" applyAlignment="1">
      <alignment horizontal="right" vertical="center"/>
    </xf>
    <xf numFmtId="167" fontId="1" fillId="0" borderId="1" xfId="0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horizontal="right" vertical="center"/>
    </xf>
    <xf numFmtId="167" fontId="1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6" fontId="1" fillId="0" borderId="0" xfId="0" applyNumberFormat="1" applyFont="1" applyFill="1" applyAlignment="1">
      <alignment horizontal="center" vertical="center"/>
    </xf>
    <xf numFmtId="166" fontId="2" fillId="0" borderId="1" xfId="0" applyNumberFormat="1" applyFont="1" applyBorder="1" applyAlignment="1">
      <alignment horizontal="left" vertical="center" wrapText="1"/>
    </xf>
    <xf numFmtId="167" fontId="1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6" xr:uid="{EFF85EE9-C25F-4581-A048-D775CD6D7F53}"/>
    <cellStyle name="Normal" xfId="0" builtinId="0"/>
    <cellStyle name="Normal 2" xfId="5" xr:uid="{BFB18AEE-B6CB-4326-A53E-7F94684E2B3F}"/>
    <cellStyle name="Normal 275" xfId="4" xr:uid="{00000000-0005-0000-0000-000002000000}"/>
    <cellStyle name="Normal 3" xfId="3" xr:uid="{00000000-0005-0000-0000-000003000000}"/>
    <cellStyle name="Normal_EGCO_June10 TE" xfId="2" xr:uid="{00000000-0005-0000-0000-000004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  <sheetName val="Data"/>
      <sheetName val="global"/>
      <sheetName val="Input 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6"/>
  <sheetViews>
    <sheetView showZeros="0" topLeftCell="A34" zoomScale="85" zoomScaleNormal="85" zoomScaleSheetLayoutView="85" workbookViewId="0">
      <selection activeCell="A59" sqref="A59"/>
    </sheetView>
  </sheetViews>
  <sheetFormatPr defaultColWidth="9.140625" defaultRowHeight="16.5" customHeight="1"/>
  <cols>
    <col min="1" max="1" width="58.140625" style="5" customWidth="1"/>
    <col min="2" max="2" width="6" style="9" customWidth="1"/>
    <col min="3" max="3" width="0.85546875" style="10" customWidth="1"/>
    <col min="4" max="4" width="18.7109375" style="12" customWidth="1"/>
    <col min="5" max="5" width="0.85546875" style="44" customWidth="1"/>
    <col min="6" max="6" width="18.7109375" style="12" customWidth="1"/>
    <col min="7" max="16384" width="9.140625" style="5"/>
  </cols>
  <sheetData>
    <row r="1" spans="1:6" ht="16.5" customHeight="1">
      <c r="A1" s="1" t="s">
        <v>0</v>
      </c>
      <c r="B1" s="2"/>
      <c r="C1" s="3"/>
      <c r="D1" s="4"/>
      <c r="E1" s="41"/>
      <c r="F1" s="4"/>
    </row>
    <row r="2" spans="1:6" ht="16.5" customHeight="1">
      <c r="A2" s="1" t="s">
        <v>200</v>
      </c>
      <c r="B2" s="2"/>
      <c r="C2" s="3"/>
      <c r="D2" s="4"/>
      <c r="E2" s="41"/>
      <c r="F2" s="4"/>
    </row>
    <row r="3" spans="1:6" ht="16.5" customHeight="1">
      <c r="A3" s="6" t="s">
        <v>201</v>
      </c>
      <c r="B3" s="7"/>
      <c r="C3" s="8"/>
      <c r="D3" s="106"/>
      <c r="E3" s="42"/>
      <c r="F3" s="106"/>
    </row>
    <row r="4" spans="1:6" ht="16.5" customHeight="1">
      <c r="A4" s="1"/>
      <c r="B4" s="2"/>
      <c r="C4" s="3"/>
      <c r="D4" s="4"/>
      <c r="E4" s="41"/>
      <c r="F4" s="4"/>
    </row>
    <row r="5" spans="1:6" ht="16.5" customHeight="1">
      <c r="A5" s="1"/>
      <c r="B5" s="2"/>
      <c r="C5" s="3"/>
      <c r="D5" s="4"/>
      <c r="E5" s="41"/>
      <c r="F5" s="4"/>
    </row>
    <row r="6" spans="1:6" ht="16.5" customHeight="1">
      <c r="A6" s="1"/>
      <c r="B6" s="2"/>
      <c r="C6" s="3"/>
      <c r="D6" s="39" t="s">
        <v>1</v>
      </c>
      <c r="E6" s="41"/>
      <c r="F6" s="39" t="s">
        <v>2</v>
      </c>
    </row>
    <row r="7" spans="1:6" ht="16.5" customHeight="1">
      <c r="A7" s="1"/>
      <c r="B7" s="2"/>
      <c r="C7" s="3"/>
      <c r="D7" s="105" t="s">
        <v>202</v>
      </c>
      <c r="E7" s="41"/>
      <c r="F7" s="105" t="s">
        <v>202</v>
      </c>
    </row>
    <row r="8" spans="1:6" ht="16.5" customHeight="1">
      <c r="A8" s="1"/>
      <c r="B8" s="7" t="s">
        <v>3</v>
      </c>
      <c r="C8" s="3"/>
      <c r="D8" s="105" t="s">
        <v>4</v>
      </c>
      <c r="E8" s="43"/>
      <c r="F8" s="105" t="s">
        <v>4</v>
      </c>
    </row>
    <row r="9" spans="1:6" ht="16.5" customHeight="1">
      <c r="A9" s="1"/>
      <c r="B9" s="2"/>
      <c r="C9" s="3"/>
      <c r="D9" s="50"/>
      <c r="E9" s="41"/>
      <c r="F9" s="50"/>
    </row>
    <row r="10" spans="1:6" ht="16.5" customHeight="1">
      <c r="A10" s="1" t="s">
        <v>5</v>
      </c>
      <c r="B10" s="2"/>
      <c r="C10" s="3"/>
      <c r="D10" s="50"/>
      <c r="E10" s="41"/>
      <c r="F10" s="50"/>
    </row>
    <row r="11" spans="1:6" ht="16.5" customHeight="1">
      <c r="A11" s="1"/>
      <c r="B11" s="2"/>
      <c r="C11" s="3"/>
      <c r="D11" s="50"/>
      <c r="E11" s="41"/>
      <c r="F11" s="50"/>
    </row>
    <row r="12" spans="1:6" ht="16.5" customHeight="1">
      <c r="A12" s="1" t="s">
        <v>6</v>
      </c>
      <c r="B12" s="2"/>
      <c r="C12" s="3"/>
      <c r="D12" s="50"/>
      <c r="E12" s="41"/>
      <c r="F12" s="50"/>
    </row>
    <row r="13" spans="1:6" ht="16.5" customHeight="1">
      <c r="A13" s="1"/>
      <c r="B13" s="2"/>
      <c r="C13" s="3"/>
      <c r="D13" s="50"/>
      <c r="E13" s="41"/>
      <c r="F13" s="50"/>
    </row>
    <row r="14" spans="1:6" ht="16.5" customHeight="1">
      <c r="A14" s="5" t="s">
        <v>7</v>
      </c>
      <c r="B14" s="9">
        <v>14</v>
      </c>
      <c r="D14" s="11">
        <v>33579809</v>
      </c>
      <c r="F14" s="11">
        <v>7691230</v>
      </c>
    </row>
    <row r="15" spans="1:6" ht="16.5" customHeight="1">
      <c r="A15" s="5" t="s">
        <v>8</v>
      </c>
      <c r="B15" s="9">
        <v>15</v>
      </c>
      <c r="D15" s="11">
        <v>13716</v>
      </c>
      <c r="F15" s="11">
        <v>13561</v>
      </c>
    </row>
    <row r="16" spans="1:6" ht="16.5" customHeight="1">
      <c r="A16" s="5" t="s">
        <v>174</v>
      </c>
      <c r="B16" s="9">
        <v>9</v>
      </c>
      <c r="D16" s="11">
        <v>114</v>
      </c>
      <c r="F16" s="14" t="s">
        <v>214</v>
      </c>
    </row>
    <row r="17" spans="1:6" ht="16.5" customHeight="1">
      <c r="A17" s="5" t="s">
        <v>181</v>
      </c>
      <c r="B17" s="9">
        <v>9</v>
      </c>
      <c r="D17" s="11">
        <v>379816</v>
      </c>
      <c r="F17" s="14" t="s">
        <v>214</v>
      </c>
    </row>
    <row r="18" spans="1:6" ht="16.5" customHeight="1">
      <c r="A18" s="5" t="s">
        <v>9</v>
      </c>
      <c r="B18" s="9">
        <v>16</v>
      </c>
      <c r="D18" s="11">
        <v>51793647</v>
      </c>
      <c r="F18" s="11">
        <v>16295793</v>
      </c>
    </row>
    <row r="19" spans="1:6" ht="16.5" customHeight="1">
      <c r="A19" s="5" t="s">
        <v>10</v>
      </c>
      <c r="B19" s="9">
        <v>43</v>
      </c>
      <c r="D19" s="11">
        <v>2000</v>
      </c>
      <c r="E19" s="45"/>
      <c r="F19" s="11">
        <v>5000000</v>
      </c>
    </row>
    <row r="20" spans="1:6" ht="16.5" customHeight="1">
      <c r="A20" s="5" t="s">
        <v>11</v>
      </c>
      <c r="B20" s="9">
        <v>18</v>
      </c>
      <c r="D20" s="11">
        <v>2281149</v>
      </c>
      <c r="F20" s="11">
        <v>11756</v>
      </c>
    </row>
    <row r="21" spans="1:6" ht="16.5" customHeight="1">
      <c r="A21" s="5" t="s">
        <v>12</v>
      </c>
      <c r="D21" s="11">
        <v>9841057</v>
      </c>
      <c r="F21" s="11">
        <v>675651</v>
      </c>
    </row>
    <row r="22" spans="1:6" ht="16.5" customHeight="1">
      <c r="A22" s="5" t="s">
        <v>13</v>
      </c>
      <c r="D22" s="11">
        <v>4923397</v>
      </c>
      <c r="F22" s="11">
        <v>16657</v>
      </c>
    </row>
    <row r="23" spans="1:6" ht="16.5" customHeight="1">
      <c r="A23" s="5" t="s">
        <v>14</v>
      </c>
      <c r="B23" s="9">
        <v>19</v>
      </c>
      <c r="D23" s="16">
        <v>6148562</v>
      </c>
      <c r="F23" s="16">
        <v>111186</v>
      </c>
    </row>
    <row r="24" spans="1:6" ht="16.5" customHeight="1">
      <c r="A24" s="1"/>
      <c r="D24" s="11"/>
      <c r="F24" s="11"/>
    </row>
    <row r="25" spans="1:6" ht="16.5" customHeight="1">
      <c r="A25" s="1" t="s">
        <v>15</v>
      </c>
      <c r="D25" s="16">
        <f>SUM(D14:D23)</f>
        <v>108963267</v>
      </c>
      <c r="F25" s="16">
        <f>SUM(F14:F23)</f>
        <v>29815834</v>
      </c>
    </row>
    <row r="26" spans="1:6" ht="16.5" customHeight="1">
      <c r="D26" s="11"/>
      <c r="F26" s="11"/>
    </row>
    <row r="27" spans="1:6" ht="16.5" customHeight="1">
      <c r="A27" s="1" t="s">
        <v>16</v>
      </c>
      <c r="D27" s="11"/>
      <c r="F27" s="11"/>
    </row>
    <row r="28" spans="1:6" ht="16.5" customHeight="1">
      <c r="A28" s="1"/>
      <c r="D28" s="11"/>
      <c r="F28" s="11"/>
    </row>
    <row r="29" spans="1:6" ht="16.5" customHeight="1">
      <c r="A29" s="5" t="s">
        <v>8</v>
      </c>
      <c r="B29" s="9">
        <v>15</v>
      </c>
      <c r="D29" s="11">
        <v>15508</v>
      </c>
      <c r="F29" s="14" t="s">
        <v>214</v>
      </c>
    </row>
    <row r="30" spans="1:6" ht="16.5" customHeight="1">
      <c r="A30" s="5" t="s">
        <v>17</v>
      </c>
      <c r="B30" s="9">
        <v>43</v>
      </c>
      <c r="D30" s="14">
        <v>0</v>
      </c>
      <c r="F30" s="18">
        <v>162175800</v>
      </c>
    </row>
    <row r="31" spans="1:6" ht="16.5" customHeight="1">
      <c r="A31" s="5" t="s">
        <v>174</v>
      </c>
      <c r="B31" s="9">
        <v>9</v>
      </c>
      <c r="D31" s="18">
        <v>1845391</v>
      </c>
      <c r="E31" s="46"/>
      <c r="F31" s="18">
        <v>1600</v>
      </c>
    </row>
    <row r="32" spans="1:6" ht="16.5" customHeight="1">
      <c r="A32" s="5" t="s">
        <v>175</v>
      </c>
      <c r="B32" s="9">
        <v>9</v>
      </c>
      <c r="D32" s="11">
        <v>261065</v>
      </c>
      <c r="E32" s="45"/>
      <c r="F32" s="18">
        <v>1200</v>
      </c>
    </row>
    <row r="33" spans="1:6" ht="16.5" customHeight="1">
      <c r="A33" s="5" t="s">
        <v>181</v>
      </c>
      <c r="B33" s="9">
        <v>9</v>
      </c>
      <c r="D33" s="11">
        <v>509347</v>
      </c>
      <c r="E33" s="45"/>
      <c r="F33" s="14" t="s">
        <v>214</v>
      </c>
    </row>
    <row r="34" spans="1:6" ht="16.5" customHeight="1">
      <c r="A34" s="5" t="s">
        <v>18</v>
      </c>
      <c r="B34" s="9">
        <v>20</v>
      </c>
      <c r="D34" s="14">
        <v>0</v>
      </c>
      <c r="F34" s="19">
        <v>307551622</v>
      </c>
    </row>
    <row r="35" spans="1:6" ht="16.5" customHeight="1">
      <c r="A35" s="5" t="s">
        <v>176</v>
      </c>
      <c r="B35" s="9">
        <v>20</v>
      </c>
      <c r="D35" s="11">
        <v>21711014</v>
      </c>
      <c r="F35" s="11">
        <v>27055406</v>
      </c>
    </row>
    <row r="36" spans="1:6" ht="16.5" customHeight="1">
      <c r="A36" s="5" t="s">
        <v>19</v>
      </c>
      <c r="D36" s="11">
        <v>1187970</v>
      </c>
      <c r="F36" s="14">
        <v>0</v>
      </c>
    </row>
    <row r="37" spans="1:6" ht="16.5" customHeight="1">
      <c r="A37" s="5" t="s">
        <v>20</v>
      </c>
      <c r="B37" s="9">
        <v>21</v>
      </c>
      <c r="D37" s="11">
        <v>222628353</v>
      </c>
      <c r="F37" s="11">
        <v>3029718</v>
      </c>
    </row>
    <row r="38" spans="1:6" ht="16.5" customHeight="1">
      <c r="A38" s="5" t="s">
        <v>21</v>
      </c>
      <c r="B38" s="9">
        <v>22</v>
      </c>
      <c r="D38" s="11">
        <v>99577719</v>
      </c>
      <c r="F38" s="11">
        <v>637437</v>
      </c>
    </row>
    <row r="39" spans="1:6" ht="16.5" customHeight="1">
      <c r="A39" s="5" t="s">
        <v>22</v>
      </c>
      <c r="B39" s="9">
        <v>24</v>
      </c>
      <c r="D39" s="11">
        <v>142849514</v>
      </c>
      <c r="F39" s="11">
        <v>398162</v>
      </c>
    </row>
    <row r="40" spans="1:6" ht="16.5" customHeight="1">
      <c r="A40" s="5" t="s">
        <v>23</v>
      </c>
      <c r="B40" s="9">
        <v>23</v>
      </c>
      <c r="D40" s="11">
        <v>126328698</v>
      </c>
      <c r="F40" s="11">
        <v>34957698</v>
      </c>
    </row>
    <row r="41" spans="1:6" ht="16.5" customHeight="1">
      <c r="A41" s="5" t="s">
        <v>24</v>
      </c>
      <c r="B41" s="9">
        <v>25</v>
      </c>
      <c r="D41" s="11">
        <v>11585846</v>
      </c>
      <c r="F41" s="14">
        <v>0</v>
      </c>
    </row>
    <row r="42" spans="1:6" ht="16.5" customHeight="1">
      <c r="A42" s="5" t="s">
        <v>25</v>
      </c>
      <c r="B42" s="9">
        <v>26</v>
      </c>
      <c r="D42" s="16">
        <v>7258159</v>
      </c>
      <c r="F42" s="16">
        <v>236407</v>
      </c>
    </row>
    <row r="43" spans="1:6" ht="16.5" customHeight="1">
      <c r="D43" s="11"/>
      <c r="F43" s="11"/>
    </row>
    <row r="44" spans="1:6" ht="16.5" customHeight="1">
      <c r="A44" s="1" t="s">
        <v>26</v>
      </c>
      <c r="D44" s="16">
        <f>SUM(D29:D42)</f>
        <v>635758584</v>
      </c>
      <c r="F44" s="16">
        <f>SUM(F29:F42)</f>
        <v>536045050</v>
      </c>
    </row>
    <row r="45" spans="1:6" ht="16.5" customHeight="1">
      <c r="A45" s="1"/>
      <c r="D45" s="11"/>
      <c r="F45" s="11"/>
    </row>
    <row r="46" spans="1:6" ht="16.5" customHeight="1" thickBot="1">
      <c r="A46" s="1" t="s">
        <v>27</v>
      </c>
      <c r="D46" s="21">
        <f>SUM(D25,D44)</f>
        <v>744721851</v>
      </c>
      <c r="F46" s="21">
        <f>SUM(F25,F44)</f>
        <v>565860884</v>
      </c>
    </row>
    <row r="47" spans="1:6" ht="16.5" customHeight="1" thickTop="1">
      <c r="A47" s="1"/>
    </row>
    <row r="48" spans="1:6" ht="16.5" customHeight="1">
      <c r="A48" s="1"/>
    </row>
    <row r="49" spans="1:6" ht="16.5" customHeight="1">
      <c r="A49" s="1"/>
    </row>
    <row r="50" spans="1:6" ht="16.5" customHeight="1">
      <c r="A50" s="1"/>
    </row>
    <row r="51" spans="1:6" ht="9.9499999999999993" customHeight="1">
      <c r="A51" s="1"/>
    </row>
    <row r="52" spans="1:6" ht="21.95" customHeight="1">
      <c r="A52" s="114" t="s">
        <v>237</v>
      </c>
      <c r="B52" s="114"/>
      <c r="C52" s="114"/>
      <c r="D52" s="114"/>
      <c r="E52" s="114"/>
      <c r="F52" s="114"/>
    </row>
    <row r="53" spans="1:6" ht="16.5" customHeight="1">
      <c r="A53" s="1" t="s">
        <v>0</v>
      </c>
      <c r="B53" s="2"/>
      <c r="C53" s="3"/>
      <c r="D53" s="4"/>
      <c r="E53" s="41"/>
      <c r="F53" s="4"/>
    </row>
    <row r="54" spans="1:6" ht="16.5" customHeight="1">
      <c r="A54" s="1" t="s">
        <v>213</v>
      </c>
      <c r="B54" s="2"/>
      <c r="C54" s="3"/>
      <c r="D54" s="4"/>
      <c r="E54" s="41"/>
      <c r="F54" s="4"/>
    </row>
    <row r="55" spans="1:6" ht="16.5" customHeight="1">
      <c r="A55" s="6" t="s">
        <v>201</v>
      </c>
      <c r="B55" s="7"/>
      <c r="C55" s="8"/>
      <c r="D55" s="106"/>
      <c r="E55" s="42"/>
      <c r="F55" s="106"/>
    </row>
    <row r="56" spans="1:6" ht="16.5" customHeight="1">
      <c r="A56" s="1"/>
      <c r="B56" s="2"/>
      <c r="C56" s="3"/>
      <c r="D56" s="4"/>
      <c r="E56" s="41"/>
      <c r="F56" s="4"/>
    </row>
    <row r="57" spans="1:6" ht="16.5" customHeight="1">
      <c r="A57" s="1"/>
      <c r="B57" s="2"/>
      <c r="C57" s="3"/>
      <c r="D57" s="4"/>
      <c r="E57" s="41"/>
      <c r="F57" s="4"/>
    </row>
    <row r="58" spans="1:6" ht="16.5" customHeight="1">
      <c r="A58" s="1"/>
      <c r="B58" s="2"/>
      <c r="C58" s="3"/>
      <c r="D58" s="39" t="s">
        <v>1</v>
      </c>
      <c r="E58" s="41"/>
      <c r="F58" s="39" t="s">
        <v>2</v>
      </c>
    </row>
    <row r="59" spans="1:6" ht="16.5" customHeight="1">
      <c r="A59" s="1"/>
      <c r="B59" s="2"/>
      <c r="C59" s="3"/>
      <c r="D59" s="105" t="s">
        <v>202</v>
      </c>
      <c r="E59" s="41"/>
      <c r="F59" s="105" t="s">
        <v>202</v>
      </c>
    </row>
    <row r="60" spans="1:6" ht="16.5" customHeight="1">
      <c r="A60" s="1"/>
      <c r="B60" s="7" t="s">
        <v>3</v>
      </c>
      <c r="C60" s="3"/>
      <c r="D60" s="105" t="s">
        <v>4</v>
      </c>
      <c r="E60" s="43"/>
      <c r="F60" s="105" t="s">
        <v>4</v>
      </c>
    </row>
    <row r="61" spans="1:6" ht="16.5" customHeight="1">
      <c r="A61" s="1"/>
      <c r="D61" s="50"/>
      <c r="F61" s="50"/>
    </row>
    <row r="62" spans="1:6" ht="16.5" customHeight="1">
      <c r="A62" s="1" t="s">
        <v>28</v>
      </c>
      <c r="D62" s="50"/>
      <c r="F62" s="50"/>
    </row>
    <row r="63" spans="1:6" ht="16.5" customHeight="1">
      <c r="A63" s="1"/>
      <c r="D63" s="50"/>
      <c r="F63" s="50"/>
    </row>
    <row r="64" spans="1:6" ht="16.5" customHeight="1">
      <c r="A64" s="1" t="s">
        <v>29</v>
      </c>
      <c r="D64" s="50"/>
      <c r="F64" s="50"/>
    </row>
    <row r="65" spans="1:6" ht="16.5" customHeight="1">
      <c r="A65" s="1"/>
      <c r="D65" s="50"/>
      <c r="F65" s="50"/>
    </row>
    <row r="66" spans="1:6" ht="16.5" customHeight="1">
      <c r="A66" s="5" t="s">
        <v>30</v>
      </c>
      <c r="B66" s="9">
        <v>27</v>
      </c>
      <c r="D66" s="11">
        <v>14589320</v>
      </c>
      <c r="F66" s="18">
        <v>14589320</v>
      </c>
    </row>
    <row r="67" spans="1:6" ht="16.5" customHeight="1">
      <c r="A67" s="5" t="s">
        <v>182</v>
      </c>
      <c r="B67" s="9">
        <v>9</v>
      </c>
      <c r="D67" s="11">
        <v>367544</v>
      </c>
      <c r="F67" s="18">
        <v>206834</v>
      </c>
    </row>
    <row r="68" spans="1:6" ht="16.5" customHeight="1">
      <c r="A68" s="5" t="s">
        <v>31</v>
      </c>
      <c r="B68" s="9">
        <v>28</v>
      </c>
      <c r="D68" s="11">
        <v>101386783</v>
      </c>
      <c r="F68" s="11">
        <v>12136432</v>
      </c>
    </row>
    <row r="69" spans="1:6" ht="16.5" customHeight="1">
      <c r="A69" s="5" t="s">
        <v>32</v>
      </c>
      <c r="B69" s="9">
        <v>27</v>
      </c>
      <c r="D69" s="11">
        <v>65131730</v>
      </c>
      <c r="F69" s="11">
        <v>32866676</v>
      </c>
    </row>
    <row r="70" spans="1:6" ht="16.5" customHeight="1">
      <c r="A70" s="5" t="s">
        <v>33</v>
      </c>
      <c r="B70" s="9">
        <v>30</v>
      </c>
      <c r="D70" s="11">
        <v>18620095</v>
      </c>
      <c r="F70" s="11">
        <v>222816</v>
      </c>
    </row>
    <row r="71" spans="1:6" ht="16.5" customHeight="1">
      <c r="A71" s="5" t="s">
        <v>34</v>
      </c>
      <c r="B71" s="9">
        <v>43</v>
      </c>
      <c r="D71" s="14">
        <v>0</v>
      </c>
      <c r="F71" s="11">
        <v>735508</v>
      </c>
    </row>
    <row r="72" spans="1:6" ht="16.5" customHeight="1">
      <c r="A72" s="5" t="s">
        <v>35</v>
      </c>
      <c r="B72" s="5"/>
      <c r="C72" s="5"/>
      <c r="D72" s="11">
        <v>394457</v>
      </c>
      <c r="F72" s="11">
        <v>252654</v>
      </c>
    </row>
    <row r="73" spans="1:6" ht="16.5" customHeight="1">
      <c r="A73" s="5" t="s">
        <v>36</v>
      </c>
      <c r="B73" s="9">
        <v>29</v>
      </c>
      <c r="D73" s="16">
        <f>2641016</f>
        <v>2641016</v>
      </c>
      <c r="F73" s="16">
        <f>162711-2</f>
        <v>162709</v>
      </c>
    </row>
    <row r="74" spans="1:6" ht="16.5" customHeight="1">
      <c r="A74" s="1"/>
      <c r="D74" s="11"/>
      <c r="F74" s="11"/>
    </row>
    <row r="75" spans="1:6" ht="16.5" customHeight="1">
      <c r="A75" s="1" t="s">
        <v>37</v>
      </c>
      <c r="D75" s="16">
        <f>SUM(D66:D73)</f>
        <v>203130945</v>
      </c>
      <c r="F75" s="16">
        <f>SUM(F66:F73)</f>
        <v>61172949</v>
      </c>
    </row>
    <row r="76" spans="1:6" ht="16.5" customHeight="1">
      <c r="D76" s="11"/>
      <c r="F76" s="11"/>
    </row>
    <row r="77" spans="1:6" ht="16.5" customHeight="1">
      <c r="A77" s="1" t="s">
        <v>38</v>
      </c>
      <c r="D77" s="11"/>
      <c r="F77" s="11"/>
    </row>
    <row r="78" spans="1:6" ht="16.5" customHeight="1">
      <c r="A78" s="1"/>
      <c r="D78" s="11"/>
      <c r="F78" s="11"/>
    </row>
    <row r="79" spans="1:6" ht="16.5" customHeight="1">
      <c r="A79" s="5" t="s">
        <v>39</v>
      </c>
      <c r="B79" s="9">
        <v>27</v>
      </c>
      <c r="D79" s="11">
        <v>285501012</v>
      </c>
      <c r="F79" s="11">
        <v>196130960</v>
      </c>
    </row>
    <row r="80" spans="1:6" ht="16.5" customHeight="1">
      <c r="A80" s="5" t="s">
        <v>182</v>
      </c>
      <c r="B80" s="9">
        <v>9</v>
      </c>
      <c r="D80" s="11">
        <v>1165300</v>
      </c>
      <c r="E80" s="45"/>
      <c r="F80" s="11">
        <v>1114652</v>
      </c>
    </row>
    <row r="81" spans="1:6" ht="16.5" customHeight="1">
      <c r="A81" s="5" t="s">
        <v>40</v>
      </c>
      <c r="B81" s="9">
        <v>25</v>
      </c>
      <c r="D81" s="11">
        <v>4873812</v>
      </c>
      <c r="F81" s="11">
        <v>55947</v>
      </c>
    </row>
    <row r="82" spans="1:6" ht="16.5" customHeight="1">
      <c r="A82" s="5" t="s">
        <v>41</v>
      </c>
      <c r="B82" s="9">
        <v>30</v>
      </c>
      <c r="D82" s="11">
        <v>93680624</v>
      </c>
      <c r="F82" s="11">
        <v>219576</v>
      </c>
    </row>
    <row r="83" spans="1:6" ht="16.5" customHeight="1">
      <c r="A83" s="5" t="s">
        <v>177</v>
      </c>
      <c r="B83" s="9">
        <v>31</v>
      </c>
      <c r="D83" s="18">
        <v>50669779</v>
      </c>
      <c r="E83" s="46"/>
      <c r="F83" s="14">
        <v>0</v>
      </c>
    </row>
    <row r="84" spans="1:6" ht="16.5" customHeight="1">
      <c r="A84" s="5" t="s">
        <v>42</v>
      </c>
      <c r="B84" s="9">
        <v>32</v>
      </c>
      <c r="D84" s="18">
        <v>3185927</v>
      </c>
      <c r="E84" s="46"/>
      <c r="F84" s="18">
        <v>1773295</v>
      </c>
    </row>
    <row r="85" spans="1:6" ht="16.5" customHeight="1">
      <c r="A85" s="5" t="s">
        <v>43</v>
      </c>
      <c r="B85" s="9">
        <v>33</v>
      </c>
      <c r="D85" s="18">
        <v>7215214</v>
      </c>
      <c r="E85" s="46"/>
      <c r="F85" s="18">
        <v>231507</v>
      </c>
    </row>
    <row r="86" spans="1:6" ht="16.5" customHeight="1">
      <c r="A86" s="5" t="s">
        <v>44</v>
      </c>
      <c r="B86" s="9">
        <v>34</v>
      </c>
      <c r="D86" s="23">
        <v>9158823</v>
      </c>
      <c r="E86" s="46"/>
      <c r="F86" s="24" t="s">
        <v>214</v>
      </c>
    </row>
    <row r="87" spans="1:6" ht="16.5" customHeight="1">
      <c r="A87" s="1"/>
      <c r="D87" s="11"/>
      <c r="F87" s="11"/>
    </row>
    <row r="88" spans="1:6" ht="16.5" customHeight="1">
      <c r="A88" s="1" t="s">
        <v>45</v>
      </c>
      <c r="D88" s="16">
        <f>SUM(D79:D86)</f>
        <v>455450491</v>
      </c>
      <c r="F88" s="16">
        <f>SUM(F79:F86)</f>
        <v>199525937</v>
      </c>
    </row>
    <row r="89" spans="1:6" ht="16.5" customHeight="1">
      <c r="A89" s="1"/>
      <c r="D89" s="11"/>
      <c r="F89" s="11"/>
    </row>
    <row r="90" spans="1:6" ht="16.5" customHeight="1">
      <c r="A90" s="1" t="s">
        <v>46</v>
      </c>
      <c r="D90" s="16">
        <f>SUM(D75,D88)</f>
        <v>658581436</v>
      </c>
      <c r="F90" s="16">
        <f>SUM(F75,F88)</f>
        <v>260698886</v>
      </c>
    </row>
    <row r="103" spans="1:6" ht="9.9499999999999993" customHeight="1"/>
    <row r="104" spans="1:6" ht="21.95" customHeight="1">
      <c r="A104" s="25" t="str">
        <f>A52</f>
        <v>The accompanying notes on pages 15 to 91 are an integral part of this financial statements.</v>
      </c>
      <c r="B104" s="26"/>
      <c r="C104" s="27"/>
      <c r="D104" s="17"/>
      <c r="E104" s="47"/>
      <c r="F104" s="17"/>
    </row>
    <row r="105" spans="1:6" ht="16.5" customHeight="1">
      <c r="A105" s="1" t="s">
        <v>0</v>
      </c>
      <c r="B105" s="2"/>
      <c r="C105" s="3"/>
      <c r="D105" s="4"/>
      <c r="E105" s="41"/>
      <c r="F105" s="4"/>
    </row>
    <row r="106" spans="1:6" ht="16.5" customHeight="1">
      <c r="A106" s="1" t="s">
        <v>213</v>
      </c>
      <c r="B106" s="2"/>
      <c r="C106" s="3"/>
      <c r="D106" s="4"/>
      <c r="E106" s="41"/>
      <c r="F106" s="4"/>
    </row>
    <row r="107" spans="1:6" ht="16.5" customHeight="1">
      <c r="A107" s="6" t="s">
        <v>201</v>
      </c>
      <c r="B107" s="7"/>
      <c r="C107" s="8"/>
      <c r="D107" s="106"/>
      <c r="E107" s="42"/>
      <c r="F107" s="106"/>
    </row>
    <row r="108" spans="1:6" ht="16.5" customHeight="1">
      <c r="A108" s="1"/>
      <c r="B108" s="2"/>
      <c r="C108" s="3"/>
      <c r="D108" s="4"/>
      <c r="E108" s="41"/>
      <c r="F108" s="4"/>
    </row>
    <row r="109" spans="1:6" ht="16.5" customHeight="1">
      <c r="A109" s="1"/>
      <c r="B109" s="2"/>
      <c r="C109" s="3"/>
      <c r="D109" s="4"/>
      <c r="E109" s="41"/>
      <c r="F109" s="4"/>
    </row>
    <row r="110" spans="1:6" ht="16.5" customHeight="1">
      <c r="A110" s="1"/>
      <c r="B110" s="2"/>
      <c r="C110" s="3"/>
      <c r="D110" s="39" t="s">
        <v>1</v>
      </c>
      <c r="E110" s="41"/>
      <c r="F110" s="39" t="s">
        <v>2</v>
      </c>
    </row>
    <row r="111" spans="1:6" ht="16.5" customHeight="1">
      <c r="A111" s="1"/>
      <c r="B111" s="2"/>
      <c r="C111" s="3"/>
      <c r="D111" s="105" t="s">
        <v>202</v>
      </c>
      <c r="E111" s="41"/>
      <c r="F111" s="105" t="s">
        <v>202</v>
      </c>
    </row>
    <row r="112" spans="1:6" ht="16.5" customHeight="1">
      <c r="A112" s="1"/>
      <c r="B112" s="7" t="s">
        <v>3</v>
      </c>
      <c r="C112" s="3"/>
      <c r="D112" s="105" t="s">
        <v>4</v>
      </c>
      <c r="E112" s="43"/>
      <c r="F112" s="105" t="s">
        <v>4</v>
      </c>
    </row>
    <row r="113" spans="1:6" ht="16.5" customHeight="1">
      <c r="A113" s="1"/>
      <c r="D113" s="50"/>
      <c r="F113" s="50"/>
    </row>
    <row r="114" spans="1:6" ht="16.5" customHeight="1">
      <c r="A114" s="1" t="s">
        <v>47</v>
      </c>
      <c r="D114" s="50"/>
      <c r="F114" s="50"/>
    </row>
    <row r="115" spans="1:6" ht="16.5" customHeight="1">
      <c r="A115" s="1"/>
      <c r="D115" s="50"/>
      <c r="F115" s="50"/>
    </row>
    <row r="116" spans="1:6" ht="16.5" customHeight="1">
      <c r="A116" s="1" t="s">
        <v>48</v>
      </c>
      <c r="D116" s="11"/>
      <c r="F116" s="11"/>
    </row>
    <row r="117" spans="1:6" ht="16.5" customHeight="1">
      <c r="A117" s="1"/>
      <c r="D117" s="11"/>
      <c r="F117" s="11"/>
    </row>
    <row r="118" spans="1:6" ht="16.5" customHeight="1">
      <c r="A118" s="5" t="s">
        <v>49</v>
      </c>
      <c r="B118" s="9">
        <v>37</v>
      </c>
      <c r="D118" s="11"/>
      <c r="F118" s="11"/>
    </row>
    <row r="119" spans="1:6" ht="16.5" customHeight="1">
      <c r="A119" s="5" t="s">
        <v>50</v>
      </c>
      <c r="D119" s="11"/>
      <c r="F119" s="11"/>
    </row>
    <row r="120" spans="1:6" ht="16.5" customHeight="1" thickBot="1">
      <c r="A120" s="5" t="s">
        <v>178</v>
      </c>
      <c r="D120" s="21">
        <v>138208403</v>
      </c>
      <c r="F120" s="21">
        <v>138208403</v>
      </c>
    </row>
    <row r="121" spans="1:6" ht="16.5" customHeight="1" thickTop="1">
      <c r="A121" s="1"/>
      <c r="D121" s="14"/>
      <c r="F121" s="14"/>
    </row>
    <row r="122" spans="1:6" ht="16.5" customHeight="1">
      <c r="A122" s="5" t="s">
        <v>51</v>
      </c>
      <c r="D122" s="11"/>
      <c r="F122" s="11"/>
    </row>
    <row r="123" spans="1:6" ht="16.5" customHeight="1">
      <c r="A123" s="5" t="s">
        <v>179</v>
      </c>
      <c r="D123" s="11">
        <v>138208403</v>
      </c>
      <c r="F123" s="11">
        <v>138208403</v>
      </c>
    </row>
    <row r="124" spans="1:6" ht="16.5" customHeight="1">
      <c r="A124" s="5" t="s">
        <v>52</v>
      </c>
      <c r="B124" s="9">
        <v>37</v>
      </c>
      <c r="D124" s="11">
        <v>145075526</v>
      </c>
      <c r="F124" s="11">
        <v>137722481</v>
      </c>
    </row>
    <row r="125" spans="1:6" ht="16.5" customHeight="1">
      <c r="A125" s="5" t="s">
        <v>155</v>
      </c>
      <c r="B125" s="9">
        <v>37</v>
      </c>
      <c r="D125" s="11">
        <v>51060</v>
      </c>
      <c r="F125" s="11">
        <v>51060</v>
      </c>
    </row>
    <row r="126" spans="1:6" ht="16.5" customHeight="1">
      <c r="A126" s="5" t="s">
        <v>53</v>
      </c>
      <c r="D126" s="11"/>
      <c r="F126" s="11"/>
    </row>
    <row r="127" spans="1:6" ht="16.5" customHeight="1">
      <c r="A127" s="5" t="s">
        <v>54</v>
      </c>
      <c r="B127" s="9">
        <v>38</v>
      </c>
      <c r="D127" s="11">
        <v>1854957</v>
      </c>
      <c r="E127" s="48"/>
      <c r="F127" s="11">
        <v>2329373</v>
      </c>
    </row>
    <row r="128" spans="1:6" ht="16.5" customHeight="1">
      <c r="A128" s="5" t="s">
        <v>55</v>
      </c>
      <c r="D128" s="11">
        <v>-196969868</v>
      </c>
      <c r="E128" s="48"/>
      <c r="F128" s="11">
        <v>27128454</v>
      </c>
    </row>
    <row r="129" spans="1:6" ht="16.5" customHeight="1">
      <c r="A129" s="5" t="s">
        <v>56</v>
      </c>
      <c r="D129" s="23">
        <f>-2441012+1</f>
        <v>-2441011</v>
      </c>
      <c r="E129" s="46"/>
      <c r="F129" s="23">
        <v>-277773</v>
      </c>
    </row>
    <row r="130" spans="1:6" ht="16.5" customHeight="1">
      <c r="A130" s="1"/>
      <c r="D130" s="11"/>
      <c r="F130" s="11"/>
    </row>
    <row r="131" spans="1:6" ht="16.5" customHeight="1">
      <c r="A131" s="1" t="s">
        <v>57</v>
      </c>
      <c r="D131" s="11">
        <f>SUM(D123:D129)</f>
        <v>85779067</v>
      </c>
      <c r="F131" s="11">
        <f>SUM(F123:F129)</f>
        <v>305161998</v>
      </c>
    </row>
    <row r="132" spans="1:6" ht="16.5" customHeight="1">
      <c r="A132" s="5" t="s">
        <v>58</v>
      </c>
      <c r="B132" s="9">
        <v>20</v>
      </c>
      <c r="D132" s="16">
        <v>361348</v>
      </c>
      <c r="F132" s="24">
        <v>0</v>
      </c>
    </row>
    <row r="133" spans="1:6" ht="16.5" customHeight="1">
      <c r="A133" s="1"/>
      <c r="D133" s="11"/>
      <c r="F133" s="11"/>
    </row>
    <row r="134" spans="1:6" ht="16.5" customHeight="1">
      <c r="A134" s="1" t="s">
        <v>59</v>
      </c>
      <c r="D134" s="16">
        <f>SUM(D131:D132)</f>
        <v>86140415</v>
      </c>
      <c r="F134" s="16">
        <f>SUM(F131:F132)</f>
        <v>305161998</v>
      </c>
    </row>
    <row r="135" spans="1:6" ht="16.5" customHeight="1">
      <c r="A135" s="1"/>
      <c r="B135" s="1"/>
      <c r="D135" s="50"/>
      <c r="F135" s="11"/>
    </row>
    <row r="136" spans="1:6" ht="16.5" customHeight="1" thickBot="1">
      <c r="A136" s="1" t="s">
        <v>60</v>
      </c>
      <c r="B136" s="1"/>
      <c r="D136" s="21">
        <f>SUM(D90,D134)</f>
        <v>744721851</v>
      </c>
      <c r="F136" s="21">
        <f>SUM(F90,F134)</f>
        <v>565860884</v>
      </c>
    </row>
    <row r="137" spans="1:6" ht="16.5" customHeight="1" thickTop="1">
      <c r="A137" s="1"/>
      <c r="B137" s="1"/>
      <c r="D137" s="51"/>
      <c r="E137" s="51"/>
      <c r="F137" s="51"/>
    </row>
    <row r="138" spans="1:6" ht="16.5" customHeight="1">
      <c r="A138" s="1"/>
      <c r="B138" s="1"/>
      <c r="D138" s="51"/>
      <c r="F138" s="51"/>
    </row>
    <row r="139" spans="1:6" ht="16.5" customHeight="1">
      <c r="A139" s="1"/>
      <c r="B139" s="1"/>
      <c r="D139" s="51"/>
      <c r="F139" s="51"/>
    </row>
    <row r="140" spans="1:6" ht="16.5" customHeight="1">
      <c r="A140" s="1"/>
      <c r="B140" s="1"/>
      <c r="D140" s="51"/>
      <c r="F140" s="51"/>
    </row>
    <row r="141" spans="1:6" ht="16.5" customHeight="1">
      <c r="A141" s="1"/>
      <c r="B141" s="1"/>
      <c r="D141" s="51"/>
      <c r="F141" s="51"/>
    </row>
    <row r="142" spans="1:6" ht="16.5" customHeight="1">
      <c r="A142" s="1"/>
      <c r="B142" s="1"/>
      <c r="D142" s="51"/>
      <c r="F142" s="51"/>
    </row>
    <row r="143" spans="1:6" ht="16.5" customHeight="1">
      <c r="A143" s="1"/>
      <c r="B143" s="1"/>
      <c r="D143" s="51"/>
      <c r="F143" s="51"/>
    </row>
    <row r="144" spans="1:6" ht="16.5" customHeight="1">
      <c r="A144" s="1"/>
      <c r="B144" s="1"/>
      <c r="D144" s="51"/>
      <c r="F144" s="51"/>
    </row>
    <row r="145" spans="1:6" ht="16.5" customHeight="1">
      <c r="A145" s="1"/>
      <c r="B145" s="1"/>
      <c r="D145" s="51"/>
      <c r="F145" s="51"/>
    </row>
    <row r="146" spans="1:6" ht="16.5" customHeight="1">
      <c r="A146" s="1"/>
      <c r="B146" s="1"/>
      <c r="D146" s="51"/>
      <c r="F146" s="44"/>
    </row>
    <row r="147" spans="1:6" ht="16.5" customHeight="1">
      <c r="A147" s="1"/>
      <c r="B147" s="1"/>
      <c r="D147" s="51"/>
      <c r="F147" s="51"/>
    </row>
    <row r="148" spans="1:6" ht="16.5" customHeight="1">
      <c r="A148" s="1"/>
      <c r="B148" s="1"/>
      <c r="D148" s="51"/>
      <c r="F148" s="51"/>
    </row>
    <row r="149" spans="1:6" ht="16.5" customHeight="1">
      <c r="A149" s="1"/>
      <c r="B149" s="1"/>
      <c r="D149" s="51"/>
      <c r="F149" s="51"/>
    </row>
    <row r="150" spans="1:6" ht="16.5" customHeight="1">
      <c r="A150" s="1"/>
      <c r="B150" s="1"/>
      <c r="D150" s="51"/>
      <c r="F150" s="51"/>
    </row>
    <row r="151" spans="1:6" ht="16.5" customHeight="1">
      <c r="A151" s="1"/>
      <c r="B151" s="1"/>
      <c r="D151" s="51"/>
      <c r="F151" s="51"/>
    </row>
    <row r="152" spans="1:6" ht="16.5" customHeight="1">
      <c r="A152" s="1"/>
      <c r="B152" s="1"/>
      <c r="D152" s="51"/>
      <c r="F152" s="51"/>
    </row>
    <row r="153" spans="1:6" ht="16.5" customHeight="1">
      <c r="A153" s="1"/>
      <c r="B153" s="1"/>
      <c r="D153" s="51"/>
      <c r="F153" s="51"/>
    </row>
    <row r="154" spans="1:6" ht="16.5" customHeight="1">
      <c r="A154" s="1"/>
      <c r="B154" s="1"/>
      <c r="D154" s="51"/>
      <c r="F154" s="51"/>
    </row>
    <row r="155" spans="1:6" ht="9.9499999999999993" customHeight="1">
      <c r="A155" s="1"/>
      <c r="B155" s="1"/>
      <c r="D155" s="51"/>
      <c r="F155" s="51"/>
    </row>
    <row r="156" spans="1:6" ht="21.95" customHeight="1">
      <c r="A156" s="114" t="str">
        <f>+A52</f>
        <v>The accompanying notes on pages 15 to 91 are an integral part of this financial statements.</v>
      </c>
      <c r="B156" s="114"/>
      <c r="C156" s="114"/>
      <c r="D156" s="114"/>
      <c r="E156" s="114"/>
      <c r="F156" s="114"/>
    </row>
  </sheetData>
  <mergeCells count="2">
    <mergeCell ref="A156:F156"/>
    <mergeCell ref="A52:F52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16383" man="1"/>
    <brk id="104" max="5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4"/>
  <sheetViews>
    <sheetView showZeros="0" topLeftCell="A39" zoomScaleNormal="100" zoomScaleSheetLayoutView="85" workbookViewId="0"/>
  </sheetViews>
  <sheetFormatPr defaultColWidth="9.140625" defaultRowHeight="16.5" customHeight="1"/>
  <cols>
    <col min="1" max="1" width="60.28515625" style="5" customWidth="1"/>
    <col min="2" max="2" width="9" style="9" customWidth="1"/>
    <col min="3" max="3" width="0.7109375" style="10" customWidth="1"/>
    <col min="4" max="4" width="19.7109375" style="12" customWidth="1"/>
    <col min="5" max="5" width="0.7109375" style="111" customWidth="1"/>
    <col min="6" max="6" width="19.7109375" style="12" customWidth="1"/>
    <col min="7" max="16384" width="9.140625" style="5"/>
  </cols>
  <sheetData>
    <row r="1" spans="1:6" ht="16.5" customHeight="1">
      <c r="A1" s="1" t="s">
        <v>0</v>
      </c>
      <c r="B1" s="2"/>
      <c r="C1" s="3"/>
      <c r="D1" s="4"/>
      <c r="E1" s="107"/>
      <c r="F1" s="4"/>
    </row>
    <row r="2" spans="1:6" ht="16.5" customHeight="1">
      <c r="A2" s="1" t="s">
        <v>211</v>
      </c>
      <c r="B2" s="2"/>
      <c r="C2" s="3"/>
      <c r="D2" s="4"/>
      <c r="E2" s="107"/>
      <c r="F2" s="4"/>
    </row>
    <row r="3" spans="1:6" ht="16.5" customHeight="1">
      <c r="A3" s="6" t="s">
        <v>212</v>
      </c>
      <c r="B3" s="7"/>
      <c r="C3" s="8"/>
      <c r="D3" s="106"/>
      <c r="E3" s="108"/>
      <c r="F3" s="106"/>
    </row>
    <row r="4" spans="1:6" ht="15.6" customHeight="1">
      <c r="A4" s="1"/>
      <c r="B4" s="2"/>
      <c r="C4" s="3"/>
      <c r="D4" s="4"/>
      <c r="E4" s="107"/>
      <c r="F4" s="4"/>
    </row>
    <row r="5" spans="1:6" ht="15.6" customHeight="1">
      <c r="A5" s="1"/>
      <c r="B5" s="2"/>
      <c r="C5" s="3"/>
      <c r="D5" s="4"/>
      <c r="E5" s="107"/>
      <c r="F5" s="4"/>
    </row>
    <row r="6" spans="1:6" ht="15.6" customHeight="1">
      <c r="A6" s="1"/>
      <c r="B6" s="2"/>
      <c r="C6" s="3"/>
      <c r="D6" s="39" t="s">
        <v>1</v>
      </c>
      <c r="E6" s="109"/>
      <c r="F6" s="39" t="s">
        <v>2</v>
      </c>
    </row>
    <row r="7" spans="1:6" ht="15.6" customHeight="1">
      <c r="A7" s="1"/>
      <c r="B7" s="2"/>
      <c r="C7" s="3"/>
      <c r="D7" s="105" t="s">
        <v>202</v>
      </c>
      <c r="E7" s="109"/>
      <c r="F7" s="105" t="s">
        <v>202</v>
      </c>
    </row>
    <row r="8" spans="1:6" ht="15.6" customHeight="1">
      <c r="A8" s="1"/>
      <c r="B8" s="7" t="s">
        <v>3</v>
      </c>
      <c r="C8" s="3"/>
      <c r="D8" s="105" t="s">
        <v>4</v>
      </c>
      <c r="E8" s="110"/>
      <c r="F8" s="105" t="s">
        <v>4</v>
      </c>
    </row>
    <row r="9" spans="1:6" ht="9.9499999999999993" customHeight="1">
      <c r="A9" s="1"/>
      <c r="B9" s="2"/>
      <c r="C9" s="3"/>
      <c r="D9" s="83"/>
      <c r="E9" s="110"/>
      <c r="F9" s="83"/>
    </row>
    <row r="10" spans="1:6" ht="15.6" customHeight="1">
      <c r="A10" s="1" t="s">
        <v>61</v>
      </c>
      <c r="D10" s="84"/>
      <c r="F10" s="84"/>
    </row>
    <row r="11" spans="1:6" ht="15.6" customHeight="1">
      <c r="A11" s="5" t="s">
        <v>62</v>
      </c>
      <c r="D11" s="85">
        <v>152386507</v>
      </c>
      <c r="F11" s="11">
        <v>14680880</v>
      </c>
    </row>
    <row r="12" spans="1:6" ht="15.6" customHeight="1">
      <c r="A12" s="5" t="s">
        <v>63</v>
      </c>
      <c r="D12" s="86">
        <v>16687620</v>
      </c>
      <c r="F12" s="24">
        <v>0</v>
      </c>
    </row>
    <row r="13" spans="1:6" ht="9.9499999999999993" customHeight="1">
      <c r="D13" s="84"/>
      <c r="F13" s="11"/>
    </row>
    <row r="14" spans="1:6" ht="15.6" customHeight="1">
      <c r="A14" s="1" t="s">
        <v>64</v>
      </c>
      <c r="D14" s="86">
        <f>SUM(D11:D12)</f>
        <v>169074127</v>
      </c>
      <c r="F14" s="86">
        <f>SUM(F11:F12)</f>
        <v>14680880</v>
      </c>
    </row>
    <row r="15" spans="1:6" ht="9.9499999999999993" customHeight="1">
      <c r="D15" s="84"/>
      <c r="F15" s="11"/>
    </row>
    <row r="16" spans="1:6" ht="15.6" customHeight="1">
      <c r="A16" s="1" t="s">
        <v>65</v>
      </c>
      <c r="D16" s="84"/>
      <c r="F16" s="11"/>
    </row>
    <row r="17" spans="1:6" ht="15.6" customHeight="1">
      <c r="A17" s="5" t="s">
        <v>66</v>
      </c>
      <c r="B17" s="9">
        <v>35</v>
      </c>
      <c r="D17" s="84">
        <v>104242367</v>
      </c>
      <c r="F17" s="11">
        <v>4646610</v>
      </c>
    </row>
    <row r="18" spans="1:6" ht="15.6" customHeight="1">
      <c r="A18" s="5" t="s">
        <v>67</v>
      </c>
      <c r="D18" s="86">
        <v>17823130</v>
      </c>
      <c r="F18" s="24">
        <v>0</v>
      </c>
    </row>
    <row r="19" spans="1:6" ht="9.9499999999999993" customHeight="1">
      <c r="D19" s="84"/>
      <c r="F19" s="11"/>
    </row>
    <row r="20" spans="1:6" ht="15.6" customHeight="1">
      <c r="A20" s="1" t="s">
        <v>68</v>
      </c>
      <c r="D20" s="86">
        <f>SUM(D17:D18)</f>
        <v>122065497</v>
      </c>
      <c r="F20" s="86">
        <f>SUM(F17:F18)</f>
        <v>4646610</v>
      </c>
    </row>
    <row r="21" spans="1:6" ht="9.9499999999999993" customHeight="1">
      <c r="D21" s="84"/>
      <c r="F21" s="11"/>
    </row>
    <row r="22" spans="1:6" ht="15.6" customHeight="1">
      <c r="A22" s="1" t="s">
        <v>69</v>
      </c>
      <c r="D22" s="84">
        <f>+D14-D20</f>
        <v>47008630</v>
      </c>
      <c r="F22" s="84">
        <f>+F14-F20</f>
        <v>10034270</v>
      </c>
    </row>
    <row r="23" spans="1:6" ht="15.6" customHeight="1">
      <c r="A23" s="5" t="s">
        <v>70</v>
      </c>
      <c r="B23" s="9">
        <v>36</v>
      </c>
      <c r="D23" s="84">
        <v>3976828</v>
      </c>
      <c r="F23" s="11">
        <f>6712104-1</f>
        <v>6712103</v>
      </c>
    </row>
    <row r="24" spans="1:6" ht="15.6" customHeight="1">
      <c r="A24" s="5" t="s">
        <v>71</v>
      </c>
      <c r="D24" s="84">
        <v>-22558698</v>
      </c>
      <c r="F24" s="11">
        <v>-1964727</v>
      </c>
    </row>
    <row r="25" spans="1:6" ht="15.6" customHeight="1">
      <c r="A25" s="5" t="s">
        <v>72</v>
      </c>
      <c r="D25" s="84">
        <v>-10349024</v>
      </c>
      <c r="F25" s="11">
        <v>-1539247</v>
      </c>
    </row>
    <row r="26" spans="1:6" ht="15.6" customHeight="1">
      <c r="A26" s="5" t="s">
        <v>73</v>
      </c>
      <c r="B26" s="9" t="s">
        <v>236</v>
      </c>
      <c r="D26" s="84">
        <v>-11652857</v>
      </c>
      <c r="F26" s="11">
        <v>-1272473</v>
      </c>
    </row>
    <row r="27" spans="1:6" ht="15.6" customHeight="1">
      <c r="A27" s="5" t="s">
        <v>74</v>
      </c>
      <c r="B27" s="9">
        <v>11</v>
      </c>
      <c r="D27" s="84">
        <v>-20525780</v>
      </c>
      <c r="F27" s="11">
        <v>-7547101</v>
      </c>
    </row>
    <row r="28" spans="1:6" ht="15.6" customHeight="1">
      <c r="A28" s="5" t="s">
        <v>75</v>
      </c>
      <c r="B28" s="9">
        <v>20</v>
      </c>
      <c r="D28" s="86">
        <v>1373254</v>
      </c>
      <c r="F28" s="24">
        <v>0</v>
      </c>
    </row>
    <row r="29" spans="1:6" ht="9.9499999999999993" customHeight="1">
      <c r="D29" s="84"/>
      <c r="F29" s="11"/>
    </row>
    <row r="30" spans="1:6" ht="15.6" customHeight="1">
      <c r="A30" s="1" t="s">
        <v>193</v>
      </c>
      <c r="D30" s="84">
        <f>SUM(D22:D28)</f>
        <v>-12727647</v>
      </c>
      <c r="F30" s="84">
        <f>SUM(F22:F28)</f>
        <v>4422825</v>
      </c>
    </row>
    <row r="31" spans="1:6" ht="15.6" customHeight="1">
      <c r="A31" s="5" t="s">
        <v>76</v>
      </c>
      <c r="B31" s="9">
        <v>12</v>
      </c>
      <c r="D31" s="86">
        <v>-1908916</v>
      </c>
      <c r="F31" s="16">
        <v>-423747</v>
      </c>
    </row>
    <row r="32" spans="1:6" ht="9.9499999999999993" customHeight="1">
      <c r="D32" s="84"/>
      <c r="F32" s="11"/>
    </row>
    <row r="33" spans="1:6" ht="15.6" customHeight="1">
      <c r="A33" s="1" t="s">
        <v>226</v>
      </c>
      <c r="D33" s="84">
        <f>SUM(D30:D31)</f>
        <v>-14636563</v>
      </c>
      <c r="F33" s="84">
        <f>SUM(F30:F31)</f>
        <v>3999078</v>
      </c>
    </row>
    <row r="34" spans="1:6" ht="9.9499999999999993" customHeight="1">
      <c r="D34" s="84"/>
      <c r="F34" s="11"/>
    </row>
    <row r="35" spans="1:6" ht="15.6" customHeight="1">
      <c r="A35" s="1" t="s">
        <v>161</v>
      </c>
      <c r="D35" s="84"/>
      <c r="F35" s="11"/>
    </row>
    <row r="36" spans="1:6" ht="15.6" customHeight="1">
      <c r="A36" s="5" t="s">
        <v>215</v>
      </c>
      <c r="D36" s="84"/>
      <c r="F36" s="11"/>
    </row>
    <row r="37" spans="1:6" ht="15.6" customHeight="1">
      <c r="A37" s="97" t="s">
        <v>216</v>
      </c>
      <c r="D37" s="84"/>
      <c r="F37" s="11"/>
    </row>
    <row r="38" spans="1:6" ht="15.6" customHeight="1">
      <c r="A38" s="98" t="s">
        <v>217</v>
      </c>
      <c r="D38" s="84">
        <v>-642770</v>
      </c>
      <c r="F38" s="11">
        <v>-497050</v>
      </c>
    </row>
    <row r="39" spans="1:6" ht="15.6" customHeight="1">
      <c r="A39" s="5" t="s">
        <v>218</v>
      </c>
      <c r="D39" s="84"/>
      <c r="F39" s="11"/>
    </row>
    <row r="40" spans="1:6" ht="15.6" customHeight="1">
      <c r="A40" s="5" t="s">
        <v>219</v>
      </c>
      <c r="D40" s="84">
        <v>86</v>
      </c>
      <c r="F40" s="14">
        <v>0</v>
      </c>
    </row>
    <row r="41" spans="1:6" ht="15.6" customHeight="1">
      <c r="A41" s="5" t="s">
        <v>77</v>
      </c>
      <c r="D41" s="84"/>
      <c r="F41" s="11"/>
    </row>
    <row r="42" spans="1:6" ht="15.6" customHeight="1">
      <c r="A42" s="5" t="s">
        <v>160</v>
      </c>
      <c r="D42" s="11">
        <v>-281714</v>
      </c>
      <c r="F42" s="11">
        <v>-281714</v>
      </c>
    </row>
    <row r="43" spans="1:6" ht="15.6" customHeight="1">
      <c r="A43" s="5" t="s">
        <v>78</v>
      </c>
      <c r="D43" s="86">
        <v>-10981</v>
      </c>
      <c r="F43" s="24">
        <v>0</v>
      </c>
    </row>
    <row r="44" spans="1:6" ht="9.9499999999999993" customHeight="1">
      <c r="D44" s="84"/>
      <c r="F44" s="11"/>
    </row>
    <row r="45" spans="1:6" ht="15.6" customHeight="1" thickBot="1">
      <c r="A45" s="1" t="s">
        <v>221</v>
      </c>
      <c r="D45" s="87">
        <f>SUM(D33:D43)</f>
        <v>-15571942</v>
      </c>
      <c r="F45" s="21">
        <f>SUM(F33:F43)</f>
        <v>3220314</v>
      </c>
    </row>
    <row r="46" spans="1:6" ht="9.9499999999999993" customHeight="1" thickTop="1">
      <c r="D46" s="84"/>
      <c r="F46" s="11"/>
    </row>
    <row r="47" spans="1:6" ht="15.6" customHeight="1">
      <c r="A47" s="1" t="s">
        <v>227</v>
      </c>
      <c r="D47" s="84"/>
      <c r="F47" s="11"/>
    </row>
    <row r="48" spans="1:6" ht="15.6" customHeight="1">
      <c r="A48" s="5" t="s">
        <v>79</v>
      </c>
      <c r="D48" s="84">
        <f>+D51-D49</f>
        <v>-14580963</v>
      </c>
      <c r="F48" s="11">
        <f>F33</f>
        <v>3999078</v>
      </c>
    </row>
    <row r="49" spans="1:6" ht="15.6" customHeight="1">
      <c r="A49" s="5" t="s">
        <v>80</v>
      </c>
      <c r="D49" s="86">
        <v>-55600</v>
      </c>
      <c r="F49" s="88">
        <v>0</v>
      </c>
    </row>
    <row r="50" spans="1:6" ht="9.9499999999999993" customHeight="1">
      <c r="D50" s="84"/>
      <c r="F50" s="11"/>
    </row>
    <row r="51" spans="1:6" ht="15.6" customHeight="1" thickBot="1">
      <c r="A51" s="1" t="s">
        <v>203</v>
      </c>
      <c r="D51" s="87">
        <f>+D33</f>
        <v>-14636563</v>
      </c>
      <c r="F51" s="21">
        <f>SUM(F48:F50)</f>
        <v>3999078</v>
      </c>
    </row>
    <row r="52" spans="1:6" ht="9.9499999999999993" customHeight="1" thickTop="1">
      <c r="D52" s="84"/>
      <c r="F52" s="11"/>
    </row>
    <row r="53" spans="1:6" ht="15.6" customHeight="1">
      <c r="A53" s="1" t="s">
        <v>221</v>
      </c>
      <c r="D53" s="84"/>
      <c r="F53" s="11"/>
    </row>
    <row r="54" spans="1:6" ht="15.6" customHeight="1">
      <c r="A54" s="1" t="s">
        <v>196</v>
      </c>
      <c r="D54" s="84"/>
      <c r="F54" s="11"/>
    </row>
    <row r="55" spans="1:6" ht="15.6" customHeight="1">
      <c r="A55" s="5" t="s">
        <v>79</v>
      </c>
      <c r="D55" s="84">
        <f>+D58-D56</f>
        <v>-15516406</v>
      </c>
      <c r="F55" s="84">
        <f>F45</f>
        <v>3220314</v>
      </c>
    </row>
    <row r="56" spans="1:6" ht="15.6" customHeight="1">
      <c r="A56" s="5" t="s">
        <v>80</v>
      </c>
      <c r="D56" s="86">
        <v>-55536</v>
      </c>
      <c r="F56" s="88">
        <v>0</v>
      </c>
    </row>
    <row r="57" spans="1:6" ht="9.9499999999999993" customHeight="1">
      <c r="D57" s="84"/>
      <c r="F57" s="11"/>
    </row>
    <row r="58" spans="1:6" ht="15.6" customHeight="1" thickBot="1">
      <c r="A58" s="1" t="s">
        <v>221</v>
      </c>
      <c r="D58" s="87">
        <f>+D45</f>
        <v>-15571942</v>
      </c>
      <c r="F58" s="21">
        <f>+F45</f>
        <v>3220314</v>
      </c>
    </row>
    <row r="59" spans="1:6" ht="9.9499999999999993" customHeight="1" thickTop="1">
      <c r="A59" s="1"/>
      <c r="D59" s="84"/>
      <c r="E59" s="89"/>
      <c r="F59" s="90"/>
    </row>
    <row r="60" spans="1:6" ht="9.9499999999999993" customHeight="1">
      <c r="A60" s="1"/>
      <c r="D60" s="84"/>
      <c r="E60" s="89"/>
      <c r="F60" s="90"/>
    </row>
    <row r="61" spans="1:6" ht="15.6" customHeight="1">
      <c r="A61" s="1" t="s">
        <v>199</v>
      </c>
      <c r="D61" s="84"/>
      <c r="E61" s="112"/>
      <c r="F61" s="91"/>
    </row>
    <row r="62" spans="1:6" ht="15.6" customHeight="1">
      <c r="A62" s="66" t="s">
        <v>82</v>
      </c>
      <c r="B62" s="9">
        <v>13</v>
      </c>
      <c r="D62" s="92">
        <f>(+(D48*1000)/33368195301)+0.02</f>
        <v>-0.41697187901447663</v>
      </c>
      <c r="F62" s="82">
        <f>+(F48*1000)/33368195301</f>
        <v>0.11984699693603607</v>
      </c>
    </row>
    <row r="63" spans="1:6" ht="8.25" customHeight="1">
      <c r="A63" s="66"/>
      <c r="D63" s="93"/>
      <c r="F63" s="44"/>
    </row>
    <row r="64" spans="1:6" ht="21.95" customHeight="1">
      <c r="A64" s="114" t="str">
        <f>'Eng 7-9'!A52</f>
        <v>The accompanying notes on pages 15 to 91 are an integral part of this financial statements.</v>
      </c>
      <c r="B64" s="114"/>
      <c r="C64" s="114"/>
      <c r="D64" s="114"/>
      <c r="E64" s="114"/>
      <c r="F64" s="114"/>
    </row>
  </sheetData>
  <mergeCells count="1">
    <mergeCell ref="A64:F64"/>
  </mergeCells>
  <pageMargins left="0.8" right="0.5" top="0.5" bottom="0.6" header="0.49" footer="0.4"/>
  <pageSetup paperSize="9" scale="89" firstPageNumber="10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  <customPr name="FPMExcelClientCellBasedFunctionStatus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64"/>
  <sheetViews>
    <sheetView showZeros="0" topLeftCell="A28" zoomScale="90" zoomScaleNormal="90" zoomScaleSheetLayoutView="85" workbookViewId="0"/>
  </sheetViews>
  <sheetFormatPr defaultColWidth="9.140625" defaultRowHeight="16.5" customHeight="1"/>
  <cols>
    <col min="1" max="1" width="39.7109375" style="5" customWidth="1"/>
    <col min="2" max="2" width="12.85546875" style="12" bestFit="1" customWidth="1"/>
    <col min="3" max="3" width="0.5703125" style="12" customWidth="1"/>
    <col min="4" max="4" width="12.140625" style="13" bestFit="1" customWidth="1"/>
    <col min="5" max="5" width="0.5703125" style="13" customWidth="1"/>
    <col min="6" max="6" width="11" style="13" customWidth="1"/>
    <col min="7" max="7" width="0.5703125" style="13" customWidth="1"/>
    <col min="8" max="8" width="9.85546875" style="13" customWidth="1"/>
    <col min="9" max="9" width="0.5703125" style="13" customWidth="1"/>
    <col min="10" max="10" width="13.7109375" style="13" customWidth="1"/>
    <col min="11" max="11" width="0.5703125" style="13" customWidth="1"/>
    <col min="12" max="12" width="15.140625" style="13" customWidth="1"/>
    <col min="13" max="13" width="0.5703125" style="13" customWidth="1"/>
    <col min="14" max="14" width="11.5703125" style="13" customWidth="1"/>
    <col min="15" max="15" width="0.5703125" style="13" customWidth="1"/>
    <col min="16" max="16" width="11.140625" style="13" customWidth="1"/>
    <col min="17" max="17" width="0.5703125" style="13" customWidth="1"/>
    <col min="18" max="18" width="12.42578125" style="13" customWidth="1"/>
    <col min="19" max="19" width="0.5703125" style="13" customWidth="1"/>
    <col min="20" max="20" width="11" style="13" customWidth="1"/>
    <col min="21" max="21" width="0.5703125" style="13" customWidth="1"/>
    <col min="22" max="22" width="12.140625" style="13" bestFit="1" customWidth="1"/>
    <col min="23" max="23" width="0.5703125" style="13" customWidth="1"/>
    <col min="24" max="24" width="11" style="13" customWidth="1"/>
    <col min="25" max="25" width="0.5703125" style="13" customWidth="1"/>
    <col min="26" max="26" width="12.140625" style="13" bestFit="1" customWidth="1"/>
    <col min="27" max="27" width="11.85546875" style="5" bestFit="1" customWidth="1"/>
    <col min="28" max="16384" width="9.140625" style="5"/>
  </cols>
  <sheetData>
    <row r="1" spans="1:27" ht="16.5" customHeight="1">
      <c r="A1" s="1" t="s">
        <v>0</v>
      </c>
      <c r="B1" s="4"/>
      <c r="C1" s="4"/>
      <c r="D1" s="28"/>
      <c r="E1" s="28"/>
      <c r="G1" s="28"/>
      <c r="Z1" s="28"/>
    </row>
    <row r="2" spans="1:27" ht="16.5" customHeight="1">
      <c r="A2" s="1" t="s">
        <v>209</v>
      </c>
      <c r="B2" s="4"/>
      <c r="C2" s="4"/>
      <c r="D2" s="28"/>
      <c r="E2" s="28"/>
      <c r="G2" s="28"/>
    </row>
    <row r="3" spans="1:27" ht="16.5" customHeight="1">
      <c r="A3" s="6" t="str">
        <f>'Eng 10(10M)'!A3</f>
        <v>For the period from 1 March 2023 (Date of amalgamation) to 31 December 2023</v>
      </c>
      <c r="B3" s="106"/>
      <c r="C3" s="106"/>
      <c r="D3" s="29"/>
      <c r="E3" s="29"/>
      <c r="F3" s="22"/>
      <c r="G3" s="29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7" s="30" customFormat="1" ht="16.5" customHeight="1">
      <c r="A4" s="1"/>
      <c r="B4" s="52"/>
      <c r="C4" s="53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7" s="30" customFormat="1" ht="16.5" customHeight="1"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</row>
    <row r="6" spans="1:27" s="30" customFormat="1" ht="16.5" customHeight="1">
      <c r="B6" s="115" t="s">
        <v>204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29"/>
      <c r="X6" s="116" t="s">
        <v>4</v>
      </c>
      <c r="Y6" s="116"/>
      <c r="Z6" s="116"/>
    </row>
    <row r="7" spans="1:27" s="30" customFormat="1" ht="16.5" customHeight="1">
      <c r="B7" s="117" t="s">
        <v>83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39"/>
      <c r="X7" s="39"/>
      <c r="Y7" s="39"/>
      <c r="Z7" s="39"/>
    </row>
    <row r="8" spans="1:27" s="30" customFormat="1" ht="16.5" customHeight="1">
      <c r="C8" s="39"/>
      <c r="D8" s="39"/>
      <c r="E8" s="39"/>
      <c r="F8" s="39"/>
      <c r="G8" s="39"/>
      <c r="H8" s="39"/>
      <c r="I8" s="39"/>
      <c r="J8" s="39"/>
      <c r="K8" s="4"/>
      <c r="L8" s="117" t="s">
        <v>56</v>
      </c>
      <c r="M8" s="117"/>
      <c r="N8" s="117"/>
      <c r="O8" s="117"/>
      <c r="P8" s="117"/>
      <c r="Q8" s="117"/>
      <c r="R8" s="117"/>
      <c r="S8" s="117"/>
      <c r="T8" s="117"/>
      <c r="U8" s="4"/>
      <c r="V8" s="4"/>
      <c r="W8" s="4"/>
      <c r="X8" s="4"/>
      <c r="Y8" s="4"/>
      <c r="Z8" s="4"/>
    </row>
    <row r="9" spans="1:27" s="30" customFormat="1" ht="16.5" customHeight="1">
      <c r="C9" s="39"/>
      <c r="D9" s="39"/>
      <c r="E9" s="39"/>
      <c r="F9" s="39"/>
      <c r="G9" s="39"/>
      <c r="H9" s="39"/>
      <c r="I9" s="39"/>
      <c r="J9" s="39"/>
      <c r="K9" s="4"/>
      <c r="L9" s="117" t="s">
        <v>183</v>
      </c>
      <c r="M9" s="117"/>
      <c r="N9" s="117"/>
      <c r="O9" s="117"/>
      <c r="P9" s="117"/>
      <c r="Q9" s="39"/>
      <c r="R9" s="39"/>
      <c r="S9" s="39"/>
      <c r="T9" s="39"/>
      <c r="U9" s="4"/>
      <c r="V9" s="4"/>
      <c r="W9" s="4"/>
      <c r="X9" s="4"/>
      <c r="Y9" s="4"/>
      <c r="Z9" s="4"/>
    </row>
    <row r="10" spans="1:27" s="30" customFormat="1" ht="16.5" customHeight="1">
      <c r="B10" s="39" t="s">
        <v>84</v>
      </c>
      <c r="C10" s="39"/>
      <c r="D10" s="39"/>
      <c r="E10" s="39"/>
      <c r="F10" s="39"/>
      <c r="G10" s="39"/>
      <c r="H10" s="39"/>
      <c r="I10" s="39"/>
      <c r="J10" s="39"/>
      <c r="K10" s="4"/>
      <c r="L10" s="31"/>
      <c r="M10" s="39"/>
      <c r="N10" s="39"/>
      <c r="O10" s="39"/>
      <c r="P10" s="39"/>
      <c r="Q10" s="39"/>
      <c r="R10" s="39"/>
      <c r="S10" s="39"/>
      <c r="T10" s="39"/>
      <c r="U10" s="4"/>
      <c r="V10" s="4"/>
      <c r="W10" s="4"/>
      <c r="X10" s="4"/>
      <c r="Y10" s="4"/>
      <c r="Z10" s="4"/>
    </row>
    <row r="11" spans="1:27" s="30" customFormat="1" ht="16.5" customHeight="1">
      <c r="B11" s="39" t="s">
        <v>85</v>
      </c>
      <c r="C11" s="39"/>
      <c r="D11" s="39" t="s">
        <v>92</v>
      </c>
      <c r="E11" s="39"/>
      <c r="F11" s="39" t="s">
        <v>92</v>
      </c>
      <c r="G11" s="39"/>
      <c r="H11" s="39"/>
      <c r="I11" s="39"/>
      <c r="J11" s="39"/>
      <c r="K11" s="4"/>
      <c r="L11" s="39" t="s">
        <v>86</v>
      </c>
      <c r="M11" s="39"/>
      <c r="N11" s="39"/>
      <c r="O11" s="39"/>
      <c r="P11" s="39" t="s">
        <v>87</v>
      </c>
      <c r="Q11" s="39"/>
      <c r="R11" s="39" t="s">
        <v>88</v>
      </c>
      <c r="S11" s="39"/>
      <c r="T11" s="39" t="s">
        <v>89</v>
      </c>
      <c r="U11" s="39"/>
      <c r="V11" s="39" t="s">
        <v>90</v>
      </c>
      <c r="W11" s="39"/>
      <c r="X11" s="39" t="s">
        <v>91</v>
      </c>
      <c r="Y11" s="39"/>
      <c r="Z11" s="39"/>
    </row>
    <row r="12" spans="1:27" s="30" customFormat="1" ht="16.5" customHeight="1">
      <c r="B12" s="39" t="s">
        <v>194</v>
      </c>
      <c r="C12" s="39"/>
      <c r="D12" s="39" t="s">
        <v>167</v>
      </c>
      <c r="E12" s="39"/>
      <c r="F12" s="39" t="s">
        <v>157</v>
      </c>
      <c r="G12" s="39"/>
      <c r="H12" s="39" t="s">
        <v>93</v>
      </c>
      <c r="I12" s="39"/>
      <c r="J12" s="39"/>
      <c r="K12" s="4"/>
      <c r="L12" s="39" t="s">
        <v>95</v>
      </c>
      <c r="M12" s="31"/>
      <c r="N12" s="39" t="s">
        <v>158</v>
      </c>
      <c r="O12" s="39"/>
      <c r="P12" s="39" t="s">
        <v>96</v>
      </c>
      <c r="Q12" s="39"/>
      <c r="R12" s="39" t="s">
        <v>97</v>
      </c>
      <c r="S12" s="39"/>
      <c r="T12" s="39" t="s">
        <v>98</v>
      </c>
      <c r="U12" s="39"/>
      <c r="V12" s="39" t="s">
        <v>99</v>
      </c>
      <c r="W12" s="39"/>
      <c r="X12" s="39" t="s">
        <v>100</v>
      </c>
      <c r="Y12" s="39"/>
      <c r="Z12" s="39"/>
    </row>
    <row r="13" spans="1:27" s="30" customFormat="1" ht="16.5" customHeight="1">
      <c r="B13" s="105" t="s">
        <v>168</v>
      </c>
      <c r="C13" s="39"/>
      <c r="D13" s="105" t="s">
        <v>168</v>
      </c>
      <c r="E13" s="39"/>
      <c r="F13" s="105" t="s">
        <v>94</v>
      </c>
      <c r="G13" s="39"/>
      <c r="H13" s="105" t="s">
        <v>101</v>
      </c>
      <c r="I13" s="39"/>
      <c r="J13" s="105" t="s">
        <v>102</v>
      </c>
      <c r="K13" s="4"/>
      <c r="L13" s="105" t="s">
        <v>103</v>
      </c>
      <c r="M13" s="31"/>
      <c r="N13" s="105" t="s">
        <v>159</v>
      </c>
      <c r="O13" s="39"/>
      <c r="P13" s="105" t="s">
        <v>104</v>
      </c>
      <c r="Q13" s="39"/>
      <c r="R13" s="105" t="s">
        <v>105</v>
      </c>
      <c r="S13" s="39"/>
      <c r="T13" s="105" t="s">
        <v>106</v>
      </c>
      <c r="U13" s="39"/>
      <c r="V13" s="105" t="s">
        <v>107</v>
      </c>
      <c r="W13" s="39"/>
      <c r="X13" s="105" t="s">
        <v>171</v>
      </c>
      <c r="Y13" s="39"/>
      <c r="Z13" s="105" t="s">
        <v>90</v>
      </c>
    </row>
    <row r="14" spans="1:27" s="30" customFormat="1" ht="16.5" customHeight="1">
      <c r="A14" s="1"/>
      <c r="B14" s="94"/>
      <c r="C14" s="53"/>
      <c r="D14" s="94"/>
      <c r="E14" s="52"/>
      <c r="F14" s="94"/>
      <c r="G14" s="52"/>
      <c r="H14" s="94"/>
      <c r="I14" s="52"/>
      <c r="J14" s="94"/>
      <c r="K14" s="52"/>
      <c r="L14" s="94"/>
      <c r="M14" s="52"/>
      <c r="N14" s="94"/>
      <c r="O14" s="52"/>
      <c r="P14" s="94"/>
      <c r="Q14" s="52"/>
      <c r="R14" s="94"/>
      <c r="S14" s="52"/>
      <c r="T14" s="94"/>
      <c r="U14" s="52"/>
      <c r="V14" s="94"/>
      <c r="W14" s="52"/>
      <c r="X14" s="94"/>
      <c r="Y14" s="52"/>
      <c r="Z14" s="94"/>
    </row>
    <row r="15" spans="1:27" s="30" customFormat="1" ht="16.5" customHeight="1">
      <c r="A15" s="1" t="s">
        <v>154</v>
      </c>
      <c r="B15" s="95"/>
      <c r="C15" s="54"/>
      <c r="D15" s="95"/>
      <c r="E15" s="54"/>
      <c r="F15" s="95"/>
      <c r="G15" s="54"/>
      <c r="H15" s="95"/>
      <c r="I15" s="54"/>
      <c r="J15" s="95"/>
      <c r="K15" s="54"/>
      <c r="L15" s="95"/>
      <c r="M15" s="54"/>
      <c r="N15" s="95"/>
      <c r="O15" s="54"/>
      <c r="P15" s="95"/>
      <c r="Q15" s="54"/>
      <c r="R15" s="95"/>
      <c r="S15" s="54"/>
      <c r="T15" s="95"/>
      <c r="U15" s="54"/>
      <c r="V15" s="95"/>
      <c r="W15" s="54"/>
      <c r="X15" s="95"/>
      <c r="Y15" s="54"/>
      <c r="Z15" s="95"/>
    </row>
    <row r="16" spans="1:27" s="30" customFormat="1" ht="16.5" customHeight="1">
      <c r="A16" s="40" t="s">
        <v>153</v>
      </c>
      <c r="B16" s="55">
        <v>138208403</v>
      </c>
      <c r="C16" s="54"/>
      <c r="D16" s="55">
        <v>145075526</v>
      </c>
      <c r="E16" s="54"/>
      <c r="F16" s="55">
        <v>51060</v>
      </c>
      <c r="G16" s="54"/>
      <c r="H16" s="55">
        <v>1655003</v>
      </c>
      <c r="I16" s="54"/>
      <c r="J16" s="55">
        <v>-181546181</v>
      </c>
      <c r="K16" s="54"/>
      <c r="L16" s="55">
        <v>-313308</v>
      </c>
      <c r="M16" s="54"/>
      <c r="N16" s="55">
        <v>3941</v>
      </c>
      <c r="O16" s="54"/>
      <c r="P16" s="55">
        <v>10637</v>
      </c>
      <c r="Q16" s="54"/>
      <c r="R16" s="55">
        <v>-1844995</v>
      </c>
      <c r="S16" s="54"/>
      <c r="T16" s="55">
        <f>SUM(L16:R16)</f>
        <v>-2143725</v>
      </c>
      <c r="U16" s="56"/>
      <c r="V16" s="55">
        <f>SUM(T16,B16:J16)</f>
        <v>101300086</v>
      </c>
      <c r="W16" s="56"/>
      <c r="X16" s="55">
        <v>416596</v>
      </c>
      <c r="Y16" s="56"/>
      <c r="Z16" s="55">
        <f>SUM(V16:X16)</f>
        <v>101716682</v>
      </c>
      <c r="AA16" s="57"/>
    </row>
    <row r="17" spans="1:26" s="30" customFormat="1" ht="16.5" customHeight="1">
      <c r="A17" s="5" t="s">
        <v>191</v>
      </c>
      <c r="B17" s="58"/>
      <c r="C17" s="56"/>
      <c r="D17" s="58"/>
      <c r="E17" s="53"/>
      <c r="F17" s="58"/>
      <c r="G17" s="53"/>
      <c r="H17" s="58"/>
      <c r="I17" s="56"/>
      <c r="J17" s="55"/>
      <c r="K17" s="56"/>
      <c r="L17" s="55"/>
      <c r="M17" s="56"/>
      <c r="N17" s="58"/>
      <c r="O17" s="56"/>
      <c r="P17" s="58"/>
      <c r="Q17" s="56"/>
      <c r="R17" s="58"/>
      <c r="S17" s="56"/>
      <c r="T17" s="58"/>
      <c r="U17" s="56"/>
      <c r="V17" s="55"/>
      <c r="W17" s="56"/>
      <c r="X17" s="58"/>
      <c r="Y17" s="56"/>
      <c r="Z17" s="55"/>
    </row>
    <row r="18" spans="1:26" s="30" customFormat="1" ht="16.5" customHeight="1">
      <c r="A18" s="5" t="s">
        <v>190</v>
      </c>
      <c r="B18" s="58" t="s">
        <v>214</v>
      </c>
      <c r="C18" s="15"/>
      <c r="D18" s="58" t="s">
        <v>214</v>
      </c>
      <c r="E18" s="15"/>
      <c r="F18" s="58" t="s">
        <v>214</v>
      </c>
      <c r="G18" s="15"/>
      <c r="H18" s="58" t="s">
        <v>214</v>
      </c>
      <c r="I18" s="56"/>
      <c r="J18" s="58" t="s">
        <v>214</v>
      </c>
      <c r="K18" s="15"/>
      <c r="L18" s="58" t="s">
        <v>214</v>
      </c>
      <c r="M18" s="15"/>
      <c r="N18" s="58" t="s">
        <v>214</v>
      </c>
      <c r="O18" s="15"/>
      <c r="P18" s="58" t="s">
        <v>214</v>
      </c>
      <c r="Q18" s="56"/>
      <c r="R18" s="58" t="s">
        <v>214</v>
      </c>
      <c r="S18" s="56"/>
      <c r="T18" s="58">
        <f>SUM(L18:R18)</f>
        <v>0</v>
      </c>
      <c r="U18" s="53"/>
      <c r="V18" s="58" t="s">
        <v>214</v>
      </c>
      <c r="W18" s="56"/>
      <c r="X18" s="55">
        <v>-4325</v>
      </c>
      <c r="Y18" s="56"/>
      <c r="Z18" s="55">
        <f>SUM(V18:X18)</f>
        <v>-4325</v>
      </c>
    </row>
    <row r="19" spans="1:26" s="30" customFormat="1" ht="16.5" customHeight="1">
      <c r="A19" s="5" t="s">
        <v>232</v>
      </c>
      <c r="B19" s="58" t="s">
        <v>214</v>
      </c>
      <c r="C19" s="15"/>
      <c r="D19" s="58" t="s">
        <v>214</v>
      </c>
      <c r="E19" s="15"/>
      <c r="F19" s="58" t="s">
        <v>214</v>
      </c>
      <c r="G19" s="15"/>
      <c r="H19" s="94">
        <v>199954</v>
      </c>
      <c r="I19" s="52"/>
      <c r="J19" s="94">
        <f>-H19</f>
        <v>-199954</v>
      </c>
      <c r="K19" s="15"/>
      <c r="L19" s="58" t="s">
        <v>214</v>
      </c>
      <c r="M19" s="15"/>
      <c r="N19" s="58" t="s">
        <v>214</v>
      </c>
      <c r="O19" s="15"/>
      <c r="P19" s="58" t="s">
        <v>214</v>
      </c>
      <c r="Q19" s="56"/>
      <c r="R19" s="58" t="s">
        <v>214</v>
      </c>
      <c r="S19" s="56"/>
      <c r="T19" s="58">
        <f>SUM(L19:R19)</f>
        <v>0</v>
      </c>
      <c r="U19" s="53"/>
      <c r="V19" s="58" t="s">
        <v>214</v>
      </c>
      <c r="W19" s="56"/>
      <c r="X19" s="58" t="s">
        <v>214</v>
      </c>
      <c r="Y19" s="56"/>
      <c r="Z19" s="58" t="s">
        <v>214</v>
      </c>
    </row>
    <row r="20" spans="1:26" s="30" customFormat="1" ht="16.5" customHeight="1">
      <c r="A20" s="5" t="s">
        <v>188</v>
      </c>
      <c r="B20" s="58"/>
      <c r="C20" s="56"/>
      <c r="D20" s="58"/>
      <c r="E20" s="53"/>
      <c r="F20" s="58"/>
      <c r="G20" s="53"/>
      <c r="H20" s="58"/>
      <c r="I20" s="56"/>
      <c r="J20" s="55"/>
      <c r="K20" s="56"/>
      <c r="L20" s="55"/>
      <c r="M20" s="56"/>
      <c r="N20" s="58"/>
      <c r="O20" s="56"/>
      <c r="P20" s="58"/>
      <c r="Q20" s="56"/>
      <c r="R20" s="58"/>
      <c r="S20" s="56"/>
      <c r="T20" s="58"/>
      <c r="U20" s="56"/>
      <c r="V20" s="55"/>
      <c r="W20" s="56"/>
      <c r="X20" s="58"/>
      <c r="Y20" s="56"/>
      <c r="Z20" s="55"/>
    </row>
    <row r="21" spans="1:26" s="30" customFormat="1" ht="16.5" customHeight="1">
      <c r="A21" s="5" t="s">
        <v>189</v>
      </c>
      <c r="B21" s="58" t="s">
        <v>214</v>
      </c>
      <c r="C21" s="15"/>
      <c r="D21" s="58" t="s">
        <v>214</v>
      </c>
      <c r="E21" s="15"/>
      <c r="F21" s="58" t="s">
        <v>214</v>
      </c>
      <c r="G21" s="15"/>
      <c r="H21" s="58" t="s">
        <v>214</v>
      </c>
      <c r="I21" s="56"/>
      <c r="J21" s="58" t="s">
        <v>214</v>
      </c>
      <c r="K21" s="15"/>
      <c r="L21" s="58" t="s">
        <v>214</v>
      </c>
      <c r="M21" s="15"/>
      <c r="N21" s="58" t="s">
        <v>214</v>
      </c>
      <c r="O21" s="15"/>
      <c r="P21" s="58" t="s">
        <v>214</v>
      </c>
      <c r="Q21" s="56"/>
      <c r="R21" s="55">
        <v>-4613</v>
      </c>
      <c r="S21" s="56"/>
      <c r="T21" s="55">
        <f>SUM(L21:R21)</f>
        <v>-4613</v>
      </c>
      <c r="U21" s="56"/>
      <c r="V21" s="55">
        <f>SUM(T21,B21:J21)</f>
        <v>-4613</v>
      </c>
      <c r="W21" s="56"/>
      <c r="X21" s="55">
        <v>4613</v>
      </c>
      <c r="Y21" s="56"/>
      <c r="Z21" s="58">
        <f>SUM(V21:X21)</f>
        <v>0</v>
      </c>
    </row>
    <row r="22" spans="1:26" s="30" customFormat="1" ht="16.5" customHeight="1">
      <c r="A22" s="5" t="s">
        <v>81</v>
      </c>
      <c r="B22" s="58"/>
      <c r="C22" s="56"/>
      <c r="D22" s="58"/>
      <c r="E22" s="53"/>
      <c r="F22" s="58"/>
      <c r="G22" s="53"/>
      <c r="H22" s="58"/>
      <c r="I22" s="56"/>
      <c r="J22" s="55"/>
      <c r="K22" s="56"/>
      <c r="L22" s="55"/>
      <c r="M22" s="56"/>
      <c r="N22" s="58"/>
      <c r="O22" s="56"/>
      <c r="P22" s="58"/>
      <c r="Q22" s="56"/>
      <c r="R22" s="58"/>
      <c r="S22" s="56"/>
      <c r="T22" s="58"/>
      <c r="U22" s="56"/>
      <c r="V22" s="55"/>
      <c r="W22" s="56"/>
      <c r="X22" s="58"/>
      <c r="Y22" s="56"/>
      <c r="Z22" s="55"/>
    </row>
    <row r="23" spans="1:26" s="30" customFormat="1" ht="16.5" customHeight="1">
      <c r="A23" s="32" t="s">
        <v>222</v>
      </c>
      <c r="B23" s="33" t="s">
        <v>214</v>
      </c>
      <c r="C23" s="15"/>
      <c r="D23" s="33" t="s">
        <v>214</v>
      </c>
      <c r="E23" s="15"/>
      <c r="F23" s="33" t="s">
        <v>214</v>
      </c>
      <c r="G23" s="15"/>
      <c r="H23" s="33" t="s">
        <v>214</v>
      </c>
      <c r="I23" s="12"/>
      <c r="J23" s="34">
        <f>+'Eng 10(10M)'!D48+'Eng 10(10M)'!D38</f>
        <v>-15223733</v>
      </c>
      <c r="K23" s="12"/>
      <c r="L23" s="96">
        <f>+'Eng 10(10M)'!D40</f>
        <v>86</v>
      </c>
      <c r="M23" s="12"/>
      <c r="N23" s="34">
        <f>+'Eng 10(10M)'!D42</f>
        <v>-281714</v>
      </c>
      <c r="O23" s="12"/>
      <c r="P23" s="34">
        <v>-11045</v>
      </c>
      <c r="Q23" s="12"/>
      <c r="R23" s="33" t="s">
        <v>214</v>
      </c>
      <c r="S23" s="12"/>
      <c r="T23" s="34">
        <f>SUM(L23:R23)</f>
        <v>-292673</v>
      </c>
      <c r="U23" s="12"/>
      <c r="V23" s="34">
        <f>SUM(T23,B23:J23)</f>
        <v>-15516406</v>
      </c>
      <c r="W23" s="59"/>
      <c r="X23" s="34">
        <f>+'Eng 10(10M)'!D56</f>
        <v>-55536</v>
      </c>
      <c r="Y23" s="59"/>
      <c r="Z23" s="34">
        <f>SUM(V23:X23)</f>
        <v>-15571942</v>
      </c>
    </row>
    <row r="24" spans="1:26" s="30" customFormat="1" ht="16.5" customHeight="1">
      <c r="A24" s="32"/>
      <c r="B24" s="19"/>
      <c r="D24" s="19"/>
      <c r="F24" s="19"/>
      <c r="H24" s="19"/>
      <c r="J24" s="19"/>
      <c r="L24" s="19"/>
      <c r="N24" s="19"/>
      <c r="P24" s="19"/>
      <c r="R24" s="19"/>
      <c r="T24" s="19"/>
      <c r="V24" s="19"/>
      <c r="X24" s="19"/>
      <c r="Z24" s="19"/>
    </row>
    <row r="25" spans="1:26" s="30" customFormat="1" ht="16.5" customHeight="1" thickBot="1">
      <c r="A25" s="1" t="s">
        <v>205</v>
      </c>
      <c r="B25" s="35">
        <f>SUM(B16:B23)</f>
        <v>138208403</v>
      </c>
      <c r="C25" s="56"/>
      <c r="D25" s="35">
        <v>145075526</v>
      </c>
      <c r="E25" s="53"/>
      <c r="F25" s="35">
        <v>51060</v>
      </c>
      <c r="G25" s="53"/>
      <c r="H25" s="35">
        <f>SUM(H16:H23)</f>
        <v>1854957</v>
      </c>
      <c r="I25" s="56"/>
      <c r="J25" s="35">
        <f>SUM(J16:J23)</f>
        <v>-196969868</v>
      </c>
      <c r="K25" s="56"/>
      <c r="L25" s="35">
        <f>SUM(L16:L23)</f>
        <v>-313222</v>
      </c>
      <c r="M25" s="56"/>
      <c r="N25" s="35">
        <f>SUM(N16:N23)</f>
        <v>-277773</v>
      </c>
      <c r="O25" s="56"/>
      <c r="P25" s="35">
        <f>SUM(P16:P23)</f>
        <v>-408</v>
      </c>
      <c r="Q25" s="56"/>
      <c r="R25" s="35">
        <f>SUM(R16:R23)</f>
        <v>-1849608</v>
      </c>
      <c r="S25" s="56"/>
      <c r="T25" s="35">
        <f>SUM(T16:T23)</f>
        <v>-2441011</v>
      </c>
      <c r="U25" s="56"/>
      <c r="V25" s="35">
        <f>SUM(B25:K25,T25)</f>
        <v>85779067</v>
      </c>
      <c r="W25" s="56"/>
      <c r="X25" s="35">
        <f>SUM(X16:X23)</f>
        <v>361348</v>
      </c>
      <c r="Y25" s="56"/>
      <c r="Z25" s="35">
        <f>SUM(Z16:Z23)</f>
        <v>86140415</v>
      </c>
    </row>
    <row r="26" spans="1:26" s="30" customFormat="1" ht="16.5" customHeight="1" thickTop="1">
      <c r="A26" s="1"/>
      <c r="B26" s="56"/>
      <c r="C26" s="56"/>
      <c r="D26" s="56"/>
      <c r="E26" s="53"/>
      <c r="F26" s="56"/>
      <c r="G26" s="53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60"/>
    </row>
    <row r="27" spans="1:26" s="30" customFormat="1" ht="16.5" customHeight="1">
      <c r="A27" s="1"/>
      <c r="B27" s="56"/>
      <c r="C27" s="56"/>
      <c r="D27" s="56"/>
      <c r="E27" s="53"/>
      <c r="F27" s="56"/>
      <c r="G27" s="53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</row>
    <row r="28" spans="1:26" s="30" customFormat="1" ht="16.5" customHeight="1">
      <c r="A28" s="1"/>
      <c r="B28" s="56"/>
      <c r="C28" s="56"/>
      <c r="D28" s="56"/>
      <c r="E28" s="53"/>
      <c r="F28" s="56"/>
      <c r="G28" s="53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</row>
    <row r="29" spans="1:26" s="30" customFormat="1" ht="16.5" customHeight="1">
      <c r="A29" s="1"/>
      <c r="B29" s="56"/>
      <c r="C29" s="56"/>
      <c r="D29" s="56"/>
      <c r="E29" s="53"/>
      <c r="F29" s="56"/>
      <c r="G29" s="53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</row>
    <row r="30" spans="1:26" s="30" customFormat="1" ht="16.5" customHeight="1">
      <c r="A30" s="1"/>
      <c r="B30" s="56"/>
      <c r="C30" s="56"/>
      <c r="D30" s="56"/>
      <c r="E30" s="53"/>
      <c r="F30" s="56"/>
      <c r="G30" s="53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</row>
    <row r="31" spans="1:26" s="30" customFormat="1" ht="16.5" customHeight="1">
      <c r="A31" s="1"/>
      <c r="B31" s="56"/>
      <c r="C31" s="56"/>
      <c r="D31" s="56"/>
      <c r="E31" s="53"/>
      <c r="F31" s="56"/>
      <c r="G31" s="53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</row>
    <row r="32" spans="1:26" s="30" customFormat="1" ht="16.5" customHeight="1">
      <c r="A32" s="1"/>
      <c r="B32" s="56"/>
      <c r="C32" s="56"/>
      <c r="D32" s="56"/>
      <c r="E32" s="53"/>
      <c r="F32" s="56"/>
      <c r="G32" s="53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</row>
    <row r="33" spans="1:26" s="30" customFormat="1" ht="16.5" customHeight="1">
      <c r="A33" s="1"/>
      <c r="B33" s="56"/>
      <c r="C33" s="56"/>
      <c r="D33" s="56"/>
      <c r="E33" s="53"/>
      <c r="F33" s="56"/>
      <c r="G33" s="53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</row>
    <row r="34" spans="1:26" s="30" customFormat="1" ht="16.5" customHeight="1">
      <c r="A34" s="1"/>
      <c r="B34" s="56"/>
      <c r="C34" s="56"/>
      <c r="D34" s="56"/>
      <c r="E34" s="53"/>
      <c r="F34" s="56"/>
      <c r="G34" s="53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</row>
    <row r="35" spans="1:26" s="30" customFormat="1" ht="16.5" customHeight="1">
      <c r="A35" s="1"/>
      <c r="B35" s="56"/>
      <c r="C35" s="56"/>
      <c r="D35" s="56"/>
      <c r="E35" s="53"/>
      <c r="F35" s="56"/>
      <c r="G35" s="53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</row>
    <row r="36" spans="1:26" s="30" customFormat="1" ht="16.5" customHeight="1">
      <c r="A36" s="1"/>
      <c r="B36" s="56"/>
      <c r="C36" s="56"/>
      <c r="D36" s="56"/>
      <c r="E36" s="53"/>
      <c r="F36" s="56"/>
      <c r="G36" s="53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</row>
    <row r="37" spans="1:26" s="30" customFormat="1" ht="16.5" customHeight="1">
      <c r="A37" s="1"/>
      <c r="B37" s="56"/>
      <c r="C37" s="56"/>
      <c r="D37" s="56"/>
      <c r="E37" s="53"/>
      <c r="F37" s="56"/>
      <c r="G37" s="53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</row>
    <row r="38" spans="1:26" s="30" customFormat="1" ht="16.5" customHeight="1">
      <c r="A38" s="1"/>
      <c r="B38" s="56"/>
      <c r="C38" s="56"/>
      <c r="D38" s="56"/>
      <c r="E38" s="53"/>
      <c r="F38" s="56"/>
      <c r="G38" s="53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</row>
    <row r="39" spans="1:26" s="30" customFormat="1" ht="16.5" customHeight="1">
      <c r="A39" s="1"/>
      <c r="B39" s="56"/>
      <c r="C39" s="56"/>
      <c r="D39" s="56"/>
      <c r="E39" s="53"/>
      <c r="F39" s="56"/>
      <c r="G39" s="53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</row>
    <row r="40" spans="1:26" s="30" customFormat="1" ht="16.5" customHeight="1">
      <c r="A40" s="1"/>
      <c r="B40" s="56"/>
      <c r="C40" s="56"/>
      <c r="D40" s="56"/>
      <c r="E40" s="53"/>
      <c r="F40" s="56"/>
      <c r="G40" s="53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</row>
    <row r="41" spans="1:26" s="30" customFormat="1" ht="16.5" customHeight="1">
      <c r="A41" s="1"/>
      <c r="B41" s="56"/>
      <c r="C41" s="56"/>
      <c r="D41" s="56"/>
      <c r="E41" s="53"/>
      <c r="F41" s="56"/>
      <c r="G41" s="53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</row>
    <row r="42" spans="1:26" s="30" customFormat="1" ht="16.5" customHeight="1">
      <c r="A42" s="1"/>
      <c r="B42" s="56"/>
      <c r="C42" s="56"/>
      <c r="D42" s="56"/>
      <c r="E42" s="53"/>
      <c r="F42" s="56"/>
      <c r="G42" s="53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</row>
    <row r="43" spans="1:26" s="30" customFormat="1" ht="16.5" customHeight="1">
      <c r="A43" s="1"/>
      <c r="B43" s="56"/>
      <c r="C43" s="56"/>
      <c r="D43" s="56"/>
      <c r="E43" s="53"/>
      <c r="F43" s="56"/>
      <c r="G43" s="53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</row>
    <row r="44" spans="1:26" ht="22.35" customHeight="1">
      <c r="A44" s="25" t="str">
        <f>+'Eng 10(10M)'!A64:F64</f>
        <v>The accompanying notes on pages 15 to 91 are an integral part of this financial statements.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53" ht="12"/>
    <row r="54" ht="27" customHeight="1"/>
    <row r="109" ht="20.65" customHeight="1"/>
    <row r="164" ht="22.15" customHeight="1"/>
  </sheetData>
  <mergeCells count="5">
    <mergeCell ref="B6:V6"/>
    <mergeCell ref="X6:Z6"/>
    <mergeCell ref="B7:V7"/>
    <mergeCell ref="L8:T8"/>
    <mergeCell ref="L9:P9"/>
  </mergeCells>
  <pageMargins left="0.45" right="0.45" top="0.5" bottom="0.6" header="0.49" footer="0.4"/>
  <pageSetup paperSize="9" scale="75" firstPageNumber="11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showZeros="0" topLeftCell="A13" zoomScaleNormal="100" zoomScaleSheetLayoutView="85" workbookViewId="0"/>
  </sheetViews>
  <sheetFormatPr defaultColWidth="9.140625" defaultRowHeight="16.5" customHeight="1"/>
  <cols>
    <col min="1" max="1" width="32.5703125" style="5" customWidth="1"/>
    <col min="2" max="2" width="2.140625" style="5" customWidth="1"/>
    <col min="3" max="3" width="14" style="12" customWidth="1"/>
    <col min="4" max="4" width="1" style="12" customWidth="1"/>
    <col min="5" max="5" width="13.7109375" style="12" customWidth="1"/>
    <col min="6" max="6" width="1" style="13" customWidth="1"/>
    <col min="7" max="7" width="13.5703125" style="13" customWidth="1"/>
    <col min="8" max="8" width="1" style="13" customWidth="1"/>
    <col min="9" max="9" width="14" style="13" customWidth="1"/>
    <col min="10" max="10" width="1" style="13" customWidth="1"/>
    <col min="11" max="11" width="13.5703125" style="13" customWidth="1"/>
    <col min="12" max="12" width="1" style="13" customWidth="1"/>
    <col min="13" max="13" width="20.5703125" style="13" customWidth="1"/>
    <col min="14" max="14" width="1" style="13" customWidth="1"/>
    <col min="15" max="15" width="14.7109375" style="13" customWidth="1"/>
    <col min="16" max="16384" width="9.140625" style="5"/>
  </cols>
  <sheetData>
    <row r="1" spans="1:15" ht="16.5" customHeight="1">
      <c r="A1" s="1" t="s">
        <v>0</v>
      </c>
      <c r="B1" s="1"/>
      <c r="F1" s="12"/>
      <c r="G1" s="12"/>
      <c r="H1" s="12"/>
      <c r="I1" s="12"/>
      <c r="J1" s="12"/>
      <c r="K1" s="12"/>
      <c r="L1" s="12"/>
      <c r="M1" s="12"/>
      <c r="N1" s="12"/>
      <c r="O1" s="4"/>
    </row>
    <row r="2" spans="1:15" ht="16.5" customHeight="1">
      <c r="A2" s="1" t="s">
        <v>208</v>
      </c>
      <c r="B2" s="1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ht="16.5" customHeight="1">
      <c r="A3" s="6" t="str">
        <f>'Eng 11'!A3</f>
        <v>For the period from 1 March 2023 (Date of amalgamation) to 31 December 2023</v>
      </c>
      <c r="B3" s="6"/>
      <c r="C3" s="17"/>
      <c r="D3" s="17"/>
      <c r="E3" s="17"/>
      <c r="F3" s="22"/>
      <c r="G3" s="22"/>
      <c r="H3" s="22"/>
      <c r="I3" s="22"/>
      <c r="J3" s="22"/>
      <c r="K3" s="22"/>
      <c r="L3" s="22"/>
      <c r="M3" s="22"/>
      <c r="N3" s="22"/>
      <c r="O3" s="22"/>
    </row>
    <row r="4" spans="1:15" ht="16.5" customHeight="1">
      <c r="A4" s="1"/>
      <c r="B4" s="1"/>
    </row>
    <row r="5" spans="1:15" ht="16.5" customHeight="1">
      <c r="A5" s="1"/>
      <c r="B5" s="1"/>
    </row>
    <row r="6" spans="1:15" s="30" customFormat="1" ht="16.5" customHeight="1">
      <c r="C6" s="115" t="s">
        <v>206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06" t="s">
        <v>4</v>
      </c>
    </row>
    <row r="7" spans="1:15" s="30" customFormat="1" ht="16.5" customHeight="1">
      <c r="C7" s="39"/>
      <c r="D7" s="39"/>
      <c r="E7" s="39"/>
      <c r="F7" s="39"/>
      <c r="G7" s="39"/>
      <c r="H7" s="39"/>
      <c r="I7" s="39"/>
      <c r="J7" s="39"/>
      <c r="K7" s="39"/>
      <c r="L7" s="39"/>
      <c r="M7" s="39" t="s">
        <v>185</v>
      </c>
      <c r="N7" s="39"/>
      <c r="O7" s="4"/>
    </row>
    <row r="8" spans="1:15" s="30" customFormat="1" ht="16.5" customHeight="1">
      <c r="C8" s="39"/>
      <c r="D8" s="39"/>
      <c r="E8" s="39"/>
      <c r="F8" s="39"/>
      <c r="G8" s="39"/>
      <c r="H8" s="39"/>
      <c r="I8" s="39"/>
      <c r="J8" s="39"/>
      <c r="K8" s="39"/>
      <c r="L8" s="39"/>
      <c r="M8" s="105" t="s">
        <v>184</v>
      </c>
      <c r="N8" s="39"/>
      <c r="O8" s="4"/>
    </row>
    <row r="9" spans="1:15" s="30" customFormat="1" ht="16.5" customHeight="1">
      <c r="C9" s="39" t="s">
        <v>108</v>
      </c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</row>
    <row r="10" spans="1:15" s="30" customFormat="1" ht="16.5" customHeight="1">
      <c r="C10" s="39" t="s">
        <v>85</v>
      </c>
      <c r="D10" s="39"/>
      <c r="E10" s="39" t="s">
        <v>92</v>
      </c>
      <c r="F10" s="39"/>
      <c r="G10" s="39" t="s">
        <v>92</v>
      </c>
      <c r="H10" s="39"/>
      <c r="I10" s="39"/>
      <c r="J10" s="39"/>
      <c r="K10" s="31"/>
      <c r="L10" s="39"/>
      <c r="O10" s="39"/>
    </row>
    <row r="11" spans="1:15" s="30" customFormat="1" ht="16.5" customHeight="1">
      <c r="C11" s="39" t="s">
        <v>194</v>
      </c>
      <c r="D11" s="39"/>
      <c r="E11" s="39" t="s">
        <v>167</v>
      </c>
      <c r="F11" s="39"/>
      <c r="G11" s="39" t="s">
        <v>157</v>
      </c>
      <c r="H11" s="39"/>
      <c r="I11" s="39" t="s">
        <v>93</v>
      </c>
      <c r="J11" s="39"/>
      <c r="K11" s="39" t="s">
        <v>109</v>
      </c>
      <c r="L11" s="39"/>
      <c r="M11" s="39" t="s">
        <v>158</v>
      </c>
      <c r="N11" s="39"/>
      <c r="O11" s="39"/>
    </row>
    <row r="12" spans="1:15" s="30" customFormat="1" ht="16.5" customHeight="1">
      <c r="C12" s="105" t="s">
        <v>168</v>
      </c>
      <c r="D12" s="39"/>
      <c r="E12" s="105" t="s">
        <v>168</v>
      </c>
      <c r="F12" s="39"/>
      <c r="G12" s="105" t="s">
        <v>94</v>
      </c>
      <c r="H12" s="39"/>
      <c r="I12" s="105" t="s">
        <v>101</v>
      </c>
      <c r="J12" s="39"/>
      <c r="K12" s="105" t="s">
        <v>110</v>
      </c>
      <c r="L12" s="39"/>
      <c r="M12" s="105" t="s">
        <v>159</v>
      </c>
      <c r="N12" s="39"/>
      <c r="O12" s="105" t="s">
        <v>90</v>
      </c>
    </row>
    <row r="13" spans="1:15" ht="16.5" customHeight="1">
      <c r="C13" s="11"/>
      <c r="E13" s="11"/>
      <c r="F13" s="12"/>
      <c r="G13" s="11"/>
      <c r="H13" s="12"/>
      <c r="I13" s="11"/>
      <c r="J13" s="12"/>
      <c r="K13" s="11"/>
      <c r="L13" s="12"/>
      <c r="M13" s="11"/>
      <c r="N13" s="12"/>
      <c r="O13" s="11"/>
    </row>
    <row r="14" spans="1:15" ht="16.5" customHeight="1">
      <c r="A14" s="1" t="s">
        <v>154</v>
      </c>
      <c r="B14" s="1"/>
      <c r="C14" s="11"/>
      <c r="E14" s="20"/>
      <c r="F14" s="12"/>
      <c r="G14" s="11"/>
      <c r="H14" s="12"/>
      <c r="I14" s="11"/>
      <c r="J14" s="12"/>
      <c r="K14" s="11"/>
      <c r="L14" s="12"/>
      <c r="M14" s="11"/>
      <c r="N14" s="12"/>
      <c r="O14" s="11"/>
    </row>
    <row r="15" spans="1:15" ht="16.5" customHeight="1">
      <c r="A15" s="40" t="s">
        <v>153</v>
      </c>
      <c r="B15" s="1"/>
      <c r="C15" s="19">
        <v>138208403</v>
      </c>
      <c r="E15" s="19">
        <v>137722481</v>
      </c>
      <c r="F15" s="15"/>
      <c r="G15" s="19">
        <v>51060</v>
      </c>
      <c r="H15" s="15"/>
      <c r="I15" s="19">
        <v>2129419</v>
      </c>
      <c r="J15" s="12"/>
      <c r="K15" s="19">
        <v>23826380</v>
      </c>
      <c r="L15" s="12"/>
      <c r="M15" s="19">
        <v>3941</v>
      </c>
      <c r="N15" s="12"/>
      <c r="O15" s="19">
        <f>SUM(C15:N15)</f>
        <v>301941684</v>
      </c>
    </row>
    <row r="16" spans="1:15" ht="16.5" customHeight="1">
      <c r="A16" s="5" t="s">
        <v>232</v>
      </c>
      <c r="B16" s="1"/>
      <c r="C16" s="20" t="s">
        <v>214</v>
      </c>
      <c r="E16" s="20" t="s">
        <v>214</v>
      </c>
      <c r="F16" s="15"/>
      <c r="G16" s="20" t="s">
        <v>214</v>
      </c>
      <c r="H16" s="15"/>
      <c r="I16" s="19">
        <v>199954</v>
      </c>
      <c r="J16" s="12"/>
      <c r="K16" s="19">
        <f>-I16</f>
        <v>-199954</v>
      </c>
      <c r="L16" s="12"/>
      <c r="M16" s="20" t="s">
        <v>214</v>
      </c>
      <c r="N16" s="12"/>
      <c r="O16" s="20">
        <f>SUM(C16:N16)</f>
        <v>0</v>
      </c>
    </row>
    <row r="17" spans="1:15" ht="16.5" customHeight="1">
      <c r="A17" s="5" t="s">
        <v>172</v>
      </c>
      <c r="B17" s="1"/>
      <c r="C17" s="19"/>
      <c r="E17" s="19"/>
      <c r="F17" s="15"/>
      <c r="G17" s="19"/>
      <c r="H17" s="15"/>
      <c r="I17" s="19"/>
      <c r="J17" s="12"/>
      <c r="K17" s="19"/>
      <c r="L17" s="12"/>
      <c r="M17" s="19"/>
      <c r="N17" s="12"/>
      <c r="O17" s="19"/>
    </row>
    <row r="18" spans="1:15" ht="16.5" customHeight="1">
      <c r="A18" s="32" t="s">
        <v>222</v>
      </c>
      <c r="B18" s="32"/>
      <c r="C18" s="33" t="s">
        <v>214</v>
      </c>
      <c r="D18" s="15"/>
      <c r="E18" s="33" t="s">
        <v>214</v>
      </c>
      <c r="F18" s="15"/>
      <c r="G18" s="33" t="s">
        <v>214</v>
      </c>
      <c r="H18" s="15"/>
      <c r="I18" s="33" t="s">
        <v>214</v>
      </c>
      <c r="J18" s="15"/>
      <c r="K18" s="34">
        <f>+'Eng 10(10M)'!F33+'Eng 10(10M)'!F38</f>
        <v>3502028</v>
      </c>
      <c r="L18" s="15"/>
      <c r="M18" s="34">
        <f>+'Eng 10(10M)'!F42</f>
        <v>-281714</v>
      </c>
      <c r="N18" s="15"/>
      <c r="O18" s="34">
        <f>SUM(C18:N18)</f>
        <v>3220314</v>
      </c>
    </row>
    <row r="19" spans="1:15" ht="16.5" customHeight="1">
      <c r="A19" s="1"/>
      <c r="B19" s="1"/>
      <c r="C19" s="19"/>
      <c r="E19" s="20"/>
      <c r="F19" s="15"/>
      <c r="G19" s="20"/>
      <c r="H19" s="15"/>
      <c r="I19" s="20"/>
      <c r="J19" s="12"/>
      <c r="K19" s="19"/>
      <c r="L19" s="12"/>
      <c r="M19" s="19"/>
      <c r="N19" s="12"/>
      <c r="O19" s="19"/>
    </row>
    <row r="20" spans="1:15" ht="16.5" customHeight="1" thickBot="1">
      <c r="A20" s="1" t="s">
        <v>205</v>
      </c>
      <c r="B20" s="1"/>
      <c r="C20" s="35">
        <f>SUM(C15:C18)</f>
        <v>138208403</v>
      </c>
      <c r="E20" s="35">
        <f>SUM(E15:E18)</f>
        <v>137722481</v>
      </c>
      <c r="F20" s="15"/>
      <c r="G20" s="35">
        <f>SUM(G15:G18)</f>
        <v>51060</v>
      </c>
      <c r="H20" s="15"/>
      <c r="I20" s="35">
        <f>SUM(I15:I18)</f>
        <v>2329373</v>
      </c>
      <c r="J20" s="12"/>
      <c r="K20" s="35">
        <f>SUM(K15:K18)</f>
        <v>27128454</v>
      </c>
      <c r="L20" s="12"/>
      <c r="M20" s="35">
        <f>SUM(M15:M18)</f>
        <v>-277773</v>
      </c>
      <c r="N20" s="12"/>
      <c r="O20" s="35">
        <f>SUM(O15:O18)</f>
        <v>305161998</v>
      </c>
    </row>
    <row r="21" spans="1:15" ht="16.5" customHeight="1" thickTop="1">
      <c r="A21" s="1"/>
      <c r="B21" s="1"/>
      <c r="C21" s="104"/>
      <c r="D21" s="36"/>
      <c r="E21" s="104"/>
      <c r="F21" s="36"/>
      <c r="G21" s="104"/>
      <c r="H21" s="36"/>
      <c r="I21" s="104"/>
      <c r="J21" s="36"/>
      <c r="K21" s="104"/>
      <c r="L21" s="36"/>
      <c r="M21" s="104"/>
      <c r="N21" s="36"/>
      <c r="O21" s="104"/>
    </row>
    <row r="22" spans="1:15" ht="16.5" customHeight="1" thickTop="1">
      <c r="A22" s="1"/>
      <c r="B22" s="1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6.5" customHeight="1">
      <c r="A23" s="1"/>
      <c r="B23" s="1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ht="16.5" customHeight="1">
      <c r="A24" s="99"/>
      <c r="B24" s="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ht="16.5" customHeight="1">
      <c r="A25" s="1"/>
      <c r="B25" s="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6.5" customHeight="1">
      <c r="A26" s="1"/>
      <c r="B26" s="1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ht="16.5" customHeight="1">
      <c r="A27" s="1"/>
      <c r="B27" s="1"/>
      <c r="F27" s="12"/>
      <c r="G27" s="12"/>
      <c r="H27" s="12"/>
      <c r="I27" s="12"/>
      <c r="J27" s="12"/>
      <c r="K27" s="12"/>
      <c r="L27" s="12"/>
      <c r="M27" s="12"/>
      <c r="N27" s="12"/>
      <c r="O27" s="12"/>
    </row>
    <row r="28" spans="1:15" ht="16.5" customHeight="1">
      <c r="A28" s="1"/>
      <c r="B28" s="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1:15" ht="16.5" customHeight="1">
      <c r="A29" s="1"/>
      <c r="B29" s="1"/>
      <c r="F29" s="12"/>
      <c r="G29" s="12"/>
      <c r="H29" s="12"/>
      <c r="I29" s="12"/>
      <c r="J29" s="12"/>
      <c r="K29" s="12"/>
      <c r="L29" s="12"/>
      <c r="M29" s="12"/>
      <c r="N29" s="12"/>
      <c r="O29" s="12"/>
    </row>
    <row r="30" spans="1:15" ht="16.5" customHeight="1">
      <c r="A30" s="1"/>
      <c r="B30" s="1"/>
      <c r="F30" s="12"/>
      <c r="G30" s="12"/>
      <c r="H30" s="12"/>
      <c r="I30" s="12"/>
      <c r="J30" s="12"/>
      <c r="K30" s="12"/>
      <c r="L30" s="12"/>
      <c r="M30" s="12"/>
      <c r="N30" s="12"/>
      <c r="O30" s="12"/>
    </row>
    <row r="31" spans="1:15" ht="16.5" customHeight="1">
      <c r="A31" s="1"/>
      <c r="B31" s="1"/>
      <c r="F31" s="12"/>
      <c r="G31" s="12"/>
      <c r="H31" s="12"/>
      <c r="I31" s="12"/>
      <c r="J31" s="12"/>
      <c r="K31" s="12"/>
      <c r="L31" s="12"/>
      <c r="M31" s="12"/>
      <c r="N31" s="12"/>
      <c r="O31" s="12"/>
    </row>
    <row r="32" spans="1:15" ht="10.15" customHeight="1">
      <c r="A32" s="1"/>
      <c r="B32" s="1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4.1500000000000004" customHeight="1">
      <c r="A33" s="1"/>
      <c r="B33" s="1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22.15" customHeight="1">
      <c r="A34" s="25" t="str">
        <f>+_xlfn.SINGLE('Eng 11'!A44)</f>
        <v>The accompanying notes on pages 15 to 91 are an integral part of this financial statements.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</row>
  </sheetData>
  <mergeCells count="1">
    <mergeCell ref="C6:N6"/>
  </mergeCells>
  <pageMargins left="0.7" right="0.7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64"/>
  <sheetViews>
    <sheetView topLeftCell="A37" zoomScaleNormal="100" zoomScaleSheetLayoutView="100" workbookViewId="0"/>
  </sheetViews>
  <sheetFormatPr defaultColWidth="9.140625" defaultRowHeight="16.5" customHeight="1"/>
  <cols>
    <col min="1" max="1" width="5.140625" style="38" customWidth="1"/>
    <col min="2" max="2" width="49" style="38" customWidth="1"/>
    <col min="3" max="3" width="6.140625" style="38" customWidth="1"/>
    <col min="4" max="4" width="0.85546875" style="38" customWidth="1"/>
    <col min="5" max="5" width="18" style="13" customWidth="1"/>
    <col min="6" max="6" width="0.85546875" style="13" customWidth="1"/>
    <col min="7" max="7" width="18" style="13" customWidth="1"/>
    <col min="8" max="8" width="19.140625" style="38" customWidth="1"/>
    <col min="9" max="16384" width="9.140625" style="38"/>
  </cols>
  <sheetData>
    <row r="1" spans="1:7" s="5" customFormat="1" ht="16.5" customHeight="1">
      <c r="A1" s="1" t="s">
        <v>0</v>
      </c>
      <c r="B1" s="1"/>
      <c r="C1" s="2"/>
      <c r="D1" s="3"/>
      <c r="E1" s="4"/>
      <c r="F1" s="4"/>
      <c r="G1" s="4"/>
    </row>
    <row r="2" spans="1:7" s="5" customFormat="1" ht="16.5" customHeight="1">
      <c r="A2" s="1" t="s">
        <v>207</v>
      </c>
      <c r="B2" s="1"/>
      <c r="C2" s="2"/>
      <c r="D2" s="3"/>
      <c r="E2" s="4"/>
      <c r="F2" s="4"/>
      <c r="G2" s="39"/>
    </row>
    <row r="3" spans="1:7" s="5" customFormat="1" ht="16.5" customHeight="1">
      <c r="A3" s="6" t="str">
        <f>'Eng 12'!A3</f>
        <v>For the period from 1 March 2023 (Date of amalgamation) to 31 December 2023</v>
      </c>
      <c r="B3" s="6"/>
      <c r="C3" s="7"/>
      <c r="D3" s="8"/>
      <c r="E3" s="106"/>
      <c r="F3" s="106"/>
      <c r="G3" s="105"/>
    </row>
    <row r="4" spans="1:7" s="5" customFormat="1" ht="16.5" customHeight="1">
      <c r="A4" s="1"/>
      <c r="B4" s="1"/>
      <c r="C4" s="2"/>
      <c r="D4" s="3"/>
      <c r="E4" s="4"/>
      <c r="F4" s="4"/>
      <c r="G4" s="39"/>
    </row>
    <row r="5" spans="1:7" s="5" customFormat="1" ht="16.5" customHeight="1">
      <c r="A5" s="1"/>
      <c r="B5" s="1"/>
      <c r="C5" s="2"/>
      <c r="D5" s="3"/>
      <c r="E5" s="4"/>
      <c r="F5" s="4"/>
      <c r="G5" s="4"/>
    </row>
    <row r="6" spans="1:7" s="5" customFormat="1" ht="16.5" customHeight="1">
      <c r="C6" s="9"/>
      <c r="D6" s="10"/>
      <c r="E6" s="39" t="s">
        <v>1</v>
      </c>
      <c r="F6" s="41"/>
      <c r="G6" s="39" t="s">
        <v>2</v>
      </c>
    </row>
    <row r="7" spans="1:7" s="5" customFormat="1" ht="16.5" customHeight="1">
      <c r="C7" s="9"/>
      <c r="D7" s="10"/>
      <c r="E7" s="105" t="s">
        <v>202</v>
      </c>
      <c r="F7" s="41"/>
      <c r="G7" s="105" t="s">
        <v>202</v>
      </c>
    </row>
    <row r="8" spans="1:7" s="5" customFormat="1" ht="16.5" customHeight="1">
      <c r="C8" s="7" t="s">
        <v>3</v>
      </c>
      <c r="D8" s="10"/>
      <c r="E8" s="105" t="s">
        <v>4</v>
      </c>
      <c r="F8" s="39"/>
      <c r="G8" s="105" t="s">
        <v>4</v>
      </c>
    </row>
    <row r="9" spans="1:7" s="5" customFormat="1" ht="16.5" customHeight="1">
      <c r="C9" s="9"/>
      <c r="D9" s="10"/>
      <c r="E9" s="61"/>
      <c r="F9" s="12"/>
      <c r="G9" s="61"/>
    </row>
    <row r="10" spans="1:7" s="5" customFormat="1" ht="16.5" customHeight="1">
      <c r="A10" s="1" t="s">
        <v>111</v>
      </c>
      <c r="B10" s="1"/>
      <c r="C10" s="9"/>
      <c r="D10" s="10"/>
      <c r="E10" s="11"/>
      <c r="F10" s="12"/>
      <c r="G10" s="11"/>
    </row>
    <row r="11" spans="1:7" s="5" customFormat="1" ht="16.5" customHeight="1">
      <c r="A11" s="5" t="s">
        <v>193</v>
      </c>
      <c r="C11" s="9"/>
      <c r="D11" s="10"/>
      <c r="E11" s="11">
        <v>-12727647</v>
      </c>
      <c r="F11" s="49"/>
      <c r="G11" s="62">
        <v>4422825</v>
      </c>
    </row>
    <row r="12" spans="1:7" s="5" customFormat="1" ht="16.5" customHeight="1">
      <c r="A12" s="5" t="s">
        <v>112</v>
      </c>
      <c r="C12" s="9"/>
      <c r="D12" s="10"/>
      <c r="E12" s="11"/>
      <c r="F12" s="12"/>
      <c r="G12" s="11"/>
    </row>
    <row r="13" spans="1:7" s="5" customFormat="1" ht="16.5" customHeight="1">
      <c r="A13" s="5" t="s">
        <v>113</v>
      </c>
      <c r="C13" s="9"/>
      <c r="D13" s="10"/>
      <c r="E13" s="11">
        <v>61616911</v>
      </c>
      <c r="F13" s="49"/>
      <c r="G13" s="62">
        <v>1066528</v>
      </c>
    </row>
    <row r="14" spans="1:7" s="5" customFormat="1" ht="16.5" customHeight="1">
      <c r="A14" s="5" t="s">
        <v>114</v>
      </c>
      <c r="C14" s="9"/>
      <c r="D14" s="10"/>
      <c r="E14" s="11">
        <v>-889873</v>
      </c>
      <c r="F14" s="49"/>
      <c r="G14" s="62">
        <v>-4480166</v>
      </c>
    </row>
    <row r="15" spans="1:7" s="5" customFormat="1" ht="16.5" customHeight="1">
      <c r="A15" s="5" t="s">
        <v>115</v>
      </c>
      <c r="C15" s="9">
        <v>11</v>
      </c>
      <c r="D15" s="10"/>
      <c r="E15" s="11">
        <v>17345892</v>
      </c>
      <c r="F15" s="49"/>
      <c r="G15" s="62">
        <v>7050911</v>
      </c>
    </row>
    <row r="16" spans="1:7" s="5" customFormat="1" ht="16.5" customHeight="1">
      <c r="A16" s="5" t="s">
        <v>116</v>
      </c>
      <c r="C16" s="9">
        <v>11</v>
      </c>
      <c r="D16" s="10"/>
      <c r="E16" s="11">
        <v>2101865</v>
      </c>
      <c r="F16" s="49"/>
      <c r="G16" s="14" t="s">
        <v>214</v>
      </c>
    </row>
    <row r="17" spans="1:7" s="5" customFormat="1" ht="16.5" customHeight="1">
      <c r="A17" s="5" t="s">
        <v>117</v>
      </c>
      <c r="C17" s="9"/>
      <c r="D17" s="10"/>
      <c r="E17" s="11">
        <v>-2981</v>
      </c>
      <c r="F17" s="49"/>
      <c r="G17" s="62">
        <v>-2102517</v>
      </c>
    </row>
    <row r="18" spans="1:7" s="5" customFormat="1" ht="16.5" customHeight="1">
      <c r="A18" s="5" t="s">
        <v>180</v>
      </c>
      <c r="C18" s="9"/>
      <c r="D18" s="10"/>
      <c r="E18" s="11"/>
      <c r="F18" s="49"/>
      <c r="G18" s="62"/>
    </row>
    <row r="19" spans="1:7" s="5" customFormat="1" ht="16.5" customHeight="1">
      <c r="A19" s="5" t="s">
        <v>228</v>
      </c>
      <c r="C19" s="9"/>
      <c r="D19" s="10"/>
      <c r="E19" s="11">
        <v>-58487</v>
      </c>
      <c r="F19" s="49"/>
      <c r="G19" s="64">
        <v>-14091</v>
      </c>
    </row>
    <row r="20" spans="1:7" s="5" customFormat="1" ht="16.5" customHeight="1">
      <c r="A20" s="5" t="s">
        <v>192</v>
      </c>
      <c r="C20" s="9"/>
      <c r="D20" s="10"/>
      <c r="E20" s="11">
        <v>3130068</v>
      </c>
      <c r="F20" s="49"/>
      <c r="G20" s="62">
        <v>-15478</v>
      </c>
    </row>
    <row r="21" spans="1:7" s="5" customFormat="1" ht="16.5" customHeight="1">
      <c r="A21" s="5" t="s">
        <v>166</v>
      </c>
      <c r="C21" s="9"/>
      <c r="D21" s="10"/>
      <c r="E21" s="11">
        <v>4885</v>
      </c>
      <c r="F21" s="49"/>
      <c r="G21" s="14" t="s">
        <v>214</v>
      </c>
    </row>
    <row r="22" spans="1:7" s="5" customFormat="1" ht="16.5" customHeight="1">
      <c r="A22" s="5" t="s">
        <v>162</v>
      </c>
      <c r="C22" s="9">
        <v>16</v>
      </c>
      <c r="D22" s="10"/>
      <c r="E22" s="11">
        <v>2259078</v>
      </c>
      <c r="F22" s="49"/>
      <c r="G22" s="64">
        <v>-727</v>
      </c>
    </row>
    <row r="23" spans="1:7" s="5" customFormat="1" ht="16.5" customHeight="1">
      <c r="A23" s="5" t="s">
        <v>233</v>
      </c>
      <c r="C23" s="9"/>
      <c r="D23" s="10"/>
      <c r="E23" s="11">
        <v>3764892</v>
      </c>
      <c r="F23" s="49"/>
      <c r="G23" s="63" t="s">
        <v>214</v>
      </c>
    </row>
    <row r="24" spans="1:7" s="5" customFormat="1" ht="16.5" customHeight="1">
      <c r="A24" s="5" t="s">
        <v>169</v>
      </c>
      <c r="C24" s="9"/>
      <c r="D24" s="10"/>
      <c r="E24" s="11"/>
      <c r="F24" s="12"/>
      <c r="G24" s="65"/>
    </row>
    <row r="25" spans="1:7" s="5" customFormat="1" ht="16.5" customHeight="1">
      <c r="A25" s="5" t="s">
        <v>118</v>
      </c>
      <c r="C25" s="9"/>
      <c r="D25" s="10"/>
      <c r="E25" s="11">
        <v>410223</v>
      </c>
      <c r="F25" s="49"/>
      <c r="G25" s="14" t="s">
        <v>214</v>
      </c>
    </row>
    <row r="26" spans="1:7" s="5" customFormat="1" ht="16.5" customHeight="1">
      <c r="A26" s="5" t="s">
        <v>163</v>
      </c>
      <c r="C26" s="9"/>
      <c r="D26" s="10"/>
      <c r="E26" s="14">
        <v>0</v>
      </c>
      <c r="F26" s="49"/>
      <c r="G26" s="64">
        <v>185</v>
      </c>
    </row>
    <row r="27" spans="1:7" s="5" customFormat="1" ht="17.100000000000001" customHeight="1">
      <c r="A27" s="5" t="s">
        <v>119</v>
      </c>
      <c r="C27" s="9">
        <v>32</v>
      </c>
      <c r="D27" s="10"/>
      <c r="E27" s="11">
        <v>346508</v>
      </c>
      <c r="F27" s="49"/>
      <c r="G27" s="62">
        <v>152435</v>
      </c>
    </row>
    <row r="28" spans="1:7" s="5" customFormat="1" ht="16.5" customHeight="1">
      <c r="A28" s="5" t="s">
        <v>230</v>
      </c>
      <c r="C28" s="9"/>
      <c r="D28" s="10"/>
      <c r="E28" s="11">
        <v>-1637021</v>
      </c>
      <c r="F28" s="49"/>
      <c r="G28" s="64">
        <v>-1197</v>
      </c>
    </row>
    <row r="29" spans="1:7" s="5" customFormat="1" ht="16.5" customHeight="1">
      <c r="A29" s="5" t="s">
        <v>120</v>
      </c>
      <c r="C29" s="9">
        <v>20</v>
      </c>
      <c r="D29" s="10"/>
      <c r="E29" s="11">
        <v>-1403604</v>
      </c>
      <c r="F29" s="49"/>
      <c r="G29" s="14" t="s">
        <v>214</v>
      </c>
    </row>
    <row r="30" spans="1:7" s="5" customFormat="1" ht="16.5" customHeight="1">
      <c r="A30" s="5" t="s">
        <v>121</v>
      </c>
      <c r="C30" s="9">
        <v>32</v>
      </c>
      <c r="D30" s="10"/>
      <c r="E30" s="11">
        <v>-1433416</v>
      </c>
      <c r="F30" s="49"/>
      <c r="G30" s="64">
        <v>-696692</v>
      </c>
    </row>
    <row r="31" spans="1:7" s="5" customFormat="1" ht="16.5" customHeight="1">
      <c r="A31" s="5" t="s">
        <v>122</v>
      </c>
      <c r="C31" s="9"/>
      <c r="D31" s="10"/>
      <c r="E31" s="11"/>
      <c r="F31" s="12"/>
      <c r="G31" s="11"/>
    </row>
    <row r="32" spans="1:7" s="5" customFormat="1" ht="16.5" customHeight="1">
      <c r="A32" s="66" t="s">
        <v>123</v>
      </c>
      <c r="B32" s="66"/>
      <c r="C32" s="9"/>
      <c r="D32" s="10"/>
      <c r="E32" s="67">
        <v>-3277837</v>
      </c>
      <c r="F32" s="49"/>
      <c r="G32" s="11">
        <v>7543585</v>
      </c>
    </row>
    <row r="33" spans="1:7" s="5" customFormat="1" ht="16.5" customHeight="1">
      <c r="A33" s="66" t="s">
        <v>124</v>
      </c>
      <c r="B33" s="66"/>
      <c r="C33" s="68"/>
      <c r="D33" s="10"/>
      <c r="E33" s="67">
        <v>1231102</v>
      </c>
      <c r="F33" s="49"/>
      <c r="G33" s="62">
        <v>-346</v>
      </c>
    </row>
    <row r="34" spans="1:7" s="5" customFormat="1" ht="16.5" customHeight="1">
      <c r="A34" s="66" t="s">
        <v>125</v>
      </c>
      <c r="B34" s="66"/>
      <c r="C34" s="9"/>
      <c r="D34" s="10"/>
      <c r="E34" s="69">
        <v>-3749889</v>
      </c>
      <c r="F34" s="49"/>
      <c r="G34" s="62">
        <v>38797</v>
      </c>
    </row>
    <row r="35" spans="1:7" s="5" customFormat="1" ht="16.5" customHeight="1">
      <c r="A35" s="66" t="s">
        <v>126</v>
      </c>
      <c r="B35" s="66"/>
      <c r="C35" s="9"/>
      <c r="D35" s="10"/>
      <c r="E35" s="69">
        <v>-2073666</v>
      </c>
      <c r="F35" s="49"/>
      <c r="G35" s="63" t="s">
        <v>214</v>
      </c>
    </row>
    <row r="36" spans="1:7" s="5" customFormat="1" ht="16.5" customHeight="1">
      <c r="A36" s="66" t="s">
        <v>127</v>
      </c>
      <c r="B36" s="66"/>
      <c r="C36" s="68"/>
      <c r="D36" s="10"/>
      <c r="E36" s="67">
        <v>6821743</v>
      </c>
      <c r="F36" s="49"/>
      <c r="G36" s="62">
        <v>65299</v>
      </c>
    </row>
    <row r="37" spans="1:7" s="5" customFormat="1" ht="16.5" customHeight="1">
      <c r="A37" s="66" t="s">
        <v>128</v>
      </c>
      <c r="B37" s="66"/>
      <c r="C37" s="9"/>
      <c r="D37" s="10"/>
      <c r="E37" s="67">
        <v>-4086471</v>
      </c>
      <c r="F37" s="49"/>
      <c r="G37" s="62">
        <f>-4131593</f>
        <v>-4131593</v>
      </c>
    </row>
    <row r="38" spans="1:7" s="5" customFormat="1" ht="16.5" customHeight="1">
      <c r="A38" s="66" t="s">
        <v>129</v>
      </c>
      <c r="B38" s="66"/>
      <c r="C38" s="9"/>
      <c r="D38" s="10"/>
      <c r="E38" s="67">
        <v>-1311067</v>
      </c>
      <c r="F38" s="49"/>
      <c r="G38" s="62">
        <f>-748050-1319</f>
        <v>-749369</v>
      </c>
    </row>
    <row r="39" spans="1:7" s="5" customFormat="1" ht="16.5" customHeight="1">
      <c r="A39" s="66" t="s">
        <v>130</v>
      </c>
      <c r="B39" s="66"/>
      <c r="C39" s="9"/>
      <c r="D39" s="10"/>
      <c r="E39" s="70">
        <v>598445</v>
      </c>
      <c r="F39" s="49"/>
      <c r="G39" s="71" t="s">
        <v>214</v>
      </c>
    </row>
    <row r="40" spans="1:7" s="5" customFormat="1" ht="16.5" customHeight="1">
      <c r="A40" s="1"/>
      <c r="B40" s="1"/>
      <c r="C40" s="1"/>
      <c r="D40" s="1"/>
      <c r="E40" s="20"/>
      <c r="F40" s="12"/>
      <c r="G40" s="19"/>
    </row>
    <row r="41" spans="1:7" s="5" customFormat="1" ht="16.5" customHeight="1">
      <c r="A41" s="5" t="s">
        <v>165</v>
      </c>
      <c r="C41" s="9"/>
      <c r="D41" s="10"/>
      <c r="E41" s="11">
        <f>SUM(E11:E39)</f>
        <v>66979653</v>
      </c>
      <c r="F41" s="12"/>
      <c r="G41" s="11">
        <f>SUM(G11:G39)</f>
        <v>8148389</v>
      </c>
    </row>
    <row r="42" spans="1:7" s="5" customFormat="1" ht="16.5" customHeight="1">
      <c r="A42" s="72" t="s">
        <v>131</v>
      </c>
      <c r="B42" s="5" t="s">
        <v>132</v>
      </c>
      <c r="C42" s="9"/>
      <c r="D42" s="10"/>
      <c r="E42" s="67">
        <f>356964+5</f>
        <v>356969</v>
      </c>
      <c r="F42" s="49"/>
      <c r="G42" s="62">
        <v>4033367</v>
      </c>
    </row>
    <row r="43" spans="1:7" s="5" customFormat="1" ht="16.5" customHeight="1">
      <c r="A43" s="72"/>
      <c r="B43" s="5" t="s">
        <v>186</v>
      </c>
      <c r="C43" s="9"/>
      <c r="D43" s="10"/>
      <c r="E43" s="67">
        <v>3621054</v>
      </c>
      <c r="F43" s="49"/>
      <c r="G43" s="62">
        <v>735827</v>
      </c>
    </row>
    <row r="44" spans="1:7" s="5" customFormat="1" ht="16.5" customHeight="1">
      <c r="A44" s="72" t="s">
        <v>133</v>
      </c>
      <c r="B44" s="5" t="s">
        <v>134</v>
      </c>
      <c r="C44" s="9"/>
      <c r="D44" s="10"/>
      <c r="E44" s="67">
        <v>-16868434</v>
      </c>
      <c r="F44" s="49"/>
      <c r="G44" s="73">
        <v>-6840985</v>
      </c>
    </row>
    <row r="45" spans="1:7" s="5" customFormat="1" ht="16.5" customHeight="1">
      <c r="A45" s="66" t="s">
        <v>173</v>
      </c>
      <c r="B45" s="66" t="s">
        <v>135</v>
      </c>
      <c r="C45" s="9"/>
      <c r="D45" s="10"/>
      <c r="E45" s="70">
        <v>-1925813</v>
      </c>
      <c r="F45" s="49"/>
      <c r="G45" s="74">
        <v>-296258</v>
      </c>
    </row>
    <row r="46" spans="1:7" s="5" customFormat="1" ht="16.5" customHeight="1">
      <c r="C46" s="9"/>
      <c r="D46" s="10"/>
      <c r="E46" s="14"/>
      <c r="F46" s="12"/>
      <c r="G46" s="11"/>
    </row>
    <row r="47" spans="1:7" s="5" customFormat="1" ht="16.5" customHeight="1">
      <c r="A47" s="5" t="s">
        <v>164</v>
      </c>
      <c r="C47" s="9"/>
      <c r="D47" s="10"/>
      <c r="E47" s="16">
        <f>SUM(E41:E45)</f>
        <v>52163429</v>
      </c>
      <c r="F47" s="12"/>
      <c r="G47" s="16">
        <f>SUM(G41:G45)</f>
        <v>5780340</v>
      </c>
    </row>
    <row r="48" spans="1:7" s="5" customFormat="1" ht="13.9" customHeight="1">
      <c r="C48" s="9"/>
      <c r="D48" s="10"/>
      <c r="E48" s="12"/>
      <c r="F48" s="12"/>
      <c r="G48" s="12"/>
    </row>
    <row r="49" spans="1:7" ht="22.15" customHeight="1">
      <c r="A49" s="25" t="str">
        <f>'Eng 12'!A34</f>
        <v>The accompanying notes on pages 15 to 91 are an integral part of this financial statements.</v>
      </c>
      <c r="B49" s="25"/>
      <c r="C49" s="37"/>
      <c r="D49" s="37"/>
      <c r="E49" s="17"/>
      <c r="F49" s="17"/>
      <c r="G49" s="17"/>
    </row>
    <row r="53" spans="1:7" ht="12"/>
    <row r="54" spans="1:7" ht="27" customHeight="1"/>
    <row r="109" ht="20.65" customHeight="1"/>
    <row r="164" ht="22.15" customHeight="1"/>
  </sheetData>
  <pageMargins left="0.8" right="0.5" top="0.5" bottom="0.6" header="0.49" footer="0.4"/>
  <pageSetup paperSize="9" firstPageNumber="13" fitToWidth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69"/>
  <sheetViews>
    <sheetView tabSelected="1" topLeftCell="A38" zoomScaleNormal="100" zoomScaleSheetLayoutView="100" workbookViewId="0">
      <selection activeCell="A45" sqref="A45"/>
    </sheetView>
  </sheetViews>
  <sheetFormatPr defaultColWidth="9.140625" defaultRowHeight="16.5" customHeight="1"/>
  <cols>
    <col min="1" max="1" width="58.7109375" style="38" customWidth="1"/>
    <col min="2" max="2" width="5.7109375" style="38" customWidth="1"/>
    <col min="3" max="3" width="0.7109375" style="38" customWidth="1"/>
    <col min="4" max="4" width="18.7109375" style="13" customWidth="1"/>
    <col min="5" max="5" width="0.7109375" style="13" customWidth="1"/>
    <col min="6" max="6" width="18.7109375" style="13" customWidth="1"/>
    <col min="7" max="16384" width="9.140625" style="38"/>
  </cols>
  <sheetData>
    <row r="1" spans="1:6" s="5" customFormat="1" ht="16.5" customHeight="1">
      <c r="A1" s="1" t="s">
        <v>0</v>
      </c>
      <c r="B1" s="2"/>
      <c r="C1" s="3"/>
      <c r="D1" s="4"/>
      <c r="E1" s="4"/>
      <c r="F1" s="4"/>
    </row>
    <row r="2" spans="1:6" s="5" customFormat="1" ht="16.5" customHeight="1">
      <c r="A2" s="1" t="s">
        <v>210</v>
      </c>
      <c r="B2" s="2"/>
      <c r="C2" s="3"/>
      <c r="D2" s="4"/>
      <c r="E2" s="4"/>
      <c r="F2" s="39"/>
    </row>
    <row r="3" spans="1:6" s="5" customFormat="1" ht="16.5" customHeight="1">
      <c r="A3" s="6" t="str">
        <f>'Eng 13'!A3</f>
        <v>For the period from 1 March 2023 (Date of amalgamation) to 31 December 2023</v>
      </c>
      <c r="B3" s="7"/>
      <c r="C3" s="8"/>
      <c r="D3" s="106"/>
      <c r="E3" s="106"/>
      <c r="F3" s="105"/>
    </row>
    <row r="4" spans="1:6" s="5" customFormat="1" ht="16.5" customHeight="1">
      <c r="A4" s="1"/>
      <c r="B4" s="2"/>
      <c r="C4" s="3"/>
      <c r="D4" s="4"/>
      <c r="E4" s="4"/>
      <c r="F4" s="39"/>
    </row>
    <row r="5" spans="1:6" s="5" customFormat="1" ht="16.5" customHeight="1">
      <c r="A5" s="1"/>
      <c r="B5" s="2"/>
      <c r="C5" s="3"/>
      <c r="D5" s="4"/>
      <c r="E5" s="4"/>
      <c r="F5" s="4"/>
    </row>
    <row r="6" spans="1:6" s="5" customFormat="1" ht="16.5" customHeight="1">
      <c r="B6" s="9"/>
      <c r="C6" s="10"/>
      <c r="D6" s="39" t="s">
        <v>1</v>
      </c>
      <c r="E6" s="41"/>
      <c r="F6" s="39" t="s">
        <v>2</v>
      </c>
    </row>
    <row r="7" spans="1:6" s="5" customFormat="1" ht="16.5" customHeight="1">
      <c r="B7" s="9"/>
      <c r="C7" s="10"/>
      <c r="D7" s="105" t="s">
        <v>202</v>
      </c>
      <c r="E7" s="41"/>
      <c r="F7" s="105" t="s">
        <v>202</v>
      </c>
    </row>
    <row r="8" spans="1:6" s="5" customFormat="1" ht="16.5" customHeight="1">
      <c r="B8" s="7" t="s">
        <v>3</v>
      </c>
      <c r="C8" s="10"/>
      <c r="D8" s="105" t="s">
        <v>4</v>
      </c>
      <c r="E8" s="39"/>
      <c r="F8" s="105" t="s">
        <v>4</v>
      </c>
    </row>
    <row r="9" spans="1:6" s="5" customFormat="1" ht="6" customHeight="1">
      <c r="B9" s="100"/>
      <c r="C9" s="10"/>
      <c r="D9" s="101"/>
      <c r="E9" s="39"/>
      <c r="F9" s="101"/>
    </row>
    <row r="10" spans="1:6" s="5" customFormat="1" ht="16.5" customHeight="1">
      <c r="A10" s="1" t="s">
        <v>136</v>
      </c>
      <c r="B10" s="9"/>
      <c r="C10" s="10"/>
      <c r="D10" s="11"/>
      <c r="E10" s="12"/>
      <c r="F10" s="11"/>
    </row>
    <row r="11" spans="1:6" s="5" customFormat="1" ht="16.5" customHeight="1">
      <c r="A11" s="5" t="s">
        <v>231</v>
      </c>
      <c r="B11" s="9"/>
      <c r="C11" s="10"/>
      <c r="D11" s="11">
        <v>235</v>
      </c>
      <c r="E11" s="75"/>
      <c r="F11" s="64">
        <v>-2686</v>
      </c>
    </row>
    <row r="12" spans="1:6" s="5" customFormat="1" ht="16.5" customHeight="1">
      <c r="A12" s="5" t="s">
        <v>137</v>
      </c>
      <c r="B12" s="9">
        <v>43</v>
      </c>
      <c r="C12" s="10"/>
      <c r="D12" s="11">
        <v>-490096</v>
      </c>
      <c r="E12" s="75"/>
      <c r="F12" s="64">
        <v>-88719787</v>
      </c>
    </row>
    <row r="13" spans="1:6" s="5" customFormat="1" ht="16.5" customHeight="1">
      <c r="A13" s="5" t="s">
        <v>138</v>
      </c>
      <c r="B13" s="9"/>
      <c r="C13" s="10"/>
      <c r="D13" s="11">
        <v>-23929044</v>
      </c>
      <c r="E13" s="75"/>
      <c r="F13" s="64">
        <v>-267272</v>
      </c>
    </row>
    <row r="14" spans="1:6" s="5" customFormat="1" ht="16.5" customHeight="1">
      <c r="A14" s="5" t="s">
        <v>139</v>
      </c>
      <c r="B14" s="9"/>
      <c r="C14" s="10"/>
      <c r="D14" s="11">
        <v>-16471407</v>
      </c>
      <c r="E14" s="75"/>
      <c r="F14" s="64">
        <v>-308777</v>
      </c>
    </row>
    <row r="15" spans="1:6" s="5" customFormat="1" ht="16.5" customHeight="1">
      <c r="A15" s="5" t="s">
        <v>140</v>
      </c>
      <c r="B15" s="9"/>
      <c r="C15" s="10"/>
      <c r="D15" s="11">
        <v>-248047</v>
      </c>
      <c r="E15" s="75"/>
      <c r="F15" s="63" t="s">
        <v>214</v>
      </c>
    </row>
    <row r="16" spans="1:6" s="5" customFormat="1" ht="16.5" customHeight="1">
      <c r="A16" s="5" t="s">
        <v>225</v>
      </c>
      <c r="B16" s="9"/>
      <c r="C16" s="10"/>
      <c r="D16" s="11">
        <v>-14961</v>
      </c>
      <c r="E16" s="75"/>
      <c r="F16" s="63" t="s">
        <v>214</v>
      </c>
    </row>
    <row r="17" spans="1:6" s="5" customFormat="1" ht="16.5" customHeight="1">
      <c r="A17" s="5" t="s">
        <v>170</v>
      </c>
      <c r="B17" s="9"/>
      <c r="C17" s="10"/>
      <c r="D17" s="11">
        <v>367022</v>
      </c>
      <c r="E17" s="75"/>
      <c r="F17" s="11">
        <v>288082</v>
      </c>
    </row>
    <row r="18" spans="1:6" s="5" customFormat="1" ht="16.5" customHeight="1">
      <c r="A18" s="5" t="s">
        <v>156</v>
      </c>
      <c r="B18" s="9">
        <v>43</v>
      </c>
      <c r="C18" s="10"/>
      <c r="D18" s="11">
        <v>490128</v>
      </c>
      <c r="E18" s="75"/>
      <c r="F18" s="64">
        <v>23202830</v>
      </c>
    </row>
    <row r="19" spans="1:6" s="5" customFormat="1" ht="16.5" customHeight="1">
      <c r="A19" s="5" t="s">
        <v>117</v>
      </c>
      <c r="B19" s="9"/>
      <c r="C19" s="10"/>
      <c r="D19" s="16">
        <v>2105273</v>
      </c>
      <c r="E19" s="75"/>
      <c r="F19" s="76">
        <v>2102517</v>
      </c>
    </row>
    <row r="20" spans="1:6" s="5" customFormat="1" ht="6" customHeight="1">
      <c r="B20" s="9"/>
      <c r="C20" s="10"/>
      <c r="D20" s="11"/>
      <c r="E20" s="12"/>
      <c r="F20" s="11"/>
    </row>
    <row r="21" spans="1:6" s="5" customFormat="1" ht="16.5" customHeight="1">
      <c r="A21" s="5" t="s">
        <v>141</v>
      </c>
      <c r="B21" s="9"/>
      <c r="C21" s="10"/>
      <c r="D21" s="16">
        <f>SUM(D11:D19)</f>
        <v>-38190897</v>
      </c>
      <c r="E21" s="12"/>
      <c r="F21" s="16">
        <f>SUM(F11:F19)</f>
        <v>-63705093</v>
      </c>
    </row>
    <row r="22" spans="1:6" s="5" customFormat="1" ht="16.5" customHeight="1">
      <c r="B22" s="9"/>
      <c r="C22" s="10"/>
      <c r="D22" s="61"/>
      <c r="E22" s="12"/>
      <c r="F22" s="61"/>
    </row>
    <row r="23" spans="1:6" s="5" customFormat="1" ht="16.5" customHeight="1">
      <c r="A23" s="1" t="s">
        <v>142</v>
      </c>
      <c r="B23" s="9"/>
      <c r="C23" s="10"/>
      <c r="D23" s="11"/>
      <c r="E23" s="12"/>
      <c r="F23" s="11"/>
    </row>
    <row r="24" spans="1:6" s="5" customFormat="1" ht="16.5" customHeight="1">
      <c r="A24" s="77" t="s">
        <v>229</v>
      </c>
      <c r="B24" s="9"/>
      <c r="C24" s="10"/>
      <c r="D24" s="11"/>
      <c r="E24" s="12"/>
      <c r="F24" s="14"/>
    </row>
    <row r="25" spans="1:6" s="5" customFormat="1" ht="16.5" customHeight="1">
      <c r="A25" s="77" t="s">
        <v>224</v>
      </c>
      <c r="B25" s="9"/>
      <c r="C25" s="10"/>
      <c r="D25" s="11">
        <v>-17</v>
      </c>
      <c r="E25" s="12"/>
      <c r="F25" s="14" t="s">
        <v>214</v>
      </c>
    </row>
    <row r="26" spans="1:6" s="5" customFormat="1" ht="16.5" customHeight="1">
      <c r="A26" s="5" t="s">
        <v>143</v>
      </c>
      <c r="B26" s="9"/>
      <c r="C26" s="10"/>
      <c r="D26" s="11">
        <v>22224267</v>
      </c>
      <c r="E26" s="75"/>
      <c r="F26" s="11">
        <v>22278515</v>
      </c>
    </row>
    <row r="27" spans="1:6" s="5" customFormat="1" ht="16.5" customHeight="1">
      <c r="A27" s="5" t="s">
        <v>197</v>
      </c>
      <c r="B27" s="9">
        <v>43</v>
      </c>
      <c r="C27" s="10"/>
      <c r="D27" s="14" t="s">
        <v>214</v>
      </c>
      <c r="E27" s="75"/>
      <c r="F27" s="11">
        <v>614522</v>
      </c>
    </row>
    <row r="28" spans="1:6" s="5" customFormat="1" ht="16.5" customHeight="1">
      <c r="A28" s="5" t="s">
        <v>144</v>
      </c>
      <c r="B28" s="9"/>
      <c r="C28" s="10"/>
      <c r="D28" s="11">
        <v>91746150</v>
      </c>
      <c r="E28" s="75"/>
      <c r="F28" s="64">
        <v>91746150</v>
      </c>
    </row>
    <row r="29" spans="1:6" s="5" customFormat="1" ht="16.5" customHeight="1">
      <c r="A29" s="5" t="s">
        <v>187</v>
      </c>
      <c r="B29" s="9"/>
      <c r="C29" s="10"/>
      <c r="D29" s="11">
        <v>-35632700</v>
      </c>
      <c r="E29" s="75"/>
      <c r="F29" s="11">
        <v>-24032700</v>
      </c>
    </row>
    <row r="30" spans="1:6" s="5" customFormat="1" ht="16.5" customHeight="1">
      <c r="A30" s="5" t="s">
        <v>220</v>
      </c>
      <c r="B30" s="9">
        <v>43</v>
      </c>
      <c r="C30" s="10"/>
      <c r="D30" s="14" t="s">
        <v>214</v>
      </c>
      <c r="E30" s="75"/>
      <c r="F30" s="11">
        <v>-440</v>
      </c>
    </row>
    <row r="31" spans="1:6" s="5" customFormat="1" ht="16.5" customHeight="1">
      <c r="A31" s="5" t="s">
        <v>195</v>
      </c>
      <c r="B31" s="9">
        <v>27</v>
      </c>
      <c r="C31" s="10"/>
      <c r="D31" s="11">
        <v>-81490967</v>
      </c>
      <c r="E31" s="75"/>
      <c r="F31" s="11">
        <v>-31683500</v>
      </c>
    </row>
    <row r="32" spans="1:6" s="5" customFormat="1" ht="16.5" customHeight="1">
      <c r="A32" s="5" t="s">
        <v>145</v>
      </c>
      <c r="B32" s="9"/>
      <c r="C32" s="10"/>
      <c r="D32" s="16">
        <v>-15067333</v>
      </c>
      <c r="E32" s="75"/>
      <c r="F32" s="76">
        <v>-257318</v>
      </c>
    </row>
    <row r="33" spans="1:6" s="5" customFormat="1" ht="6" customHeight="1">
      <c r="B33" s="9"/>
      <c r="C33" s="10"/>
      <c r="D33" s="11"/>
      <c r="E33" s="12"/>
      <c r="F33" s="11"/>
    </row>
    <row r="34" spans="1:6" s="5" customFormat="1" ht="16.5" customHeight="1">
      <c r="A34" s="5" t="s">
        <v>198</v>
      </c>
      <c r="B34" s="9"/>
      <c r="C34" s="10"/>
      <c r="D34" s="16">
        <f>SUM(D25:D32)</f>
        <v>-18220600</v>
      </c>
      <c r="E34" s="12"/>
      <c r="F34" s="16">
        <f>SUM(F26:F32)</f>
        <v>58665229</v>
      </c>
    </row>
    <row r="35" spans="1:6" s="5" customFormat="1" ht="16.5" customHeight="1">
      <c r="A35" s="77"/>
      <c r="B35" s="9"/>
      <c r="C35" s="10"/>
      <c r="D35" s="14"/>
      <c r="E35" s="12"/>
      <c r="F35" s="11"/>
    </row>
    <row r="36" spans="1:6" s="5" customFormat="1" ht="16.5" customHeight="1">
      <c r="A36" s="1" t="s">
        <v>223</v>
      </c>
      <c r="B36" s="9"/>
      <c r="C36" s="10"/>
      <c r="D36" s="11">
        <f>SUM('Eng 13'!E47+'Eng 14'!D21+'Eng 14'!D34)</f>
        <v>-4248068</v>
      </c>
      <c r="E36" s="12"/>
      <c r="F36" s="11">
        <f>ROUNDUP(SUM('Eng 13'!G47+'Eng 14'!F21+'Eng 14'!F34),2)</f>
        <v>740476</v>
      </c>
    </row>
    <row r="37" spans="1:6" s="5" customFormat="1" ht="16.5" customHeight="1">
      <c r="A37" s="5" t="s">
        <v>146</v>
      </c>
      <c r="B37" s="9">
        <v>3</v>
      </c>
      <c r="C37" s="10"/>
      <c r="D37" s="11">
        <v>37838204</v>
      </c>
      <c r="E37" s="75"/>
      <c r="F37" s="62">
        <v>6950754</v>
      </c>
    </row>
    <row r="38" spans="1:6" s="5" customFormat="1" ht="16.5" customHeight="1">
      <c r="A38" s="5" t="s">
        <v>147</v>
      </c>
      <c r="B38" s="9"/>
      <c r="C38" s="10"/>
      <c r="D38" s="16">
        <v>-10327</v>
      </c>
      <c r="E38" s="75"/>
      <c r="F38" s="78" t="s">
        <v>214</v>
      </c>
    </row>
    <row r="39" spans="1:6" s="5" customFormat="1" ht="6" customHeight="1">
      <c r="B39" s="9"/>
      <c r="C39" s="10"/>
      <c r="D39" s="14"/>
      <c r="E39" s="12"/>
      <c r="F39" s="11"/>
    </row>
    <row r="40" spans="1:6" s="5" customFormat="1" ht="16.5" customHeight="1" thickBot="1">
      <c r="A40" s="5" t="s">
        <v>148</v>
      </c>
      <c r="B40" s="9"/>
      <c r="C40" s="10"/>
      <c r="D40" s="21">
        <f>SUM(D36:D38)</f>
        <v>33579809</v>
      </c>
      <c r="E40" s="12"/>
      <c r="F40" s="21">
        <f>SUM(F36:F38)</f>
        <v>7691230</v>
      </c>
    </row>
    <row r="41" spans="1:6" s="5" customFormat="1" ht="16.5" customHeight="1" thickTop="1">
      <c r="B41" s="9"/>
      <c r="C41" s="10"/>
      <c r="D41" s="12"/>
      <c r="E41" s="12"/>
      <c r="F41" s="12"/>
    </row>
    <row r="42" spans="1:6" s="5" customFormat="1" ht="16.5" customHeight="1">
      <c r="A42" s="1" t="s">
        <v>149</v>
      </c>
      <c r="B42" s="9"/>
      <c r="C42" s="10"/>
      <c r="D42" s="12"/>
      <c r="E42" s="12"/>
      <c r="F42" s="12"/>
    </row>
    <row r="43" spans="1:6" s="5" customFormat="1" ht="16.5" customHeight="1">
      <c r="A43" s="1"/>
      <c r="B43" s="9"/>
      <c r="C43" s="10"/>
      <c r="D43" s="12"/>
      <c r="E43" s="12"/>
      <c r="F43" s="12"/>
    </row>
    <row r="44" spans="1:6" s="5" customFormat="1" ht="16.5" customHeight="1">
      <c r="A44" s="5" t="s">
        <v>150</v>
      </c>
      <c r="B44" s="79"/>
      <c r="C44" s="79"/>
      <c r="D44" s="80"/>
      <c r="E44" s="80"/>
      <c r="F44" s="80"/>
    </row>
    <row r="45" spans="1:6" s="5" customFormat="1" ht="16.5" customHeight="1">
      <c r="B45" s="9"/>
      <c r="C45" s="10"/>
      <c r="D45" s="39" t="s">
        <v>1</v>
      </c>
      <c r="E45" s="41"/>
      <c r="F45" s="39" t="s">
        <v>2</v>
      </c>
    </row>
    <row r="46" spans="1:6" s="5" customFormat="1" ht="16.5" customHeight="1">
      <c r="B46" s="9"/>
      <c r="C46" s="10"/>
      <c r="D46" s="105" t="s">
        <v>202</v>
      </c>
      <c r="E46" s="41"/>
      <c r="F46" s="105" t="s">
        <v>202</v>
      </c>
    </row>
    <row r="47" spans="1:6" s="5" customFormat="1" ht="16.5" customHeight="1">
      <c r="B47" s="2"/>
      <c r="C47" s="10"/>
      <c r="D47" s="105" t="s">
        <v>151</v>
      </c>
      <c r="E47" s="39"/>
      <c r="F47" s="105" t="s">
        <v>151</v>
      </c>
    </row>
    <row r="48" spans="1:6" s="5" customFormat="1" ht="6" customHeight="1">
      <c r="B48" s="2"/>
      <c r="C48" s="10"/>
      <c r="D48" s="81"/>
      <c r="E48" s="39"/>
      <c r="F48" s="81"/>
    </row>
    <row r="49" spans="1:6" s="5" customFormat="1" ht="16.5" customHeight="1">
      <c r="A49" s="5" t="s">
        <v>152</v>
      </c>
      <c r="B49" s="2"/>
      <c r="C49" s="10"/>
      <c r="D49" s="82">
        <v>5019.18</v>
      </c>
      <c r="E49" s="10"/>
      <c r="F49" s="82">
        <v>102.96</v>
      </c>
    </row>
    <row r="50" spans="1:6" s="5" customFormat="1" ht="16.5" customHeight="1">
      <c r="A50" s="5" t="s">
        <v>235</v>
      </c>
      <c r="B50" s="2"/>
      <c r="C50" s="10"/>
      <c r="D50" s="82"/>
      <c r="E50" s="10"/>
      <c r="F50" s="82"/>
    </row>
    <row r="51" spans="1:6" s="5" customFormat="1" ht="16.5" customHeight="1">
      <c r="A51" s="5" t="s">
        <v>234</v>
      </c>
      <c r="B51" s="113"/>
      <c r="C51" s="103"/>
      <c r="D51" s="82">
        <v>96394.58</v>
      </c>
      <c r="E51" s="10"/>
      <c r="F51" s="82">
        <v>35.32</v>
      </c>
    </row>
    <row r="52" spans="1:6" s="5" customFormat="1" ht="16.5" customHeight="1">
      <c r="B52" s="113"/>
      <c r="C52" s="103"/>
      <c r="D52" s="102"/>
      <c r="E52" s="103"/>
      <c r="F52" s="102"/>
    </row>
    <row r="53" spans="1:6" s="5" customFormat="1" ht="16.5" customHeight="1">
      <c r="B53" s="113"/>
      <c r="C53" s="103"/>
      <c r="D53" s="102"/>
      <c r="E53" s="103"/>
      <c r="F53" s="102"/>
    </row>
    <row r="54" spans="1:6" s="5" customFormat="1" ht="11.25" customHeight="1">
      <c r="B54" s="113"/>
      <c r="C54" s="103"/>
      <c r="D54" s="102"/>
      <c r="E54" s="103"/>
      <c r="F54" s="102"/>
    </row>
    <row r="55" spans="1:6" ht="22.15" customHeight="1">
      <c r="A55" s="25" t="str">
        <f>'Eng 13'!A49</f>
        <v>The accompanying notes on pages 15 to 91 are an integral part of this financial statements.</v>
      </c>
      <c r="B55" s="37"/>
      <c r="C55" s="37"/>
      <c r="D55" s="22"/>
      <c r="E55" s="22"/>
      <c r="F55" s="22"/>
    </row>
    <row r="58" spans="1:6" ht="12"/>
    <row r="59" spans="1:6" ht="27" customHeight="1"/>
    <row r="114" ht="20.65" customHeight="1"/>
    <row r="169" ht="22.15" customHeight="1"/>
  </sheetData>
  <pageMargins left="0.8" right="0.5" top="0.5" bottom="0.6" header="0.49" footer="0.4"/>
  <pageSetup paperSize="9" scale="95" firstPageNumber="14" fitToHeight="0" orientation="portrait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Eng 7-9</vt:lpstr>
      <vt:lpstr>Eng 10(10M)</vt:lpstr>
      <vt:lpstr>Eng 11</vt:lpstr>
      <vt:lpstr>Eng 12</vt:lpstr>
      <vt:lpstr>Eng 13</vt:lpstr>
      <vt:lpstr>Eng 14</vt:lpstr>
      <vt:lpstr>'Eng 10(10M)'!Print_Area</vt:lpstr>
      <vt:lpstr>'Eng 11'!Print_Area</vt:lpstr>
      <vt:lpstr>'Eng 13'!Print_Area</vt:lpstr>
      <vt:lpstr>'Eng 14'!Print_Area</vt:lpstr>
      <vt:lpstr>'Eng 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Chayaporn Srilap (TH)</cp:lastModifiedBy>
  <cp:lastPrinted>2024-02-22T10:44:43Z</cp:lastPrinted>
  <dcterms:created xsi:type="dcterms:W3CDTF">2022-05-17T07:34:36Z</dcterms:created>
  <dcterms:modified xsi:type="dcterms:W3CDTF">2024-02-22T10:44:47Z</dcterms:modified>
</cp:coreProperties>
</file>