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Dec23\"/>
    </mc:Choice>
  </mc:AlternateContent>
  <xr:revisionPtr revIDLastSave="0" documentId="13_ncr:1_{A924AEEC-6B04-4A0B-845D-3BD0526D45A9}" xr6:coauthVersionLast="47" xr6:coauthVersionMax="47" xr10:uidLastSave="{00000000-0000-0000-0000-000000000000}"/>
  <bookViews>
    <workbookView xWindow="-120" yWindow="-120" windowWidth="21840" windowHeight="13020" tabRatio="463" activeTab="4" xr2:uid="{00000000-000D-0000-FFFF-FFFF00000000}"/>
  </bookViews>
  <sheets>
    <sheet name="5-7" sheetId="14" r:id="rId1"/>
    <sheet name="8-9" sheetId="9" r:id="rId2"/>
    <sheet name="10" sheetId="12" r:id="rId3"/>
    <sheet name="11" sheetId="13" r:id="rId4"/>
    <sheet name="12-13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7" i="14" l="1"/>
  <c r="E84" i="14"/>
  <c r="G31" i="13"/>
  <c r="G21" i="13"/>
  <c r="G35" i="12"/>
  <c r="G24" i="12"/>
  <c r="K96" i="8"/>
  <c r="G96" i="8"/>
  <c r="K82" i="8"/>
  <c r="K35" i="8"/>
  <c r="K48" i="8" s="1"/>
  <c r="K52" i="8" s="1"/>
  <c r="G82" i="8"/>
  <c r="G35" i="8"/>
  <c r="G48" i="8" s="1"/>
  <c r="L74" i="9"/>
  <c r="L67" i="9"/>
  <c r="H74" i="9"/>
  <c r="H67" i="9"/>
  <c r="L38" i="9"/>
  <c r="L15" i="9"/>
  <c r="L23" i="9" s="1"/>
  <c r="L26" i="9" s="1"/>
  <c r="L40" i="9" s="1"/>
  <c r="H38" i="9"/>
  <c r="H15" i="9"/>
  <c r="H23" i="9" s="1"/>
  <c r="H26" i="9" s="1"/>
  <c r="H40" i="9" s="1"/>
  <c r="K137" i="14"/>
  <c r="K140" i="14" s="1"/>
  <c r="G137" i="14"/>
  <c r="G140" i="14" s="1"/>
  <c r="K84" i="14"/>
  <c r="K76" i="14"/>
  <c r="G84" i="14"/>
  <c r="G76" i="14"/>
  <c r="K36" i="14"/>
  <c r="K24" i="14"/>
  <c r="G36" i="14"/>
  <c r="G24" i="14"/>
  <c r="M33" i="12"/>
  <c r="M20" i="12"/>
  <c r="Q20" i="12" s="1"/>
  <c r="M17" i="13"/>
  <c r="M18" i="13"/>
  <c r="I76" i="14"/>
  <c r="A1" i="13"/>
  <c r="A1" i="8" s="1"/>
  <c r="A60" i="8" s="1"/>
  <c r="A1" i="12"/>
  <c r="A1" i="9"/>
  <c r="A51" i="9" s="1"/>
  <c r="A105" i="14"/>
  <c r="A53" i="14"/>
  <c r="K98" i="8" l="1"/>
  <c r="K101" i="8" s="1"/>
  <c r="G52" i="8"/>
  <c r="G98" i="8" s="1"/>
  <c r="G101" i="8" s="1"/>
  <c r="K86" i="14"/>
  <c r="E76" i="14"/>
  <c r="E86" i="14" s="1"/>
  <c r="K38" i="14"/>
  <c r="G38" i="14"/>
  <c r="G86" i="14"/>
  <c r="G142" i="14" s="1"/>
  <c r="K142" i="14"/>
  <c r="I96" i="8"/>
  <c r="E96" i="8"/>
  <c r="I82" i="8"/>
  <c r="E82" i="8"/>
  <c r="I35" i="8"/>
  <c r="I48" i="8" s="1"/>
  <c r="E35" i="8"/>
  <c r="E48" i="8" s="1"/>
  <c r="E52" i="8" s="1"/>
  <c r="K31" i="13"/>
  <c r="E31" i="13"/>
  <c r="M24" i="13"/>
  <c r="O35" i="12"/>
  <c r="K35" i="12"/>
  <c r="J38" i="9"/>
  <c r="F38" i="9"/>
  <c r="I137" i="14"/>
  <c r="E98" i="8" l="1"/>
  <c r="E101" i="8" s="1"/>
  <c r="I52" i="8"/>
  <c r="I98" i="8" s="1"/>
  <c r="I101" i="8" s="1"/>
  <c r="I36" i="14" l="1"/>
  <c r="E36" i="14"/>
  <c r="I31" i="13"/>
  <c r="M29" i="13"/>
  <c r="M28" i="13"/>
  <c r="M27" i="13"/>
  <c r="K21" i="13"/>
  <c r="M13" i="13"/>
  <c r="M16" i="13"/>
  <c r="M19" i="13"/>
  <c r="I21" i="13"/>
  <c r="E21" i="13"/>
  <c r="I35" i="12"/>
  <c r="E35" i="12"/>
  <c r="Q33" i="12"/>
  <c r="M31" i="12"/>
  <c r="Q31" i="12" s="1"/>
  <c r="M30" i="12"/>
  <c r="Q30" i="12" s="1"/>
  <c r="M29" i="12"/>
  <c r="M26" i="12"/>
  <c r="Q26" i="12" s="1"/>
  <c r="M14" i="12"/>
  <c r="Q14" i="12" s="1"/>
  <c r="M17" i="12"/>
  <c r="Q17" i="12" s="1"/>
  <c r="M18" i="12"/>
  <c r="Q18" i="12" s="1"/>
  <c r="M19" i="12"/>
  <c r="Q19" i="12" s="1"/>
  <c r="M22" i="12"/>
  <c r="Q22" i="12" s="1"/>
  <c r="O24" i="12"/>
  <c r="K24" i="12"/>
  <c r="I24" i="12"/>
  <c r="E24" i="12"/>
  <c r="J74" i="9"/>
  <c r="F74" i="9"/>
  <c r="J67" i="9"/>
  <c r="F67" i="9"/>
  <c r="J15" i="9"/>
  <c r="F15" i="9"/>
  <c r="F23" i="9" s="1"/>
  <c r="M31" i="13" l="1"/>
  <c r="Q29" i="12"/>
  <c r="Q35" i="12" s="1"/>
  <c r="M35" i="12"/>
  <c r="M21" i="13"/>
  <c r="M24" i="12"/>
  <c r="Q24" i="12"/>
  <c r="I140" i="14"/>
  <c r="E140" i="14"/>
  <c r="E142" i="14" s="1"/>
  <c r="E24" i="14"/>
  <c r="E38" i="14" s="1"/>
  <c r="J23" i="9" l="1"/>
  <c r="J26" i="9" l="1"/>
  <c r="J40" i="9" s="1"/>
  <c r="I24" i="14" l="1"/>
  <c r="I38" i="14" l="1"/>
  <c r="I84" i="14"/>
  <c r="F26" i="9" l="1"/>
  <c r="F40" i="9" s="1"/>
  <c r="I86" i="14"/>
  <c r="A156" i="14"/>
  <c r="A50" i="9" l="1"/>
  <c r="A99" i="9" s="1"/>
  <c r="A39" i="12"/>
  <c r="A38" i="13" s="1"/>
  <c r="I142" i="14"/>
  <c r="A117" i="8" l="1"/>
</calcChain>
</file>

<file path=xl/sharedStrings.xml><?xml version="1.0" encoding="utf-8"?>
<sst xmlns="http://schemas.openxmlformats.org/spreadsheetml/2006/main" count="366" uniqueCount="189">
  <si>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</si>
  <si>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</si>
  <si>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</si>
  <si>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</si>
  <si>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</si>
  <si>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</si>
  <si>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</si>
  <si>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</si>
  <si>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</si>
  <si>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</si>
  <si>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</si>
  <si>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</si>
  <si>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</si>
  <si>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</si>
  <si>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</si>
  <si>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</si>
  <si>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</si>
  <si>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</si>
  <si>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Accrued income tax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</si>
  <si>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</si>
  <si>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</si>
  <si>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</si>
  <si>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</si>
  <si>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</si>
  <si>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</si>
  <si>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</si>
  <si>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</si>
  <si>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</si>
  <si>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</si>
  <si>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</si>
  <si>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</si>
  <si>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</si>
  <si>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</si>
  <si>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</si>
  <si>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</si>
  <si>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</si>
  <si>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</si>
  <si>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</si>
  <si>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</si>
  <si>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</si>
  <si>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</si>
  <si>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</si>
  <si>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</si>
  <si>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</si>
  <si>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</si>
  <si>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Attributable to owners of the parent</t>
  </si>
  <si>
    <t>Deferred income tax assets</t>
  </si>
  <si>
    <t>the parent</t>
  </si>
  <si>
    <t>owners of</t>
  </si>
  <si>
    <t>interest</t>
  </si>
  <si>
    <t xml:space="preserve">Proceeds from short-term loans </t>
  </si>
  <si>
    <t>from financial institutions</t>
  </si>
  <si>
    <t>Statement of Financial Position</t>
  </si>
  <si>
    <t xml:space="preserve">Statement of Comprehensive Income </t>
  </si>
  <si>
    <t>Statement of Cash Flows</t>
  </si>
  <si>
    <t>Consolidated financial statements</t>
  </si>
  <si>
    <t>Separate financial statements</t>
  </si>
  <si>
    <t>Liabilities and equity</t>
  </si>
  <si>
    <t>Equity</t>
  </si>
  <si>
    <t>Total equity</t>
  </si>
  <si>
    <t>Owners of the parent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</si>
  <si>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</si>
  <si>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</si>
  <si>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</si>
  <si>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>financial statements</t>
  </si>
  <si>
    <t xml:space="preserve">Consolidated </t>
  </si>
  <si>
    <t xml:space="preserve">Separate 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</si>
  <si>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</si>
  <si>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</si>
  <si>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</si>
  <si>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Purchases of intangible assets</t>
  </si>
  <si>
    <t>The accompanying notes are an integral part of these consolidated and separate financial statements.</t>
  </si>
  <si>
    <t>Remeasurements of employee</t>
  </si>
  <si>
    <t>benefit obligations</t>
  </si>
  <si>
    <t>attributable to:</t>
  </si>
  <si>
    <t>Contract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</si>
  <si>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</si>
  <si>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</si>
  <si>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</si>
  <si>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31 December</t>
  </si>
  <si>
    <t>Adjustments for:</t>
  </si>
  <si>
    <t>Interest income</t>
  </si>
  <si>
    <t>Changes in operating assets and liabilities:</t>
  </si>
  <si>
    <t>Right-of-use assets</t>
  </si>
  <si>
    <t>Current portion of lease liabilities</t>
  </si>
  <si>
    <t>Lease liabilities</t>
  </si>
  <si>
    <t>Dividends received</t>
  </si>
  <si>
    <t>Proceeds from disposals of equipment</t>
  </si>
  <si>
    <t xml:space="preserve">Earnings per share </t>
  </si>
  <si>
    <t>Dividends paid</t>
  </si>
  <si>
    <t>Dividends</t>
  </si>
  <si>
    <t>Non-cash transactions</t>
  </si>
  <si>
    <t>Payment for principal elements of lease liabilities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</si>
  <si>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</si>
  <si>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</si>
  <si>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</si>
  <si>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>Baht</t>
  </si>
  <si>
    <t>Contract assets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</si>
  <si>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</si>
  <si>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</si>
  <si>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</si>
  <si>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</si>
  <si>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</si>
  <si>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</si>
  <si>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Selling expenses</t>
  </si>
  <si>
    <t>Profit before income tax</t>
  </si>
  <si>
    <t>for the year, net of tax</t>
  </si>
  <si>
    <t>Total comprehensive income</t>
  </si>
  <si>
    <t>Total comprehensive income for the year</t>
  </si>
  <si>
    <t>Income tax relating to the items that will not</t>
  </si>
  <si>
    <t>Profit attributable to:</t>
  </si>
  <si>
    <t>Basic earnings per share</t>
  </si>
  <si>
    <t>Dividends paid by subsidiary</t>
  </si>
  <si>
    <t>Ordinary share payments</t>
  </si>
  <si>
    <t xml:space="preserve">Cash flows from operating activities </t>
  </si>
  <si>
    <t>Amortisation</t>
  </si>
  <si>
    <t>Dividend income</t>
  </si>
  <si>
    <t>Cash flows generated from operating activities</t>
  </si>
  <si>
    <t>Purchases of equipment</t>
  </si>
  <si>
    <t>Net cash used in investing activities</t>
  </si>
  <si>
    <t>Short-term loan from financial institution</t>
  </si>
  <si>
    <t>Proceeds from ordinary share payments</t>
  </si>
  <si>
    <t>Dividends paid to non-controlling interests</t>
  </si>
  <si>
    <t>less lease incentives</t>
  </si>
  <si>
    <t>Increase in right-of-use assets and lease liabilities</t>
  </si>
  <si>
    <t>Increase in cost of assets from decommissioning</t>
  </si>
  <si>
    <t>provisions - building improvements</t>
  </si>
  <si>
    <t>Purchases of equipment, not yet paid</t>
  </si>
  <si>
    <t>Profit for the year</t>
  </si>
  <si>
    <t>Trade and other receivables</t>
  </si>
  <si>
    <t>Trade and other payables</t>
  </si>
  <si>
    <t>Appropriated -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</si>
  <si>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</si>
  <si>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Statement of Changes in Equity</t>
  </si>
  <si>
    <t>legal</t>
  </si>
  <si>
    <t>Opening balance as at 1 January 2022</t>
  </si>
  <si>
    <t>Closing balance as at 31 December 2022</t>
  </si>
  <si>
    <t xml:space="preserve">   Ordinary shares 100,000,000 shares</t>
  </si>
  <si>
    <t xml:space="preserve">     of par Baht 0.5 each</t>
  </si>
  <si>
    <t xml:space="preserve">    of paid-up Baht 0.5 each </t>
  </si>
  <si>
    <t>Legal reserve</t>
  </si>
  <si>
    <t>Reversal of decommissioning</t>
  </si>
  <si>
    <t xml:space="preserve">   provisions - building improvements</t>
  </si>
  <si>
    <t>Gain on termination of lease</t>
  </si>
  <si>
    <t>Warranty expense</t>
  </si>
  <si>
    <t>Increase in restricted cash at bank</t>
  </si>
  <si>
    <t>Payment for investment in a subsidiary</t>
  </si>
  <si>
    <t>Proceeds from non-controlling interests</t>
  </si>
  <si>
    <t>Increase in right-of-use assets from lease modifications</t>
  </si>
  <si>
    <t>Net cash generated from (used in) operating activities</t>
  </si>
  <si>
    <t>Provisions</t>
  </si>
  <si>
    <t>13 b)</t>
  </si>
  <si>
    <t>As at 31 December 2023</t>
  </si>
  <si>
    <t>For the year ended 31 December 2023</t>
  </si>
  <si>
    <t>Opening balance as at 1 January 2023</t>
  </si>
  <si>
    <t>Closing balance as at 31 December 2023</t>
  </si>
  <si>
    <t>Premium</t>
  </si>
  <si>
    <t>on paid-up</t>
  </si>
  <si>
    <t>capital</t>
  </si>
  <si>
    <t>Provision</t>
  </si>
  <si>
    <t>-</t>
  </si>
  <si>
    <t>Repayments on short-term borrowings</t>
  </si>
  <si>
    <t>Payment for investment in financial assets measured</t>
  </si>
  <si>
    <t>at fair value through profit or loss</t>
  </si>
  <si>
    <t>Financial assets measured at fair value</t>
  </si>
  <si>
    <t>through profit or loss</t>
  </si>
  <si>
    <t>TBN Corporation Public Company Limited</t>
  </si>
  <si>
    <t xml:space="preserve">   fair value through profit or loss</t>
  </si>
  <si>
    <t>Expected credit loss</t>
  </si>
  <si>
    <t>Other comprehensive (expense) income:</t>
  </si>
  <si>
    <t xml:space="preserve">Other comprehensive (expense) income </t>
  </si>
  <si>
    <t>Net cash generated from (used in) financing activities</t>
  </si>
  <si>
    <t>Net increase (decrease) in cash and cash equivalents</t>
  </si>
  <si>
    <t>Foreign exchange loss (gain)</t>
  </si>
  <si>
    <t xml:space="preserve">    (2022 : Ordinary shares 100,000,000 shares </t>
  </si>
  <si>
    <t xml:space="preserve">     of par Baht 0.5 each)</t>
  </si>
  <si>
    <t xml:space="preserve">    (2022 : Ordinary shares 75,000,000 shares </t>
  </si>
  <si>
    <t xml:space="preserve">    of paid-up Baht 0.5 each) </t>
  </si>
  <si>
    <t>(Reversal) of provision for projects loss</t>
  </si>
  <si>
    <t xml:space="preserve">Share premium </t>
  </si>
  <si>
    <t>Depreciation</t>
  </si>
  <si>
    <t>Purchases of intangible assets, not yet paid</t>
  </si>
  <si>
    <t xml:space="preserve">Gain from financial assets measured at </t>
  </si>
  <si>
    <t>Equity attributable to owners of the parent</t>
  </si>
  <si>
    <t xml:space="preserve">Loss (gain) on disposal of building improvements </t>
  </si>
  <si>
    <t xml:space="preserve">   and equipment </t>
  </si>
  <si>
    <t>Loss from write-off of building improvements</t>
  </si>
  <si>
    <t>Payment for transaction costs directly attributable</t>
  </si>
  <si>
    <t>to the issue of new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</si>
</sst>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,_ ;\(#,##0,\)"/>
    <numFmt numFmtId="170" formatCode="_(* #,##0_);_(* \(#,##0\);_(* &quot;-&quot;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69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7" fontId="22" fillId="0" borderId="0" xfId="19" applyNumberFormat="1" applyFont="1" applyAlignment="1">
      <alignment horizontal="right" vertical="center"/>
    </xf>
    <xf numFmtId="166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7" fontId="21" fillId="0" borderId="0" xfId="19" applyNumberFormat="1" applyFont="1" applyBorder="1" applyAlignment="1">
      <alignment horizontal="right" vertical="center"/>
    </xf>
    <xf numFmtId="166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Alignment="1">
      <alignment horizontal="right" vertical="center"/>
    </xf>
    <xf numFmtId="166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7" fontId="21" fillId="0" borderId="10" xfId="19" applyNumberFormat="1" applyFont="1" applyBorder="1" applyAlignment="1">
      <alignment horizontal="right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6" fontId="21" fillId="0" borderId="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6" fontId="21" fillId="0" borderId="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vertical="center"/>
    </xf>
    <xf numFmtId="167" fontId="22" fillId="0" borderId="0" xfId="19" applyNumberFormat="1" applyFont="1" applyFill="1" applyAlignment="1">
      <alignment horizontal="right" vertical="center"/>
    </xf>
    <xf numFmtId="166" fontId="2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7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0" fontId="22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left" vertical="center"/>
    </xf>
    <xf numFmtId="166" fontId="22" fillId="0" borderId="0" xfId="20" applyNumberFormat="1" applyFont="1" applyFill="1" applyBorder="1" applyAlignment="1">
      <alignment horizontal="right" vertical="center"/>
    </xf>
    <xf numFmtId="167" fontId="22" fillId="0" borderId="10" xfId="20" applyNumberFormat="1" applyFont="1" applyFill="1" applyBorder="1" applyAlignment="1">
      <alignment horizontal="right" vertical="center"/>
    </xf>
    <xf numFmtId="167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30" applyFont="1" applyFill="1" applyAlignment="1">
      <alignment horizontal="left" vertical="center"/>
    </xf>
    <xf numFmtId="0" fontId="22" fillId="0" borderId="0" xfId="30" applyFont="1" applyFill="1" applyAlignment="1">
      <alignment vertical="center"/>
    </xf>
    <xf numFmtId="0" fontId="22" fillId="0" borderId="0" xfId="30" applyFont="1" applyFill="1" applyAlignment="1">
      <alignment horizontal="left" vertical="center"/>
    </xf>
    <xf numFmtId="167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2" fillId="0" borderId="0" xfId="30" applyFont="1" applyFill="1" applyAlignment="1">
      <alignment horizontal="left" vertical="center" indent="1"/>
    </xf>
    <xf numFmtId="0" fontId="25" fillId="0" borderId="0" xfId="0" applyFont="1" applyAlignment="1">
      <alignment vertical="center"/>
    </xf>
    <xf numFmtId="167" fontId="22" fillId="0" borderId="10" xfId="24" applyNumberFormat="1" applyFont="1" applyFill="1" applyBorder="1" applyAlignment="1">
      <alignment horizontal="right" vertical="center"/>
    </xf>
    <xf numFmtId="167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horizontal="center" vertical="center"/>
    </xf>
    <xf numFmtId="0" fontId="21" fillId="0" borderId="0" xfId="26" applyFont="1" applyFill="1" applyAlignment="1">
      <alignment horizontal="left" vertical="center"/>
    </xf>
    <xf numFmtId="166" fontId="22" fillId="0" borderId="0" xfId="26" applyNumberFormat="1" applyFont="1" applyFill="1" applyAlignment="1">
      <alignment vertical="center"/>
    </xf>
    <xf numFmtId="167" fontId="22" fillId="0" borderId="0" xfId="25" applyNumberFormat="1" applyFont="1" applyFill="1" applyAlignment="1">
      <alignment horizontal="right" vertical="center"/>
    </xf>
    <xf numFmtId="167" fontId="22" fillId="0" borderId="0" xfId="26" applyNumberFormat="1" applyFont="1" applyFill="1" applyAlignment="1">
      <alignment horizontal="right" vertical="center"/>
    </xf>
    <xf numFmtId="166" fontId="21" fillId="0" borderId="0" xfId="26" applyNumberFormat="1" applyFont="1" applyFill="1" applyAlignment="1">
      <alignment horizontal="left" vertical="center"/>
    </xf>
    <xf numFmtId="167" fontId="21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Alignment="1">
      <alignment horizontal="right" vertical="center"/>
    </xf>
    <xf numFmtId="166" fontId="21" fillId="0" borderId="10" xfId="26" applyNumberFormat="1" applyFont="1" applyFill="1" applyBorder="1" applyAlignment="1">
      <alignment horizontal="left" vertical="center"/>
    </xf>
    <xf numFmtId="167" fontId="21" fillId="0" borderId="10" xfId="25" applyNumberFormat="1" applyFont="1" applyFill="1" applyBorder="1" applyAlignment="1">
      <alignment horizontal="right" vertical="center"/>
    </xf>
    <xf numFmtId="167" fontId="22" fillId="0" borderId="10" xfId="26" applyNumberFormat="1" applyFont="1" applyFill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left" vertical="center"/>
    </xf>
    <xf numFmtId="167" fontId="22" fillId="0" borderId="0" xfId="26" applyNumberFormat="1" applyFont="1" applyFill="1" applyBorder="1" applyAlignment="1">
      <alignment horizontal="right" vertical="center"/>
    </xf>
    <xf numFmtId="167" fontId="22" fillId="0" borderId="0" xfId="25" applyNumberFormat="1" applyFont="1" applyFill="1" applyBorder="1" applyAlignment="1">
      <alignment horizontal="right" vertical="center"/>
    </xf>
    <xf numFmtId="166" fontId="22" fillId="0" borderId="0" xfId="26" applyNumberFormat="1" applyFont="1" applyFill="1" applyBorder="1" applyAlignment="1">
      <alignment vertical="center"/>
    </xf>
    <xf numFmtId="167" fontId="21" fillId="0" borderId="0" xfId="25" applyNumberFormat="1" applyFont="1" applyFill="1" applyBorder="1" applyAlignment="1">
      <alignment horizontal="center" vertical="center"/>
    </xf>
    <xf numFmtId="167" fontId="22" fillId="0" borderId="0" xfId="26" applyNumberFormat="1" applyFont="1" applyFill="1" applyAlignment="1">
      <alignment vertical="center"/>
    </xf>
    <xf numFmtId="167" fontId="21" fillId="0" borderId="0" xfId="26" applyNumberFormat="1" applyFont="1" applyFill="1" applyAlignment="1">
      <alignment horizontal="right" vertical="center"/>
    </xf>
    <xf numFmtId="167" fontId="21" fillId="0" borderId="0" xfId="25" applyNumberFormat="1" applyFont="1" applyFill="1" applyBorder="1" applyAlignment="1">
      <alignment vertical="center" wrapText="1"/>
    </xf>
    <xf numFmtId="167" fontId="21" fillId="0" borderId="0" xfId="25" quotePrefix="1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center" vertical="center"/>
    </xf>
    <xf numFmtId="167" fontId="21" fillId="0" borderId="0" xfId="26" applyNumberFormat="1" applyFont="1" applyFill="1" applyAlignment="1">
      <alignment horizontal="center" vertical="center"/>
    </xf>
    <xf numFmtId="167" fontId="21" fillId="0" borderId="0" xfId="26" applyNumberFormat="1" applyFont="1" applyFill="1" applyBorder="1" applyAlignment="1">
      <alignment horizontal="right" vertical="center"/>
    </xf>
    <xf numFmtId="166" fontId="22" fillId="0" borderId="0" xfId="26" applyNumberFormat="1" applyFont="1" applyFill="1" applyAlignment="1">
      <alignment horizontal="left" vertical="center"/>
    </xf>
    <xf numFmtId="167" fontId="22" fillId="0" borderId="0" xfId="25" quotePrefix="1" applyNumberFormat="1" applyFont="1" applyFill="1" applyBorder="1" applyAlignment="1">
      <alignment horizontal="right" vertical="center"/>
    </xf>
    <xf numFmtId="167" fontId="22" fillId="0" borderId="0" xfId="23" applyNumberFormat="1" applyFont="1" applyFill="1" applyBorder="1" applyAlignment="1">
      <alignment horizontal="right" vertical="top"/>
    </xf>
    <xf numFmtId="166" fontId="21" fillId="0" borderId="0" xfId="26" applyNumberFormat="1" applyFont="1" applyFill="1" applyAlignment="1">
      <alignment horizontal="center" vertical="center"/>
    </xf>
    <xf numFmtId="166" fontId="22" fillId="0" borderId="0" xfId="26" applyNumberFormat="1" applyFont="1" applyFill="1" applyAlignment="1">
      <alignment horizontal="center" vertical="center"/>
    </xf>
    <xf numFmtId="167" fontId="22" fillId="0" borderId="0" xfId="22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right" vertical="top"/>
    </xf>
    <xf numFmtId="167" fontId="22" fillId="0" borderId="0" xfId="28" applyNumberFormat="1" applyFont="1" applyFill="1" applyAlignment="1">
      <alignment vertical="top"/>
    </xf>
    <xf numFmtId="167" fontId="22" fillId="0" borderId="10" xfId="23" applyNumberFormat="1" applyFont="1" applyFill="1" applyBorder="1" applyAlignment="1">
      <alignment horizontal="right" vertical="top"/>
    </xf>
    <xf numFmtId="167" fontId="22" fillId="0" borderId="0" xfId="28" applyNumberFormat="1" applyFont="1" applyFill="1" applyBorder="1" applyAlignment="1">
      <alignment horizontal="right" vertical="top"/>
    </xf>
    <xf numFmtId="167" fontId="22" fillId="0" borderId="0" xfId="28" applyNumberFormat="1" applyFont="1" applyFill="1" applyBorder="1" applyAlignment="1">
      <alignment vertical="top"/>
    </xf>
    <xf numFmtId="167" fontId="22" fillId="0" borderId="12" xfId="23" applyNumberFormat="1" applyFont="1" applyFill="1" applyBorder="1" applyAlignment="1">
      <alignment horizontal="right" vertical="top"/>
    </xf>
    <xf numFmtId="167" fontId="22" fillId="0" borderId="10" xfId="25" applyNumberFormat="1" applyFont="1" applyFill="1" applyBorder="1" applyAlignment="1">
      <alignment horizontal="right" vertical="center"/>
    </xf>
    <xf numFmtId="166" fontId="21" fillId="0" borderId="11" xfId="26" applyNumberFormat="1" applyFont="1" applyFill="1" applyBorder="1" applyAlignment="1">
      <alignment horizontal="left" vertical="center"/>
    </xf>
    <xf numFmtId="167" fontId="21" fillId="0" borderId="11" xfId="25" applyNumberFormat="1" applyFont="1" applyFill="1" applyBorder="1" applyAlignment="1">
      <alignment horizontal="right" vertical="center"/>
    </xf>
    <xf numFmtId="167" fontId="22" fillId="0" borderId="11" xfId="26" applyNumberFormat="1" applyFont="1" applyFill="1" applyBorder="1" applyAlignment="1">
      <alignment horizontal="right" vertical="center"/>
    </xf>
    <xf numFmtId="167" fontId="22" fillId="0" borderId="12" xfId="25" applyNumberFormat="1" applyFont="1" applyFill="1" applyBorder="1" applyAlignment="1">
      <alignment horizontal="right" vertical="center"/>
    </xf>
    <xf numFmtId="167" fontId="22" fillId="0" borderId="10" xfId="22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26" fillId="0" borderId="0" xfId="1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169" fontId="26" fillId="0" borderId="0" xfId="0" quotePrefix="1" applyNumberFormat="1" applyFont="1" applyAlignment="1">
      <alignment horizontal="right" vertical="center"/>
    </xf>
    <xf numFmtId="169" fontId="26" fillId="0" borderId="10" xfId="0" quotePrefix="1" applyNumberFormat="1" applyFont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7" fontId="21" fillId="0" borderId="11" xfId="25" applyNumberFormat="1" applyFont="1" applyFill="1" applyBorder="1" applyAlignment="1">
      <alignment horizontal="center" vertical="center"/>
    </xf>
    <xf numFmtId="167" fontId="22" fillId="0" borderId="0" xfId="23" applyNumberFormat="1" applyFont="1" applyFill="1" applyBorder="1" applyAlignment="1">
      <alignment horizontal="center" vertical="top"/>
    </xf>
    <xf numFmtId="167" fontId="22" fillId="0" borderId="0" xfId="25" applyNumberFormat="1" applyFont="1" applyFill="1" applyAlignment="1">
      <alignment horizontal="center" vertical="center"/>
    </xf>
    <xf numFmtId="167" fontId="22" fillId="0" borderId="0" xfId="26" applyNumberFormat="1" applyFont="1" applyFill="1" applyAlignment="1">
      <alignment horizontal="center" vertical="center"/>
    </xf>
    <xf numFmtId="167" fontId="22" fillId="0" borderId="0" xfId="25" applyNumberFormat="1" applyFont="1" applyFill="1" applyBorder="1" applyAlignment="1">
      <alignment horizontal="center" vertical="center"/>
    </xf>
    <xf numFmtId="167" fontId="22" fillId="0" borderId="0" xfId="22" applyNumberFormat="1" applyFont="1" applyFill="1" applyBorder="1" applyAlignment="1">
      <alignment horizontal="center" vertical="center"/>
    </xf>
    <xf numFmtId="167" fontId="22" fillId="0" borderId="0" xfId="26" applyNumberFormat="1" applyFont="1" applyFill="1" applyBorder="1" applyAlignment="1">
      <alignment horizontal="center" vertical="center"/>
    </xf>
    <xf numFmtId="166" fontId="22" fillId="0" borderId="0" xfId="26" applyNumberFormat="1" applyFont="1" applyFill="1" applyBorder="1" applyAlignment="1">
      <alignment horizontal="center" vertical="center"/>
    </xf>
    <xf numFmtId="167" fontId="22" fillId="0" borderId="10" xfId="25" applyNumberFormat="1" applyFont="1" applyFill="1" applyBorder="1" applyAlignment="1">
      <alignment horizontal="center" vertical="center"/>
    </xf>
    <xf numFmtId="167" fontId="22" fillId="0" borderId="0" xfId="20" applyNumberFormat="1" applyFont="1" applyFill="1" applyBorder="1" applyAlignment="1">
      <alignment horizontal="center" vertical="center"/>
    </xf>
    <xf numFmtId="166" fontId="25" fillId="0" borderId="0" xfId="58" applyNumberFormat="1" applyFont="1" applyAlignment="1">
      <alignment horizontal="centerContinuous" vertical="center"/>
    </xf>
    <xf numFmtId="166" fontId="26" fillId="0" borderId="0" xfId="58" applyNumberFormat="1" applyFont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6" fontId="27" fillId="0" borderId="0" xfId="58" applyNumberFormat="1" applyFont="1" applyAlignment="1">
      <alignment horizontal="center" vertical="center"/>
    </xf>
    <xf numFmtId="167" fontId="21" fillId="24" borderId="0" xfId="19" quotePrefix="1" applyNumberFormat="1" applyFont="1" applyFill="1" applyBorder="1" applyAlignment="1">
      <alignment horizontal="right" vertical="center"/>
    </xf>
    <xf numFmtId="167" fontId="21" fillId="24" borderId="0" xfId="19" applyNumberFormat="1" applyFont="1" applyFill="1" applyBorder="1" applyAlignment="1">
      <alignment horizontal="right" vertical="center"/>
    </xf>
    <xf numFmtId="167" fontId="22" fillId="24" borderId="0" xfId="19" applyNumberFormat="1" applyFont="1" applyFill="1" applyAlignment="1">
      <alignment horizontal="right" vertical="center"/>
    </xf>
    <xf numFmtId="167" fontId="22" fillId="24" borderId="0" xfId="19" applyNumberFormat="1" applyFont="1" applyFill="1" applyBorder="1" applyAlignment="1">
      <alignment horizontal="right" vertical="center"/>
    </xf>
    <xf numFmtId="167" fontId="22" fillId="24" borderId="10" xfId="19" applyNumberFormat="1" applyFont="1" applyFill="1" applyBorder="1" applyAlignment="1">
      <alignment horizontal="right" vertical="center"/>
    </xf>
    <xf numFmtId="167" fontId="21" fillId="24" borderId="0" xfId="19" applyNumberFormat="1" applyFont="1" applyFill="1" applyBorder="1" applyAlignment="1">
      <alignment vertical="center"/>
    </xf>
    <xf numFmtId="0" fontId="22" fillId="24" borderId="0" xfId="0" applyFont="1" applyFill="1" applyBorder="1" applyAlignment="1">
      <alignment vertical="center"/>
    </xf>
    <xf numFmtId="167" fontId="22" fillId="24" borderId="12" xfId="19" applyNumberFormat="1" applyFont="1" applyFill="1" applyBorder="1" applyAlignment="1">
      <alignment horizontal="right" vertical="center"/>
    </xf>
    <xf numFmtId="167" fontId="22" fillId="24" borderId="10" xfId="20" applyNumberFormat="1" applyFont="1" applyFill="1" applyBorder="1" applyAlignment="1">
      <alignment horizontal="right" vertical="center"/>
    </xf>
    <xf numFmtId="0" fontId="21" fillId="24" borderId="0" xfId="0" applyFont="1" applyFill="1" applyAlignment="1">
      <alignment vertical="center"/>
    </xf>
    <xf numFmtId="167" fontId="22" fillId="24" borderId="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7" fontId="22" fillId="24" borderId="0" xfId="24" applyNumberFormat="1" applyFont="1" applyFill="1" applyBorder="1" applyAlignment="1">
      <alignment horizontal="right" vertical="center"/>
    </xf>
    <xf numFmtId="167" fontId="22" fillId="24" borderId="10" xfId="24" applyNumberFormat="1" applyFont="1" applyFill="1" applyBorder="1" applyAlignment="1">
      <alignment horizontal="right" vertical="center"/>
    </xf>
    <xf numFmtId="167" fontId="22" fillId="24" borderId="12" xfId="24" applyNumberFormat="1" applyFont="1" applyFill="1" applyBorder="1" applyAlignment="1">
      <alignment horizontal="right" vertical="center"/>
    </xf>
    <xf numFmtId="167" fontId="22" fillId="24" borderId="0" xfId="22" applyNumberFormat="1" applyFont="1" applyFill="1" applyBorder="1" applyAlignment="1">
      <alignment horizontal="right" vertical="center"/>
    </xf>
    <xf numFmtId="167" fontId="22" fillId="24" borderId="0" xfId="26" applyNumberFormat="1" applyFont="1" applyFill="1" applyBorder="1" applyAlignment="1">
      <alignment horizontal="right" vertical="center"/>
    </xf>
    <xf numFmtId="167" fontId="22" fillId="24" borderId="0" xfId="26" applyNumberFormat="1" applyFont="1" applyFill="1" applyAlignment="1">
      <alignment horizontal="right" vertical="center"/>
    </xf>
    <xf numFmtId="167" fontId="22" fillId="24" borderId="0" xfId="23" applyNumberFormat="1" applyFont="1" applyFill="1" applyBorder="1" applyAlignment="1">
      <alignment horizontal="right" vertical="top"/>
    </xf>
    <xf numFmtId="166" fontId="22" fillId="24" borderId="0" xfId="26" applyNumberFormat="1" applyFont="1" applyFill="1" applyAlignment="1">
      <alignment vertical="center"/>
    </xf>
    <xf numFmtId="167" fontId="22" fillId="24" borderId="10" xfId="23" applyNumberFormat="1" applyFont="1" applyFill="1" applyBorder="1" applyAlignment="1">
      <alignment horizontal="right" vertical="top"/>
    </xf>
    <xf numFmtId="167" fontId="22" fillId="24" borderId="0" xfId="25" applyNumberFormat="1" applyFont="1" applyFill="1" applyBorder="1" applyAlignment="1">
      <alignment horizontal="right" vertical="center"/>
    </xf>
    <xf numFmtId="167" fontId="22" fillId="24" borderId="12" xfId="23" applyNumberFormat="1" applyFont="1" applyFill="1" applyBorder="1" applyAlignment="1">
      <alignment horizontal="right" vertical="top"/>
    </xf>
    <xf numFmtId="167" fontId="22" fillId="24" borderId="10" xfId="22" applyNumberFormat="1" applyFont="1" applyFill="1" applyBorder="1" applyAlignment="1">
      <alignment horizontal="right" vertical="center"/>
    </xf>
    <xf numFmtId="167" fontId="22" fillId="24" borderId="12" xfId="25" applyNumberFormat="1" applyFont="1" applyFill="1" applyBorder="1" applyAlignment="1">
      <alignment horizontal="right" vertical="center"/>
    </xf>
    <xf numFmtId="167" fontId="22" fillId="24" borderId="10" xfId="25" applyNumberFormat="1" applyFont="1" applyFill="1" applyBorder="1" applyAlignment="1">
      <alignment horizontal="right" vertical="center"/>
    </xf>
    <xf numFmtId="0" fontId="25" fillId="0" borderId="0" xfId="0" applyFont="1"/>
    <xf numFmtId="0" fontId="28" fillId="0" borderId="0" xfId="0" applyFont="1" applyAlignment="1">
      <alignment vertical="center"/>
    </xf>
    <xf numFmtId="0" fontId="29" fillId="0" borderId="0" xfId="30" applyFont="1" applyFill="1" applyAlignment="1">
      <alignment vertical="center"/>
    </xf>
    <xf numFmtId="0" fontId="22" fillId="0" borderId="0" xfId="30" applyFont="1" applyAlignment="1">
      <alignment horizontal="left" vertical="center"/>
    </xf>
    <xf numFmtId="0" fontId="22" fillId="24" borderId="0" xfId="30" applyFont="1" applyFill="1" applyAlignment="1">
      <alignment horizontal="center" vertical="center"/>
    </xf>
    <xf numFmtId="0" fontId="22" fillId="24" borderId="0" xfId="3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6" fillId="0" borderId="0" xfId="0" quotePrefix="1" applyNumberFormat="1" applyFont="1" applyBorder="1" applyAlignment="1">
      <alignment horizontal="right" vertical="center"/>
    </xf>
    <xf numFmtId="167" fontId="22" fillId="24" borderId="0" xfId="19" quotePrefix="1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0" fontId="25" fillId="0" borderId="0" xfId="0" quotePrefix="1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166" fontId="25" fillId="0" borderId="0" xfId="19" applyNumberFormat="1" applyFont="1" applyFill="1" applyAlignment="1">
      <alignment horizontal="right" vertical="center"/>
    </xf>
    <xf numFmtId="166" fontId="26" fillId="0" borderId="0" xfId="19" applyNumberFormat="1" applyFont="1" applyFill="1" applyBorder="1" applyAlignment="1">
      <alignment horizontal="right" vertical="center"/>
    </xf>
    <xf numFmtId="166" fontId="26" fillId="0" borderId="0" xfId="19" applyNumberFormat="1" applyFont="1" applyFill="1" applyAlignment="1">
      <alignment horizontal="right" vertical="center"/>
    </xf>
    <xf numFmtId="166" fontId="26" fillId="0" borderId="10" xfId="19" applyNumberFormat="1" applyFont="1" applyFill="1" applyBorder="1" applyAlignment="1">
      <alignment horizontal="right" vertical="center"/>
    </xf>
    <xf numFmtId="166" fontId="26" fillId="0" borderId="11" xfId="19" applyNumberFormat="1" applyFont="1" applyFill="1" applyBorder="1" applyAlignment="1">
      <alignment horizontal="right" vertical="center"/>
    </xf>
    <xf numFmtId="166" fontId="26" fillId="0" borderId="0" xfId="0" quotePrefix="1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166" fontId="26" fillId="0" borderId="10" xfId="0" quotePrefix="1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66" fontId="26" fillId="24" borderId="0" xfId="19" applyNumberFormat="1" applyFont="1" applyFill="1" applyBorder="1" applyAlignment="1">
      <alignment horizontal="right" vertical="center"/>
    </xf>
    <xf numFmtId="166" fontId="25" fillId="24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Border="1" applyAlignment="1">
      <alignment horizontal="right" vertical="center"/>
    </xf>
    <xf numFmtId="166" fontId="25" fillId="24" borderId="0" xfId="19" applyNumberFormat="1" applyFont="1" applyFill="1" applyAlignment="1">
      <alignment vertical="center"/>
    </xf>
    <xf numFmtId="166" fontId="25" fillId="0" borderId="0" xfId="19" applyNumberFormat="1" applyFont="1" applyFill="1" applyAlignment="1">
      <alignment vertical="center"/>
    </xf>
    <xf numFmtId="166" fontId="25" fillId="24" borderId="10" xfId="19" applyNumberFormat="1" applyFont="1" applyFill="1" applyBorder="1" applyAlignment="1">
      <alignment horizontal="right" vertical="center"/>
    </xf>
    <xf numFmtId="166" fontId="25" fillId="0" borderId="10" xfId="19" applyNumberFormat="1" applyFont="1" applyFill="1" applyBorder="1" applyAlignment="1">
      <alignment horizontal="right" vertical="center"/>
    </xf>
    <xf numFmtId="166" fontId="25" fillId="24" borderId="0" xfId="20" applyNumberFormat="1" applyFont="1" applyFill="1" applyBorder="1" applyAlignment="1">
      <alignment horizontal="right" vertical="center"/>
    </xf>
    <xf numFmtId="166" fontId="25" fillId="0" borderId="0" xfId="20" applyNumberFormat="1" applyFont="1" applyFill="1" applyBorder="1" applyAlignment="1">
      <alignment horizontal="right" vertical="center"/>
    </xf>
    <xf numFmtId="166" fontId="25" fillId="24" borderId="10" xfId="20" applyNumberFormat="1" applyFont="1" applyFill="1" applyBorder="1" applyAlignment="1">
      <alignment horizontal="right" vertical="center"/>
    </xf>
    <xf numFmtId="166" fontId="25" fillId="0" borderId="10" xfId="20" applyNumberFormat="1" applyFont="1" applyFill="1" applyBorder="1" applyAlignment="1">
      <alignment horizontal="right" vertical="center"/>
    </xf>
    <xf numFmtId="166" fontId="25" fillId="24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166" fontId="26" fillId="24" borderId="0" xfId="19" quotePrefix="1" applyNumberFormat="1" applyFont="1" applyFill="1" applyBorder="1" applyAlignment="1">
      <alignment horizontal="right" vertical="center"/>
    </xf>
    <xf numFmtId="166" fontId="26" fillId="0" borderId="0" xfId="19" quotePrefix="1" applyNumberFormat="1" applyFont="1" applyFill="1" applyBorder="1" applyAlignment="1">
      <alignment horizontal="right" vertical="center"/>
    </xf>
    <xf numFmtId="166" fontId="25" fillId="24" borderId="0" xfId="19" applyNumberFormat="1" applyFont="1" applyFill="1" applyAlignment="1">
      <alignment horizontal="right" vertical="center"/>
    </xf>
    <xf numFmtId="166" fontId="25" fillId="24" borderId="12" xfId="19" applyNumberFormat="1" applyFont="1" applyFill="1" applyBorder="1" applyAlignment="1">
      <alignment horizontal="right" vertical="center"/>
    </xf>
    <xf numFmtId="166" fontId="25" fillId="0" borderId="12" xfId="19" applyNumberFormat="1" applyFont="1" applyFill="1" applyBorder="1" applyAlignment="1">
      <alignment horizontal="right" vertical="center"/>
    </xf>
    <xf numFmtId="165" fontId="25" fillId="0" borderId="0" xfId="19" applyFont="1" applyFill="1" applyBorder="1" applyAlignment="1">
      <alignment horizontal="right" vertical="center"/>
    </xf>
    <xf numFmtId="170" fontId="25" fillId="24" borderId="0" xfId="19" applyNumberFormat="1" applyFont="1" applyFill="1" applyBorder="1" applyAlignment="1">
      <alignment horizontal="right" vertical="center"/>
    </xf>
    <xf numFmtId="0" fontId="25" fillId="0" borderId="0" xfId="0" applyNumberFormat="1" applyFont="1" applyBorder="1" applyAlignment="1">
      <alignment vertical="center"/>
    </xf>
    <xf numFmtId="0" fontId="21" fillId="0" borderId="0" xfId="19" applyNumberFormat="1" applyFont="1" applyBorder="1" applyAlignment="1">
      <alignment horizontal="center" vertical="center"/>
    </xf>
    <xf numFmtId="166" fontId="26" fillId="0" borderId="0" xfId="0" quotePrefix="1" applyNumberFormat="1" applyFont="1" applyFill="1" applyAlignment="1">
      <alignment horizontal="right" vertical="center"/>
    </xf>
    <xf numFmtId="0" fontId="26" fillId="0" borderId="0" xfId="0" quotePrefix="1" applyNumberFormat="1" applyFont="1" applyFill="1" applyBorder="1" applyAlignment="1">
      <alignment horizontal="right" vertical="center"/>
    </xf>
    <xf numFmtId="166" fontId="26" fillId="0" borderId="10" xfId="0" quotePrefix="1" applyNumberFormat="1" applyFont="1" applyFill="1" applyBorder="1" applyAlignment="1">
      <alignment horizontal="right" vertical="center"/>
    </xf>
    <xf numFmtId="170" fontId="25" fillId="0" borderId="0" xfId="19" applyNumberFormat="1" applyFont="1" applyFill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169" fontId="26" fillId="0" borderId="0" xfId="0" quotePrefix="1" applyNumberFormat="1" applyFont="1" applyFill="1" applyAlignment="1">
      <alignment horizontal="right" vertical="center"/>
    </xf>
    <xf numFmtId="169" fontId="26" fillId="0" borderId="10" xfId="0" quotePrefix="1" applyNumberFormat="1" applyFont="1" applyFill="1" applyBorder="1" applyAlignment="1">
      <alignment horizontal="right" vertical="center"/>
    </xf>
    <xf numFmtId="167" fontId="21" fillId="0" borderId="0" xfId="19" quotePrefix="1" applyNumberFormat="1" applyFont="1" applyFill="1" applyBorder="1" applyAlignment="1">
      <alignment horizontal="right" vertical="center"/>
    </xf>
    <xf numFmtId="0" fontId="22" fillId="0" borderId="10" xfId="0" quotePrefix="1" applyNumberFormat="1" applyFont="1" applyFill="1" applyBorder="1" applyAlignment="1">
      <alignment vertical="center"/>
    </xf>
    <xf numFmtId="167" fontId="21" fillId="0" borderId="0" xfId="19" applyNumberFormat="1" applyFont="1" applyFill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37" fontId="25" fillId="0" borderId="0" xfId="0" applyNumberFormat="1" applyFont="1" applyFill="1" applyAlignment="1">
      <alignment horizontal="center" vertical="center"/>
    </xf>
    <xf numFmtId="169" fontId="26" fillId="0" borderId="0" xfId="0" quotePrefix="1" applyNumberFormat="1" applyFont="1" applyFill="1" applyBorder="1" applyAlignment="1">
      <alignment horizontal="right" vertical="center"/>
    </xf>
    <xf numFmtId="167" fontId="22" fillId="0" borderId="0" xfId="0" quotePrefix="1" applyNumberFormat="1" applyFont="1" applyFill="1" applyBorder="1" applyAlignment="1">
      <alignment horizontal="justify" vertical="center"/>
    </xf>
    <xf numFmtId="166" fontId="21" fillId="0" borderId="0" xfId="19" quotePrefix="1" applyNumberFormat="1" applyFont="1" applyFill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0" fontId="30" fillId="0" borderId="0" xfId="58" applyFont="1" applyAlignment="1">
      <alignment horizontal="center" vertical="center"/>
    </xf>
    <xf numFmtId="0" fontId="25" fillId="0" borderId="0" xfId="58" applyFont="1" applyAlignment="1">
      <alignment vertical="center"/>
    </xf>
    <xf numFmtId="168" fontId="25" fillId="24" borderId="12" xfId="60" applyNumberFormat="1" applyFont="1" applyFill="1" applyBorder="1" applyAlignment="1">
      <alignment horizontal="right" vertical="center"/>
    </xf>
    <xf numFmtId="168" fontId="25" fillId="0" borderId="0" xfId="60" applyNumberFormat="1" applyFont="1" applyFill="1" applyBorder="1" applyAlignment="1">
      <alignment horizontal="right" vertical="center"/>
    </xf>
    <xf numFmtId="168" fontId="25" fillId="0" borderId="12" xfId="60" applyNumberFormat="1" applyFont="1" applyFill="1" applyBorder="1" applyAlignment="1">
      <alignment horizontal="right" vertical="center"/>
    </xf>
    <xf numFmtId="168" fontId="25" fillId="24" borderId="12" xfId="19" applyNumberFormat="1" applyFont="1" applyFill="1" applyBorder="1" applyAlignment="1">
      <alignment horizontal="right" vertical="center"/>
    </xf>
    <xf numFmtId="168" fontId="25" fillId="0" borderId="12" xfId="19" applyNumberFormat="1" applyFont="1" applyFill="1" applyBorder="1" applyAlignment="1">
      <alignment horizontal="right" vertical="center"/>
    </xf>
    <xf numFmtId="0" fontId="25" fillId="0" borderId="0" xfId="58" applyFont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166" fontId="21" fillId="0" borderId="0" xfId="19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6" fontId="22" fillId="0" borderId="10" xfId="26" quotePrefix="1" applyNumberFormat="1" applyFont="1" applyFill="1" applyBorder="1" applyAlignment="1">
      <alignment horizontal="left" vertical="center"/>
    </xf>
    <xf numFmtId="0" fontId="25" fillId="0" borderId="0" xfId="58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0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0" xfId="58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0" xfId="58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0" xfId="58" applyFont="1" applyAlignment="1">
      <alignment horizontal="center" vertical="center"/>
    </xf>
    <xf numFmtId="166" fontId="21" fillId="0" borderId="10" xfId="19" applyNumberFormat="1" applyFont="1" applyFill="1" applyBorder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0" fontId="22" fillId="0" borderId="10" xfId="0" quotePrefix="1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66" fontId="21" fillId="0" borderId="10" xfId="19" applyNumberFormat="1" applyFont="1" applyBorder="1" applyAlignment="1">
      <alignment horizontal="center" vertical="center"/>
    </xf>
    <xf numFmtId="166" fontId="21" fillId="0" borderId="0" xfId="19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1" fillId="0" borderId="10" xfId="26" applyNumberFormat="1" applyFont="1" applyFill="1" applyBorder="1" applyAlignment="1">
      <alignment horizontal="center" vertical="center"/>
    </xf>
    <xf numFmtId="167" fontId="21" fillId="0" borderId="13" xfId="30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6" fontId="22" fillId="0" borderId="10" xfId="26" quotePrefix="1" applyNumberFormat="1" applyFont="1" applyFill="1" applyBorder="1" applyAlignment="1">
      <alignment horizontal="left" vertical="center"/>
    </xf>
    <xf numFmtId="0" fontId="25" fillId="0" borderId="10" xfId="0" quotePrefix="1" applyNumberFormat="1" applyFont="1" applyFill="1" applyBorder="1" applyAlignment="1">
      <alignment horizontal="justify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 2" xfId="57" xr:uid="{00000000-0005-0000-0000-000014000000}"/>
    <cellStyle name="Comma 2 7" xfId="21" xr:uid="{00000000-0005-0000-0000-000015000000}"/>
    <cellStyle name="Comma 3" xfId="22" xr:uid="{00000000-0005-0000-0000-000016000000}"/>
    <cellStyle name="Comma 3 2" xfId="23" xr:uid="{00000000-0005-0000-0000-00001700000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3 2" xfId="59" xr:uid="{CC8025A9-75D4-4E67-89E1-D8C6518AC8CE}"/>
    <cellStyle name="Normal 3 2 2" xfId="55" xr:uid="{00000000-0005-0000-0000-00001E000000}"/>
    <cellStyle name="Normal 7" xfId="27" xr:uid="{00000000-0005-0000-0000-00001F000000}"/>
    <cellStyle name="Normal 7 2" xfId="28" xr:uid="{00000000-0005-0000-0000-000020000000}"/>
    <cellStyle name="Normal 9" xfId="29" xr:uid="{00000000-0005-0000-0000-000021000000}"/>
    <cellStyle name="Normal_Major Q2'06" xfId="30" xr:uid="{00000000-0005-0000-0000-000022000000}"/>
    <cellStyle name="Percent 3" xfId="31" xr:uid="{00000000-0005-0000-0000-000023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Zeros="0" zoomScaleNormal="100" zoomScaleSheetLayoutView="100" workbookViewId="0">
      <selection activeCell="O15" sqref="O15:O16"/>
    </sheetView>
  </sheetViews>
  <sheetFormatPr defaultColWidth="9.140625" defaultRowHeight="16.5" customHeight="1" x14ac:dyDescent="0.5"/>
  <cols>
    <col min="1" max="1" width="1.85546875" style="3" customWidth="1"/>
    <col min="2" max="2" width="39.28515625" style="2" customWidth="1"/>
    <col min="3" max="3" width="6.5703125" style="244" customWidth="1"/>
    <col min="4" max="4" width="0.7109375" style="3" customWidth="1"/>
    <col min="5" max="5" width="13.140625" style="28" customWidth="1"/>
    <col min="6" max="6" width="0.7109375" style="28" customWidth="1"/>
    <col min="7" max="7" width="13.140625" style="28" customWidth="1"/>
    <col min="8" max="8" width="0.7109375" style="28" customWidth="1"/>
    <col min="9" max="9" width="13.140625" style="28" customWidth="1"/>
    <col min="10" max="10" width="0.7109375" style="28" customWidth="1"/>
    <col min="11" max="11" width="13.140625" style="28" customWidth="1"/>
    <col min="12" max="16384" width="9.140625" style="3"/>
  </cols>
  <sheetData>
    <row r="1" spans="1:11" ht="16.5" customHeight="1" x14ac:dyDescent="0.5">
      <c r="A1" s="1" t="s">
        <v>166</v>
      </c>
    </row>
    <row r="2" spans="1:11" s="12" customFormat="1" ht="16.5" customHeight="1" x14ac:dyDescent="0.5">
      <c r="A2" s="1" t="s">
        <v>52</v>
      </c>
      <c r="B2" s="1"/>
      <c r="C2" s="6"/>
      <c r="D2" s="7"/>
      <c r="E2" s="26"/>
      <c r="F2" s="26"/>
      <c r="G2" s="26"/>
      <c r="H2" s="26"/>
      <c r="I2" s="227"/>
      <c r="J2" s="227"/>
      <c r="K2" s="227"/>
    </row>
    <row r="3" spans="1:11" s="12" customFormat="1" ht="16.5" customHeight="1" x14ac:dyDescent="0.5">
      <c r="A3" s="13" t="s">
        <v>152</v>
      </c>
      <c r="B3" s="13"/>
      <c r="C3" s="14"/>
      <c r="D3" s="15"/>
      <c r="E3" s="222"/>
      <c r="F3" s="222"/>
      <c r="G3" s="222"/>
      <c r="H3" s="222"/>
      <c r="I3" s="222"/>
      <c r="J3" s="222"/>
      <c r="K3" s="222"/>
    </row>
    <row r="4" spans="1:11" s="12" customFormat="1" ht="16.5" customHeight="1" x14ac:dyDescent="0.5">
      <c r="A4" s="18"/>
      <c r="B4" s="18"/>
      <c r="C4" s="19"/>
      <c r="D4" s="20"/>
      <c r="E4" s="228"/>
      <c r="F4" s="228"/>
      <c r="G4" s="228"/>
      <c r="H4" s="228"/>
      <c r="I4" s="228"/>
      <c r="J4" s="228"/>
      <c r="K4" s="228"/>
    </row>
    <row r="5" spans="1:11" s="12" customFormat="1" ht="16.5" customHeight="1" x14ac:dyDescent="0.5">
      <c r="A5" s="18"/>
      <c r="B5" s="18"/>
      <c r="C5" s="19"/>
      <c r="D5" s="20"/>
      <c r="E5" s="26"/>
      <c r="F5" s="26"/>
      <c r="G5" s="26"/>
      <c r="H5" s="26"/>
      <c r="I5" s="26"/>
      <c r="J5" s="26"/>
      <c r="K5" s="26"/>
    </row>
    <row r="6" spans="1:11" s="12" customFormat="1" ht="16.5" customHeight="1" x14ac:dyDescent="0.5">
      <c r="A6" s="18"/>
      <c r="B6" s="18"/>
      <c r="C6" s="19"/>
      <c r="D6" s="20"/>
      <c r="E6" s="258" t="s">
        <v>65</v>
      </c>
      <c r="F6" s="258"/>
      <c r="G6" s="258"/>
      <c r="H6" s="21"/>
      <c r="I6" s="258" t="s">
        <v>66</v>
      </c>
      <c r="J6" s="258"/>
      <c r="K6" s="258"/>
    </row>
    <row r="7" spans="1:11" s="12" customFormat="1" ht="16.5" customHeight="1" x14ac:dyDescent="0.5">
      <c r="B7" s="1"/>
      <c r="D7" s="6"/>
      <c r="E7" s="257" t="s">
        <v>64</v>
      </c>
      <c r="F7" s="257"/>
      <c r="G7" s="257"/>
      <c r="H7" s="242"/>
      <c r="I7" s="257" t="s">
        <v>64</v>
      </c>
      <c r="J7" s="257"/>
      <c r="K7" s="257"/>
    </row>
    <row r="8" spans="1:11" s="12" customFormat="1" ht="16.5" customHeight="1" x14ac:dyDescent="0.5">
      <c r="B8" s="1"/>
      <c r="D8" s="6"/>
      <c r="E8" s="223" t="s">
        <v>79</v>
      </c>
      <c r="F8" s="229"/>
      <c r="G8" s="223" t="s">
        <v>79</v>
      </c>
      <c r="H8" s="223"/>
      <c r="I8" s="223" t="s">
        <v>79</v>
      </c>
      <c r="J8" s="229"/>
      <c r="K8" s="223" t="s">
        <v>79</v>
      </c>
    </row>
    <row r="9" spans="1:11" s="12" customFormat="1" ht="16.5" customHeight="1" x14ac:dyDescent="0.5">
      <c r="B9" s="1"/>
      <c r="D9" s="6"/>
      <c r="E9" s="219">
        <v>2023</v>
      </c>
      <c r="F9" s="128"/>
      <c r="G9" s="219">
        <v>2022</v>
      </c>
      <c r="H9" s="230"/>
      <c r="I9" s="219">
        <v>2023</v>
      </c>
      <c r="J9" s="128"/>
      <c r="K9" s="219">
        <v>2022</v>
      </c>
    </row>
    <row r="10" spans="1:11" s="12" customFormat="1" ht="16.5" customHeight="1" x14ac:dyDescent="0.5">
      <c r="B10" s="1"/>
      <c r="C10" s="14" t="s">
        <v>30</v>
      </c>
      <c r="D10" s="22"/>
      <c r="E10" s="224" t="s">
        <v>96</v>
      </c>
      <c r="F10" s="110"/>
      <c r="G10" s="224" t="s">
        <v>96</v>
      </c>
      <c r="H10" s="223"/>
      <c r="I10" s="224" t="s">
        <v>96</v>
      </c>
      <c r="J10" s="110"/>
      <c r="K10" s="224" t="s">
        <v>96</v>
      </c>
    </row>
    <row r="11" spans="1:11" s="12" customFormat="1" ht="16.5" customHeight="1" x14ac:dyDescent="0.5">
      <c r="B11" s="1"/>
      <c r="C11" s="19"/>
      <c r="D11" s="22"/>
      <c r="E11" s="148"/>
      <c r="F11" s="225"/>
      <c r="G11" s="225"/>
      <c r="H11" s="225"/>
      <c r="I11" s="148"/>
      <c r="J11" s="225"/>
      <c r="K11" s="225"/>
    </row>
    <row r="12" spans="1:11" s="12" customFormat="1" ht="16.5" customHeight="1" x14ac:dyDescent="0.5">
      <c r="A12" s="25" t="s">
        <v>23</v>
      </c>
      <c r="B12" s="1"/>
      <c r="C12" s="19"/>
      <c r="D12" s="19"/>
      <c r="E12" s="149"/>
      <c r="F12" s="26"/>
      <c r="G12" s="26"/>
      <c r="H12" s="26"/>
      <c r="I12" s="153"/>
      <c r="J12" s="27"/>
      <c r="K12" s="27"/>
    </row>
    <row r="13" spans="1:11" ht="16.5" customHeight="1" x14ac:dyDescent="0.5">
      <c r="A13" s="12"/>
      <c r="B13" s="1"/>
      <c r="D13" s="244"/>
      <c r="E13" s="150"/>
      <c r="I13" s="151"/>
      <c r="J13" s="30"/>
      <c r="K13" s="30"/>
    </row>
    <row r="14" spans="1:11" ht="16.5" customHeight="1" x14ac:dyDescent="0.5">
      <c r="A14" s="25" t="s">
        <v>24</v>
      </c>
      <c r="B14" s="1"/>
      <c r="D14" s="244"/>
      <c r="E14" s="150"/>
      <c r="I14" s="151"/>
      <c r="J14" s="30"/>
      <c r="K14" s="30"/>
    </row>
    <row r="15" spans="1:11" ht="16.5" customHeight="1" x14ac:dyDescent="0.5">
      <c r="A15" s="25"/>
      <c r="B15" s="1"/>
      <c r="D15" s="244"/>
      <c r="E15" s="151"/>
      <c r="F15" s="30"/>
      <c r="G15" s="30"/>
      <c r="I15" s="151"/>
      <c r="J15" s="30"/>
      <c r="K15" s="30"/>
    </row>
    <row r="16" spans="1:11" ht="16.5" customHeight="1" x14ac:dyDescent="0.5">
      <c r="A16" s="31" t="s">
        <v>29</v>
      </c>
      <c r="B16" s="31"/>
      <c r="C16" s="244">
        <v>9</v>
      </c>
      <c r="D16" s="244"/>
      <c r="E16" s="151">
        <v>306036366</v>
      </c>
      <c r="F16" s="30"/>
      <c r="G16" s="30">
        <v>30812704</v>
      </c>
      <c r="H16" s="30"/>
      <c r="I16" s="151">
        <v>304250294</v>
      </c>
      <c r="J16" s="30"/>
      <c r="K16" s="30">
        <v>29172914</v>
      </c>
    </row>
    <row r="17" spans="1:11" ht="16.5" customHeight="1" x14ac:dyDescent="0.5">
      <c r="A17" s="3" t="s">
        <v>129</v>
      </c>
      <c r="C17" s="244">
        <v>10</v>
      </c>
      <c r="D17" s="244"/>
      <c r="E17" s="151">
        <v>72775822</v>
      </c>
      <c r="F17" s="30"/>
      <c r="G17" s="30">
        <v>58619582</v>
      </c>
      <c r="H17" s="30"/>
      <c r="I17" s="151">
        <v>74608122</v>
      </c>
      <c r="J17" s="30"/>
      <c r="K17" s="30">
        <v>58738999</v>
      </c>
    </row>
    <row r="18" spans="1:11" ht="16.5" customHeight="1" x14ac:dyDescent="0.5">
      <c r="A18" s="3" t="s">
        <v>164</v>
      </c>
      <c r="C18" s="248"/>
      <c r="D18" s="248"/>
      <c r="E18" s="151"/>
      <c r="F18" s="30"/>
      <c r="G18" s="30"/>
      <c r="H18" s="30"/>
      <c r="I18" s="151"/>
      <c r="J18" s="30"/>
      <c r="K18" s="30"/>
    </row>
    <row r="19" spans="1:11" ht="16.5" customHeight="1" x14ac:dyDescent="0.5">
      <c r="B19" s="2" t="s">
        <v>165</v>
      </c>
      <c r="C19" s="250">
        <v>6</v>
      </c>
      <c r="D19" s="250"/>
      <c r="E19" s="151">
        <v>90647971</v>
      </c>
      <c r="F19" s="30"/>
      <c r="G19" s="30">
        <v>0</v>
      </c>
      <c r="H19" s="30"/>
      <c r="I19" s="151">
        <v>90647971</v>
      </c>
      <c r="J19" s="30"/>
      <c r="K19" s="30">
        <v>0</v>
      </c>
    </row>
    <row r="20" spans="1:11" ht="16.5" customHeight="1" x14ac:dyDescent="0.5">
      <c r="A20" s="3" t="s">
        <v>97</v>
      </c>
      <c r="C20" s="244">
        <v>12</v>
      </c>
      <c r="D20" s="244"/>
      <c r="E20" s="151">
        <v>137863228</v>
      </c>
      <c r="F20" s="30"/>
      <c r="G20" s="30">
        <v>100770595</v>
      </c>
      <c r="H20" s="30"/>
      <c r="I20" s="151">
        <v>138078572</v>
      </c>
      <c r="J20" s="30"/>
      <c r="K20" s="30">
        <v>101359219</v>
      </c>
    </row>
    <row r="21" spans="1:11" ht="16.5" customHeight="1" x14ac:dyDescent="0.5">
      <c r="A21" s="3" t="s">
        <v>98</v>
      </c>
      <c r="D21" s="244"/>
      <c r="E21" s="151">
        <v>393552</v>
      </c>
      <c r="F21" s="30"/>
      <c r="G21" s="30">
        <v>369755</v>
      </c>
      <c r="H21" s="30"/>
      <c r="I21" s="151">
        <v>393552</v>
      </c>
      <c r="J21" s="30"/>
      <c r="K21" s="30">
        <v>369755</v>
      </c>
    </row>
    <row r="22" spans="1:11" ht="16.5" customHeight="1" x14ac:dyDescent="0.5">
      <c r="A22" s="3" t="s">
        <v>0</v>
      </c>
      <c r="C22" s="32"/>
      <c r="D22" s="244"/>
      <c r="E22" s="152">
        <v>8372142</v>
      </c>
      <c r="F22" s="30"/>
      <c r="G22" s="33">
        <v>7234554</v>
      </c>
      <c r="H22" s="30"/>
      <c r="I22" s="152">
        <v>5595130</v>
      </c>
      <c r="J22" s="30"/>
      <c r="K22" s="33">
        <v>5891271</v>
      </c>
    </row>
    <row r="23" spans="1:11" s="34" customFormat="1" ht="16.5" customHeight="1" x14ac:dyDescent="0.5">
      <c r="B23" s="185"/>
      <c r="C23" s="35"/>
      <c r="D23" s="36"/>
      <c r="E23" s="151"/>
      <c r="F23" s="30"/>
      <c r="G23" s="30"/>
      <c r="H23" s="29"/>
      <c r="I23" s="151"/>
      <c r="J23" s="30"/>
      <c r="K23" s="30"/>
    </row>
    <row r="24" spans="1:11" ht="16.5" customHeight="1" x14ac:dyDescent="0.5">
      <c r="A24" s="1" t="s">
        <v>25</v>
      </c>
      <c r="D24" s="244"/>
      <c r="E24" s="152">
        <f>SUM(E16:E23)</f>
        <v>616089081</v>
      </c>
      <c r="F24" s="30"/>
      <c r="G24" s="33">
        <f>SUM(G16:G23)</f>
        <v>197807190</v>
      </c>
      <c r="H24" s="29"/>
      <c r="I24" s="152">
        <f>SUM(I16:I23)</f>
        <v>613573641</v>
      </c>
      <c r="J24" s="30"/>
      <c r="K24" s="33">
        <f>SUM(K16:K23)</f>
        <v>195532158</v>
      </c>
    </row>
    <row r="25" spans="1:11" ht="16.5" customHeight="1" x14ac:dyDescent="0.5">
      <c r="A25" s="2"/>
      <c r="D25" s="244"/>
      <c r="E25" s="151"/>
      <c r="F25" s="30"/>
      <c r="G25" s="30"/>
      <c r="H25" s="29"/>
      <c r="I25" s="151"/>
      <c r="J25" s="30"/>
      <c r="K25" s="30"/>
    </row>
    <row r="26" spans="1:11" ht="16.5" customHeight="1" x14ac:dyDescent="0.5">
      <c r="A26" s="1" t="s">
        <v>26</v>
      </c>
      <c r="B26" s="1"/>
      <c r="D26" s="244"/>
      <c r="E26" s="151"/>
      <c r="F26" s="30"/>
      <c r="G26" s="30"/>
      <c r="H26" s="29"/>
      <c r="I26" s="151"/>
      <c r="J26" s="30"/>
      <c r="K26" s="30"/>
    </row>
    <row r="27" spans="1:11" ht="16.5" customHeight="1" x14ac:dyDescent="0.5">
      <c r="A27" s="1"/>
      <c r="B27" s="1"/>
      <c r="D27" s="244"/>
      <c r="E27" s="151"/>
      <c r="F27" s="30"/>
      <c r="G27" s="30"/>
      <c r="H27" s="29"/>
      <c r="I27" s="151"/>
      <c r="J27" s="30"/>
      <c r="K27" s="30"/>
    </row>
    <row r="28" spans="1:11" ht="16.5" customHeight="1" x14ac:dyDescent="0.2">
      <c r="A28" s="31" t="s">
        <v>99</v>
      </c>
      <c r="B28" s="174"/>
      <c r="C28" s="244">
        <v>33</v>
      </c>
      <c r="D28" s="244"/>
      <c r="E28" s="151">
        <v>13625000</v>
      </c>
      <c r="F28" s="30"/>
      <c r="G28" s="30">
        <v>5615200</v>
      </c>
      <c r="H28" s="29"/>
      <c r="I28" s="151">
        <v>13625000</v>
      </c>
      <c r="J28" s="30"/>
      <c r="K28" s="30">
        <v>5615200</v>
      </c>
    </row>
    <row r="29" spans="1:11" ht="16.5" customHeight="1" x14ac:dyDescent="0.5">
      <c r="A29" s="3" t="s">
        <v>100</v>
      </c>
      <c r="C29" s="244">
        <v>13</v>
      </c>
      <c r="D29" s="244"/>
      <c r="E29" s="151">
        <v>0</v>
      </c>
      <c r="F29" s="30"/>
      <c r="G29" s="30">
        <v>0</v>
      </c>
      <c r="H29" s="30"/>
      <c r="I29" s="151">
        <v>706990</v>
      </c>
      <c r="J29" s="30"/>
      <c r="K29" s="30">
        <v>706990</v>
      </c>
    </row>
    <row r="30" spans="1:11" ht="16.5" customHeight="1" x14ac:dyDescent="0.5">
      <c r="A30" s="2" t="s">
        <v>101</v>
      </c>
      <c r="C30" s="244">
        <v>14</v>
      </c>
      <c r="D30" s="244"/>
      <c r="E30" s="151">
        <v>12365496</v>
      </c>
      <c r="F30" s="30"/>
      <c r="G30" s="30">
        <v>16399176</v>
      </c>
      <c r="H30" s="30"/>
      <c r="I30" s="151">
        <v>12777329</v>
      </c>
      <c r="J30" s="30"/>
      <c r="K30" s="30">
        <v>13643223</v>
      </c>
    </row>
    <row r="31" spans="1:11" ht="16.5" customHeight="1" x14ac:dyDescent="0.5">
      <c r="A31" s="2" t="s">
        <v>83</v>
      </c>
      <c r="C31" s="244">
        <v>15</v>
      </c>
      <c r="D31" s="244"/>
      <c r="E31" s="151">
        <v>35585065</v>
      </c>
      <c r="F31" s="30"/>
      <c r="G31" s="30">
        <v>43283082</v>
      </c>
      <c r="H31" s="30"/>
      <c r="I31" s="151">
        <v>24741360</v>
      </c>
      <c r="J31" s="30"/>
      <c r="K31" s="30">
        <v>30332722</v>
      </c>
    </row>
    <row r="32" spans="1:11" ht="16.5" customHeight="1" x14ac:dyDescent="0.5">
      <c r="A32" s="2" t="s">
        <v>102</v>
      </c>
      <c r="C32" s="244">
        <v>16</v>
      </c>
      <c r="D32" s="244"/>
      <c r="E32" s="151">
        <v>4004997</v>
      </c>
      <c r="F32" s="30"/>
      <c r="G32" s="30">
        <v>1432336</v>
      </c>
      <c r="H32" s="30"/>
      <c r="I32" s="151">
        <v>4004890</v>
      </c>
      <c r="J32" s="30"/>
      <c r="K32" s="30">
        <v>1363293</v>
      </c>
    </row>
    <row r="33" spans="1:11" ht="16.5" customHeight="1" x14ac:dyDescent="0.5">
      <c r="A33" s="2" t="s">
        <v>46</v>
      </c>
      <c r="C33" s="244">
        <v>17</v>
      </c>
      <c r="D33" s="244"/>
      <c r="E33" s="151">
        <v>3024350</v>
      </c>
      <c r="F33" s="30"/>
      <c r="G33" s="30">
        <v>3859668</v>
      </c>
      <c r="H33" s="30"/>
      <c r="I33" s="151">
        <v>2856995</v>
      </c>
      <c r="J33" s="30"/>
      <c r="K33" s="30">
        <v>1950151</v>
      </c>
    </row>
    <row r="34" spans="1:11" ht="16.5" customHeight="1" x14ac:dyDescent="0.5">
      <c r="A34" s="3" t="s">
        <v>37</v>
      </c>
      <c r="D34" s="244"/>
      <c r="E34" s="152">
        <v>2229000</v>
      </c>
      <c r="F34" s="30"/>
      <c r="G34" s="33">
        <v>2194440</v>
      </c>
      <c r="H34" s="29"/>
      <c r="I34" s="152">
        <v>1514260</v>
      </c>
      <c r="J34" s="30"/>
      <c r="K34" s="33">
        <v>1514260</v>
      </c>
    </row>
    <row r="35" spans="1:11" s="34" customFormat="1" ht="16.5" customHeight="1" x14ac:dyDescent="0.5">
      <c r="B35" s="185"/>
      <c r="C35" s="36"/>
      <c r="D35" s="36"/>
      <c r="E35" s="154"/>
      <c r="F35" s="57"/>
      <c r="G35" s="57"/>
      <c r="H35" s="57"/>
      <c r="I35" s="154"/>
      <c r="J35" s="57"/>
      <c r="K35" s="57"/>
    </row>
    <row r="36" spans="1:11" ht="16.5" customHeight="1" x14ac:dyDescent="0.5">
      <c r="A36" s="1" t="s">
        <v>27</v>
      </c>
      <c r="D36" s="244"/>
      <c r="E36" s="152">
        <f>SUM(E28:E34)</f>
        <v>70833908</v>
      </c>
      <c r="F36" s="30"/>
      <c r="G36" s="33">
        <f>SUM(G28:G34)</f>
        <v>72783902</v>
      </c>
      <c r="H36" s="29"/>
      <c r="I36" s="152">
        <f>SUM(I28:I34)</f>
        <v>60226824</v>
      </c>
      <c r="J36" s="30"/>
      <c r="K36" s="33">
        <f>SUM(K28:K34)</f>
        <v>55125839</v>
      </c>
    </row>
    <row r="37" spans="1:11" ht="16.5" customHeight="1" x14ac:dyDescent="0.5">
      <c r="D37" s="244"/>
      <c r="E37" s="151"/>
      <c r="F37" s="30"/>
      <c r="G37" s="30"/>
      <c r="H37" s="29"/>
      <c r="I37" s="151"/>
      <c r="J37" s="30"/>
      <c r="K37" s="30"/>
    </row>
    <row r="38" spans="1:11" ht="16.5" customHeight="1" thickBot="1" x14ac:dyDescent="0.55000000000000004">
      <c r="A38" s="12" t="s">
        <v>28</v>
      </c>
      <c r="D38" s="244"/>
      <c r="E38" s="155">
        <f>+E36+E24</f>
        <v>686922989</v>
      </c>
      <c r="F38" s="30"/>
      <c r="G38" s="46">
        <f>+G36+G24</f>
        <v>270591092</v>
      </c>
      <c r="H38" s="29"/>
      <c r="I38" s="155">
        <f>+I36+I24</f>
        <v>673800465</v>
      </c>
      <c r="J38" s="30"/>
      <c r="K38" s="46">
        <f>+K36+K24</f>
        <v>250657997</v>
      </c>
    </row>
    <row r="39" spans="1:11" ht="16.5" customHeight="1" thickTop="1" x14ac:dyDescent="0.5">
      <c r="A39" s="12"/>
      <c r="D39" s="244"/>
      <c r="E39" s="30"/>
      <c r="F39" s="30"/>
      <c r="G39" s="30"/>
      <c r="H39" s="30"/>
      <c r="I39" s="30"/>
      <c r="J39" s="30"/>
      <c r="K39" s="30"/>
    </row>
    <row r="40" spans="1:11" ht="16.5" customHeight="1" x14ac:dyDescent="0.5">
      <c r="A40" s="12"/>
      <c r="D40" s="244"/>
      <c r="E40" s="30"/>
      <c r="F40" s="30"/>
      <c r="G40" s="30"/>
      <c r="H40" s="30"/>
      <c r="I40" s="30"/>
      <c r="J40" s="30"/>
      <c r="K40" s="30"/>
    </row>
    <row r="41" spans="1:11" ht="16.5" customHeight="1" x14ac:dyDescent="0.5">
      <c r="A41" s="12"/>
      <c r="D41" s="244"/>
      <c r="E41" s="30"/>
      <c r="F41" s="30"/>
      <c r="G41" s="30"/>
      <c r="H41" s="30"/>
      <c r="I41" s="30"/>
      <c r="J41" s="30"/>
      <c r="K41" s="30"/>
    </row>
    <row r="42" spans="1:11" ht="16.5" customHeight="1" x14ac:dyDescent="0.5">
      <c r="A42" s="12"/>
      <c r="D42" s="244"/>
      <c r="E42" s="30"/>
      <c r="F42" s="30"/>
      <c r="G42" s="30"/>
      <c r="H42" s="30"/>
      <c r="I42" s="30"/>
      <c r="J42" s="30"/>
      <c r="K42" s="30"/>
    </row>
    <row r="43" spans="1:11" ht="16.5" customHeight="1" x14ac:dyDescent="0.5">
      <c r="A43" s="12"/>
      <c r="D43" s="244"/>
      <c r="E43" s="30"/>
      <c r="F43" s="30"/>
      <c r="G43" s="30"/>
      <c r="H43" s="30"/>
      <c r="I43" s="30"/>
      <c r="J43" s="30"/>
      <c r="K43" s="30"/>
    </row>
    <row r="44" spans="1:11" ht="16.5" customHeight="1" x14ac:dyDescent="0.5">
      <c r="A44" s="12"/>
      <c r="D44" s="244"/>
      <c r="E44" s="30"/>
      <c r="F44" s="30"/>
      <c r="G44" s="30"/>
      <c r="H44" s="30"/>
      <c r="I44" s="30"/>
      <c r="J44" s="30"/>
      <c r="K44" s="30"/>
    </row>
    <row r="45" spans="1:11" ht="16.5" customHeight="1" x14ac:dyDescent="0.5">
      <c r="A45" s="12"/>
      <c r="D45" s="244"/>
      <c r="E45" s="30"/>
      <c r="F45" s="30"/>
      <c r="G45" s="30"/>
      <c r="H45" s="30"/>
      <c r="I45" s="30"/>
      <c r="J45" s="30"/>
      <c r="K45" s="30"/>
    </row>
    <row r="46" spans="1:11" ht="16.5" customHeight="1" x14ac:dyDescent="0.5">
      <c r="A46" s="12"/>
      <c r="D46" s="244"/>
      <c r="E46" s="30"/>
      <c r="F46" s="30"/>
      <c r="G46" s="30"/>
      <c r="H46" s="30"/>
      <c r="I46" s="30"/>
      <c r="J46" s="30"/>
      <c r="K46" s="30"/>
    </row>
    <row r="47" spans="1:11" ht="16.5" customHeight="1" x14ac:dyDescent="0.5">
      <c r="A47" s="12"/>
      <c r="B47" s="1"/>
      <c r="D47" s="244"/>
      <c r="E47" s="30"/>
      <c r="F47" s="30"/>
      <c r="G47" s="30"/>
      <c r="H47" s="30"/>
      <c r="I47" s="30"/>
      <c r="J47" s="30"/>
      <c r="K47" s="30"/>
    </row>
    <row r="48" spans="1:11" s="235" customFormat="1" ht="16.5" customHeight="1" x14ac:dyDescent="0.5">
      <c r="A48" s="256" t="s">
        <v>93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</row>
    <row r="49" spans="1:11" s="235" customFormat="1" ht="16.5" customHeight="1" x14ac:dyDescent="0.5">
      <c r="A49" s="241"/>
      <c r="B49" s="241"/>
      <c r="C49" s="241"/>
      <c r="D49" s="241"/>
      <c r="E49" s="247"/>
      <c r="F49" s="247"/>
      <c r="G49" s="247"/>
      <c r="H49" s="247"/>
      <c r="I49" s="247"/>
      <c r="J49" s="247"/>
      <c r="K49" s="247"/>
    </row>
    <row r="50" spans="1:11" s="235" customFormat="1" ht="16.5" customHeight="1" x14ac:dyDescent="0.5">
      <c r="A50" s="254"/>
      <c r="B50" s="254"/>
      <c r="C50" s="254"/>
      <c r="D50" s="254"/>
      <c r="E50" s="247"/>
      <c r="F50" s="247"/>
      <c r="G50" s="247"/>
      <c r="H50" s="247"/>
      <c r="I50" s="247"/>
      <c r="J50" s="247"/>
      <c r="K50" s="247"/>
    </row>
    <row r="51" spans="1:11" s="235" customFormat="1" ht="9.9499999999999993" customHeight="1" x14ac:dyDescent="0.5">
      <c r="A51" s="241"/>
      <c r="B51" s="241"/>
      <c r="C51" s="241"/>
      <c r="D51" s="241"/>
      <c r="E51" s="247"/>
      <c r="F51" s="247"/>
      <c r="G51" s="247"/>
      <c r="H51" s="247"/>
      <c r="I51" s="247"/>
      <c r="J51" s="247"/>
      <c r="K51" s="247"/>
    </row>
    <row r="52" spans="1:11" ht="21.95" customHeight="1" x14ac:dyDescent="0.5">
      <c r="A52" s="259" t="s">
        <v>71</v>
      </c>
      <c r="B52" s="259"/>
      <c r="C52" s="259"/>
      <c r="D52" s="259"/>
      <c r="E52" s="259"/>
      <c r="F52" s="259"/>
      <c r="G52" s="259"/>
      <c r="H52" s="259"/>
      <c r="I52" s="259"/>
      <c r="J52" s="259"/>
      <c r="K52" s="259"/>
    </row>
    <row r="53" spans="1:11" s="40" customFormat="1" ht="16.5" customHeight="1" x14ac:dyDescent="0.5">
      <c r="A53" s="1" t="str">
        <f>+A1</f>
        <v>TBN Corporation Public Company Limited</v>
      </c>
      <c r="B53" s="38"/>
      <c r="C53" s="39"/>
      <c r="D53" s="38"/>
      <c r="E53" s="231"/>
      <c r="F53" s="231"/>
      <c r="G53" s="231"/>
      <c r="H53" s="231"/>
      <c r="I53" s="231"/>
      <c r="J53" s="231"/>
      <c r="K53" s="231"/>
    </row>
    <row r="54" spans="1:11" s="12" customFormat="1" ht="16.5" customHeight="1" x14ac:dyDescent="0.5">
      <c r="A54" s="1" t="s">
        <v>61</v>
      </c>
      <c r="B54" s="1"/>
      <c r="C54" s="6"/>
      <c r="D54" s="7"/>
      <c r="E54" s="26"/>
      <c r="F54" s="26"/>
      <c r="G54" s="26"/>
      <c r="H54" s="26"/>
      <c r="I54" s="227"/>
      <c r="J54" s="227"/>
      <c r="K54" s="227"/>
    </row>
    <row r="55" spans="1:11" s="12" customFormat="1" ht="16.5" customHeight="1" x14ac:dyDescent="0.5">
      <c r="A55" s="13" t="s">
        <v>152</v>
      </c>
      <c r="B55" s="13"/>
      <c r="C55" s="14"/>
      <c r="D55" s="15"/>
      <c r="E55" s="222"/>
      <c r="F55" s="222"/>
      <c r="G55" s="222"/>
      <c r="H55" s="222"/>
      <c r="I55" s="222"/>
      <c r="J55" s="222"/>
      <c r="K55" s="222"/>
    </row>
    <row r="56" spans="1:11" s="12" customFormat="1" ht="16.5" customHeight="1" x14ac:dyDescent="0.5">
      <c r="A56" s="18"/>
      <c r="B56" s="18"/>
      <c r="C56" s="19"/>
      <c r="D56" s="20"/>
      <c r="E56" s="26"/>
      <c r="F56" s="26"/>
      <c r="G56" s="26"/>
      <c r="H56" s="26"/>
      <c r="I56" s="26"/>
      <c r="J56" s="26"/>
      <c r="K56" s="26"/>
    </row>
    <row r="57" spans="1:11" s="12" customFormat="1" ht="16.5" customHeight="1" x14ac:dyDescent="0.5">
      <c r="A57" s="18"/>
      <c r="B57" s="18"/>
      <c r="C57" s="19"/>
      <c r="D57" s="20"/>
      <c r="E57" s="26"/>
      <c r="F57" s="26"/>
      <c r="G57" s="26"/>
      <c r="H57" s="26"/>
      <c r="I57" s="26"/>
      <c r="J57" s="26"/>
      <c r="K57" s="26"/>
    </row>
    <row r="58" spans="1:11" s="12" customFormat="1" ht="16.5" customHeight="1" x14ac:dyDescent="0.5">
      <c r="A58" s="18"/>
      <c r="B58" s="18"/>
      <c r="C58" s="19"/>
      <c r="D58" s="19"/>
      <c r="E58" s="258" t="s">
        <v>65</v>
      </c>
      <c r="F58" s="258"/>
      <c r="G58" s="258"/>
      <c r="H58" s="21"/>
      <c r="I58" s="258" t="s">
        <v>66</v>
      </c>
      <c r="J58" s="258"/>
      <c r="K58" s="258"/>
    </row>
    <row r="59" spans="1:11" s="12" customFormat="1" ht="16.5" customHeight="1" x14ac:dyDescent="0.5">
      <c r="B59" s="1"/>
      <c r="D59" s="6"/>
      <c r="E59" s="257" t="s">
        <v>64</v>
      </c>
      <c r="F59" s="257"/>
      <c r="G59" s="257"/>
      <c r="H59" s="242"/>
      <c r="I59" s="257" t="s">
        <v>64</v>
      </c>
      <c r="J59" s="257"/>
      <c r="K59" s="257"/>
    </row>
    <row r="60" spans="1:11" s="12" customFormat="1" ht="16.5" customHeight="1" x14ac:dyDescent="0.5">
      <c r="B60" s="1"/>
      <c r="D60" s="6"/>
      <c r="E60" s="223" t="s">
        <v>79</v>
      </c>
      <c r="F60" s="229"/>
      <c r="G60" s="223" t="s">
        <v>79</v>
      </c>
      <c r="H60" s="223"/>
      <c r="I60" s="223" t="s">
        <v>79</v>
      </c>
      <c r="J60" s="229"/>
      <c r="K60" s="223" t="s">
        <v>79</v>
      </c>
    </row>
    <row r="61" spans="1:11" s="12" customFormat="1" ht="16.5" customHeight="1" x14ac:dyDescent="0.5">
      <c r="B61" s="1"/>
      <c r="D61" s="6"/>
      <c r="E61" s="219">
        <v>2023</v>
      </c>
      <c r="F61" s="128"/>
      <c r="G61" s="219">
        <v>2022</v>
      </c>
      <c r="H61" s="230"/>
      <c r="I61" s="219">
        <v>2023</v>
      </c>
      <c r="J61" s="128"/>
      <c r="K61" s="219">
        <v>2022</v>
      </c>
    </row>
    <row r="62" spans="1:11" s="12" customFormat="1" ht="16.5" customHeight="1" x14ac:dyDescent="0.5">
      <c r="B62" s="1"/>
      <c r="C62" s="14" t="s">
        <v>30</v>
      </c>
      <c r="D62" s="22"/>
      <c r="E62" s="224" t="s">
        <v>96</v>
      </c>
      <c r="F62" s="110"/>
      <c r="G62" s="224" t="s">
        <v>96</v>
      </c>
      <c r="H62" s="223"/>
      <c r="I62" s="224" t="s">
        <v>96</v>
      </c>
      <c r="J62" s="110"/>
      <c r="K62" s="224" t="s">
        <v>96</v>
      </c>
    </row>
    <row r="63" spans="1:11" s="12" customFormat="1" ht="16.5" customHeight="1" x14ac:dyDescent="0.5">
      <c r="B63" s="1"/>
      <c r="C63" s="19"/>
      <c r="D63" s="22"/>
      <c r="E63" s="148"/>
      <c r="F63" s="225"/>
      <c r="G63" s="225"/>
      <c r="H63" s="225"/>
      <c r="I63" s="148"/>
      <c r="J63" s="225"/>
      <c r="K63" s="225"/>
    </row>
    <row r="64" spans="1:11" ht="16.5" customHeight="1" x14ac:dyDescent="0.5">
      <c r="A64" s="41" t="s">
        <v>57</v>
      </c>
      <c r="B64" s="1"/>
      <c r="C64" s="19"/>
      <c r="D64" s="19"/>
      <c r="E64" s="149"/>
      <c r="F64" s="26"/>
      <c r="G64" s="26"/>
      <c r="H64" s="26"/>
      <c r="I64" s="149"/>
      <c r="J64" s="26"/>
      <c r="K64" s="26"/>
    </row>
    <row r="65" spans="1:11" s="12" customFormat="1" ht="16.5" customHeight="1" x14ac:dyDescent="0.5">
      <c r="B65" s="1"/>
      <c r="C65" s="19"/>
      <c r="D65" s="22"/>
      <c r="E65" s="148"/>
      <c r="F65" s="225"/>
      <c r="G65" s="225"/>
      <c r="H65" s="225"/>
      <c r="I65" s="148"/>
      <c r="J65" s="225"/>
      <c r="K65" s="225"/>
    </row>
    <row r="66" spans="1:11" ht="16.5" customHeight="1" x14ac:dyDescent="0.5">
      <c r="A66" s="12" t="s">
        <v>20</v>
      </c>
      <c r="B66" s="1"/>
      <c r="D66" s="244"/>
      <c r="E66" s="150"/>
      <c r="I66" s="151"/>
      <c r="J66" s="30"/>
      <c r="K66" s="30"/>
    </row>
    <row r="67" spans="1:11" s="12" customFormat="1" ht="16.5" customHeight="1" x14ac:dyDescent="0.5">
      <c r="B67" s="1"/>
      <c r="C67" s="19"/>
      <c r="D67" s="22"/>
      <c r="E67" s="148"/>
      <c r="F67" s="225"/>
      <c r="G67" s="225"/>
      <c r="H67" s="225"/>
      <c r="I67" s="148"/>
      <c r="J67" s="225"/>
      <c r="K67" s="225"/>
    </row>
    <row r="68" spans="1:11" ht="16.5" customHeight="1" x14ac:dyDescent="0.5">
      <c r="A68" s="3" t="s">
        <v>120</v>
      </c>
      <c r="C68" s="244">
        <v>18</v>
      </c>
      <c r="D68" s="244"/>
      <c r="E68" s="151">
        <v>0</v>
      </c>
      <c r="F68" s="30"/>
      <c r="G68" s="30">
        <v>16366000</v>
      </c>
      <c r="H68" s="30"/>
      <c r="I68" s="151">
        <v>0</v>
      </c>
      <c r="J68" s="30"/>
      <c r="K68" s="30">
        <v>16366000</v>
      </c>
    </row>
    <row r="69" spans="1:11" ht="16.5" customHeight="1" x14ac:dyDescent="0.5">
      <c r="A69" s="3" t="s">
        <v>130</v>
      </c>
      <c r="C69" s="244">
        <v>20</v>
      </c>
      <c r="D69" s="244"/>
      <c r="E69" s="151">
        <v>78770368</v>
      </c>
      <c r="F69" s="30"/>
      <c r="G69" s="30">
        <v>53113624</v>
      </c>
      <c r="H69" s="30"/>
      <c r="I69" s="151">
        <v>80856632</v>
      </c>
      <c r="J69" s="30"/>
      <c r="K69" s="30">
        <v>65672454</v>
      </c>
    </row>
    <row r="70" spans="1:11" ht="16.5" customHeight="1" x14ac:dyDescent="0.5">
      <c r="A70" s="3" t="s">
        <v>75</v>
      </c>
      <c r="C70" s="244">
        <v>21</v>
      </c>
      <c r="D70" s="244"/>
      <c r="E70" s="151">
        <v>47433889</v>
      </c>
      <c r="F70" s="30"/>
      <c r="G70" s="30">
        <v>55676965</v>
      </c>
      <c r="H70" s="30"/>
      <c r="I70" s="151">
        <v>47433889</v>
      </c>
      <c r="J70" s="30"/>
      <c r="K70" s="30">
        <v>55530988</v>
      </c>
    </row>
    <row r="71" spans="1:11" ht="16.5" customHeight="1" x14ac:dyDescent="0.5">
      <c r="A71" s="3" t="s">
        <v>84</v>
      </c>
      <c r="B71" s="3"/>
      <c r="D71" s="244"/>
      <c r="E71" s="151">
        <v>8866714</v>
      </c>
      <c r="F71" s="30"/>
      <c r="G71" s="30">
        <v>6345649</v>
      </c>
      <c r="H71" s="30"/>
      <c r="I71" s="151">
        <v>6758366.0700000003</v>
      </c>
      <c r="J71" s="30"/>
      <c r="K71" s="30">
        <v>4356066</v>
      </c>
    </row>
    <row r="72" spans="1:11" ht="16.5" customHeight="1" x14ac:dyDescent="0.5">
      <c r="A72" s="3" t="s">
        <v>18</v>
      </c>
      <c r="D72" s="244"/>
      <c r="E72" s="151">
        <v>0</v>
      </c>
      <c r="F72" s="30"/>
      <c r="G72" s="30">
        <v>1509522</v>
      </c>
      <c r="H72" s="42"/>
      <c r="I72" s="151">
        <v>0</v>
      </c>
      <c r="J72" s="30"/>
      <c r="K72" s="30">
        <v>1509522</v>
      </c>
    </row>
    <row r="73" spans="1:11" ht="16.5" customHeight="1" x14ac:dyDescent="0.5">
      <c r="A73" s="3" t="s">
        <v>150</v>
      </c>
      <c r="C73" s="244">
        <v>22</v>
      </c>
      <c r="D73" s="244"/>
      <c r="E73" s="151">
        <v>739450</v>
      </c>
      <c r="F73" s="30"/>
      <c r="G73" s="30">
        <v>8770909</v>
      </c>
      <c r="H73" s="30"/>
      <c r="I73" s="151">
        <v>492643</v>
      </c>
      <c r="J73" s="30"/>
      <c r="K73" s="30">
        <v>754325</v>
      </c>
    </row>
    <row r="74" spans="1:11" ht="16.5" customHeight="1" x14ac:dyDescent="0.5">
      <c r="A74" s="3" t="s">
        <v>1</v>
      </c>
      <c r="E74" s="156">
        <v>6928730</v>
      </c>
      <c r="F74" s="44"/>
      <c r="G74" s="43">
        <v>7555408</v>
      </c>
      <c r="H74" s="42"/>
      <c r="I74" s="156">
        <v>6513941</v>
      </c>
      <c r="J74" s="44"/>
      <c r="K74" s="43">
        <v>6973510</v>
      </c>
    </row>
    <row r="75" spans="1:11" s="12" customFormat="1" ht="16.5" customHeight="1" x14ac:dyDescent="0.5">
      <c r="B75" s="1"/>
      <c r="C75" s="19"/>
      <c r="D75" s="22"/>
      <c r="E75" s="157"/>
      <c r="F75" s="52"/>
      <c r="G75" s="52"/>
      <c r="H75" s="52"/>
      <c r="I75" s="157"/>
      <c r="J75" s="52"/>
      <c r="K75" s="52"/>
    </row>
    <row r="76" spans="1:11" ht="16.5" customHeight="1" x14ac:dyDescent="0.5">
      <c r="A76" s="1" t="s">
        <v>13</v>
      </c>
      <c r="D76" s="244"/>
      <c r="E76" s="152">
        <f>SUM(E68:E74)</f>
        <v>142739151</v>
      </c>
      <c r="F76" s="30"/>
      <c r="G76" s="33">
        <f>SUM(G68:G74)</f>
        <v>149338077</v>
      </c>
      <c r="H76" s="29"/>
      <c r="I76" s="152">
        <f>SUM(I68:I74)</f>
        <v>142055471.06999999</v>
      </c>
      <c r="J76" s="30"/>
      <c r="K76" s="33">
        <f>SUM(K68:K74)</f>
        <v>151162865</v>
      </c>
    </row>
    <row r="77" spans="1:11" ht="16.5" customHeight="1" x14ac:dyDescent="0.5">
      <c r="D77" s="244"/>
      <c r="E77" s="151"/>
      <c r="F77" s="30"/>
      <c r="G77" s="30"/>
      <c r="H77" s="29"/>
      <c r="I77" s="151"/>
      <c r="J77" s="30"/>
      <c r="K77" s="30"/>
    </row>
    <row r="78" spans="1:11" ht="16.5" customHeight="1" x14ac:dyDescent="0.5">
      <c r="A78" s="12" t="s">
        <v>21</v>
      </c>
      <c r="B78" s="1"/>
      <c r="D78" s="244"/>
      <c r="E78" s="151"/>
      <c r="F78" s="30"/>
      <c r="G78" s="30"/>
      <c r="H78" s="29"/>
      <c r="I78" s="151"/>
      <c r="J78" s="30"/>
      <c r="K78" s="30"/>
    </row>
    <row r="79" spans="1:11" s="12" customFormat="1" ht="16.5" customHeight="1" x14ac:dyDescent="0.5">
      <c r="B79" s="1"/>
      <c r="C79" s="19"/>
      <c r="D79" s="22"/>
      <c r="E79" s="148"/>
      <c r="F79" s="225"/>
      <c r="G79" s="225"/>
      <c r="H79" s="232"/>
      <c r="I79" s="148"/>
      <c r="J79" s="225"/>
      <c r="K79" s="225"/>
    </row>
    <row r="80" spans="1:11" ht="16.5" customHeight="1" x14ac:dyDescent="0.5">
      <c r="A80" s="3" t="s">
        <v>85</v>
      </c>
      <c r="D80" s="244"/>
      <c r="E80" s="158">
        <v>27698298</v>
      </c>
      <c r="F80" s="44"/>
      <c r="G80" s="44">
        <v>36264377</v>
      </c>
      <c r="H80" s="42"/>
      <c r="I80" s="158">
        <v>18467172</v>
      </c>
      <c r="J80" s="44"/>
      <c r="K80" s="44">
        <v>25225539</v>
      </c>
    </row>
    <row r="81" spans="1:11" ht="16.5" customHeight="1" x14ac:dyDescent="0.5">
      <c r="A81" s="2" t="s">
        <v>41</v>
      </c>
      <c r="C81" s="244">
        <v>23</v>
      </c>
      <c r="D81" s="244"/>
      <c r="E81" s="158">
        <v>10338308</v>
      </c>
      <c r="F81" s="44"/>
      <c r="G81" s="44">
        <v>7180516</v>
      </c>
      <c r="H81" s="42"/>
      <c r="I81" s="158">
        <v>10338308</v>
      </c>
      <c r="J81" s="44"/>
      <c r="K81" s="44">
        <v>6750037</v>
      </c>
    </row>
    <row r="82" spans="1:11" ht="16.5" customHeight="1" x14ac:dyDescent="0.5">
      <c r="A82" s="2" t="s">
        <v>12</v>
      </c>
      <c r="D82" s="244"/>
      <c r="E82" s="156">
        <v>1086001</v>
      </c>
      <c r="F82" s="44"/>
      <c r="G82" s="43">
        <v>1063592</v>
      </c>
      <c r="H82" s="42"/>
      <c r="I82" s="156">
        <v>744996</v>
      </c>
      <c r="J82" s="44"/>
      <c r="K82" s="43">
        <v>729739</v>
      </c>
    </row>
    <row r="83" spans="1:11" s="12" customFormat="1" ht="16.5" customHeight="1" x14ac:dyDescent="0.5">
      <c r="B83" s="1"/>
      <c r="C83" s="19"/>
      <c r="D83" s="22"/>
      <c r="E83" s="148"/>
      <c r="F83" s="225"/>
      <c r="G83" s="225"/>
      <c r="H83" s="232"/>
      <c r="I83" s="148"/>
      <c r="J83" s="225"/>
      <c r="K83" s="225"/>
    </row>
    <row r="84" spans="1:11" ht="16.5" customHeight="1" x14ac:dyDescent="0.5">
      <c r="A84" s="1" t="s">
        <v>14</v>
      </c>
      <c r="D84" s="244"/>
      <c r="E84" s="152">
        <f>SUM(E80:E82)</f>
        <v>39122607</v>
      </c>
      <c r="F84" s="30"/>
      <c r="G84" s="33">
        <f>SUM(G80:G82)</f>
        <v>44508485</v>
      </c>
      <c r="H84" s="29"/>
      <c r="I84" s="152">
        <f>SUM(I80:I82)</f>
        <v>29550476</v>
      </c>
      <c r="J84" s="30"/>
      <c r="K84" s="33">
        <f>SUM(K80:K82)</f>
        <v>32705315</v>
      </c>
    </row>
    <row r="85" spans="1:11" s="12" customFormat="1" ht="16.5" customHeight="1" x14ac:dyDescent="0.5">
      <c r="B85" s="1"/>
      <c r="C85" s="19"/>
      <c r="D85" s="22"/>
      <c r="E85" s="148"/>
      <c r="F85" s="225"/>
      <c r="G85" s="225"/>
      <c r="H85" s="232"/>
      <c r="I85" s="148"/>
      <c r="J85" s="225"/>
      <c r="K85" s="225"/>
    </row>
    <row r="86" spans="1:11" ht="16.5" customHeight="1" x14ac:dyDescent="0.5">
      <c r="A86" s="12" t="s">
        <v>22</v>
      </c>
      <c r="D86" s="244"/>
      <c r="E86" s="152">
        <f>+E84+E76</f>
        <v>181861758</v>
      </c>
      <c r="F86" s="30"/>
      <c r="G86" s="33">
        <f>+G84+G76</f>
        <v>193846562</v>
      </c>
      <c r="H86" s="29"/>
      <c r="I86" s="152">
        <f>+I84+I76</f>
        <v>171605947.06999999</v>
      </c>
      <c r="J86" s="30"/>
      <c r="K86" s="33">
        <f>+K84+K76</f>
        <v>183868180</v>
      </c>
    </row>
    <row r="87" spans="1:11" ht="16.5" customHeight="1" x14ac:dyDescent="0.5">
      <c r="A87" s="12"/>
      <c r="D87" s="244"/>
      <c r="E87" s="30"/>
      <c r="F87" s="30"/>
      <c r="G87" s="30"/>
      <c r="H87" s="29"/>
      <c r="I87" s="30"/>
      <c r="J87" s="30"/>
      <c r="K87" s="30"/>
    </row>
    <row r="88" spans="1:11" ht="16.5" customHeight="1" x14ac:dyDescent="0.5">
      <c r="A88" s="12"/>
      <c r="D88" s="244"/>
      <c r="E88" s="30"/>
      <c r="F88" s="30"/>
      <c r="G88" s="30"/>
      <c r="H88" s="29"/>
      <c r="I88" s="30"/>
      <c r="J88" s="30"/>
      <c r="K88" s="30"/>
    </row>
    <row r="89" spans="1:11" ht="16.5" customHeight="1" x14ac:dyDescent="0.5">
      <c r="A89" s="12"/>
      <c r="D89" s="244"/>
      <c r="E89" s="30"/>
      <c r="F89" s="30"/>
      <c r="G89" s="30"/>
      <c r="H89" s="29"/>
      <c r="I89" s="30"/>
      <c r="J89" s="30"/>
      <c r="K89" s="30"/>
    </row>
    <row r="90" spans="1:11" ht="16.5" customHeight="1" x14ac:dyDescent="0.5">
      <c r="A90" s="12"/>
      <c r="D90" s="244"/>
      <c r="E90" s="30"/>
      <c r="F90" s="30"/>
      <c r="G90" s="30"/>
      <c r="H90" s="29"/>
      <c r="I90" s="30"/>
      <c r="J90" s="30"/>
      <c r="K90" s="30"/>
    </row>
    <row r="91" spans="1:11" ht="16.5" customHeight="1" x14ac:dyDescent="0.5">
      <c r="A91" s="12"/>
      <c r="D91" s="244"/>
      <c r="E91" s="30"/>
      <c r="F91" s="30"/>
      <c r="G91" s="30"/>
      <c r="H91" s="29"/>
      <c r="I91" s="30"/>
      <c r="J91" s="30"/>
      <c r="K91" s="30"/>
    </row>
    <row r="92" spans="1:11" ht="16.5" customHeight="1" x14ac:dyDescent="0.5">
      <c r="A92" s="12"/>
      <c r="D92" s="244"/>
      <c r="E92" s="30"/>
      <c r="F92" s="30"/>
      <c r="G92" s="30"/>
      <c r="H92" s="29"/>
      <c r="I92" s="30"/>
      <c r="J92" s="30"/>
      <c r="K92" s="30"/>
    </row>
    <row r="93" spans="1:11" ht="16.5" customHeight="1" x14ac:dyDescent="0.5">
      <c r="A93" s="12"/>
      <c r="D93" s="244"/>
      <c r="E93" s="30"/>
      <c r="F93" s="30"/>
      <c r="G93" s="30"/>
      <c r="H93" s="29"/>
      <c r="I93" s="30"/>
      <c r="J93" s="30"/>
      <c r="K93" s="30"/>
    </row>
    <row r="94" spans="1:11" ht="16.5" customHeight="1" x14ac:dyDescent="0.5">
      <c r="A94" s="12"/>
      <c r="C94" s="253"/>
      <c r="D94" s="253"/>
      <c r="E94" s="30"/>
      <c r="F94" s="30"/>
      <c r="G94" s="30"/>
      <c r="H94" s="29"/>
      <c r="I94" s="30"/>
      <c r="J94" s="30"/>
      <c r="K94" s="30"/>
    </row>
    <row r="95" spans="1:11" ht="16.5" customHeight="1" x14ac:dyDescent="0.5">
      <c r="A95" s="12"/>
      <c r="C95" s="253"/>
      <c r="D95" s="253"/>
      <c r="E95" s="30"/>
      <c r="F95" s="30"/>
      <c r="G95" s="30"/>
      <c r="H95" s="29"/>
      <c r="I95" s="30"/>
      <c r="J95" s="30"/>
      <c r="K95" s="30"/>
    </row>
    <row r="96" spans="1:11" ht="16.5" customHeight="1" x14ac:dyDescent="0.5">
      <c r="A96" s="12"/>
      <c r="C96" s="253"/>
      <c r="D96" s="253"/>
      <c r="E96" s="30"/>
      <c r="F96" s="30"/>
      <c r="G96" s="30"/>
      <c r="H96" s="29"/>
      <c r="I96" s="30"/>
      <c r="J96" s="30"/>
      <c r="K96" s="30"/>
    </row>
    <row r="97" spans="1:11" ht="16.5" customHeight="1" x14ac:dyDescent="0.5">
      <c r="A97" s="12"/>
      <c r="D97" s="244"/>
      <c r="E97" s="30"/>
      <c r="F97" s="30"/>
      <c r="G97" s="30"/>
      <c r="H97" s="29"/>
      <c r="I97" s="30"/>
      <c r="J97" s="30"/>
      <c r="K97" s="30"/>
    </row>
    <row r="98" spans="1:11" ht="16.5" customHeight="1" x14ac:dyDescent="0.5">
      <c r="A98" s="12"/>
      <c r="D98" s="244"/>
      <c r="E98" s="30"/>
      <c r="F98" s="30"/>
      <c r="G98" s="30"/>
      <c r="H98" s="29"/>
      <c r="I98" s="30"/>
      <c r="J98" s="30"/>
      <c r="K98" s="30"/>
    </row>
    <row r="99" spans="1:11" s="235" customFormat="1" ht="16.5" customHeight="1" x14ac:dyDescent="0.5">
      <c r="A99" s="256" t="s">
        <v>93</v>
      </c>
      <c r="B99" s="256"/>
      <c r="C99" s="256"/>
      <c r="D99" s="256"/>
      <c r="E99" s="256"/>
      <c r="F99" s="256"/>
      <c r="G99" s="256"/>
      <c r="H99" s="256"/>
      <c r="I99" s="256"/>
      <c r="J99" s="256"/>
      <c r="K99" s="256"/>
    </row>
    <row r="100" spans="1:11" ht="16.5" customHeight="1" x14ac:dyDescent="0.5">
      <c r="A100" s="34"/>
      <c r="B100" s="185"/>
      <c r="C100" s="36"/>
      <c r="D100" s="36"/>
      <c r="E100" s="30"/>
      <c r="F100" s="30"/>
      <c r="G100" s="30"/>
      <c r="H100" s="29"/>
      <c r="I100" s="30"/>
      <c r="J100" s="30"/>
      <c r="K100" s="30"/>
    </row>
    <row r="101" spans="1:11" ht="16.5" customHeight="1" x14ac:dyDescent="0.5">
      <c r="A101" s="34"/>
      <c r="B101" s="185"/>
      <c r="C101" s="36"/>
      <c r="D101" s="36"/>
      <c r="E101" s="30"/>
      <c r="F101" s="30"/>
      <c r="G101" s="30"/>
      <c r="H101" s="29"/>
      <c r="I101" s="30"/>
      <c r="J101" s="30"/>
      <c r="K101" s="30"/>
    </row>
    <row r="102" spans="1:11" ht="16.5" customHeight="1" x14ac:dyDescent="0.5">
      <c r="A102" s="34"/>
      <c r="B102" s="185"/>
      <c r="C102" s="36"/>
      <c r="D102" s="36"/>
      <c r="E102" s="30"/>
      <c r="F102" s="30"/>
      <c r="G102" s="30"/>
      <c r="H102" s="29"/>
      <c r="I102" s="30"/>
      <c r="J102" s="30"/>
      <c r="K102" s="30"/>
    </row>
    <row r="103" spans="1:11" ht="9.9499999999999993" customHeight="1" x14ac:dyDescent="0.5">
      <c r="A103" s="34"/>
      <c r="B103" s="185"/>
      <c r="C103" s="36"/>
      <c r="D103" s="36"/>
      <c r="E103" s="30"/>
      <c r="F103" s="30"/>
      <c r="G103" s="30"/>
      <c r="H103" s="29"/>
      <c r="I103" s="30"/>
      <c r="J103" s="30"/>
      <c r="K103" s="30"/>
    </row>
    <row r="104" spans="1:11" ht="21.95" customHeight="1" x14ac:dyDescent="0.5">
      <c r="A104" s="260" t="s">
        <v>71</v>
      </c>
      <c r="B104" s="260"/>
      <c r="C104" s="260"/>
      <c r="D104" s="260"/>
      <c r="E104" s="260"/>
      <c r="F104" s="260"/>
      <c r="G104" s="260"/>
      <c r="H104" s="260"/>
      <c r="I104" s="260"/>
      <c r="J104" s="260"/>
      <c r="K104" s="260"/>
    </row>
    <row r="105" spans="1:11" s="40" customFormat="1" ht="16.5" customHeight="1" x14ac:dyDescent="0.5">
      <c r="A105" s="1" t="str">
        <f>+A1</f>
        <v>TBN Corporation Public Company Limited</v>
      </c>
      <c r="B105" s="38"/>
      <c r="C105" s="39"/>
      <c r="D105" s="38"/>
      <c r="E105" s="231"/>
      <c r="F105" s="231"/>
      <c r="G105" s="231"/>
      <c r="H105" s="231"/>
      <c r="I105" s="231"/>
      <c r="J105" s="231"/>
      <c r="K105" s="231"/>
    </row>
    <row r="106" spans="1:11" s="12" customFormat="1" ht="16.5" customHeight="1" x14ac:dyDescent="0.5">
      <c r="A106" s="1" t="s">
        <v>61</v>
      </c>
      <c r="B106" s="1"/>
      <c r="C106" s="6"/>
      <c r="D106" s="7"/>
      <c r="E106" s="26"/>
      <c r="F106" s="26"/>
      <c r="G106" s="26"/>
      <c r="H106" s="26"/>
      <c r="I106" s="227"/>
      <c r="J106" s="227"/>
      <c r="K106" s="227"/>
    </row>
    <row r="107" spans="1:11" s="12" customFormat="1" ht="16.5" customHeight="1" x14ac:dyDescent="0.5">
      <c r="A107" s="13" t="s">
        <v>152</v>
      </c>
      <c r="B107" s="13"/>
      <c r="C107" s="14"/>
      <c r="D107" s="15"/>
      <c r="E107" s="222"/>
      <c r="F107" s="222"/>
      <c r="G107" s="222"/>
      <c r="H107" s="222"/>
      <c r="I107" s="222"/>
      <c r="J107" s="222"/>
      <c r="K107" s="222"/>
    </row>
    <row r="108" spans="1:11" s="12" customFormat="1" ht="16.5" customHeight="1" x14ac:dyDescent="0.5">
      <c r="A108" s="18"/>
      <c r="B108" s="18"/>
      <c r="C108" s="19"/>
      <c r="D108" s="20"/>
      <c r="E108" s="26"/>
      <c r="F108" s="26"/>
      <c r="G108" s="26"/>
      <c r="H108" s="26"/>
      <c r="I108" s="26"/>
      <c r="J108" s="26"/>
      <c r="K108" s="26"/>
    </row>
    <row r="109" spans="1:11" s="12" customFormat="1" ht="16.5" customHeight="1" x14ac:dyDescent="0.5">
      <c r="A109" s="18"/>
      <c r="B109" s="18"/>
      <c r="C109" s="19"/>
      <c r="D109" s="20"/>
      <c r="E109" s="26"/>
      <c r="F109" s="26"/>
      <c r="G109" s="26"/>
      <c r="H109" s="26"/>
      <c r="I109" s="26"/>
      <c r="J109" s="26"/>
      <c r="K109" s="26"/>
    </row>
    <row r="110" spans="1:11" s="12" customFormat="1" ht="16.5" customHeight="1" x14ac:dyDescent="0.5">
      <c r="A110" s="18"/>
      <c r="B110" s="18"/>
      <c r="C110" s="19"/>
      <c r="D110" s="20"/>
      <c r="E110" s="258" t="s">
        <v>65</v>
      </c>
      <c r="F110" s="258"/>
      <c r="G110" s="258"/>
      <c r="H110" s="21"/>
      <c r="I110" s="258" t="s">
        <v>66</v>
      </c>
      <c r="J110" s="258"/>
      <c r="K110" s="258"/>
    </row>
    <row r="111" spans="1:11" s="12" customFormat="1" ht="16.5" customHeight="1" x14ac:dyDescent="0.5">
      <c r="B111" s="1"/>
      <c r="D111" s="6"/>
      <c r="E111" s="257" t="s">
        <v>64</v>
      </c>
      <c r="F111" s="257"/>
      <c r="G111" s="257"/>
      <c r="H111" s="242"/>
      <c r="I111" s="257" t="s">
        <v>64</v>
      </c>
      <c r="J111" s="257"/>
      <c r="K111" s="257"/>
    </row>
    <row r="112" spans="1:11" s="12" customFormat="1" ht="16.5" customHeight="1" x14ac:dyDescent="0.5">
      <c r="B112" s="1"/>
      <c r="D112" s="6"/>
      <c r="E112" s="223" t="s">
        <v>79</v>
      </c>
      <c r="F112" s="229"/>
      <c r="G112" s="223" t="s">
        <v>79</v>
      </c>
      <c r="H112" s="223"/>
      <c r="I112" s="223" t="s">
        <v>79</v>
      </c>
      <c r="J112" s="229"/>
      <c r="K112" s="223" t="s">
        <v>79</v>
      </c>
    </row>
    <row r="113" spans="1:11" s="12" customFormat="1" ht="16.5" customHeight="1" x14ac:dyDescent="0.5">
      <c r="B113" s="1"/>
      <c r="D113" s="6"/>
      <c r="E113" s="219">
        <v>2023</v>
      </c>
      <c r="F113" s="128"/>
      <c r="G113" s="219">
        <v>2022</v>
      </c>
      <c r="H113" s="230"/>
      <c r="I113" s="219">
        <v>2023</v>
      </c>
      <c r="J113" s="128"/>
      <c r="K113" s="219">
        <v>2022</v>
      </c>
    </row>
    <row r="114" spans="1:11" s="12" customFormat="1" ht="16.5" customHeight="1" x14ac:dyDescent="0.5">
      <c r="B114" s="1"/>
      <c r="C114" s="14" t="s">
        <v>30</v>
      </c>
      <c r="D114" s="22"/>
      <c r="E114" s="224" t="s">
        <v>96</v>
      </c>
      <c r="F114" s="110"/>
      <c r="G114" s="224" t="s">
        <v>96</v>
      </c>
      <c r="H114" s="223"/>
      <c r="I114" s="224" t="s">
        <v>96</v>
      </c>
      <c r="J114" s="110"/>
      <c r="K114" s="224" t="s">
        <v>96</v>
      </c>
    </row>
    <row r="115" spans="1:11" s="12" customFormat="1" ht="16.5" customHeight="1" x14ac:dyDescent="0.5">
      <c r="B115" s="1"/>
      <c r="C115" s="19"/>
      <c r="D115" s="22"/>
      <c r="E115" s="148"/>
      <c r="F115" s="225"/>
      <c r="G115" s="225"/>
      <c r="H115" s="225"/>
      <c r="I115" s="148"/>
      <c r="J115" s="225"/>
      <c r="K115" s="225"/>
    </row>
    <row r="116" spans="1:11" ht="16.5" customHeight="1" x14ac:dyDescent="0.5">
      <c r="A116" s="41" t="s">
        <v>76</v>
      </c>
      <c r="B116" s="1"/>
      <c r="C116" s="19"/>
      <c r="D116" s="19"/>
      <c r="E116" s="149"/>
      <c r="F116" s="26"/>
      <c r="G116" s="26"/>
      <c r="H116" s="26"/>
      <c r="I116" s="149"/>
      <c r="J116" s="26"/>
      <c r="K116" s="26"/>
    </row>
    <row r="117" spans="1:11" ht="16.5" customHeight="1" x14ac:dyDescent="0.5">
      <c r="A117" s="12"/>
      <c r="D117" s="244"/>
      <c r="E117" s="151"/>
      <c r="F117" s="30"/>
      <c r="G117" s="30"/>
      <c r="H117" s="29"/>
      <c r="I117" s="151"/>
      <c r="J117" s="30"/>
      <c r="K117" s="30"/>
    </row>
    <row r="118" spans="1:11" ht="16.5" customHeight="1" x14ac:dyDescent="0.5">
      <c r="A118" s="12" t="s">
        <v>58</v>
      </c>
      <c r="C118" s="3"/>
      <c r="D118" s="244"/>
      <c r="E118" s="151"/>
      <c r="F118" s="30"/>
      <c r="G118" s="30"/>
      <c r="H118" s="29"/>
      <c r="I118" s="151"/>
      <c r="J118" s="30"/>
      <c r="K118" s="30"/>
    </row>
    <row r="119" spans="1:11" ht="16.5" customHeight="1" x14ac:dyDescent="0.5">
      <c r="A119" s="12"/>
      <c r="C119" s="3"/>
      <c r="D119" s="244"/>
      <c r="E119" s="151"/>
      <c r="F119" s="30"/>
      <c r="G119" s="30"/>
      <c r="H119" s="29"/>
      <c r="I119" s="151"/>
      <c r="J119" s="30"/>
      <c r="K119" s="30"/>
    </row>
    <row r="120" spans="1:11" ht="16.5" customHeight="1" x14ac:dyDescent="0.5">
      <c r="A120" s="3" t="s">
        <v>2</v>
      </c>
      <c r="C120" s="244">
        <v>24</v>
      </c>
      <c r="D120" s="244"/>
      <c r="E120" s="151"/>
      <c r="F120" s="30"/>
      <c r="G120" s="30"/>
      <c r="H120" s="29"/>
      <c r="I120" s="151"/>
      <c r="J120" s="30"/>
      <c r="K120" s="30"/>
    </row>
    <row r="121" spans="1:11" ht="16.5" customHeight="1" x14ac:dyDescent="0.5">
      <c r="B121" s="2" t="s">
        <v>17</v>
      </c>
      <c r="D121" s="244"/>
      <c r="E121" s="151"/>
      <c r="F121" s="30"/>
      <c r="G121" s="30"/>
      <c r="H121" s="29"/>
      <c r="I121" s="151"/>
      <c r="J121" s="30"/>
      <c r="K121" s="30"/>
    </row>
    <row r="122" spans="1:11" ht="16.5" customHeight="1" x14ac:dyDescent="0.5">
      <c r="B122" s="45" t="s">
        <v>137</v>
      </c>
      <c r="D122" s="244"/>
      <c r="E122" s="159"/>
      <c r="F122" s="45"/>
      <c r="G122" s="45"/>
      <c r="H122" s="45"/>
      <c r="I122" s="159"/>
      <c r="J122" s="45"/>
      <c r="K122" s="45"/>
    </row>
    <row r="123" spans="1:11" ht="16.5" customHeight="1" x14ac:dyDescent="0.5">
      <c r="B123" s="45" t="s">
        <v>138</v>
      </c>
      <c r="D123" s="244"/>
      <c r="E123" s="159"/>
      <c r="F123" s="45"/>
      <c r="G123" s="45"/>
      <c r="H123" s="45"/>
      <c r="I123" s="159"/>
      <c r="J123" s="45"/>
      <c r="K123" s="45"/>
    </row>
    <row r="124" spans="1:11" ht="16.5" customHeight="1" x14ac:dyDescent="0.5">
      <c r="B124" s="45" t="s">
        <v>174</v>
      </c>
      <c r="D124" s="244"/>
      <c r="E124" s="159"/>
      <c r="F124" s="45"/>
      <c r="G124" s="45"/>
      <c r="H124" s="45"/>
      <c r="I124" s="159"/>
      <c r="J124" s="45"/>
      <c r="K124" s="45"/>
    </row>
    <row r="125" spans="1:11" ht="16.5" customHeight="1" thickBot="1" x14ac:dyDescent="0.55000000000000004">
      <c r="B125" s="3" t="s">
        <v>175</v>
      </c>
      <c r="D125" s="244"/>
      <c r="E125" s="155">
        <v>50000000</v>
      </c>
      <c r="F125" s="30"/>
      <c r="G125" s="46">
        <v>50000000</v>
      </c>
      <c r="H125" s="29"/>
      <c r="I125" s="155">
        <v>50000000</v>
      </c>
      <c r="J125" s="30"/>
      <c r="K125" s="46">
        <v>50000000</v>
      </c>
    </row>
    <row r="126" spans="1:11" ht="16.5" customHeight="1" thickTop="1" x14ac:dyDescent="0.5">
      <c r="B126" s="3"/>
      <c r="D126" s="244"/>
      <c r="E126" s="151"/>
      <c r="F126" s="30"/>
      <c r="G126" s="30"/>
      <c r="H126" s="29"/>
      <c r="I126" s="151"/>
      <c r="J126" s="30"/>
      <c r="K126" s="30"/>
    </row>
    <row r="127" spans="1:11" s="12" customFormat="1" ht="16.5" customHeight="1" x14ac:dyDescent="0.5">
      <c r="A127" s="3"/>
      <c r="B127" s="48" t="s">
        <v>15</v>
      </c>
      <c r="C127" s="244"/>
      <c r="D127" s="244"/>
      <c r="E127" s="159"/>
      <c r="F127" s="45"/>
      <c r="G127" s="45"/>
      <c r="H127" s="45"/>
      <c r="I127" s="159"/>
      <c r="J127" s="45"/>
      <c r="K127" s="45"/>
    </row>
    <row r="128" spans="1:11" ht="16.5" customHeight="1" x14ac:dyDescent="0.5">
      <c r="B128" s="45" t="s">
        <v>137</v>
      </c>
      <c r="D128" s="244"/>
      <c r="E128" s="159"/>
      <c r="F128" s="45"/>
      <c r="G128" s="45"/>
      <c r="H128" s="45"/>
      <c r="I128" s="159"/>
      <c r="J128" s="45"/>
      <c r="K128" s="45"/>
    </row>
    <row r="129" spans="1:11" ht="16.5" customHeight="1" x14ac:dyDescent="0.5">
      <c r="B129" s="45" t="s">
        <v>139</v>
      </c>
      <c r="D129" s="244"/>
      <c r="E129" s="159"/>
      <c r="F129" s="45"/>
      <c r="G129" s="45"/>
      <c r="H129" s="45"/>
      <c r="I129" s="159"/>
      <c r="J129" s="45"/>
      <c r="K129" s="45"/>
    </row>
    <row r="130" spans="1:11" ht="16.5" customHeight="1" x14ac:dyDescent="0.5">
      <c r="B130" s="45" t="s">
        <v>176</v>
      </c>
      <c r="D130" s="244"/>
      <c r="E130" s="159"/>
      <c r="F130" s="45"/>
      <c r="G130" s="45"/>
      <c r="H130" s="45"/>
      <c r="I130" s="159"/>
      <c r="J130" s="45"/>
      <c r="K130" s="45"/>
    </row>
    <row r="131" spans="1:11" ht="16.5" customHeight="1" x14ac:dyDescent="0.5">
      <c r="B131" s="3" t="s">
        <v>177</v>
      </c>
      <c r="C131" s="251"/>
      <c r="D131" s="244"/>
      <c r="E131" s="151">
        <v>50000000</v>
      </c>
      <c r="F131" s="30"/>
      <c r="G131" s="30">
        <v>37500000</v>
      </c>
      <c r="H131" s="29"/>
      <c r="I131" s="151">
        <v>50000000</v>
      </c>
      <c r="J131" s="30"/>
      <c r="K131" s="30">
        <v>37500000</v>
      </c>
    </row>
    <row r="132" spans="1:11" ht="16.5" customHeight="1" x14ac:dyDescent="0.5">
      <c r="A132" s="3" t="s">
        <v>179</v>
      </c>
      <c r="B132" s="3"/>
      <c r="C132" s="251">
        <v>24</v>
      </c>
      <c r="D132" s="248"/>
      <c r="E132" s="151">
        <v>400470087</v>
      </c>
      <c r="F132" s="30"/>
      <c r="G132" s="30">
        <v>0</v>
      </c>
      <c r="H132" s="29"/>
      <c r="I132" s="151">
        <v>400470087</v>
      </c>
      <c r="J132" s="30"/>
      <c r="K132" s="30">
        <v>0</v>
      </c>
    </row>
    <row r="133" spans="1:11" ht="16.5" customHeight="1" x14ac:dyDescent="0.5">
      <c r="A133" s="2" t="s">
        <v>31</v>
      </c>
      <c r="D133" s="244"/>
      <c r="E133" s="151"/>
      <c r="F133" s="30"/>
      <c r="G133" s="30"/>
      <c r="H133" s="29"/>
      <c r="I133" s="151"/>
      <c r="J133" s="30"/>
      <c r="K133" s="30"/>
    </row>
    <row r="134" spans="1:11" ht="16.5" customHeight="1" x14ac:dyDescent="0.5">
      <c r="B134" s="2" t="s">
        <v>67</v>
      </c>
      <c r="C134" s="244">
        <v>25</v>
      </c>
      <c r="D134" s="244"/>
      <c r="E134" s="151">
        <v>5000000</v>
      </c>
      <c r="F134" s="30"/>
      <c r="G134" s="30">
        <v>5000000</v>
      </c>
      <c r="H134" s="29"/>
      <c r="I134" s="151">
        <v>5000000</v>
      </c>
      <c r="J134" s="30"/>
      <c r="K134" s="30">
        <v>5000000</v>
      </c>
    </row>
    <row r="135" spans="1:11" ht="16.5" customHeight="1" x14ac:dyDescent="0.5">
      <c r="B135" s="185" t="s">
        <v>16</v>
      </c>
      <c r="C135" s="36"/>
      <c r="D135" s="36"/>
      <c r="E135" s="152">
        <v>48256824</v>
      </c>
      <c r="F135" s="30"/>
      <c r="G135" s="33">
        <v>31036375</v>
      </c>
      <c r="H135" s="29"/>
      <c r="I135" s="152">
        <v>46724431</v>
      </c>
      <c r="J135" s="30"/>
      <c r="K135" s="33">
        <v>24289817</v>
      </c>
    </row>
    <row r="136" spans="1:11" s="12" customFormat="1" ht="16.5" customHeight="1" x14ac:dyDescent="0.5">
      <c r="B136" s="1"/>
      <c r="C136" s="19"/>
      <c r="D136" s="22"/>
      <c r="E136" s="148"/>
      <c r="F136" s="225"/>
      <c r="G136" s="225"/>
      <c r="H136" s="232"/>
      <c r="I136" s="148"/>
      <c r="J136" s="225"/>
      <c r="K136" s="225"/>
    </row>
    <row r="137" spans="1:11" s="12" customFormat="1" ht="16.5" customHeight="1" x14ac:dyDescent="0.5">
      <c r="A137" s="12" t="s">
        <v>183</v>
      </c>
      <c r="B137" s="180"/>
      <c r="C137" s="19"/>
      <c r="D137" s="22"/>
      <c r="E137" s="182">
        <f>SUM(E131:E135)</f>
        <v>503726911</v>
      </c>
      <c r="F137" s="225"/>
      <c r="G137" s="233">
        <f>SUM(G131:G135)</f>
        <v>73536375</v>
      </c>
      <c r="H137" s="232"/>
      <c r="I137" s="182">
        <f>SUM(I131:I135)</f>
        <v>502194518</v>
      </c>
      <c r="J137" s="225"/>
      <c r="K137" s="233">
        <f>SUM(K131:K135)</f>
        <v>66789817</v>
      </c>
    </row>
    <row r="138" spans="1:11" s="40" customFormat="1" ht="16.5" customHeight="1" x14ac:dyDescent="0.5">
      <c r="A138" s="2" t="s">
        <v>68</v>
      </c>
      <c r="B138" s="2"/>
      <c r="C138" s="244">
        <v>13</v>
      </c>
      <c r="D138" s="49"/>
      <c r="E138" s="152">
        <v>1334320</v>
      </c>
      <c r="F138" s="30"/>
      <c r="G138" s="33">
        <v>3208155</v>
      </c>
      <c r="H138" s="29"/>
      <c r="I138" s="152">
        <v>0</v>
      </c>
      <c r="J138" s="30"/>
      <c r="K138" s="33">
        <v>0</v>
      </c>
    </row>
    <row r="139" spans="1:11" s="12" customFormat="1" ht="16.5" customHeight="1" x14ac:dyDescent="0.5">
      <c r="B139" s="1"/>
      <c r="C139" s="19"/>
      <c r="D139" s="22"/>
      <c r="E139" s="148"/>
      <c r="F139" s="225"/>
      <c r="G139" s="225"/>
      <c r="H139" s="232"/>
      <c r="I139" s="148"/>
      <c r="J139" s="225"/>
      <c r="K139" s="225"/>
    </row>
    <row r="140" spans="1:11" s="40" customFormat="1" ht="16.5" customHeight="1" x14ac:dyDescent="0.5">
      <c r="A140" s="1" t="s">
        <v>59</v>
      </c>
      <c r="C140" s="244"/>
      <c r="D140" s="49"/>
      <c r="E140" s="152">
        <f>SUM(E137:E138)</f>
        <v>505061231</v>
      </c>
      <c r="F140" s="30"/>
      <c r="G140" s="33">
        <f>SUM(G137:G138)</f>
        <v>76744530</v>
      </c>
      <c r="H140" s="29"/>
      <c r="I140" s="152">
        <f>SUM(I137:I138)</f>
        <v>502194518</v>
      </c>
      <c r="J140" s="30"/>
      <c r="K140" s="33">
        <f>SUM(K137:K138)</f>
        <v>66789817</v>
      </c>
    </row>
    <row r="141" spans="1:11" s="12" customFormat="1" ht="16.5" customHeight="1" x14ac:dyDescent="0.5">
      <c r="B141" s="1"/>
      <c r="C141" s="19"/>
      <c r="D141" s="22"/>
      <c r="E141" s="148"/>
      <c r="F141" s="225"/>
      <c r="G141" s="225"/>
      <c r="H141" s="232"/>
      <c r="I141" s="148"/>
      <c r="J141" s="225"/>
      <c r="K141" s="225"/>
    </row>
    <row r="142" spans="1:11" s="40" customFormat="1" ht="16.5" customHeight="1" thickBot="1" x14ac:dyDescent="0.55000000000000004">
      <c r="A142" s="1" t="s">
        <v>63</v>
      </c>
      <c r="B142" s="1"/>
      <c r="C142" s="244"/>
      <c r="D142" s="244"/>
      <c r="E142" s="155">
        <f>+E140+E86</f>
        <v>686922989</v>
      </c>
      <c r="F142" s="30"/>
      <c r="G142" s="46">
        <f>+G140+G86</f>
        <v>270591092</v>
      </c>
      <c r="H142" s="29"/>
      <c r="I142" s="155">
        <f>+I140+I86</f>
        <v>673800465.06999993</v>
      </c>
      <c r="J142" s="30"/>
      <c r="K142" s="46">
        <f>+K140+K86</f>
        <v>250657997</v>
      </c>
    </row>
    <row r="143" spans="1:11" s="40" customFormat="1" ht="16.5" customHeight="1" thickTop="1" x14ac:dyDescent="0.5">
      <c r="A143" s="1"/>
      <c r="B143" s="1"/>
      <c r="C143" s="244"/>
      <c r="D143" s="244"/>
      <c r="E143" s="30"/>
      <c r="F143" s="30"/>
      <c r="G143" s="30"/>
      <c r="H143" s="29"/>
      <c r="I143" s="30"/>
      <c r="J143" s="30"/>
      <c r="K143" s="30"/>
    </row>
    <row r="144" spans="1:11" s="40" customFormat="1" ht="16.5" customHeight="1" x14ac:dyDescent="0.5">
      <c r="A144" s="1"/>
      <c r="B144" s="1"/>
      <c r="C144" s="244"/>
      <c r="D144" s="244"/>
      <c r="E144" s="30"/>
      <c r="F144" s="30"/>
      <c r="G144" s="30"/>
      <c r="H144" s="29"/>
      <c r="I144" s="30"/>
      <c r="J144" s="30"/>
      <c r="K144" s="30"/>
    </row>
    <row r="145" spans="1:11" s="40" customFormat="1" ht="16.5" customHeight="1" x14ac:dyDescent="0.5">
      <c r="A145" s="1"/>
      <c r="B145" s="1"/>
      <c r="C145" s="244"/>
      <c r="D145" s="244"/>
      <c r="E145" s="30"/>
      <c r="F145" s="30"/>
      <c r="G145" s="30"/>
      <c r="H145" s="29"/>
      <c r="I145" s="30"/>
      <c r="J145" s="30"/>
      <c r="K145" s="30"/>
    </row>
    <row r="146" spans="1:11" s="40" customFormat="1" ht="16.5" customHeight="1" x14ac:dyDescent="0.5">
      <c r="A146" s="1"/>
      <c r="B146" s="1"/>
      <c r="C146" s="244"/>
      <c r="D146" s="244"/>
      <c r="E146" s="30"/>
      <c r="F146" s="30"/>
      <c r="G146" s="30"/>
      <c r="H146" s="29"/>
      <c r="I146" s="30"/>
      <c r="J146" s="30"/>
      <c r="K146" s="30"/>
    </row>
    <row r="147" spans="1:11" s="40" customFormat="1" ht="16.5" customHeight="1" x14ac:dyDescent="0.5">
      <c r="A147" s="1"/>
      <c r="B147" s="1"/>
      <c r="C147" s="255"/>
      <c r="D147" s="255"/>
      <c r="E147" s="30"/>
      <c r="F147" s="30"/>
      <c r="G147" s="30"/>
      <c r="H147" s="29"/>
      <c r="I147" s="30"/>
      <c r="J147" s="30"/>
      <c r="K147" s="30"/>
    </row>
    <row r="148" spans="1:11" s="40" customFormat="1" ht="16.5" customHeight="1" x14ac:dyDescent="0.5">
      <c r="A148" s="1"/>
      <c r="B148" s="1"/>
      <c r="C148" s="244"/>
      <c r="D148" s="244"/>
      <c r="E148" s="30"/>
      <c r="F148" s="30"/>
      <c r="G148" s="30"/>
      <c r="H148" s="29"/>
      <c r="I148" s="30"/>
      <c r="J148" s="30"/>
      <c r="K148" s="30"/>
    </row>
    <row r="149" spans="1:11" s="40" customFormat="1" ht="16.5" customHeight="1" x14ac:dyDescent="0.5">
      <c r="A149" s="1"/>
      <c r="B149" s="1"/>
      <c r="C149" s="253"/>
      <c r="D149" s="253"/>
      <c r="E149" s="30"/>
      <c r="F149" s="30"/>
      <c r="G149" s="30"/>
      <c r="H149" s="29"/>
      <c r="I149" s="30"/>
      <c r="J149" s="30"/>
      <c r="K149" s="30"/>
    </row>
    <row r="150" spans="1:11" s="40" customFormat="1" ht="16.5" customHeight="1" x14ac:dyDescent="0.5">
      <c r="A150" s="1"/>
      <c r="B150" s="1"/>
      <c r="C150" s="244"/>
      <c r="D150" s="244"/>
      <c r="E150" s="30"/>
      <c r="F150" s="30"/>
      <c r="G150" s="30"/>
      <c r="H150" s="29"/>
      <c r="I150" s="30"/>
      <c r="J150" s="30"/>
      <c r="K150" s="30"/>
    </row>
    <row r="151" spans="1:11" s="40" customFormat="1" ht="16.5" customHeight="1" x14ac:dyDescent="0.5">
      <c r="A151" s="1"/>
      <c r="B151" s="1"/>
      <c r="C151" s="244"/>
      <c r="D151" s="244"/>
      <c r="E151" s="30"/>
      <c r="F151" s="30"/>
      <c r="G151" s="30"/>
      <c r="H151" s="29"/>
      <c r="I151" s="30"/>
      <c r="J151" s="30"/>
      <c r="K151" s="30"/>
    </row>
    <row r="152" spans="1:11" s="235" customFormat="1" ht="16.5" customHeight="1" x14ac:dyDescent="0.5">
      <c r="A152" s="256" t="s">
        <v>93</v>
      </c>
      <c r="B152" s="256"/>
      <c r="C152" s="256"/>
      <c r="D152" s="256"/>
      <c r="E152" s="256"/>
      <c r="F152" s="256"/>
      <c r="G152" s="256"/>
      <c r="H152" s="256"/>
      <c r="I152" s="256"/>
      <c r="J152" s="256"/>
      <c r="K152" s="256"/>
    </row>
    <row r="153" spans="1:11" s="235" customFormat="1" ht="16.5" customHeight="1" x14ac:dyDescent="0.5">
      <c r="A153" s="241"/>
      <c r="B153" s="241"/>
      <c r="C153" s="241"/>
      <c r="D153" s="241"/>
      <c r="E153" s="247"/>
      <c r="F153" s="247"/>
      <c r="G153" s="247"/>
      <c r="H153" s="247"/>
      <c r="I153" s="247"/>
      <c r="J153" s="247"/>
      <c r="K153" s="247"/>
    </row>
    <row r="154" spans="1:11" s="235" customFormat="1" ht="16.5" customHeight="1" x14ac:dyDescent="0.5">
      <c r="A154" s="241"/>
      <c r="B154" s="241"/>
      <c r="C154" s="241"/>
      <c r="D154" s="241"/>
      <c r="E154" s="247"/>
      <c r="F154" s="247"/>
      <c r="G154" s="247"/>
      <c r="H154" s="247"/>
      <c r="I154" s="247"/>
      <c r="J154" s="247"/>
      <c r="K154" s="247"/>
    </row>
    <row r="155" spans="1:11" s="235" customFormat="1" ht="9.9499999999999993" customHeight="1" x14ac:dyDescent="0.5">
      <c r="A155" s="241"/>
      <c r="B155" s="241"/>
      <c r="C155" s="241"/>
      <c r="D155" s="241"/>
      <c r="E155" s="247"/>
      <c r="F155" s="247"/>
      <c r="G155" s="247"/>
      <c r="H155" s="247"/>
      <c r="I155" s="247"/>
      <c r="J155" s="247"/>
      <c r="K155" s="247"/>
    </row>
    <row r="156" spans="1:11" s="40" customFormat="1" ht="21.95" customHeight="1" x14ac:dyDescent="0.5">
      <c r="A156" s="50" t="str">
        <f>A52</f>
        <v>The accompanying notes are an integral part of these consolidated and separate financial statements.</v>
      </c>
      <c r="B156" s="13"/>
      <c r="C156" s="51"/>
      <c r="D156" s="51"/>
      <c r="E156" s="33"/>
      <c r="F156" s="33"/>
      <c r="G156" s="33"/>
      <c r="H156" s="33"/>
      <c r="I156" s="33"/>
      <c r="J156" s="33"/>
      <c r="K156" s="33"/>
    </row>
  </sheetData>
  <mergeCells count="17">
    <mergeCell ref="A152:K152"/>
    <mergeCell ref="A104:K104"/>
    <mergeCell ref="E110:G110"/>
    <mergeCell ref="I110:K110"/>
    <mergeCell ref="E111:G111"/>
    <mergeCell ref="I111:K111"/>
    <mergeCell ref="A99:K99"/>
    <mergeCell ref="E7:G7"/>
    <mergeCell ref="E6:G6"/>
    <mergeCell ref="I7:K7"/>
    <mergeCell ref="I6:K6"/>
    <mergeCell ref="A48:K48"/>
    <mergeCell ref="A52:K52"/>
    <mergeCell ref="E58:G58"/>
    <mergeCell ref="I58:K58"/>
    <mergeCell ref="E59:G59"/>
    <mergeCell ref="I59:K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1" man="1"/>
  </rowBreaks>
  <ignoredErrors>
    <ignoredError sqref="H10 F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99"/>
  <sheetViews>
    <sheetView showZeros="0" topLeftCell="A24" zoomScaleNormal="100" zoomScaleSheetLayoutView="118" workbookViewId="0">
      <selection activeCell="O15" sqref="O15:O16"/>
    </sheetView>
  </sheetViews>
  <sheetFormatPr defaultColWidth="9.140625" defaultRowHeight="16.5" customHeight="1" x14ac:dyDescent="0.5"/>
  <cols>
    <col min="1" max="1" width="1.42578125" style="3" customWidth="1"/>
    <col min="2" max="2" width="28.140625" style="2" customWidth="1"/>
    <col min="3" max="3" width="6" style="2" customWidth="1"/>
    <col min="4" max="4" width="6" style="244" customWidth="1"/>
    <col min="5" max="5" width="0.85546875" style="3" customWidth="1"/>
    <col min="6" max="6" width="13.28515625" style="4" customWidth="1"/>
    <col min="7" max="7" width="0.85546875" style="5" customWidth="1"/>
    <col min="8" max="8" width="13.28515625" style="28" customWidth="1"/>
    <col min="9" max="9" width="0.85546875" style="4" customWidth="1"/>
    <col min="10" max="10" width="13.28515625" style="4" customWidth="1"/>
    <col min="11" max="11" width="0.85546875" style="5" customWidth="1"/>
    <col min="12" max="12" width="13.28515625" style="28" customWidth="1"/>
    <col min="13" max="16384" width="9.140625" style="3"/>
  </cols>
  <sheetData>
    <row r="1" spans="1:12" s="12" customFormat="1" ht="16.5" customHeight="1" x14ac:dyDescent="0.5">
      <c r="A1" s="1" t="str">
        <f>+'5-7'!A1</f>
        <v>TBN Corporation Public Company Limited</v>
      </c>
      <c r="B1" s="1"/>
      <c r="C1" s="1"/>
      <c r="D1" s="6"/>
      <c r="E1" s="7"/>
      <c r="F1" s="8"/>
      <c r="G1" s="21"/>
      <c r="H1" s="26"/>
      <c r="I1" s="8"/>
      <c r="J1" s="10"/>
      <c r="K1" s="11"/>
      <c r="L1" s="227"/>
    </row>
    <row r="2" spans="1:12" s="34" customFormat="1" ht="16.5" customHeight="1" x14ac:dyDescent="0.5">
      <c r="A2" s="18" t="s">
        <v>53</v>
      </c>
      <c r="B2" s="18"/>
      <c r="C2" s="18"/>
      <c r="D2" s="19"/>
      <c r="E2" s="20"/>
      <c r="F2" s="8"/>
      <c r="G2" s="21"/>
      <c r="H2" s="26"/>
      <c r="I2" s="8"/>
      <c r="J2" s="8"/>
      <c r="K2" s="21"/>
      <c r="L2" s="26"/>
    </row>
    <row r="3" spans="1:12" ht="16.5" customHeight="1" x14ac:dyDescent="0.5">
      <c r="A3" s="13" t="s">
        <v>153</v>
      </c>
      <c r="B3" s="13"/>
      <c r="C3" s="13"/>
      <c r="D3" s="14"/>
      <c r="E3" s="15"/>
      <c r="F3" s="16"/>
      <c r="G3" s="17"/>
      <c r="H3" s="222"/>
      <c r="I3" s="16"/>
      <c r="J3" s="16"/>
      <c r="K3" s="17"/>
      <c r="L3" s="222"/>
    </row>
    <row r="4" spans="1:12" ht="16.149999999999999" customHeight="1" x14ac:dyDescent="0.5">
      <c r="A4" s="18"/>
      <c r="B4" s="18"/>
      <c r="C4" s="18"/>
      <c r="D4" s="19"/>
      <c r="E4" s="20"/>
      <c r="F4" s="8"/>
      <c r="G4" s="21"/>
      <c r="H4" s="26"/>
      <c r="I4" s="8"/>
      <c r="J4" s="8"/>
      <c r="K4" s="21"/>
      <c r="L4" s="26"/>
    </row>
    <row r="5" spans="1:12" ht="16.149999999999999" customHeight="1" x14ac:dyDescent="0.5">
      <c r="A5" s="18"/>
      <c r="B5" s="18"/>
      <c r="C5" s="18"/>
      <c r="D5" s="19"/>
      <c r="E5" s="20"/>
      <c r="F5" s="8"/>
      <c r="G5" s="21"/>
      <c r="H5" s="26"/>
      <c r="I5" s="8"/>
      <c r="J5" s="8"/>
      <c r="K5" s="21"/>
      <c r="L5" s="26"/>
    </row>
    <row r="6" spans="1:12" ht="16.149999999999999" customHeight="1" x14ac:dyDescent="0.5">
      <c r="A6" s="18"/>
      <c r="B6" s="18"/>
      <c r="C6" s="18"/>
      <c r="D6" s="19"/>
      <c r="E6" s="20"/>
      <c r="F6" s="262" t="s">
        <v>65</v>
      </c>
      <c r="G6" s="262"/>
      <c r="H6" s="262"/>
      <c r="I6" s="9"/>
      <c r="J6" s="262" t="s">
        <v>66</v>
      </c>
      <c r="K6" s="262"/>
      <c r="L6" s="262"/>
    </row>
    <row r="7" spans="1:12" ht="16.149999999999999" customHeight="1" x14ac:dyDescent="0.5">
      <c r="A7" s="18"/>
      <c r="B7" s="47"/>
      <c r="C7" s="47"/>
      <c r="D7" s="6"/>
      <c r="E7" s="6"/>
      <c r="F7" s="261" t="s">
        <v>64</v>
      </c>
      <c r="G7" s="261"/>
      <c r="H7" s="261"/>
      <c r="I7" s="243"/>
      <c r="J7" s="261" t="s">
        <v>64</v>
      </c>
      <c r="K7" s="261"/>
      <c r="L7" s="261"/>
    </row>
    <row r="8" spans="1:12" ht="16.149999999999999" customHeight="1" x14ac:dyDescent="0.5">
      <c r="A8" s="18"/>
      <c r="B8" s="47"/>
      <c r="C8" s="47"/>
      <c r="D8" s="6"/>
      <c r="E8" s="6"/>
      <c r="F8" s="130" t="s">
        <v>79</v>
      </c>
      <c r="G8" s="229"/>
      <c r="H8" s="223" t="s">
        <v>79</v>
      </c>
      <c r="I8" s="243"/>
      <c r="J8" s="130" t="s">
        <v>79</v>
      </c>
      <c r="K8" s="229"/>
      <c r="L8" s="223" t="s">
        <v>79</v>
      </c>
    </row>
    <row r="9" spans="1:12" ht="16.149999999999999" customHeight="1" x14ac:dyDescent="0.5">
      <c r="A9" s="18"/>
      <c r="B9" s="47"/>
      <c r="C9" s="47"/>
      <c r="D9" s="6"/>
      <c r="E9" s="6"/>
      <c r="F9" s="181">
        <v>2023</v>
      </c>
      <c r="G9" s="128"/>
      <c r="H9" s="219">
        <v>2022</v>
      </c>
      <c r="I9" s="243"/>
      <c r="J9" s="181">
        <v>2023</v>
      </c>
      <c r="K9" s="128"/>
      <c r="L9" s="219">
        <v>2022</v>
      </c>
    </row>
    <row r="10" spans="1:12" ht="16.149999999999999" customHeight="1" x14ac:dyDescent="0.5">
      <c r="A10" s="52"/>
      <c r="D10" s="14" t="s">
        <v>30</v>
      </c>
      <c r="E10" s="22"/>
      <c r="F10" s="131" t="s">
        <v>96</v>
      </c>
      <c r="G10" s="110"/>
      <c r="H10" s="224" t="s">
        <v>96</v>
      </c>
      <c r="I10" s="24"/>
      <c r="J10" s="131" t="s">
        <v>96</v>
      </c>
      <c r="K10" s="110"/>
      <c r="L10" s="224" t="s">
        <v>96</v>
      </c>
    </row>
    <row r="11" spans="1:12" ht="16.149999999999999" customHeight="1" x14ac:dyDescent="0.5">
      <c r="A11" s="52"/>
      <c r="D11" s="19"/>
      <c r="E11" s="22"/>
      <c r="F11" s="148"/>
      <c r="G11" s="232"/>
      <c r="H11" s="225"/>
      <c r="I11" s="24"/>
      <c r="J11" s="148"/>
      <c r="K11" s="232"/>
      <c r="L11" s="225"/>
    </row>
    <row r="12" spans="1:12" ht="16.149999999999999" customHeight="1" x14ac:dyDescent="0.5">
      <c r="A12" s="48" t="s">
        <v>40</v>
      </c>
      <c r="B12" s="53"/>
      <c r="C12" s="53"/>
      <c r="D12" s="55"/>
      <c r="E12" s="54"/>
      <c r="F12" s="151">
        <v>438451708</v>
      </c>
      <c r="G12" s="29"/>
      <c r="H12" s="30">
        <v>360552313</v>
      </c>
      <c r="I12" s="29"/>
      <c r="J12" s="151">
        <v>437932450</v>
      </c>
      <c r="K12" s="30"/>
      <c r="L12" s="30">
        <v>362219837</v>
      </c>
    </row>
    <row r="13" spans="1:12" ht="16.149999999999999" customHeight="1" x14ac:dyDescent="0.5">
      <c r="A13" s="48" t="s">
        <v>32</v>
      </c>
      <c r="B13" s="53"/>
      <c r="C13" s="53"/>
      <c r="D13" s="55"/>
      <c r="E13" s="54"/>
      <c r="F13" s="152">
        <v>-283198045</v>
      </c>
      <c r="G13" s="29"/>
      <c r="H13" s="33">
        <v>-258160783</v>
      </c>
      <c r="I13" s="29"/>
      <c r="J13" s="152">
        <v>-298787494</v>
      </c>
      <c r="K13" s="30"/>
      <c r="L13" s="33">
        <v>-260486571</v>
      </c>
    </row>
    <row r="14" spans="1:12" ht="16.149999999999999" customHeight="1" x14ac:dyDescent="0.5">
      <c r="A14" s="47"/>
      <c r="B14" s="53"/>
      <c r="C14" s="53"/>
      <c r="D14" s="55"/>
      <c r="E14" s="54"/>
      <c r="F14" s="151"/>
      <c r="G14" s="29"/>
      <c r="H14" s="30"/>
      <c r="I14" s="29"/>
      <c r="J14" s="151"/>
      <c r="K14" s="30"/>
      <c r="L14" s="30"/>
    </row>
    <row r="15" spans="1:12" ht="16.149999999999999" customHeight="1" x14ac:dyDescent="0.5">
      <c r="A15" s="47" t="s">
        <v>36</v>
      </c>
      <c r="B15" s="53"/>
      <c r="C15" s="53"/>
      <c r="D15" s="55"/>
      <c r="E15" s="54"/>
      <c r="F15" s="152">
        <f>F12+F13</f>
        <v>155253663</v>
      </c>
      <c r="G15" s="29"/>
      <c r="H15" s="33">
        <f>H12+H13</f>
        <v>102391530</v>
      </c>
      <c r="I15" s="29"/>
      <c r="J15" s="152">
        <f>J12+J13</f>
        <v>139144956</v>
      </c>
      <c r="K15" s="30"/>
      <c r="L15" s="33">
        <f>L12+L13</f>
        <v>101733266</v>
      </c>
    </row>
    <row r="16" spans="1:12" ht="16.149999999999999" customHeight="1" x14ac:dyDescent="0.5">
      <c r="A16" s="47"/>
      <c r="B16" s="53"/>
      <c r="C16" s="53"/>
      <c r="D16" s="55"/>
      <c r="E16" s="54"/>
      <c r="F16" s="151"/>
      <c r="G16" s="29"/>
      <c r="H16" s="30"/>
      <c r="I16" s="29"/>
      <c r="J16" s="151"/>
      <c r="K16" s="30"/>
      <c r="L16" s="30"/>
    </row>
    <row r="17" spans="1:12" ht="16.149999999999999" customHeight="1" x14ac:dyDescent="0.5">
      <c r="A17" s="64" t="s">
        <v>103</v>
      </c>
      <c r="B17" s="53"/>
      <c r="C17" s="53"/>
      <c r="D17" s="55"/>
      <c r="E17" s="54"/>
      <c r="F17" s="151">
        <v>4032324</v>
      </c>
      <c r="G17" s="29"/>
      <c r="H17" s="30">
        <v>1503670</v>
      </c>
      <c r="I17" s="29"/>
      <c r="J17" s="151">
        <v>4742644</v>
      </c>
      <c r="K17" s="30"/>
      <c r="L17" s="30">
        <v>2150837</v>
      </c>
    </row>
    <row r="18" spans="1:12" ht="16.149999999999999" customHeight="1" x14ac:dyDescent="0.5">
      <c r="A18" s="64" t="s">
        <v>116</v>
      </c>
      <c r="B18" s="53"/>
      <c r="C18" s="53"/>
      <c r="D18" s="55">
        <v>13</v>
      </c>
      <c r="E18" s="54"/>
      <c r="F18" s="151">
        <v>0</v>
      </c>
      <c r="G18" s="29"/>
      <c r="H18" s="30">
        <v>0</v>
      </c>
      <c r="I18" s="29"/>
      <c r="J18" s="151">
        <v>8749876</v>
      </c>
      <c r="K18" s="30"/>
      <c r="L18" s="30">
        <v>9799861</v>
      </c>
    </row>
    <row r="19" spans="1:12" ht="16.149999999999999" customHeight="1" x14ac:dyDescent="0.5">
      <c r="A19" s="64" t="s">
        <v>104</v>
      </c>
      <c r="B19" s="53"/>
      <c r="C19" s="53"/>
      <c r="D19" s="55"/>
      <c r="E19" s="54"/>
      <c r="F19" s="151">
        <v>-5326800</v>
      </c>
      <c r="G19" s="29"/>
      <c r="H19" s="30">
        <v>-737191</v>
      </c>
      <c r="I19" s="29"/>
      <c r="J19" s="151">
        <v>-5326800</v>
      </c>
      <c r="K19" s="30"/>
      <c r="L19" s="30">
        <v>-737191</v>
      </c>
    </row>
    <row r="20" spans="1:12" ht="16.149999999999999" customHeight="1" x14ac:dyDescent="0.5">
      <c r="A20" s="64" t="s">
        <v>33</v>
      </c>
      <c r="B20" s="53"/>
      <c r="C20" s="53"/>
      <c r="D20" s="55"/>
      <c r="E20" s="54"/>
      <c r="F20" s="151">
        <v>-59763069</v>
      </c>
      <c r="G20" s="29"/>
      <c r="H20" s="30">
        <v>-56665278</v>
      </c>
      <c r="I20" s="29"/>
      <c r="J20" s="151">
        <v>-52337881</v>
      </c>
      <c r="K20" s="30"/>
      <c r="L20" s="30">
        <v>-49155665</v>
      </c>
    </row>
    <row r="21" spans="1:12" ht="16.149999999999999" customHeight="1" x14ac:dyDescent="0.5">
      <c r="A21" s="45" t="s">
        <v>38</v>
      </c>
      <c r="B21" s="53"/>
      <c r="C21" s="53"/>
      <c r="D21" s="55">
        <v>26</v>
      </c>
      <c r="E21" s="55"/>
      <c r="F21" s="152">
        <v>-3527891</v>
      </c>
      <c r="G21" s="29"/>
      <c r="H21" s="33">
        <v>-1804612</v>
      </c>
      <c r="I21" s="29"/>
      <c r="J21" s="152">
        <v>-2708854</v>
      </c>
      <c r="K21" s="30"/>
      <c r="L21" s="33">
        <v>-1542898</v>
      </c>
    </row>
    <row r="22" spans="1:12" ht="16.149999999999999" customHeight="1" x14ac:dyDescent="0.5">
      <c r="B22" s="53"/>
      <c r="C22" s="53"/>
      <c r="D22" s="55"/>
      <c r="E22" s="45"/>
      <c r="F22" s="159"/>
      <c r="G22" s="45"/>
      <c r="H22" s="45"/>
      <c r="I22" s="3"/>
      <c r="J22" s="159"/>
      <c r="K22" s="45"/>
      <c r="L22" s="45"/>
    </row>
    <row r="23" spans="1:12" ht="16.149999999999999" customHeight="1" x14ac:dyDescent="0.5">
      <c r="A23" s="52" t="s">
        <v>105</v>
      </c>
      <c r="B23" s="53"/>
      <c r="C23" s="53"/>
      <c r="D23" s="55"/>
      <c r="E23" s="55"/>
      <c r="F23" s="151">
        <f>SUM(F15:F21)</f>
        <v>90668227</v>
      </c>
      <c r="G23" s="29"/>
      <c r="H23" s="30">
        <f>SUM(H15:H21)</f>
        <v>44688119</v>
      </c>
      <c r="I23" s="29"/>
      <c r="J23" s="151">
        <f>SUM(J15:J21)</f>
        <v>92263941</v>
      </c>
      <c r="K23" s="30"/>
      <c r="L23" s="30">
        <f>SUM(L15:L21)</f>
        <v>62248210</v>
      </c>
    </row>
    <row r="24" spans="1:12" ht="16.149999999999999" customHeight="1" x14ac:dyDescent="0.5">
      <c r="A24" s="48" t="s">
        <v>3</v>
      </c>
      <c r="B24" s="53"/>
      <c r="C24" s="53"/>
      <c r="D24" s="55">
        <v>28</v>
      </c>
      <c r="E24" s="55"/>
      <c r="F24" s="152">
        <v>-14570059</v>
      </c>
      <c r="G24" s="29"/>
      <c r="H24" s="33">
        <v>-9124616</v>
      </c>
      <c r="I24" s="29"/>
      <c r="J24" s="152">
        <v>-12827897</v>
      </c>
      <c r="K24" s="30"/>
      <c r="L24" s="33">
        <v>-10494593</v>
      </c>
    </row>
    <row r="25" spans="1:12" ht="16.149999999999999" customHeight="1" x14ac:dyDescent="0.5">
      <c r="A25" s="48"/>
      <c r="B25" s="53"/>
      <c r="C25" s="53"/>
      <c r="D25" s="55"/>
      <c r="E25" s="55"/>
      <c r="F25" s="151"/>
      <c r="G25" s="29"/>
      <c r="H25" s="30"/>
      <c r="I25" s="29"/>
      <c r="J25" s="151"/>
      <c r="K25" s="30"/>
      <c r="L25" s="30"/>
    </row>
    <row r="26" spans="1:12" ht="16.149999999999999" customHeight="1" x14ac:dyDescent="0.5">
      <c r="A26" s="56" t="s">
        <v>128</v>
      </c>
      <c r="B26" s="53"/>
      <c r="C26" s="53"/>
      <c r="D26" s="54"/>
      <c r="E26" s="57"/>
      <c r="F26" s="151">
        <f>SUM(F23:F25)</f>
        <v>76098168</v>
      </c>
      <c r="G26" s="29"/>
      <c r="H26" s="30">
        <f>SUM(H23:H25)</f>
        <v>35563503</v>
      </c>
      <c r="I26" s="29"/>
      <c r="J26" s="151">
        <f>SUM(J23:J25)</f>
        <v>79436044</v>
      </c>
      <c r="K26" s="30"/>
      <c r="L26" s="30">
        <f>SUM(L23:L25)</f>
        <v>51753617</v>
      </c>
    </row>
    <row r="27" spans="1:12" ht="16.149999999999999" customHeight="1" x14ac:dyDescent="0.5">
      <c r="A27" s="56"/>
      <c r="B27" s="53"/>
      <c r="C27" s="53"/>
      <c r="D27" s="54"/>
      <c r="E27" s="57"/>
      <c r="F27" s="151"/>
      <c r="G27" s="29"/>
      <c r="H27" s="30"/>
      <c r="I27" s="29"/>
      <c r="J27" s="151"/>
      <c r="K27" s="30"/>
      <c r="L27" s="30"/>
    </row>
    <row r="28" spans="1:12" ht="16.149999999999999" customHeight="1" x14ac:dyDescent="0.5">
      <c r="A28" s="60"/>
      <c r="B28" s="60"/>
      <c r="C28" s="60"/>
      <c r="D28" s="59"/>
      <c r="E28" s="57"/>
      <c r="F28" s="151"/>
      <c r="G28" s="29"/>
      <c r="H28" s="30"/>
      <c r="I28" s="29"/>
      <c r="J28" s="151"/>
      <c r="K28" s="30"/>
      <c r="L28" s="30"/>
    </row>
    <row r="29" spans="1:12" ht="16.149999999999999" customHeight="1" x14ac:dyDescent="0.5">
      <c r="A29" s="58" t="s">
        <v>169</v>
      </c>
      <c r="B29" s="58"/>
      <c r="C29" s="58"/>
      <c r="D29" s="59"/>
      <c r="E29" s="57"/>
      <c r="F29" s="151"/>
      <c r="G29" s="29"/>
      <c r="H29" s="30"/>
      <c r="I29" s="29"/>
      <c r="J29" s="151"/>
      <c r="K29" s="30"/>
      <c r="L29" s="30"/>
    </row>
    <row r="30" spans="1:12" ht="16.5" customHeight="1" x14ac:dyDescent="0.5">
      <c r="A30" s="175" t="s">
        <v>94</v>
      </c>
      <c r="B30" s="176"/>
      <c r="C30" s="176"/>
      <c r="D30" s="176"/>
      <c r="F30" s="151"/>
      <c r="H30" s="30"/>
      <c r="J30" s="151"/>
      <c r="L30" s="30"/>
    </row>
    <row r="31" spans="1:12" ht="16.5" customHeight="1" x14ac:dyDescent="0.5">
      <c r="A31" s="176"/>
      <c r="B31" s="176" t="s">
        <v>95</v>
      </c>
      <c r="C31" s="176"/>
      <c r="D31" s="176"/>
      <c r="F31" s="151"/>
      <c r="H31" s="30"/>
      <c r="J31" s="151"/>
      <c r="L31" s="30"/>
    </row>
    <row r="32" spans="1:12" ht="16.5" customHeight="1" x14ac:dyDescent="0.5">
      <c r="A32" s="59"/>
      <c r="B32" s="60" t="s">
        <v>72</v>
      </c>
      <c r="C32" s="59"/>
      <c r="D32" s="59"/>
      <c r="F32" s="151"/>
      <c r="H32" s="30"/>
      <c r="J32" s="151"/>
      <c r="L32" s="30"/>
    </row>
    <row r="33" spans="1:12" ht="16.5" customHeight="1" x14ac:dyDescent="0.5">
      <c r="A33" s="59"/>
      <c r="B33" s="63" t="s">
        <v>73</v>
      </c>
      <c r="C33" s="60"/>
      <c r="D33" s="62">
        <v>23</v>
      </c>
      <c r="F33" s="151">
        <v>-1251788</v>
      </c>
      <c r="H33" s="30">
        <v>2151257</v>
      </c>
      <c r="J33" s="151">
        <v>-1251788</v>
      </c>
      <c r="L33" s="30">
        <v>2117374</v>
      </c>
    </row>
    <row r="34" spans="1:12" ht="16.5" customHeight="1" x14ac:dyDescent="0.5">
      <c r="A34" s="59"/>
      <c r="B34" s="60" t="s">
        <v>109</v>
      </c>
      <c r="C34" s="60"/>
      <c r="D34" s="3"/>
      <c r="F34" s="151"/>
      <c r="H34" s="30"/>
      <c r="J34" s="151"/>
      <c r="L34" s="30"/>
    </row>
    <row r="35" spans="1:12" ht="16.5" customHeight="1" x14ac:dyDescent="0.5">
      <c r="A35" s="59"/>
      <c r="B35" s="63" t="s">
        <v>95</v>
      </c>
      <c r="C35" s="60"/>
      <c r="D35" s="62">
        <v>17</v>
      </c>
      <c r="F35" s="152">
        <v>250358</v>
      </c>
      <c r="G35" s="29"/>
      <c r="H35" s="33">
        <v>-430251</v>
      </c>
      <c r="I35" s="29"/>
      <c r="J35" s="152">
        <v>250358</v>
      </c>
      <c r="K35" s="30"/>
      <c r="L35" s="33">
        <v>-423475</v>
      </c>
    </row>
    <row r="36" spans="1:12" ht="16.5" customHeight="1" x14ac:dyDescent="0.5">
      <c r="A36" s="59"/>
      <c r="B36" s="59"/>
      <c r="C36" s="60"/>
      <c r="D36" s="60"/>
      <c r="F36" s="150"/>
      <c r="J36" s="150"/>
    </row>
    <row r="37" spans="1:12" ht="16.5" customHeight="1" x14ac:dyDescent="0.5">
      <c r="A37" s="58" t="s">
        <v>170</v>
      </c>
      <c r="B37" s="58"/>
      <c r="C37" s="59"/>
      <c r="D37" s="60"/>
      <c r="F37" s="150"/>
      <c r="J37" s="150"/>
    </row>
    <row r="38" spans="1:12" ht="16.5" customHeight="1" x14ac:dyDescent="0.5">
      <c r="A38" s="60"/>
      <c r="B38" s="58" t="s">
        <v>106</v>
      </c>
      <c r="F38" s="152">
        <f>SUM(F33:F35)</f>
        <v>-1001430</v>
      </c>
      <c r="G38" s="29"/>
      <c r="H38" s="33">
        <f>SUM(H33:H35)</f>
        <v>1721006</v>
      </c>
      <c r="I38" s="29"/>
      <c r="J38" s="152">
        <f>SUM(J33:J35)</f>
        <v>-1001430</v>
      </c>
      <c r="K38" s="30"/>
      <c r="L38" s="33">
        <f>SUM(L33:L35)</f>
        <v>1693899</v>
      </c>
    </row>
    <row r="39" spans="1:12" ht="16.5" customHeight="1" x14ac:dyDescent="0.5">
      <c r="F39" s="151"/>
      <c r="G39" s="29"/>
      <c r="H39" s="30"/>
      <c r="I39" s="37"/>
      <c r="J39" s="151"/>
      <c r="K39" s="29"/>
      <c r="L39" s="30"/>
    </row>
    <row r="40" spans="1:12" ht="16.5" customHeight="1" thickBot="1" x14ac:dyDescent="0.55000000000000004">
      <c r="A40" s="58" t="s">
        <v>108</v>
      </c>
      <c r="F40" s="155">
        <f>F26+F38</f>
        <v>75096738</v>
      </c>
      <c r="G40" s="29"/>
      <c r="H40" s="46">
        <f>H26+H38</f>
        <v>37284509</v>
      </c>
      <c r="I40" s="37"/>
      <c r="J40" s="155">
        <f>J26+J38</f>
        <v>78434614</v>
      </c>
      <c r="K40" s="29"/>
      <c r="L40" s="46">
        <f>L26+L38</f>
        <v>53447516</v>
      </c>
    </row>
    <row r="41" spans="1:12" ht="16.5" customHeight="1" thickTop="1" x14ac:dyDescent="0.5"/>
    <row r="43" spans="1:12" ht="18.75" customHeight="1" x14ac:dyDescent="0.5"/>
    <row r="44" spans="1:12" ht="24" customHeight="1" x14ac:dyDescent="0.5"/>
    <row r="45" spans="1:12" ht="8.25" customHeight="1" x14ac:dyDescent="0.5"/>
    <row r="46" spans="1:12" ht="4.5" customHeight="1" x14ac:dyDescent="0.5"/>
    <row r="47" spans="1:12" ht="16.5" customHeight="1" x14ac:dyDescent="0.5">
      <c r="A47" s="263" t="s">
        <v>93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</row>
    <row r="48" spans="1:12" ht="18" customHeight="1" x14ac:dyDescent="0.5">
      <c r="A48" s="244"/>
      <c r="B48" s="244"/>
      <c r="C48" s="244"/>
      <c r="E48" s="244"/>
      <c r="F48" s="244"/>
      <c r="G48" s="55"/>
      <c r="H48" s="55"/>
      <c r="I48" s="244"/>
      <c r="J48" s="244"/>
      <c r="K48" s="55"/>
      <c r="L48" s="55"/>
    </row>
    <row r="49" spans="1:12" ht="18" customHeight="1" x14ac:dyDescent="0.5">
      <c r="A49" s="244"/>
      <c r="B49" s="244"/>
      <c r="C49" s="244"/>
      <c r="E49" s="244"/>
      <c r="F49" s="244"/>
      <c r="G49" s="55"/>
      <c r="H49" s="55"/>
      <c r="I49" s="244"/>
      <c r="J49" s="244"/>
      <c r="K49" s="55"/>
      <c r="L49" s="55"/>
    </row>
    <row r="50" spans="1:12" s="34" customFormat="1" ht="22.15" customHeight="1" x14ac:dyDescent="0.5">
      <c r="A50" s="50" t="str">
        <f>+'5-7'!A156</f>
        <v>The accompanying notes are an integral part of these consolidated and separate financial statements.</v>
      </c>
      <c r="B50" s="50"/>
      <c r="C50" s="50"/>
      <c r="D50" s="50"/>
      <c r="E50" s="50"/>
      <c r="F50" s="50"/>
      <c r="G50" s="226"/>
      <c r="H50" s="226"/>
      <c r="I50" s="50"/>
      <c r="J50" s="50"/>
      <c r="K50" s="226"/>
      <c r="L50" s="226"/>
    </row>
    <row r="51" spans="1:12" ht="16.5" customHeight="1" x14ac:dyDescent="0.5">
      <c r="A51" s="1" t="str">
        <f>+A1</f>
        <v>TBN Corporation Public Company Limited</v>
      </c>
      <c r="B51" s="1"/>
      <c r="C51" s="1"/>
      <c r="D51" s="6"/>
      <c r="E51" s="7"/>
      <c r="F51" s="8"/>
      <c r="G51" s="21"/>
      <c r="H51" s="26"/>
      <c r="I51" s="8"/>
      <c r="J51" s="10"/>
      <c r="K51" s="11"/>
      <c r="L51" s="227"/>
    </row>
    <row r="52" spans="1:12" ht="16.5" customHeight="1" x14ac:dyDescent="0.5">
      <c r="A52" s="18" t="s">
        <v>132</v>
      </c>
      <c r="B52" s="18"/>
      <c r="C52" s="18"/>
      <c r="D52" s="19"/>
      <c r="E52" s="20"/>
      <c r="F52" s="8"/>
      <c r="G52" s="21"/>
      <c r="H52" s="26"/>
      <c r="I52" s="8"/>
      <c r="J52" s="8"/>
      <c r="K52" s="21"/>
      <c r="L52" s="26"/>
    </row>
    <row r="53" spans="1:12" ht="16.5" customHeight="1" x14ac:dyDescent="0.5">
      <c r="A53" s="13" t="s">
        <v>153</v>
      </c>
      <c r="B53" s="13"/>
      <c r="C53" s="13"/>
      <c r="D53" s="14"/>
      <c r="E53" s="15"/>
      <c r="F53" s="16"/>
      <c r="G53" s="17"/>
      <c r="H53" s="222"/>
      <c r="I53" s="16"/>
      <c r="J53" s="16"/>
      <c r="K53" s="17"/>
      <c r="L53" s="222"/>
    </row>
    <row r="54" spans="1:12" ht="16.5" customHeight="1" x14ac:dyDescent="0.5">
      <c r="A54" s="18"/>
      <c r="B54" s="18"/>
      <c r="C54" s="18"/>
      <c r="D54" s="19"/>
      <c r="E54" s="20"/>
      <c r="F54" s="8"/>
      <c r="G54" s="21"/>
      <c r="H54" s="26"/>
      <c r="I54" s="8"/>
      <c r="J54" s="8"/>
      <c r="K54" s="21"/>
      <c r="L54" s="26"/>
    </row>
    <row r="55" spans="1:12" ht="16.5" customHeight="1" x14ac:dyDescent="0.5">
      <c r="A55" s="18"/>
      <c r="B55" s="18"/>
      <c r="C55" s="18"/>
      <c r="D55" s="19"/>
      <c r="E55" s="20"/>
      <c r="F55" s="8"/>
      <c r="G55" s="21"/>
      <c r="H55" s="26"/>
      <c r="I55" s="8"/>
      <c r="J55" s="8"/>
      <c r="K55" s="21"/>
      <c r="L55" s="26"/>
    </row>
    <row r="56" spans="1:12" ht="16.5" customHeight="1" x14ac:dyDescent="0.5">
      <c r="A56" s="18"/>
      <c r="B56" s="18"/>
      <c r="C56" s="18"/>
      <c r="D56" s="19"/>
      <c r="E56" s="20"/>
      <c r="F56" s="262" t="s">
        <v>65</v>
      </c>
      <c r="G56" s="262"/>
      <c r="H56" s="262"/>
      <c r="I56" s="9"/>
      <c r="J56" s="262" t="s">
        <v>66</v>
      </c>
      <c r="K56" s="262"/>
      <c r="L56" s="262"/>
    </row>
    <row r="57" spans="1:12" ht="16.5" customHeight="1" x14ac:dyDescent="0.5">
      <c r="A57" s="18"/>
      <c r="B57" s="47"/>
      <c r="C57" s="47"/>
      <c r="D57" s="6"/>
      <c r="E57" s="6"/>
      <c r="F57" s="261" t="s">
        <v>64</v>
      </c>
      <c r="G57" s="261"/>
      <c r="H57" s="261"/>
      <c r="I57" s="243"/>
      <c r="J57" s="261" t="s">
        <v>64</v>
      </c>
      <c r="K57" s="261"/>
      <c r="L57" s="261"/>
    </row>
    <row r="58" spans="1:12" ht="16.5" customHeight="1" x14ac:dyDescent="0.5">
      <c r="A58" s="18"/>
      <c r="B58" s="47"/>
      <c r="C58" s="47"/>
      <c r="D58" s="6"/>
      <c r="E58" s="6"/>
      <c r="F58" s="130" t="s">
        <v>79</v>
      </c>
      <c r="G58" s="229"/>
      <c r="H58" s="223" t="s">
        <v>79</v>
      </c>
      <c r="I58" s="243"/>
      <c r="J58" s="130" t="s">
        <v>79</v>
      </c>
      <c r="K58" s="229"/>
      <c r="L58" s="223" t="s">
        <v>79</v>
      </c>
    </row>
    <row r="59" spans="1:12" ht="16.5" customHeight="1" x14ac:dyDescent="0.5">
      <c r="A59" s="18"/>
      <c r="B59" s="47"/>
      <c r="C59" s="47"/>
      <c r="D59" s="6"/>
      <c r="E59" s="6"/>
      <c r="F59" s="181">
        <v>2023</v>
      </c>
      <c r="G59" s="128"/>
      <c r="H59" s="219">
        <v>2022</v>
      </c>
      <c r="I59" s="243"/>
      <c r="J59" s="181">
        <v>2023</v>
      </c>
      <c r="K59" s="128"/>
      <c r="L59" s="219">
        <v>2022</v>
      </c>
    </row>
    <row r="60" spans="1:12" ht="16.5" customHeight="1" x14ac:dyDescent="0.5">
      <c r="A60" s="52"/>
      <c r="D60" s="14" t="s">
        <v>30</v>
      </c>
      <c r="E60" s="22"/>
      <c r="F60" s="131" t="s">
        <v>96</v>
      </c>
      <c r="G60" s="110"/>
      <c r="H60" s="224" t="s">
        <v>96</v>
      </c>
      <c r="I60" s="24"/>
      <c r="J60" s="131" t="s">
        <v>96</v>
      </c>
      <c r="K60" s="110"/>
      <c r="L60" s="224" t="s">
        <v>96</v>
      </c>
    </row>
    <row r="61" spans="1:12" ht="16.5" customHeight="1" x14ac:dyDescent="0.5">
      <c r="F61" s="150"/>
      <c r="J61" s="150"/>
    </row>
    <row r="62" spans="1:12" ht="16.5" customHeight="1" x14ac:dyDescent="0.5">
      <c r="A62" s="67" t="s">
        <v>110</v>
      </c>
      <c r="B62" s="67"/>
      <c r="C62" s="67"/>
      <c r="D62" s="68"/>
      <c r="E62" s="68"/>
      <c r="F62" s="160"/>
      <c r="G62" s="61"/>
      <c r="H62" s="61"/>
      <c r="I62" s="61"/>
      <c r="J62" s="160"/>
      <c r="K62" s="61"/>
      <c r="L62" s="61"/>
    </row>
    <row r="63" spans="1:12" ht="16.5" customHeight="1" x14ac:dyDescent="0.5">
      <c r="A63" s="67"/>
      <c r="B63" s="67"/>
      <c r="C63" s="67"/>
      <c r="D63" s="68"/>
      <c r="E63" s="68"/>
      <c r="F63" s="160"/>
      <c r="G63" s="61"/>
      <c r="H63" s="61"/>
      <c r="I63" s="61"/>
      <c r="J63" s="160"/>
      <c r="K63" s="61"/>
      <c r="L63" s="61"/>
    </row>
    <row r="64" spans="1:12" ht="16.5" customHeight="1" x14ac:dyDescent="0.5">
      <c r="A64" s="177" t="s">
        <v>60</v>
      </c>
      <c r="B64" s="67"/>
      <c r="C64" s="67"/>
      <c r="D64" s="68"/>
      <c r="E64" s="68"/>
      <c r="F64" s="160">
        <v>74221879</v>
      </c>
      <c r="G64" s="61"/>
      <c r="H64" s="61">
        <v>37190947</v>
      </c>
      <c r="I64" s="61"/>
      <c r="J64" s="160">
        <v>79436044</v>
      </c>
      <c r="K64" s="61"/>
      <c r="L64" s="61">
        <v>51753617</v>
      </c>
    </row>
    <row r="65" spans="1:12" ht="16.5" customHeight="1" x14ac:dyDescent="0.5">
      <c r="A65" s="177" t="s">
        <v>68</v>
      </c>
      <c r="B65" s="67"/>
      <c r="C65" s="67"/>
      <c r="D65" s="183">
        <v>13</v>
      </c>
      <c r="E65" s="68"/>
      <c r="F65" s="161">
        <v>1876289</v>
      </c>
      <c r="G65" s="61"/>
      <c r="H65" s="65">
        <v>-1627444</v>
      </c>
      <c r="I65" s="61"/>
      <c r="J65" s="161">
        <v>0</v>
      </c>
      <c r="K65" s="61"/>
      <c r="L65" s="65">
        <v>0</v>
      </c>
    </row>
    <row r="66" spans="1:12" ht="16.5" customHeight="1" x14ac:dyDescent="0.5">
      <c r="A66" s="67"/>
      <c r="B66" s="67"/>
      <c r="C66" s="67"/>
      <c r="D66" s="68"/>
      <c r="E66" s="68"/>
      <c r="F66" s="160"/>
      <c r="G66" s="61"/>
      <c r="H66" s="61"/>
      <c r="I66" s="61"/>
      <c r="J66" s="160"/>
      <c r="K66" s="61"/>
      <c r="L66" s="61"/>
    </row>
    <row r="67" spans="1:12" ht="16.5" customHeight="1" thickBot="1" x14ac:dyDescent="0.55000000000000004">
      <c r="A67" s="67"/>
      <c r="B67" s="67"/>
      <c r="C67" s="67"/>
      <c r="D67" s="68"/>
      <c r="E67" s="68"/>
      <c r="F67" s="162">
        <f>SUM(F64:F66)</f>
        <v>76098168</v>
      </c>
      <c r="G67" s="61"/>
      <c r="H67" s="66">
        <f>SUM(H64:H66)</f>
        <v>35563503</v>
      </c>
      <c r="I67" s="61"/>
      <c r="J67" s="162">
        <f>SUM(J64:J66)</f>
        <v>79436044</v>
      </c>
      <c r="K67" s="61"/>
      <c r="L67" s="66">
        <f>SUM(L64:L66)</f>
        <v>51753617</v>
      </c>
    </row>
    <row r="68" spans="1:12" ht="16.5" customHeight="1" thickTop="1" x14ac:dyDescent="0.5">
      <c r="A68" s="67"/>
      <c r="B68" s="67"/>
      <c r="C68" s="67"/>
      <c r="D68" s="68"/>
      <c r="E68" s="68"/>
      <c r="F68" s="160"/>
      <c r="G68" s="61"/>
      <c r="H68" s="61"/>
      <c r="I68" s="61"/>
      <c r="J68" s="160"/>
      <c r="K68" s="61"/>
      <c r="L68" s="61"/>
    </row>
    <row r="69" spans="1:12" ht="16.5" customHeight="1" x14ac:dyDescent="0.5">
      <c r="A69" s="58" t="s">
        <v>107</v>
      </c>
      <c r="B69" s="60"/>
      <c r="C69" s="60"/>
      <c r="D69" s="62"/>
      <c r="E69" s="62"/>
      <c r="F69" s="160"/>
      <c r="G69" s="61"/>
      <c r="H69" s="61"/>
      <c r="I69" s="61"/>
      <c r="J69" s="160"/>
      <c r="K69" s="61"/>
      <c r="L69" s="61"/>
    </row>
    <row r="70" spans="1:12" ht="16.5" customHeight="1" x14ac:dyDescent="0.5">
      <c r="A70" s="59"/>
      <c r="B70" s="58" t="s">
        <v>74</v>
      </c>
      <c r="C70" s="58"/>
      <c r="D70" s="62"/>
      <c r="E70" s="62"/>
      <c r="F70" s="160"/>
      <c r="G70" s="61"/>
      <c r="H70" s="61"/>
      <c r="I70" s="61"/>
      <c r="J70" s="160"/>
      <c r="K70" s="61"/>
      <c r="L70" s="61"/>
    </row>
    <row r="71" spans="1:12" ht="16.5" customHeight="1" x14ac:dyDescent="0.5">
      <c r="A71" s="59" t="s">
        <v>60</v>
      </c>
      <c r="B71" s="59"/>
      <c r="C71" s="59"/>
      <c r="D71" s="62"/>
      <c r="E71" s="62"/>
      <c r="F71" s="160">
        <v>73220449</v>
      </c>
      <c r="G71" s="61"/>
      <c r="H71" s="61">
        <v>38903820</v>
      </c>
      <c r="I71" s="61"/>
      <c r="J71" s="160">
        <v>78434614</v>
      </c>
      <c r="K71" s="61"/>
      <c r="L71" s="61">
        <v>53447516</v>
      </c>
    </row>
    <row r="72" spans="1:12" ht="16.5" customHeight="1" x14ac:dyDescent="0.5">
      <c r="A72" s="59" t="s">
        <v>68</v>
      </c>
      <c r="B72" s="59"/>
      <c r="C72" s="59"/>
      <c r="D72" s="62">
        <v>13</v>
      </c>
      <c r="E72" s="62"/>
      <c r="F72" s="161">
        <v>1876289</v>
      </c>
      <c r="G72" s="61"/>
      <c r="H72" s="65">
        <v>-1619311</v>
      </c>
      <c r="I72" s="61"/>
      <c r="J72" s="161">
        <v>0</v>
      </c>
      <c r="K72" s="61"/>
      <c r="L72" s="65">
        <v>0</v>
      </c>
    </row>
    <row r="73" spans="1:12" ht="16.5" customHeight="1" x14ac:dyDescent="0.5">
      <c r="A73" s="67"/>
      <c r="B73" s="67"/>
      <c r="C73" s="67"/>
      <c r="D73" s="68"/>
      <c r="E73" s="68"/>
      <c r="F73" s="160"/>
      <c r="G73" s="61"/>
      <c r="H73" s="61"/>
      <c r="I73" s="61"/>
      <c r="J73" s="160"/>
      <c r="K73" s="61"/>
      <c r="L73" s="61"/>
    </row>
    <row r="74" spans="1:12" ht="16.5" customHeight="1" thickBot="1" x14ac:dyDescent="0.55000000000000004">
      <c r="A74" s="67"/>
      <c r="B74" s="67"/>
      <c r="C74" s="67"/>
      <c r="D74" s="68"/>
      <c r="E74" s="68"/>
      <c r="F74" s="162">
        <f>SUM(F71:F73)</f>
        <v>75096738</v>
      </c>
      <c r="G74" s="61"/>
      <c r="H74" s="66">
        <f>SUM(H71:H73)</f>
        <v>37284509</v>
      </c>
      <c r="I74" s="61"/>
      <c r="J74" s="162">
        <f>SUM(J71:J73)</f>
        <v>78434614</v>
      </c>
      <c r="K74" s="61"/>
      <c r="L74" s="66">
        <f>SUM(L71:L73)</f>
        <v>53447516</v>
      </c>
    </row>
    <row r="75" spans="1:12" ht="16.5" customHeight="1" thickTop="1" x14ac:dyDescent="0.5">
      <c r="A75" s="62"/>
      <c r="B75" s="62"/>
      <c r="C75" s="62"/>
      <c r="D75" s="62"/>
      <c r="E75" s="62"/>
      <c r="F75" s="178"/>
      <c r="G75" s="62"/>
      <c r="H75" s="62"/>
      <c r="I75" s="62"/>
      <c r="J75" s="178"/>
      <c r="K75" s="62"/>
      <c r="L75" s="62"/>
    </row>
    <row r="76" spans="1:12" ht="16.5" customHeight="1" x14ac:dyDescent="0.5">
      <c r="A76" s="47" t="s">
        <v>88</v>
      </c>
      <c r="B76" s="60"/>
      <c r="C76" s="60"/>
      <c r="D76" s="62"/>
      <c r="E76" s="62"/>
      <c r="F76" s="179"/>
      <c r="G76" s="133"/>
      <c r="H76" s="133"/>
      <c r="I76" s="133"/>
      <c r="J76" s="179"/>
      <c r="K76" s="133"/>
      <c r="L76" s="133"/>
    </row>
    <row r="77" spans="1:12" ht="16.5" customHeight="1" x14ac:dyDescent="0.5">
      <c r="A77" s="133"/>
      <c r="B77" s="133"/>
      <c r="C77" s="133"/>
      <c r="D77" s="133"/>
      <c r="E77" s="133"/>
      <c r="F77" s="179"/>
      <c r="G77" s="133"/>
      <c r="H77" s="133"/>
      <c r="I77" s="133"/>
      <c r="J77" s="179"/>
      <c r="K77" s="133"/>
      <c r="L77" s="133"/>
    </row>
    <row r="78" spans="1:12" ht="16.5" customHeight="1" thickBot="1" x14ac:dyDescent="0.55000000000000004">
      <c r="A78" s="45" t="s">
        <v>111</v>
      </c>
      <c r="B78" s="133"/>
      <c r="C78" s="133"/>
      <c r="D78" s="133">
        <v>29</v>
      </c>
      <c r="E78" s="133"/>
      <c r="F78" s="236">
        <v>0.84</v>
      </c>
      <c r="G78" s="237"/>
      <c r="H78" s="238">
        <v>0.5</v>
      </c>
      <c r="I78" s="237"/>
      <c r="J78" s="239">
        <v>0.9</v>
      </c>
      <c r="K78" s="237"/>
      <c r="L78" s="240">
        <v>0.7</v>
      </c>
    </row>
    <row r="79" spans="1:12" ht="16.5" customHeight="1" thickTop="1" x14ac:dyDescent="0.5"/>
    <row r="92" spans="1:12" ht="22.5" customHeight="1" x14ac:dyDescent="0.5"/>
    <row r="93" spans="1:12" ht="21" customHeight="1" x14ac:dyDescent="0.5"/>
    <row r="94" spans="1:12" ht="6.75" customHeight="1" x14ac:dyDescent="0.5"/>
    <row r="95" spans="1:12" ht="16.5" customHeight="1" x14ac:dyDescent="0.5">
      <c r="A95" s="263" t="s">
        <v>93</v>
      </c>
      <c r="B95" s="263"/>
      <c r="C95" s="263"/>
      <c r="D95" s="263"/>
      <c r="E95" s="263"/>
      <c r="F95" s="263"/>
      <c r="G95" s="263"/>
      <c r="H95" s="263"/>
      <c r="I95" s="263"/>
      <c r="J95" s="263"/>
      <c r="K95" s="263"/>
      <c r="L95" s="263"/>
    </row>
    <row r="96" spans="1:12" ht="16.5" customHeight="1" x14ac:dyDescent="0.5">
      <c r="A96" s="244"/>
      <c r="B96" s="244"/>
      <c r="C96" s="244"/>
      <c r="E96" s="244"/>
      <c r="F96" s="244"/>
      <c r="G96" s="55"/>
      <c r="H96" s="55"/>
      <c r="I96" s="244"/>
      <c r="J96" s="244"/>
      <c r="K96" s="55"/>
      <c r="L96" s="55"/>
    </row>
    <row r="97" spans="1:12" ht="16.5" customHeight="1" x14ac:dyDescent="0.5">
      <c r="A97" s="244"/>
      <c r="B97" s="244"/>
      <c r="C97" s="244"/>
      <c r="E97" s="244"/>
      <c r="F97" s="244"/>
      <c r="G97" s="55"/>
      <c r="H97" s="55"/>
      <c r="I97" s="244"/>
      <c r="J97" s="244"/>
      <c r="K97" s="55"/>
      <c r="L97" s="55"/>
    </row>
    <row r="98" spans="1:12" ht="12.75" customHeight="1" x14ac:dyDescent="0.5">
      <c r="A98" s="244"/>
      <c r="B98" s="244"/>
      <c r="C98" s="244"/>
      <c r="E98" s="244"/>
      <c r="F98" s="244"/>
      <c r="G98" s="55"/>
      <c r="H98" s="55"/>
      <c r="I98" s="244"/>
      <c r="J98" s="244"/>
      <c r="K98" s="55"/>
      <c r="L98" s="55"/>
    </row>
    <row r="99" spans="1:12" s="34" customFormat="1" ht="22.15" customHeight="1" x14ac:dyDescent="0.5">
      <c r="A99" s="50" t="str">
        <f>A50</f>
        <v>The accompanying notes are an integral part of these consolidated and separate financial statements.</v>
      </c>
      <c r="B99" s="50"/>
      <c r="C99" s="50"/>
      <c r="D99" s="50"/>
      <c r="E99" s="50"/>
      <c r="F99" s="50"/>
      <c r="G99" s="226"/>
      <c r="H99" s="226"/>
      <c r="I99" s="50"/>
      <c r="J99" s="50"/>
      <c r="K99" s="226"/>
      <c r="L99" s="226"/>
    </row>
  </sheetData>
  <mergeCells count="10">
    <mergeCell ref="F7:H7"/>
    <mergeCell ref="J7:L7"/>
    <mergeCell ref="F6:H6"/>
    <mergeCell ref="J6:L6"/>
    <mergeCell ref="A95:L95"/>
    <mergeCell ref="A47:L47"/>
    <mergeCell ref="F56:H56"/>
    <mergeCell ref="J56:L56"/>
    <mergeCell ref="F57:H57"/>
    <mergeCell ref="J57:L57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9"/>
  <sheetViews>
    <sheetView topLeftCell="B1" zoomScaleNormal="100" zoomScaleSheetLayoutView="100" workbookViewId="0">
      <selection activeCell="O15" sqref="O15:O16"/>
    </sheetView>
  </sheetViews>
  <sheetFormatPr defaultColWidth="18.5703125" defaultRowHeight="16.5" customHeight="1" x14ac:dyDescent="0.5"/>
  <cols>
    <col min="1" max="1" width="1.42578125" style="70" customWidth="1"/>
    <col min="2" max="2" width="41.7109375" style="70" customWidth="1"/>
    <col min="3" max="3" width="6.42578125" style="136" customWidth="1"/>
    <col min="4" max="4" width="1.28515625" style="71" customWidth="1"/>
    <col min="5" max="5" width="13" style="71" customWidth="1"/>
    <col min="6" max="6" width="1.28515625" style="71" customWidth="1"/>
    <col min="7" max="7" width="13.85546875" style="71" customWidth="1"/>
    <col min="8" max="8" width="1.28515625" style="71" customWidth="1"/>
    <col min="9" max="9" width="13.85546875" style="71" customWidth="1"/>
    <col min="10" max="10" width="1.28515625" style="71" customWidth="1"/>
    <col min="11" max="11" width="14" style="72" customWidth="1"/>
    <col min="12" max="12" width="1.28515625" style="71" customWidth="1"/>
    <col min="13" max="13" width="13.5703125" style="72" bestFit="1" customWidth="1"/>
    <col min="14" max="14" width="1.28515625" style="71" customWidth="1"/>
    <col min="15" max="15" width="12.140625" style="72" bestFit="1" customWidth="1"/>
    <col min="16" max="16" width="1.28515625" style="72" customWidth="1"/>
    <col min="17" max="17" width="13.7109375" style="72" customWidth="1"/>
    <col min="18" max="16384" width="18.5703125" style="70"/>
  </cols>
  <sheetData>
    <row r="1" spans="1:17" ht="16.5" customHeight="1" x14ac:dyDescent="0.5">
      <c r="A1" s="69" t="str">
        <f>+'5-7'!A1</f>
        <v>TBN Corporation Public Company Limited</v>
      </c>
    </row>
    <row r="2" spans="1:17" ht="16.5" customHeight="1" x14ac:dyDescent="0.5">
      <c r="A2" s="73" t="s">
        <v>133</v>
      </c>
      <c r="B2" s="73"/>
      <c r="C2" s="83"/>
      <c r="D2" s="74"/>
      <c r="E2" s="74"/>
      <c r="F2" s="75"/>
      <c r="G2" s="75"/>
      <c r="H2" s="75"/>
      <c r="I2" s="75"/>
      <c r="J2" s="75"/>
      <c r="L2" s="75"/>
      <c r="N2" s="75"/>
    </row>
    <row r="3" spans="1:17" ht="16.5" customHeight="1" x14ac:dyDescent="0.5">
      <c r="A3" s="76" t="s">
        <v>153</v>
      </c>
      <c r="B3" s="76"/>
      <c r="C3" s="245"/>
      <c r="D3" s="77"/>
      <c r="E3" s="77"/>
      <c r="F3" s="77"/>
      <c r="G3" s="77"/>
      <c r="H3" s="77"/>
      <c r="I3" s="77"/>
      <c r="J3" s="77"/>
      <c r="K3" s="78"/>
      <c r="L3" s="77"/>
      <c r="M3" s="78"/>
      <c r="N3" s="77"/>
      <c r="O3" s="78"/>
      <c r="P3" s="78"/>
      <c r="Q3" s="78"/>
    </row>
    <row r="4" spans="1:17" ht="12" customHeight="1" x14ac:dyDescent="0.5">
      <c r="A4" s="79"/>
      <c r="B4" s="79"/>
      <c r="C4" s="83"/>
      <c r="D4" s="74"/>
      <c r="E4" s="74"/>
      <c r="F4" s="74"/>
      <c r="G4" s="74"/>
      <c r="H4" s="74"/>
      <c r="I4" s="74"/>
      <c r="J4" s="74"/>
      <c r="K4" s="80"/>
      <c r="L4" s="74"/>
      <c r="M4" s="80"/>
      <c r="N4" s="74"/>
      <c r="O4" s="80"/>
      <c r="P4" s="80"/>
      <c r="Q4" s="80"/>
    </row>
    <row r="5" spans="1:17" ht="12" customHeight="1" x14ac:dyDescent="0.5">
      <c r="A5" s="73"/>
      <c r="B5" s="73"/>
      <c r="C5" s="135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 ht="15" customHeight="1" x14ac:dyDescent="0.5">
      <c r="A6" s="73"/>
      <c r="B6" s="73"/>
      <c r="C6" s="94"/>
      <c r="D6" s="73"/>
      <c r="E6" s="264" t="s">
        <v>55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</row>
    <row r="7" spans="1:17" ht="15" customHeight="1" x14ac:dyDescent="0.5">
      <c r="A7" s="79"/>
      <c r="B7" s="79"/>
      <c r="C7" s="132"/>
      <c r="D7" s="79"/>
      <c r="E7" s="265" t="s">
        <v>45</v>
      </c>
      <c r="F7" s="265"/>
      <c r="G7" s="265"/>
      <c r="H7" s="265"/>
      <c r="I7" s="265"/>
      <c r="J7" s="265"/>
      <c r="K7" s="265"/>
      <c r="L7" s="265"/>
      <c r="M7" s="265"/>
      <c r="N7" s="83"/>
      <c r="O7" s="83"/>
      <c r="P7" s="83"/>
      <c r="Q7" s="83"/>
    </row>
    <row r="8" spans="1:17" ht="15" customHeight="1" x14ac:dyDescent="0.5">
      <c r="A8" s="79"/>
      <c r="B8" s="79"/>
      <c r="C8" s="137"/>
      <c r="D8" s="74"/>
      <c r="E8" s="84"/>
      <c r="F8" s="74"/>
      <c r="G8" s="84"/>
      <c r="H8" s="74"/>
      <c r="I8" s="266" t="s">
        <v>31</v>
      </c>
      <c r="J8" s="266"/>
      <c r="K8" s="266"/>
      <c r="L8" s="86"/>
      <c r="M8" s="74"/>
      <c r="N8" s="74"/>
      <c r="O8" s="74"/>
      <c r="P8" s="74"/>
      <c r="Q8" s="74"/>
    </row>
    <row r="9" spans="1:17" ht="15" customHeight="1" x14ac:dyDescent="0.5">
      <c r="A9" s="79"/>
      <c r="B9" s="79"/>
      <c r="C9" s="83"/>
      <c r="D9" s="87"/>
      <c r="E9" s="74" t="s">
        <v>7</v>
      </c>
      <c r="F9" s="85"/>
      <c r="G9" s="90" t="s">
        <v>156</v>
      </c>
      <c r="H9" s="85"/>
      <c r="I9" s="90" t="s">
        <v>131</v>
      </c>
      <c r="J9" s="88"/>
      <c r="K9" s="89"/>
      <c r="L9" s="90"/>
      <c r="M9" s="85" t="s">
        <v>10</v>
      </c>
      <c r="N9" s="85"/>
      <c r="O9" s="85" t="s">
        <v>42</v>
      </c>
      <c r="P9" s="85"/>
      <c r="Q9" s="85"/>
    </row>
    <row r="10" spans="1:17" ht="15" customHeight="1" x14ac:dyDescent="0.5">
      <c r="A10" s="79"/>
      <c r="B10" s="79"/>
      <c r="C10" s="83"/>
      <c r="D10" s="87"/>
      <c r="E10" s="74" t="s">
        <v>8</v>
      </c>
      <c r="F10" s="90"/>
      <c r="G10" s="90" t="s">
        <v>157</v>
      </c>
      <c r="H10" s="90"/>
      <c r="I10" s="90" t="s">
        <v>134</v>
      </c>
      <c r="J10" s="90"/>
      <c r="K10" s="90"/>
      <c r="L10" s="90"/>
      <c r="M10" s="90" t="s">
        <v>48</v>
      </c>
      <c r="N10" s="90"/>
      <c r="O10" s="90" t="s">
        <v>43</v>
      </c>
      <c r="P10" s="90"/>
      <c r="Q10" s="90" t="s">
        <v>10</v>
      </c>
    </row>
    <row r="11" spans="1:17" ht="15" customHeight="1" x14ac:dyDescent="0.5">
      <c r="A11" s="79"/>
      <c r="B11" s="79"/>
      <c r="C11" s="83"/>
      <c r="D11" s="87"/>
      <c r="E11" s="74" t="s">
        <v>9</v>
      </c>
      <c r="F11" s="90"/>
      <c r="G11" s="90" t="s">
        <v>158</v>
      </c>
      <c r="H11" s="90"/>
      <c r="I11" s="90" t="s">
        <v>19</v>
      </c>
      <c r="J11" s="90"/>
      <c r="K11" s="90" t="s">
        <v>16</v>
      </c>
      <c r="L11" s="90"/>
      <c r="M11" s="90" t="s">
        <v>47</v>
      </c>
      <c r="N11" s="90"/>
      <c r="O11" s="90" t="s">
        <v>49</v>
      </c>
      <c r="P11" s="90"/>
      <c r="Q11" s="90" t="s">
        <v>44</v>
      </c>
    </row>
    <row r="12" spans="1:17" ht="15" customHeight="1" x14ac:dyDescent="0.5">
      <c r="A12" s="79"/>
      <c r="B12" s="79"/>
      <c r="C12" s="245" t="s">
        <v>30</v>
      </c>
      <c r="D12" s="87"/>
      <c r="E12" s="77" t="s">
        <v>96</v>
      </c>
      <c r="F12" s="90"/>
      <c r="G12" s="77" t="s">
        <v>96</v>
      </c>
      <c r="H12" s="90"/>
      <c r="I12" s="77" t="s">
        <v>96</v>
      </c>
      <c r="J12" s="90"/>
      <c r="K12" s="77" t="s">
        <v>96</v>
      </c>
      <c r="L12" s="85"/>
      <c r="M12" s="77" t="s">
        <v>96</v>
      </c>
      <c r="N12" s="85"/>
      <c r="O12" s="77" t="s">
        <v>96</v>
      </c>
      <c r="P12" s="85"/>
      <c r="Q12" s="77" t="s">
        <v>96</v>
      </c>
    </row>
    <row r="13" spans="1:17" ht="6" customHeight="1" x14ac:dyDescent="0.5">
      <c r="B13" s="91"/>
      <c r="C13" s="138"/>
      <c r="D13" s="81"/>
      <c r="E13" s="81"/>
      <c r="F13" s="92"/>
      <c r="G13" s="81"/>
      <c r="H13" s="92"/>
      <c r="I13" s="81"/>
      <c r="J13" s="92"/>
      <c r="K13" s="81"/>
      <c r="L13" s="81"/>
      <c r="M13" s="81"/>
      <c r="N13" s="81"/>
      <c r="O13" s="81"/>
      <c r="P13" s="80"/>
      <c r="Q13" s="44"/>
    </row>
    <row r="14" spans="1:17" s="94" customFormat="1" ht="15" customHeight="1" x14ac:dyDescent="0.5">
      <c r="A14" s="73" t="s">
        <v>135</v>
      </c>
      <c r="B14" s="91"/>
      <c r="C14" s="139"/>
      <c r="D14" s="72"/>
      <c r="E14" s="96">
        <v>6000000</v>
      </c>
      <c r="F14" s="72"/>
      <c r="G14" s="96">
        <v>0</v>
      </c>
      <c r="H14" s="72"/>
      <c r="I14" s="96">
        <v>600000</v>
      </c>
      <c r="J14" s="72"/>
      <c r="K14" s="96">
        <v>42232555</v>
      </c>
      <c r="L14" s="72"/>
      <c r="M14" s="96">
        <f>SUM(E14:L14)</f>
        <v>48832555</v>
      </c>
      <c r="N14" s="72"/>
      <c r="O14" s="96">
        <v>9024605</v>
      </c>
      <c r="P14" s="72"/>
      <c r="Q14" s="96">
        <f>SUM(M14:P14)</f>
        <v>57857160</v>
      </c>
    </row>
    <row r="15" spans="1:17" s="94" customFormat="1" ht="5.0999999999999996" customHeight="1" x14ac:dyDescent="0.5">
      <c r="A15" s="73"/>
      <c r="B15" s="91"/>
      <c r="C15" s="139"/>
      <c r="D15" s="72"/>
      <c r="E15" s="96"/>
      <c r="F15" s="72"/>
      <c r="G15" s="96"/>
      <c r="H15" s="72"/>
      <c r="I15" s="96"/>
      <c r="J15" s="72"/>
      <c r="K15" s="96"/>
      <c r="L15" s="72"/>
      <c r="M15" s="96"/>
      <c r="N15" s="72"/>
      <c r="O15" s="96"/>
      <c r="P15" s="72"/>
      <c r="Q15" s="96"/>
    </row>
    <row r="16" spans="1:17" s="132" customFormat="1" ht="15" customHeight="1" x14ac:dyDescent="0.5">
      <c r="A16" s="79" t="s">
        <v>78</v>
      </c>
      <c r="C16" s="14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spans="1:17" s="94" customFormat="1" ht="15" customHeight="1" x14ac:dyDescent="0.5">
      <c r="A17" s="91" t="s">
        <v>113</v>
      </c>
      <c r="C17" s="140">
        <v>24</v>
      </c>
      <c r="D17" s="72"/>
      <c r="E17" s="72">
        <v>31500000</v>
      </c>
      <c r="F17" s="72"/>
      <c r="G17" s="72">
        <v>0</v>
      </c>
      <c r="H17" s="72"/>
      <c r="I17" s="72">
        <v>0</v>
      </c>
      <c r="J17" s="72"/>
      <c r="K17" s="72">
        <v>0</v>
      </c>
      <c r="L17" s="72"/>
      <c r="M17" s="96">
        <f>SUM(E17:L17)</f>
        <v>31500000</v>
      </c>
      <c r="N17" s="72"/>
      <c r="O17" s="72">
        <v>3000</v>
      </c>
      <c r="P17" s="72"/>
      <c r="Q17" s="96">
        <f>SUM(M17:P17)</f>
        <v>31503000</v>
      </c>
    </row>
    <row r="18" spans="1:17" s="95" customFormat="1" ht="15" customHeight="1" x14ac:dyDescent="0.5">
      <c r="A18" s="91" t="s">
        <v>140</v>
      </c>
      <c r="B18" s="94"/>
      <c r="C18" s="140">
        <v>25</v>
      </c>
      <c r="D18" s="93"/>
      <c r="E18" s="93">
        <v>0</v>
      </c>
      <c r="F18" s="93"/>
      <c r="G18" s="93">
        <v>0</v>
      </c>
      <c r="H18" s="93"/>
      <c r="I18" s="93">
        <v>4400000</v>
      </c>
      <c r="J18" s="93"/>
      <c r="K18" s="93">
        <v>-4400000</v>
      </c>
      <c r="L18" s="97"/>
      <c r="M18" s="96">
        <f>SUM(E18:L18)</f>
        <v>0</v>
      </c>
      <c r="N18" s="98"/>
      <c r="O18" s="93">
        <v>0</v>
      </c>
      <c r="P18" s="98"/>
      <c r="Q18" s="96">
        <f>SUM(M18:P18)</f>
        <v>0</v>
      </c>
    </row>
    <row r="19" spans="1:17" s="95" customFormat="1" ht="15" customHeight="1" x14ac:dyDescent="0.5">
      <c r="A19" s="82" t="s">
        <v>90</v>
      </c>
      <c r="C19" s="135">
        <v>30</v>
      </c>
      <c r="D19" s="93"/>
      <c r="E19" s="93">
        <v>0</v>
      </c>
      <c r="F19" s="93"/>
      <c r="G19" s="93">
        <v>0</v>
      </c>
      <c r="H19" s="93"/>
      <c r="I19" s="93">
        <v>0</v>
      </c>
      <c r="J19" s="93"/>
      <c r="K19" s="93">
        <v>-45700000</v>
      </c>
      <c r="L19" s="97"/>
      <c r="M19" s="93">
        <f>SUM(E19:L19)</f>
        <v>-45700000</v>
      </c>
      <c r="N19" s="98"/>
      <c r="O19" s="93">
        <v>0</v>
      </c>
      <c r="P19" s="98"/>
      <c r="Q19" s="96">
        <f>SUM(M19:P19)</f>
        <v>-45700000</v>
      </c>
    </row>
    <row r="20" spans="1:17" s="95" customFormat="1" ht="15" customHeight="1" x14ac:dyDescent="0.5">
      <c r="A20" s="82" t="s">
        <v>112</v>
      </c>
      <c r="C20" s="135" t="s">
        <v>151</v>
      </c>
      <c r="D20" s="93"/>
      <c r="E20" s="93">
        <v>0</v>
      </c>
      <c r="F20" s="93"/>
      <c r="G20" s="93">
        <v>0</v>
      </c>
      <c r="H20" s="93"/>
      <c r="I20" s="93">
        <v>0</v>
      </c>
      <c r="J20" s="93"/>
      <c r="K20" s="93">
        <v>0</v>
      </c>
      <c r="L20" s="97"/>
      <c r="M20" s="93">
        <f>SUM(E20:L20)</f>
        <v>0</v>
      </c>
      <c r="N20" s="98"/>
      <c r="O20" s="93">
        <v>-4200139</v>
      </c>
      <c r="P20" s="98"/>
      <c r="Q20" s="96">
        <f>SUM(M20:P20)</f>
        <v>-4200139</v>
      </c>
    </row>
    <row r="21" spans="1:17" ht="15" customHeight="1" x14ac:dyDescent="0.5">
      <c r="A21" s="70" t="s">
        <v>107</v>
      </c>
      <c r="C21" s="141"/>
      <c r="D21" s="70"/>
      <c r="E21" s="93"/>
      <c r="F21" s="93"/>
      <c r="G21" s="93"/>
      <c r="H21" s="93"/>
      <c r="I21" s="93"/>
      <c r="J21" s="70"/>
      <c r="K21" s="70"/>
      <c r="L21" s="70"/>
      <c r="M21" s="70"/>
      <c r="N21" s="70"/>
      <c r="O21" s="70"/>
      <c r="P21" s="70"/>
      <c r="Q21" s="70"/>
    </row>
    <row r="22" spans="1:17" ht="15" customHeight="1" x14ac:dyDescent="0.5">
      <c r="B22" s="91" t="s">
        <v>77</v>
      </c>
      <c r="C22" s="135"/>
      <c r="D22" s="93"/>
      <c r="E22" s="99">
        <v>0</v>
      </c>
      <c r="F22" s="93"/>
      <c r="G22" s="99">
        <v>0</v>
      </c>
      <c r="H22" s="93"/>
      <c r="I22" s="99">
        <v>0</v>
      </c>
      <c r="J22" s="93"/>
      <c r="K22" s="99">
        <v>38903820</v>
      </c>
      <c r="L22" s="100"/>
      <c r="M22" s="108">
        <f>SUM(E22:L22)</f>
        <v>38903820</v>
      </c>
      <c r="N22" s="101"/>
      <c r="O22" s="99">
        <v>-1619311</v>
      </c>
      <c r="P22" s="101"/>
      <c r="Q22" s="108">
        <f>SUM(M22:P22)</f>
        <v>37284509</v>
      </c>
    </row>
    <row r="23" spans="1:17" ht="5.0999999999999996" customHeight="1" x14ac:dyDescent="0.5">
      <c r="B23" s="91"/>
      <c r="C23" s="138"/>
      <c r="D23" s="81"/>
      <c r="E23" s="81"/>
      <c r="F23" s="92"/>
      <c r="G23" s="81"/>
      <c r="H23" s="92"/>
      <c r="I23" s="81"/>
      <c r="J23" s="92"/>
      <c r="K23" s="81"/>
      <c r="L23" s="81"/>
      <c r="M23" s="81"/>
      <c r="N23" s="81"/>
      <c r="O23" s="81"/>
      <c r="P23" s="80"/>
      <c r="Q23" s="81"/>
    </row>
    <row r="24" spans="1:17" ht="15" customHeight="1" thickBot="1" x14ac:dyDescent="0.55000000000000004">
      <c r="A24" s="73" t="s">
        <v>136</v>
      </c>
      <c r="B24" s="73"/>
      <c r="C24" s="135"/>
      <c r="D24" s="93"/>
      <c r="E24" s="102">
        <f>SUM(E14:E23)</f>
        <v>37500000</v>
      </c>
      <c r="F24" s="93"/>
      <c r="G24" s="102">
        <f>SUM(G14:G23)</f>
        <v>0</v>
      </c>
      <c r="H24" s="93"/>
      <c r="I24" s="102">
        <f>SUM(I14:I23)</f>
        <v>5000000</v>
      </c>
      <c r="J24" s="93"/>
      <c r="K24" s="102">
        <f>SUM(K14:K23)</f>
        <v>31036375</v>
      </c>
      <c r="L24" s="93"/>
      <c r="M24" s="102">
        <f>SUM(M14:M23)</f>
        <v>73536375</v>
      </c>
      <c r="N24" s="93"/>
      <c r="O24" s="102">
        <f>SUM(O14:O23)</f>
        <v>3208155</v>
      </c>
      <c r="P24" s="93"/>
      <c r="Q24" s="102">
        <f>SUM(Q14:Q23)</f>
        <v>76744530</v>
      </c>
    </row>
    <row r="25" spans="1:17" ht="9" customHeight="1" thickTop="1" x14ac:dyDescent="0.5">
      <c r="A25" s="73"/>
      <c r="B25" s="73"/>
      <c r="C25" s="135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  <row r="26" spans="1:17" s="94" customFormat="1" ht="15" customHeight="1" x14ac:dyDescent="0.5">
      <c r="A26" s="73" t="s">
        <v>154</v>
      </c>
      <c r="B26" s="91"/>
      <c r="C26" s="139"/>
      <c r="D26" s="72"/>
      <c r="E26" s="163">
        <v>37500000</v>
      </c>
      <c r="F26" s="72"/>
      <c r="G26" s="163">
        <v>0</v>
      </c>
      <c r="H26" s="72"/>
      <c r="I26" s="163">
        <v>5000000</v>
      </c>
      <c r="J26" s="72"/>
      <c r="K26" s="163">
        <v>31036375</v>
      </c>
      <c r="L26" s="72"/>
      <c r="M26" s="163">
        <f>SUM(E26:L26)</f>
        <v>73536375</v>
      </c>
      <c r="N26" s="72"/>
      <c r="O26" s="163">
        <v>3208155</v>
      </c>
      <c r="P26" s="72"/>
      <c r="Q26" s="163">
        <f>SUM(M26:P26)</f>
        <v>76744530</v>
      </c>
    </row>
    <row r="27" spans="1:17" s="94" customFormat="1" ht="5.0999999999999996" customHeight="1" x14ac:dyDescent="0.5">
      <c r="A27" s="73"/>
      <c r="B27" s="91"/>
      <c r="C27" s="139"/>
      <c r="D27" s="72"/>
      <c r="E27" s="163"/>
      <c r="F27" s="72"/>
      <c r="G27" s="163"/>
      <c r="H27" s="72"/>
      <c r="I27" s="163"/>
      <c r="J27" s="72"/>
      <c r="K27" s="163"/>
      <c r="L27" s="72"/>
      <c r="M27" s="163"/>
      <c r="N27" s="72"/>
      <c r="O27" s="163"/>
      <c r="P27" s="72"/>
      <c r="Q27" s="163"/>
    </row>
    <row r="28" spans="1:17" s="132" customFormat="1" ht="15" customHeight="1" x14ac:dyDescent="0.5">
      <c r="A28" s="79" t="s">
        <v>78</v>
      </c>
      <c r="C28" s="140"/>
      <c r="D28" s="80"/>
      <c r="E28" s="164"/>
      <c r="F28" s="80"/>
      <c r="G28" s="164"/>
      <c r="H28" s="80"/>
      <c r="I28" s="164"/>
      <c r="J28" s="80"/>
      <c r="K28" s="164"/>
      <c r="L28" s="80"/>
      <c r="M28" s="164"/>
      <c r="N28" s="80"/>
      <c r="O28" s="164"/>
      <c r="P28" s="80"/>
      <c r="Q28" s="164"/>
    </row>
    <row r="29" spans="1:17" s="94" customFormat="1" ht="15" customHeight="1" x14ac:dyDescent="0.5">
      <c r="A29" s="91" t="s">
        <v>113</v>
      </c>
      <c r="C29" s="140">
        <v>24</v>
      </c>
      <c r="D29" s="72"/>
      <c r="E29" s="165">
        <v>12500000</v>
      </c>
      <c r="F29" s="72"/>
      <c r="G29" s="165">
        <v>400470087</v>
      </c>
      <c r="H29" s="72"/>
      <c r="I29" s="165">
        <v>0</v>
      </c>
      <c r="J29" s="72"/>
      <c r="K29" s="165">
        <v>0</v>
      </c>
      <c r="L29" s="72"/>
      <c r="M29" s="163">
        <f>SUM(E29:L29)</f>
        <v>412970087</v>
      </c>
      <c r="N29" s="72"/>
      <c r="O29" s="165">
        <v>0</v>
      </c>
      <c r="P29" s="72"/>
      <c r="Q29" s="163">
        <f>SUM(M29:P29)</f>
        <v>412970087</v>
      </c>
    </row>
    <row r="30" spans="1:17" s="95" customFormat="1" ht="15" customHeight="1" x14ac:dyDescent="0.5">
      <c r="A30" s="82" t="s">
        <v>90</v>
      </c>
      <c r="C30" s="135">
        <v>30</v>
      </c>
      <c r="D30" s="93"/>
      <c r="E30" s="166">
        <v>0</v>
      </c>
      <c r="F30" s="93"/>
      <c r="G30" s="166">
        <v>0</v>
      </c>
      <c r="H30" s="93"/>
      <c r="I30" s="166">
        <v>0</v>
      </c>
      <c r="J30" s="93"/>
      <c r="K30" s="166">
        <v>-56000000</v>
      </c>
      <c r="L30" s="97"/>
      <c r="M30" s="163">
        <f>SUM(E30:L30)</f>
        <v>-56000000</v>
      </c>
      <c r="N30" s="98"/>
      <c r="O30" s="166">
        <v>0</v>
      </c>
      <c r="P30" s="98"/>
      <c r="Q30" s="163">
        <f>SUM(M30:P30)</f>
        <v>-56000000</v>
      </c>
    </row>
    <row r="31" spans="1:17" s="95" customFormat="1" ht="15" customHeight="1" x14ac:dyDescent="0.5">
      <c r="A31" s="82" t="s">
        <v>112</v>
      </c>
      <c r="C31" s="135" t="s">
        <v>151</v>
      </c>
      <c r="D31" s="93"/>
      <c r="E31" s="166">
        <v>0</v>
      </c>
      <c r="F31" s="93"/>
      <c r="G31" s="166">
        <v>0</v>
      </c>
      <c r="H31" s="93"/>
      <c r="I31" s="166">
        <v>0</v>
      </c>
      <c r="J31" s="93"/>
      <c r="K31" s="166">
        <v>0</v>
      </c>
      <c r="L31" s="97"/>
      <c r="M31" s="166">
        <f>SUM(E31:L31)</f>
        <v>0</v>
      </c>
      <c r="N31" s="98"/>
      <c r="O31" s="167">
        <v>-3750123.76</v>
      </c>
      <c r="P31" s="98"/>
      <c r="Q31" s="163">
        <f>SUM(M31:P31)</f>
        <v>-3750123.76</v>
      </c>
    </row>
    <row r="32" spans="1:17" ht="15" customHeight="1" x14ac:dyDescent="0.5">
      <c r="A32" s="70" t="s">
        <v>107</v>
      </c>
      <c r="C32" s="141"/>
      <c r="D32" s="70"/>
      <c r="E32" s="166"/>
      <c r="F32" s="93"/>
      <c r="G32" s="166"/>
      <c r="H32" s="93"/>
      <c r="I32" s="166"/>
      <c r="J32" s="70"/>
      <c r="K32" s="167"/>
      <c r="L32" s="70"/>
      <c r="M32" s="167"/>
      <c r="N32" s="70"/>
      <c r="O32" s="167"/>
      <c r="P32" s="70"/>
      <c r="Q32" s="167"/>
    </row>
    <row r="33" spans="1:17" ht="15" customHeight="1" x14ac:dyDescent="0.5">
      <c r="B33" s="91" t="s">
        <v>77</v>
      </c>
      <c r="C33" s="135"/>
      <c r="D33" s="93"/>
      <c r="E33" s="168">
        <v>0</v>
      </c>
      <c r="F33" s="93"/>
      <c r="G33" s="168">
        <v>0</v>
      </c>
      <c r="H33" s="93"/>
      <c r="I33" s="168">
        <v>0</v>
      </c>
      <c r="J33" s="93"/>
      <c r="K33" s="168">
        <v>73220449</v>
      </c>
      <c r="L33" s="100"/>
      <c r="M33" s="171">
        <f>SUM(E33:L33)</f>
        <v>73220449</v>
      </c>
      <c r="N33" s="101"/>
      <c r="O33" s="168">
        <v>1876289</v>
      </c>
      <c r="P33" s="101"/>
      <c r="Q33" s="171">
        <f>SUM(M33:P33)</f>
        <v>75096738</v>
      </c>
    </row>
    <row r="34" spans="1:17" ht="5.0999999999999996" customHeight="1" x14ac:dyDescent="0.5">
      <c r="B34" s="91"/>
      <c r="C34" s="138"/>
      <c r="D34" s="81"/>
      <c r="E34" s="169"/>
      <c r="F34" s="92"/>
      <c r="G34" s="169"/>
      <c r="H34" s="92"/>
      <c r="I34" s="169"/>
      <c r="J34" s="92"/>
      <c r="K34" s="169"/>
      <c r="L34" s="81"/>
      <c r="M34" s="169"/>
      <c r="N34" s="81"/>
      <c r="O34" s="169"/>
      <c r="P34" s="80"/>
      <c r="Q34" s="169"/>
    </row>
    <row r="35" spans="1:17" ht="15" customHeight="1" thickBot="1" x14ac:dyDescent="0.55000000000000004">
      <c r="A35" s="73" t="s">
        <v>155</v>
      </c>
      <c r="B35" s="73"/>
      <c r="C35" s="135"/>
      <c r="D35" s="93"/>
      <c r="E35" s="170">
        <f>SUM(E26:E34)</f>
        <v>50000000</v>
      </c>
      <c r="F35" s="93"/>
      <c r="G35" s="170">
        <f>SUM(G26:G34)</f>
        <v>400470087</v>
      </c>
      <c r="H35" s="93"/>
      <c r="I35" s="170">
        <f>SUM(I26:I34)</f>
        <v>5000000</v>
      </c>
      <c r="J35" s="93"/>
      <c r="K35" s="170">
        <f>SUM(K26:K34)</f>
        <v>48256824</v>
      </c>
      <c r="L35" s="93"/>
      <c r="M35" s="170">
        <f>SUM(M26:M34)</f>
        <v>503726911</v>
      </c>
      <c r="N35" s="93"/>
      <c r="O35" s="170">
        <f>SUM(O26:O34)</f>
        <v>1334320.2400000002</v>
      </c>
      <c r="P35" s="93"/>
      <c r="Q35" s="170">
        <f>SUM(Q26:Q34)</f>
        <v>505061231.24000001</v>
      </c>
    </row>
    <row r="36" spans="1:17" s="82" customFormat="1" ht="36.75" customHeight="1" thickTop="1" x14ac:dyDescent="0.5">
      <c r="A36" s="79"/>
      <c r="B36" s="79"/>
      <c r="C36" s="138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90"/>
    </row>
    <row r="37" spans="1:17" s="82" customFormat="1" ht="15" customHeight="1" x14ac:dyDescent="0.5">
      <c r="A37" s="256" t="s">
        <v>93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</row>
    <row r="38" spans="1:17" s="82" customFormat="1" ht="35.25" customHeight="1" x14ac:dyDescent="0.5">
      <c r="A38" s="234"/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</row>
    <row r="39" spans="1:17" s="82" customFormat="1" ht="22.15" customHeight="1" x14ac:dyDescent="0.5">
      <c r="A39" s="267" t="str">
        <f>'5-7'!A156</f>
        <v>The accompanying notes are an integral part of these consolidated and separate financial statements.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</row>
  </sheetData>
  <mergeCells count="5">
    <mergeCell ref="E6:Q6"/>
    <mergeCell ref="E7:M7"/>
    <mergeCell ref="I8:K8"/>
    <mergeCell ref="A37:Q37"/>
    <mergeCell ref="A39:Q39"/>
  </mergeCells>
  <pageMargins left="0.7" right="0.7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8"/>
  <sheetViews>
    <sheetView topLeftCell="B1" zoomScaleNormal="100" zoomScaleSheetLayoutView="100" workbookViewId="0">
      <selection activeCell="O15" sqref="O15:O16"/>
    </sheetView>
  </sheetViews>
  <sheetFormatPr defaultColWidth="18.5703125" defaultRowHeight="16.5" customHeight="1" x14ac:dyDescent="0.5"/>
  <cols>
    <col min="1" max="1" width="1.42578125" style="70" customWidth="1"/>
    <col min="2" max="2" width="61.85546875" style="70" customWidth="1"/>
    <col min="3" max="3" width="7.28515625" style="136" customWidth="1"/>
    <col min="4" max="4" width="1.7109375" style="71" customWidth="1"/>
    <col min="5" max="5" width="14.7109375" style="71" customWidth="1"/>
    <col min="6" max="6" width="1.7109375" style="71" customWidth="1"/>
    <col min="7" max="7" width="14.7109375" style="71" customWidth="1"/>
    <col min="8" max="8" width="1.7109375" style="71" customWidth="1"/>
    <col min="9" max="9" width="14.7109375" style="71" customWidth="1"/>
    <col min="10" max="10" width="1.7109375" style="71" customWidth="1"/>
    <col min="11" max="11" width="14.7109375" style="72" customWidth="1"/>
    <col min="12" max="12" width="1.7109375" style="71" customWidth="1"/>
    <col min="13" max="13" width="14.7109375" style="72" customWidth="1"/>
    <col min="14" max="16384" width="18.5703125" style="70"/>
  </cols>
  <sheetData>
    <row r="1" spans="1:13" ht="16.5" customHeight="1" x14ac:dyDescent="0.5">
      <c r="A1" s="69" t="str">
        <f>+'5-7'!A1</f>
        <v>TBN Corporation Public Company Limited</v>
      </c>
      <c r="B1" s="69"/>
    </row>
    <row r="2" spans="1:13" ht="16.5" customHeight="1" x14ac:dyDescent="0.5">
      <c r="A2" s="73" t="s">
        <v>69</v>
      </c>
      <c r="B2" s="73"/>
      <c r="C2" s="83"/>
      <c r="D2" s="74"/>
      <c r="E2" s="74"/>
      <c r="F2" s="75"/>
      <c r="G2" s="75"/>
      <c r="H2" s="75"/>
      <c r="I2" s="75"/>
      <c r="J2" s="75"/>
      <c r="L2" s="75"/>
    </row>
    <row r="3" spans="1:13" ht="16.5" customHeight="1" x14ac:dyDescent="0.5">
      <c r="A3" s="76" t="s">
        <v>153</v>
      </c>
      <c r="B3" s="76"/>
      <c r="C3" s="245"/>
      <c r="D3" s="77"/>
      <c r="E3" s="77"/>
      <c r="F3" s="77"/>
      <c r="G3" s="77"/>
      <c r="H3" s="77"/>
      <c r="I3" s="77"/>
      <c r="J3" s="77"/>
      <c r="K3" s="78"/>
      <c r="L3" s="77"/>
      <c r="M3" s="78"/>
    </row>
    <row r="4" spans="1:13" ht="16.5" customHeight="1" x14ac:dyDescent="0.5">
      <c r="A4" s="104"/>
      <c r="B4" s="104"/>
      <c r="C4" s="134"/>
      <c r="D4" s="105"/>
      <c r="E4" s="105"/>
      <c r="F4" s="105"/>
      <c r="G4" s="105"/>
      <c r="H4" s="105"/>
      <c r="I4" s="105"/>
      <c r="J4" s="105"/>
      <c r="K4" s="106"/>
      <c r="L4" s="105"/>
      <c r="M4" s="106"/>
    </row>
    <row r="5" spans="1:13" ht="16.5" customHeight="1" x14ac:dyDescent="0.5">
      <c r="A5" s="73"/>
      <c r="B5" s="73"/>
      <c r="C5" s="138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16.149999999999999" customHeight="1" x14ac:dyDescent="0.5">
      <c r="A6" s="79"/>
      <c r="B6" s="79"/>
      <c r="C6" s="132"/>
      <c r="D6" s="79"/>
      <c r="E6" s="266" t="s">
        <v>56</v>
      </c>
      <c r="F6" s="266"/>
      <c r="G6" s="266"/>
      <c r="H6" s="266"/>
      <c r="I6" s="266"/>
      <c r="J6" s="266"/>
      <c r="K6" s="266"/>
      <c r="L6" s="266"/>
      <c r="M6" s="266"/>
    </row>
    <row r="7" spans="1:13" ht="16.149999999999999" customHeight="1" x14ac:dyDescent="0.5">
      <c r="A7" s="79"/>
      <c r="B7" s="79"/>
      <c r="C7" s="83"/>
      <c r="D7" s="87"/>
      <c r="I7" s="266" t="s">
        <v>31</v>
      </c>
      <c r="J7" s="266"/>
      <c r="K7" s="266"/>
      <c r="L7" s="85"/>
    </row>
    <row r="8" spans="1:13" ht="16.149999999999999" customHeight="1" x14ac:dyDescent="0.5">
      <c r="A8" s="79"/>
      <c r="B8" s="79"/>
      <c r="C8" s="83"/>
      <c r="D8" s="87"/>
      <c r="E8" s="74" t="s">
        <v>7</v>
      </c>
      <c r="F8" s="85"/>
      <c r="G8" s="90" t="s">
        <v>156</v>
      </c>
      <c r="H8" s="85"/>
      <c r="I8" s="90" t="s">
        <v>131</v>
      </c>
      <c r="J8" s="88"/>
      <c r="K8" s="89"/>
      <c r="L8" s="85"/>
    </row>
    <row r="9" spans="1:13" ht="16.149999999999999" customHeight="1" x14ac:dyDescent="0.5">
      <c r="A9" s="79"/>
      <c r="B9" s="79"/>
      <c r="C9" s="83"/>
      <c r="D9" s="87"/>
      <c r="E9" s="74" t="s">
        <v>8</v>
      </c>
      <c r="F9" s="85"/>
      <c r="G9" s="90" t="s">
        <v>157</v>
      </c>
      <c r="H9" s="85"/>
      <c r="I9" s="90" t="s">
        <v>134</v>
      </c>
      <c r="J9" s="85"/>
      <c r="K9" s="85"/>
      <c r="L9" s="85"/>
      <c r="M9" s="90" t="s">
        <v>10</v>
      </c>
    </row>
    <row r="10" spans="1:13" ht="16.149999999999999" customHeight="1" x14ac:dyDescent="0.5">
      <c r="A10" s="79"/>
      <c r="B10" s="79"/>
      <c r="C10" s="83"/>
      <c r="D10" s="87"/>
      <c r="E10" s="74" t="s">
        <v>9</v>
      </c>
      <c r="F10" s="90"/>
      <c r="G10" s="90" t="s">
        <v>158</v>
      </c>
      <c r="H10" s="90"/>
      <c r="I10" s="90" t="s">
        <v>19</v>
      </c>
      <c r="J10" s="90"/>
      <c r="K10" s="90" t="s">
        <v>16</v>
      </c>
      <c r="L10" s="90"/>
      <c r="M10" s="90" t="s">
        <v>44</v>
      </c>
    </row>
    <row r="11" spans="1:13" ht="16.149999999999999" customHeight="1" x14ac:dyDescent="0.5">
      <c r="A11" s="79"/>
      <c r="B11" s="79"/>
      <c r="C11" s="245" t="s">
        <v>30</v>
      </c>
      <c r="D11" s="87"/>
      <c r="E11" s="77" t="s">
        <v>96</v>
      </c>
      <c r="F11" s="90"/>
      <c r="G11" s="77" t="s">
        <v>96</v>
      </c>
      <c r="H11" s="90"/>
      <c r="I11" s="77" t="s">
        <v>96</v>
      </c>
      <c r="J11" s="90"/>
      <c r="K11" s="77" t="s">
        <v>96</v>
      </c>
      <c r="L11" s="85"/>
      <c r="M11" s="77" t="s">
        <v>96</v>
      </c>
    </row>
    <row r="12" spans="1:13" ht="10.15" customHeight="1" x14ac:dyDescent="0.5">
      <c r="A12" s="73"/>
      <c r="B12" s="73"/>
      <c r="C12" s="138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3" s="94" customFormat="1" ht="16.149999999999999" customHeight="1" x14ac:dyDescent="0.5">
      <c r="A13" s="73" t="s">
        <v>135</v>
      </c>
      <c r="B13" s="91"/>
      <c r="C13" s="138"/>
      <c r="D13" s="81"/>
      <c r="E13" s="81">
        <v>6000000</v>
      </c>
      <c r="F13" s="81"/>
      <c r="G13" s="81">
        <v>0</v>
      </c>
      <c r="H13" s="81"/>
      <c r="I13" s="81">
        <v>600000</v>
      </c>
      <c r="J13" s="81"/>
      <c r="K13" s="81">
        <v>20942301.399999999</v>
      </c>
      <c r="L13" s="81"/>
      <c r="M13" s="81">
        <f>SUM(E13:L13)</f>
        <v>27542301.399999999</v>
      </c>
    </row>
    <row r="14" spans="1:13" s="94" customFormat="1" ht="6" customHeight="1" x14ac:dyDescent="0.5">
      <c r="A14" s="73"/>
      <c r="B14" s="91"/>
      <c r="C14" s="138"/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spans="1:13" s="94" customFormat="1" ht="16.149999999999999" customHeight="1" x14ac:dyDescent="0.5">
      <c r="A15" s="73" t="s">
        <v>78</v>
      </c>
      <c r="C15" s="140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 s="94" customFormat="1" ht="16.149999999999999" customHeight="1" x14ac:dyDescent="0.5">
      <c r="A16" s="91" t="s">
        <v>113</v>
      </c>
      <c r="C16" s="140">
        <v>24</v>
      </c>
      <c r="D16" s="72"/>
      <c r="E16" s="72">
        <v>31500000</v>
      </c>
      <c r="F16" s="72"/>
      <c r="G16" s="72">
        <v>0</v>
      </c>
      <c r="H16" s="72"/>
      <c r="I16" s="72">
        <v>0</v>
      </c>
      <c r="J16" s="72"/>
      <c r="K16" s="72">
        <v>0</v>
      </c>
      <c r="L16" s="72"/>
      <c r="M16" s="72">
        <f>SUM(E16:L16)</f>
        <v>31500000</v>
      </c>
    </row>
    <row r="17" spans="1:13" s="94" customFormat="1" ht="16.149999999999999" customHeight="1" x14ac:dyDescent="0.5">
      <c r="A17" s="91" t="s">
        <v>140</v>
      </c>
      <c r="C17" s="140">
        <v>25</v>
      </c>
      <c r="D17" s="72"/>
      <c r="E17" s="72">
        <v>0</v>
      </c>
      <c r="F17" s="72"/>
      <c r="G17" s="72">
        <v>0</v>
      </c>
      <c r="H17" s="72"/>
      <c r="I17" s="72">
        <v>4400000</v>
      </c>
      <c r="J17" s="72"/>
      <c r="K17" s="72">
        <v>-4400000</v>
      </c>
      <c r="L17" s="72"/>
      <c r="M17" s="72">
        <f t="shared" ref="M17:M18" si="0">SUM(E17:L17)</f>
        <v>0</v>
      </c>
    </row>
    <row r="18" spans="1:13" s="95" customFormat="1" ht="16.149999999999999" customHeight="1" x14ac:dyDescent="0.5">
      <c r="A18" s="82" t="s">
        <v>90</v>
      </c>
      <c r="C18" s="140">
        <v>30</v>
      </c>
      <c r="D18" s="72"/>
      <c r="E18" s="72">
        <v>0</v>
      </c>
      <c r="F18" s="72"/>
      <c r="G18" s="72">
        <v>0</v>
      </c>
      <c r="H18" s="72"/>
      <c r="I18" s="72">
        <v>0</v>
      </c>
      <c r="J18" s="72"/>
      <c r="K18" s="72">
        <v>-45700000</v>
      </c>
      <c r="L18" s="72"/>
      <c r="M18" s="72">
        <f t="shared" si="0"/>
        <v>-45700000</v>
      </c>
    </row>
    <row r="19" spans="1:13" s="94" customFormat="1" ht="16.149999999999999" customHeight="1" x14ac:dyDescent="0.5">
      <c r="A19" s="91" t="s">
        <v>108</v>
      </c>
      <c r="B19" s="91"/>
      <c r="C19" s="143"/>
      <c r="D19" s="44"/>
      <c r="E19" s="43">
        <v>0</v>
      </c>
      <c r="F19" s="44"/>
      <c r="G19" s="43">
        <v>0</v>
      </c>
      <c r="H19" s="44"/>
      <c r="I19" s="43">
        <v>0</v>
      </c>
      <c r="J19" s="44"/>
      <c r="K19" s="43">
        <v>53447516</v>
      </c>
      <c r="L19" s="44"/>
      <c r="M19" s="103">
        <f>SUM(E19:L19)</f>
        <v>53447516</v>
      </c>
    </row>
    <row r="20" spans="1:13" ht="10.15" customHeight="1" x14ac:dyDescent="0.5">
      <c r="A20" s="73"/>
      <c r="B20" s="73"/>
      <c r="C20" s="138"/>
      <c r="D20" s="81"/>
      <c r="E20" s="81"/>
      <c r="F20" s="81"/>
      <c r="G20" s="81"/>
      <c r="H20" s="81"/>
      <c r="I20" s="81"/>
      <c r="J20" s="81"/>
      <c r="K20" s="81"/>
      <c r="L20" s="81"/>
      <c r="M20" s="81"/>
    </row>
    <row r="21" spans="1:13" ht="16.149999999999999" customHeight="1" thickBot="1" x14ac:dyDescent="0.55000000000000004">
      <c r="A21" s="73" t="s">
        <v>136</v>
      </c>
      <c r="B21" s="73"/>
      <c r="C21" s="138"/>
      <c r="D21" s="81"/>
      <c r="E21" s="107">
        <f>SUM(E13:E19)</f>
        <v>37500000</v>
      </c>
      <c r="F21" s="81"/>
      <c r="G21" s="107">
        <f>SUM(G13:G19)</f>
        <v>0</v>
      </c>
      <c r="H21" s="81"/>
      <c r="I21" s="107">
        <f>SUM(I13:I19)</f>
        <v>5000000</v>
      </c>
      <c r="J21" s="81"/>
      <c r="K21" s="107">
        <f>SUM(K13:K19)</f>
        <v>24289817.399999999</v>
      </c>
      <c r="L21" s="81"/>
      <c r="M21" s="107">
        <f>SUM(M13:M19)</f>
        <v>66789817.399999999</v>
      </c>
    </row>
    <row r="22" spans="1:13" ht="16.149999999999999" customHeight="1" thickTop="1" x14ac:dyDescent="0.5">
      <c r="A22" s="73"/>
      <c r="B22" s="73"/>
      <c r="C22" s="138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 ht="16.149999999999999" customHeight="1" x14ac:dyDescent="0.5">
      <c r="A23" s="73"/>
      <c r="B23" s="73"/>
      <c r="C23" s="138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3" s="94" customFormat="1" ht="16.149999999999999" customHeight="1" x14ac:dyDescent="0.5">
      <c r="A24" s="73" t="s">
        <v>154</v>
      </c>
      <c r="B24" s="91"/>
      <c r="C24" s="138"/>
      <c r="D24" s="81"/>
      <c r="E24" s="169">
        <v>37500000</v>
      </c>
      <c r="F24" s="81"/>
      <c r="G24" s="169">
        <v>0</v>
      </c>
      <c r="H24" s="81"/>
      <c r="I24" s="169">
        <v>5000000</v>
      </c>
      <c r="J24" s="81"/>
      <c r="K24" s="169">
        <v>24289817.399999999</v>
      </c>
      <c r="L24" s="81"/>
      <c r="M24" s="169">
        <f>SUM(E24:L24)</f>
        <v>66789817.399999999</v>
      </c>
    </row>
    <row r="25" spans="1:13" s="94" customFormat="1" ht="6" customHeight="1" x14ac:dyDescent="0.5">
      <c r="A25" s="73"/>
      <c r="B25" s="91"/>
      <c r="C25" s="138"/>
      <c r="D25" s="81"/>
      <c r="E25" s="169"/>
      <c r="F25" s="81"/>
      <c r="G25" s="169"/>
      <c r="H25" s="81"/>
      <c r="I25" s="169"/>
      <c r="J25" s="81"/>
      <c r="K25" s="169"/>
      <c r="L25" s="81"/>
      <c r="M25" s="169"/>
    </row>
    <row r="26" spans="1:13" s="94" customFormat="1" ht="16.149999999999999" customHeight="1" x14ac:dyDescent="0.5">
      <c r="A26" s="73" t="s">
        <v>78</v>
      </c>
      <c r="C26" s="140"/>
      <c r="D26" s="72"/>
      <c r="E26" s="165"/>
      <c r="F26" s="72"/>
      <c r="G26" s="165"/>
      <c r="H26" s="72"/>
      <c r="I26" s="165"/>
      <c r="J26" s="72"/>
      <c r="K26" s="165"/>
      <c r="L26" s="72"/>
      <c r="M26" s="165"/>
    </row>
    <row r="27" spans="1:13" s="94" customFormat="1" ht="16.149999999999999" customHeight="1" x14ac:dyDescent="0.5">
      <c r="A27" s="91" t="s">
        <v>113</v>
      </c>
      <c r="C27" s="140">
        <v>24</v>
      </c>
      <c r="D27" s="72"/>
      <c r="E27" s="165">
        <v>12500000</v>
      </c>
      <c r="F27" s="72"/>
      <c r="G27" s="165">
        <v>400470087</v>
      </c>
      <c r="H27" s="72"/>
      <c r="I27" s="165">
        <v>0</v>
      </c>
      <c r="J27" s="72"/>
      <c r="K27" s="165">
        <v>0</v>
      </c>
      <c r="L27" s="72"/>
      <c r="M27" s="165">
        <f>SUM(E27:L27)</f>
        <v>412970087</v>
      </c>
    </row>
    <row r="28" spans="1:13" s="95" customFormat="1" ht="16.149999999999999" customHeight="1" x14ac:dyDescent="0.5">
      <c r="A28" s="82" t="s">
        <v>90</v>
      </c>
      <c r="C28" s="140">
        <v>30</v>
      </c>
      <c r="D28" s="72"/>
      <c r="E28" s="165">
        <v>0</v>
      </c>
      <c r="F28" s="72"/>
      <c r="G28" s="165">
        <v>0</v>
      </c>
      <c r="H28" s="72"/>
      <c r="I28" s="165">
        <v>0</v>
      </c>
      <c r="J28" s="72"/>
      <c r="K28" s="165">
        <v>-56000000</v>
      </c>
      <c r="L28" s="72"/>
      <c r="M28" s="169">
        <f>SUM(E28:L28)</f>
        <v>-56000000</v>
      </c>
    </row>
    <row r="29" spans="1:13" s="94" customFormat="1" ht="16.149999999999999" customHeight="1" x14ac:dyDescent="0.5">
      <c r="A29" s="91" t="s">
        <v>108</v>
      </c>
      <c r="B29" s="91"/>
      <c r="C29" s="143"/>
      <c r="D29" s="44"/>
      <c r="E29" s="156">
        <v>0</v>
      </c>
      <c r="F29" s="44"/>
      <c r="G29" s="156">
        <v>0</v>
      </c>
      <c r="H29" s="44"/>
      <c r="I29" s="156">
        <v>0</v>
      </c>
      <c r="J29" s="44"/>
      <c r="K29" s="156">
        <v>78434614</v>
      </c>
      <c r="L29" s="44"/>
      <c r="M29" s="173">
        <f>SUM(E29:L29)</f>
        <v>78434614</v>
      </c>
    </row>
    <row r="30" spans="1:13" ht="10.15" customHeight="1" x14ac:dyDescent="0.5">
      <c r="A30" s="73"/>
      <c r="B30" s="73"/>
      <c r="C30" s="138"/>
      <c r="D30" s="81"/>
      <c r="E30" s="169"/>
      <c r="F30" s="81"/>
      <c r="G30" s="169"/>
      <c r="H30" s="81"/>
      <c r="I30" s="169"/>
      <c r="J30" s="81"/>
      <c r="K30" s="169"/>
      <c r="L30" s="81"/>
      <c r="M30" s="169"/>
    </row>
    <row r="31" spans="1:13" ht="16.149999999999999" customHeight="1" thickBot="1" x14ac:dyDescent="0.55000000000000004">
      <c r="A31" s="73" t="s">
        <v>155</v>
      </c>
      <c r="B31" s="73"/>
      <c r="C31" s="138"/>
      <c r="D31" s="81"/>
      <c r="E31" s="172">
        <f>SUM(E24:E29)</f>
        <v>50000000</v>
      </c>
      <c r="F31" s="81"/>
      <c r="G31" s="172">
        <f>SUM(G24:G29)</f>
        <v>400470087</v>
      </c>
      <c r="H31" s="81"/>
      <c r="I31" s="172">
        <f>SUM(I24:I29)</f>
        <v>5000000</v>
      </c>
      <c r="J31" s="81"/>
      <c r="K31" s="172">
        <f>SUM(K24:K29)</f>
        <v>46724431.399999999</v>
      </c>
      <c r="L31" s="81"/>
      <c r="M31" s="172">
        <f>SUM(M24:M29)</f>
        <v>502194518.39999998</v>
      </c>
    </row>
    <row r="32" spans="1:13" ht="16.5" customHeight="1" thickTop="1" x14ac:dyDescent="0.5">
      <c r="A32" s="73"/>
      <c r="B32" s="73"/>
      <c r="C32" s="138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 ht="21.75" customHeight="1" x14ac:dyDescent="0.5">
      <c r="A33" s="73"/>
      <c r="B33" s="73"/>
      <c r="C33" s="138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1:13" ht="16.5" customHeight="1" x14ac:dyDescent="0.5">
      <c r="A34" s="256" t="s">
        <v>93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</row>
    <row r="35" spans="1:13" ht="16.5" customHeight="1" x14ac:dyDescent="0.5">
      <c r="A35" s="252"/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</row>
    <row r="36" spans="1:13" ht="16.5" customHeight="1" x14ac:dyDescent="0.5">
      <c r="A36" s="252"/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</row>
    <row r="37" spans="1:13" ht="6" customHeight="1" x14ac:dyDescent="0.5"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s="82" customFormat="1" ht="22.15" customHeight="1" x14ac:dyDescent="0.5">
      <c r="A38" s="246" t="str">
        <f>+'10'!A39</f>
        <v>The accompanying notes are an integral part of these consolidated and separate financial statements.</v>
      </c>
      <c r="B38" s="76"/>
      <c r="C38" s="142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</sheetData>
  <mergeCells count="3">
    <mergeCell ref="I7:K7"/>
    <mergeCell ref="A34:M34"/>
    <mergeCell ref="E6:M6"/>
  </mergeCells>
  <pageMargins left="0.7" right="0.7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7"/>
  <sheetViews>
    <sheetView showZeros="0" tabSelected="1" topLeftCell="A40" zoomScaleNormal="100" zoomScaleSheetLayoutView="100" workbookViewId="0">
      <selection activeCell="S56" sqref="S56"/>
    </sheetView>
  </sheetViews>
  <sheetFormatPr defaultColWidth="9.140625" defaultRowHeight="16.5" customHeight="1" x14ac:dyDescent="0.5"/>
  <cols>
    <col min="1" max="1" width="1.85546875" style="110" customWidth="1"/>
    <col min="2" max="2" width="45.5703125" style="110" customWidth="1"/>
    <col min="3" max="3" width="6.28515625" style="111" customWidth="1"/>
    <col min="4" max="4" width="0.5703125" style="110" customWidth="1"/>
    <col min="5" max="5" width="13.7109375" style="186" bestFit="1" customWidth="1"/>
    <col min="6" max="6" width="0.5703125" style="186" customWidth="1"/>
    <col min="7" max="7" width="12.7109375" style="186" customWidth="1"/>
    <col min="8" max="8" width="0.5703125" style="186" customWidth="1"/>
    <col min="9" max="9" width="13.7109375" style="186" bestFit="1" customWidth="1"/>
    <col min="10" max="10" width="0.5703125" style="186" customWidth="1"/>
    <col min="11" max="11" width="12.7109375" style="186" customWidth="1"/>
    <col min="12" max="16384" width="9.140625" style="110"/>
  </cols>
  <sheetData>
    <row r="1" spans="1:11" ht="16.5" customHeight="1" x14ac:dyDescent="0.5">
      <c r="A1" s="69" t="str">
        <f>+'11'!A1</f>
        <v>TBN Corporation Public Company Limited</v>
      </c>
    </row>
    <row r="2" spans="1:11" s="114" customFormat="1" ht="16.5" customHeight="1" x14ac:dyDescent="0.5">
      <c r="A2" s="109" t="s">
        <v>54</v>
      </c>
      <c r="B2" s="109"/>
      <c r="C2" s="112"/>
      <c r="D2" s="113"/>
      <c r="E2" s="187"/>
      <c r="F2" s="187"/>
      <c r="G2" s="187"/>
      <c r="H2" s="187"/>
      <c r="I2" s="188"/>
      <c r="J2" s="188"/>
      <c r="K2" s="188"/>
    </row>
    <row r="3" spans="1:11" s="114" customFormat="1" ht="16.5" customHeight="1" x14ac:dyDescent="0.5">
      <c r="A3" s="115" t="s">
        <v>153</v>
      </c>
      <c r="B3" s="115"/>
      <c r="C3" s="116"/>
      <c r="D3" s="117"/>
      <c r="E3" s="189"/>
      <c r="F3" s="189"/>
      <c r="G3" s="189"/>
      <c r="H3" s="189"/>
      <c r="I3" s="189"/>
      <c r="J3" s="189"/>
      <c r="K3" s="189"/>
    </row>
    <row r="4" spans="1:11" s="114" customFormat="1" ht="15.6" customHeight="1" x14ac:dyDescent="0.5">
      <c r="A4" s="118"/>
      <c r="B4" s="118"/>
      <c r="C4" s="119"/>
      <c r="D4" s="120"/>
      <c r="E4" s="190"/>
      <c r="F4" s="190"/>
      <c r="G4" s="190"/>
      <c r="H4" s="190"/>
      <c r="I4" s="190"/>
      <c r="J4" s="190"/>
      <c r="K4" s="190"/>
    </row>
    <row r="5" spans="1:11" s="114" customFormat="1" ht="15.6" customHeight="1" x14ac:dyDescent="0.5">
      <c r="A5" s="118"/>
      <c r="B5" s="118"/>
      <c r="C5" s="119"/>
      <c r="D5" s="120"/>
      <c r="E5" s="187"/>
      <c r="F5" s="187"/>
      <c r="G5" s="187"/>
      <c r="H5" s="187"/>
      <c r="I5" s="187"/>
      <c r="J5" s="187"/>
      <c r="K5" s="187"/>
    </row>
    <row r="6" spans="1:11" s="114" customFormat="1" ht="15.6" customHeight="1" x14ac:dyDescent="0.5">
      <c r="A6" s="118"/>
      <c r="B6" s="118"/>
      <c r="C6" s="144"/>
      <c r="D6" s="144"/>
      <c r="E6" s="262" t="s">
        <v>65</v>
      </c>
      <c r="F6" s="262"/>
      <c r="G6" s="262"/>
      <c r="H6" s="9"/>
      <c r="I6" s="262" t="s">
        <v>66</v>
      </c>
      <c r="J6" s="262"/>
      <c r="K6" s="262"/>
    </row>
    <row r="7" spans="1:11" s="114" customFormat="1" ht="15.6" customHeight="1" x14ac:dyDescent="0.5">
      <c r="A7" s="118"/>
      <c r="B7" s="118"/>
      <c r="C7" s="145"/>
      <c r="D7" s="145"/>
      <c r="E7" s="261" t="s">
        <v>64</v>
      </c>
      <c r="F7" s="261"/>
      <c r="G7" s="261"/>
      <c r="H7" s="243"/>
      <c r="I7" s="261" t="s">
        <v>64</v>
      </c>
      <c r="J7" s="261"/>
      <c r="K7" s="261"/>
    </row>
    <row r="8" spans="1:11" s="114" customFormat="1" ht="15.6" customHeight="1" x14ac:dyDescent="0.5">
      <c r="A8" s="118"/>
      <c r="B8" s="118"/>
      <c r="C8" s="145"/>
      <c r="D8" s="145"/>
      <c r="E8" s="191" t="s">
        <v>79</v>
      </c>
      <c r="F8" s="192"/>
      <c r="G8" s="218" t="s">
        <v>79</v>
      </c>
      <c r="H8" s="243"/>
      <c r="I8" s="191" t="s">
        <v>79</v>
      </c>
      <c r="J8" s="126"/>
      <c r="K8" s="218" t="s">
        <v>79</v>
      </c>
    </row>
    <row r="9" spans="1:11" s="114" customFormat="1" ht="15.6" customHeight="1" x14ac:dyDescent="0.5">
      <c r="A9" s="118"/>
      <c r="B9" s="118"/>
      <c r="C9" s="145"/>
      <c r="D9" s="145"/>
      <c r="E9" s="181">
        <v>2023</v>
      </c>
      <c r="F9" s="216"/>
      <c r="G9" s="219">
        <v>2022</v>
      </c>
      <c r="H9" s="217"/>
      <c r="I9" s="181">
        <v>2023</v>
      </c>
      <c r="J9" s="249"/>
      <c r="K9" s="219">
        <v>2022</v>
      </c>
    </row>
    <row r="10" spans="1:11" s="114" customFormat="1" ht="15.6" customHeight="1" x14ac:dyDescent="0.5">
      <c r="A10" s="118"/>
      <c r="B10" s="118"/>
      <c r="C10" s="146" t="s">
        <v>30</v>
      </c>
      <c r="D10" s="147"/>
      <c r="E10" s="193" t="s">
        <v>96</v>
      </c>
      <c r="F10" s="194"/>
      <c r="G10" s="220" t="s">
        <v>96</v>
      </c>
      <c r="H10" s="23"/>
      <c r="I10" s="193" t="s">
        <v>96</v>
      </c>
      <c r="J10" s="207"/>
      <c r="K10" s="220" t="s">
        <v>96</v>
      </c>
    </row>
    <row r="11" spans="1:11" s="114" customFormat="1" ht="12" customHeight="1" x14ac:dyDescent="0.5">
      <c r="A11" s="118"/>
      <c r="B11" s="118"/>
      <c r="C11" s="119"/>
      <c r="D11" s="120"/>
      <c r="E11" s="195"/>
      <c r="F11" s="187"/>
      <c r="G11" s="187"/>
      <c r="H11" s="187"/>
      <c r="I11" s="195"/>
      <c r="J11" s="187"/>
      <c r="K11" s="187"/>
    </row>
    <row r="12" spans="1:11" s="114" customFormat="1" ht="15.6" customHeight="1" x14ac:dyDescent="0.5">
      <c r="A12" s="114" t="s">
        <v>114</v>
      </c>
      <c r="B12" s="118"/>
      <c r="C12" s="119"/>
      <c r="D12" s="120"/>
      <c r="E12" s="195"/>
      <c r="F12" s="187"/>
      <c r="G12" s="187"/>
      <c r="H12" s="187"/>
      <c r="I12" s="195"/>
      <c r="J12" s="187"/>
      <c r="K12" s="187"/>
    </row>
    <row r="13" spans="1:11" s="114" customFormat="1" ht="15.6" customHeight="1" x14ac:dyDescent="0.5">
      <c r="A13" s="129" t="s">
        <v>105</v>
      </c>
      <c r="B13" s="118"/>
      <c r="C13" s="122"/>
      <c r="D13" s="120"/>
      <c r="E13" s="196">
        <v>90668227</v>
      </c>
      <c r="F13" s="197"/>
      <c r="G13" s="197">
        <v>44688119</v>
      </c>
      <c r="H13" s="197"/>
      <c r="I13" s="196">
        <v>92263941</v>
      </c>
      <c r="J13" s="197"/>
      <c r="K13" s="197">
        <v>62248210</v>
      </c>
    </row>
    <row r="14" spans="1:11" s="114" customFormat="1" ht="15.6" customHeight="1" x14ac:dyDescent="0.5">
      <c r="A14" s="129" t="s">
        <v>80</v>
      </c>
      <c r="B14" s="118"/>
      <c r="C14" s="122"/>
      <c r="D14" s="120"/>
      <c r="E14" s="196"/>
      <c r="F14" s="197"/>
      <c r="G14" s="197"/>
      <c r="H14" s="197"/>
      <c r="I14" s="196"/>
      <c r="J14" s="197"/>
      <c r="K14" s="197"/>
    </row>
    <row r="15" spans="1:11" s="114" customFormat="1" ht="15.6" customHeight="1" x14ac:dyDescent="0.5">
      <c r="A15" s="129"/>
      <c r="B15" s="129" t="s">
        <v>180</v>
      </c>
      <c r="C15" s="122">
        <v>27</v>
      </c>
      <c r="D15" s="120"/>
      <c r="E15" s="196">
        <v>12882649</v>
      </c>
      <c r="F15" s="197"/>
      <c r="G15" s="197">
        <v>9486444</v>
      </c>
      <c r="H15" s="197"/>
      <c r="I15" s="196">
        <v>9380523</v>
      </c>
      <c r="J15" s="197"/>
      <c r="K15" s="197">
        <v>6841614</v>
      </c>
    </row>
    <row r="16" spans="1:11" s="114" customFormat="1" ht="15.6" customHeight="1" x14ac:dyDescent="0.5">
      <c r="A16" s="129"/>
      <c r="B16" s="129" t="s">
        <v>115</v>
      </c>
      <c r="C16" s="122">
        <v>27</v>
      </c>
      <c r="D16" s="120"/>
      <c r="E16" s="196">
        <v>416529</v>
      </c>
      <c r="F16" s="197"/>
      <c r="G16" s="197">
        <v>283957</v>
      </c>
      <c r="H16" s="197"/>
      <c r="I16" s="196">
        <v>386640</v>
      </c>
      <c r="J16" s="197"/>
      <c r="K16" s="197">
        <v>263000</v>
      </c>
    </row>
    <row r="17" spans="1:11" s="114" customFormat="1" ht="15.6" customHeight="1" x14ac:dyDescent="0.5">
      <c r="A17" s="129"/>
      <c r="B17" s="129" t="s">
        <v>81</v>
      </c>
      <c r="C17" s="122"/>
      <c r="D17" s="120"/>
      <c r="E17" s="196">
        <v>-1748943</v>
      </c>
      <c r="F17" s="197"/>
      <c r="G17" s="197">
        <v>-138805</v>
      </c>
      <c r="H17" s="197"/>
      <c r="I17" s="151">
        <v>-1740472</v>
      </c>
      <c r="J17" s="197"/>
      <c r="K17" s="197">
        <v>-135167</v>
      </c>
    </row>
    <row r="18" spans="1:11" s="114" customFormat="1" ht="15.6" customHeight="1" x14ac:dyDescent="0.5">
      <c r="A18" s="129"/>
      <c r="B18" s="129" t="s">
        <v>116</v>
      </c>
      <c r="C18" s="122">
        <v>13</v>
      </c>
      <c r="D18" s="120"/>
      <c r="E18" s="151">
        <v>0</v>
      </c>
      <c r="F18" s="214"/>
      <c r="G18" s="30">
        <v>0</v>
      </c>
      <c r="H18" s="214"/>
      <c r="I18" s="215">
        <v>-8749876</v>
      </c>
      <c r="J18" s="214"/>
      <c r="K18" s="221">
        <v>-9799861</v>
      </c>
    </row>
    <row r="19" spans="1:11" s="114" customFormat="1" ht="15.6" customHeight="1" x14ac:dyDescent="0.5">
      <c r="A19" s="129"/>
      <c r="B19" s="129" t="s">
        <v>168</v>
      </c>
      <c r="C19" s="122">
        <v>27</v>
      </c>
      <c r="D19" s="120"/>
      <c r="E19" s="196">
        <v>750065</v>
      </c>
      <c r="F19" s="197"/>
      <c r="G19" s="197">
        <v>2073045</v>
      </c>
      <c r="H19" s="197"/>
      <c r="I19" s="196">
        <v>750065</v>
      </c>
      <c r="J19" s="197"/>
      <c r="K19" s="197">
        <v>2073045</v>
      </c>
    </row>
    <row r="20" spans="1:11" s="114" customFormat="1" ht="15.6" customHeight="1" x14ac:dyDescent="0.5">
      <c r="A20" s="129"/>
      <c r="B20" s="129" t="s">
        <v>184</v>
      </c>
      <c r="C20" s="122"/>
      <c r="D20" s="120"/>
      <c r="E20" s="151"/>
      <c r="F20" s="197"/>
      <c r="G20" s="30"/>
      <c r="H20" s="197"/>
      <c r="I20" s="151"/>
      <c r="J20" s="197"/>
      <c r="K20" s="197"/>
    </row>
    <row r="21" spans="1:11" s="114" customFormat="1" ht="15.6" customHeight="1" x14ac:dyDescent="0.5">
      <c r="A21" s="129"/>
      <c r="B21" s="129" t="s">
        <v>185</v>
      </c>
      <c r="C21" s="122"/>
      <c r="D21" s="120"/>
      <c r="E21" s="151">
        <v>-38660</v>
      </c>
      <c r="F21" s="197"/>
      <c r="G21" s="30">
        <v>0</v>
      </c>
      <c r="H21" s="197"/>
      <c r="I21" s="151">
        <v>0</v>
      </c>
      <c r="J21" s="197"/>
      <c r="K21" s="197">
        <v>-11</v>
      </c>
    </row>
    <row r="22" spans="1:11" s="114" customFormat="1" ht="15.6" customHeight="1" x14ac:dyDescent="0.5">
      <c r="A22" s="129"/>
      <c r="B22" s="129" t="s">
        <v>186</v>
      </c>
      <c r="D22" s="120"/>
      <c r="E22" s="198"/>
      <c r="F22" s="199"/>
      <c r="G22" s="199"/>
      <c r="H22" s="199"/>
      <c r="I22" s="198"/>
      <c r="J22" s="199"/>
      <c r="K22" s="199"/>
    </row>
    <row r="23" spans="1:11" s="114" customFormat="1" ht="15.6" customHeight="1" x14ac:dyDescent="0.5">
      <c r="A23" s="129"/>
      <c r="B23" s="129" t="s">
        <v>185</v>
      </c>
      <c r="C23" s="122">
        <v>14</v>
      </c>
      <c r="D23" s="120"/>
      <c r="E23" s="198">
        <v>477867</v>
      </c>
      <c r="F23" s="199"/>
      <c r="G23" s="199">
        <v>124328</v>
      </c>
      <c r="H23" s="199"/>
      <c r="I23" s="198">
        <v>477867</v>
      </c>
      <c r="J23" s="199"/>
      <c r="K23" s="199">
        <v>34867</v>
      </c>
    </row>
    <row r="24" spans="1:11" s="114" customFormat="1" ht="15.6" customHeight="1" x14ac:dyDescent="0.5">
      <c r="A24" s="129"/>
      <c r="B24" s="129" t="s">
        <v>182</v>
      </c>
      <c r="C24" s="122"/>
      <c r="D24" s="120"/>
      <c r="E24" s="198"/>
      <c r="F24" s="199"/>
      <c r="G24" s="30"/>
      <c r="H24" s="199"/>
      <c r="I24" s="198"/>
      <c r="J24" s="199"/>
      <c r="K24" s="30"/>
    </row>
    <row r="25" spans="1:11" s="114" customFormat="1" ht="15.6" customHeight="1" x14ac:dyDescent="0.5">
      <c r="A25" s="129"/>
      <c r="B25" s="129" t="s">
        <v>167</v>
      </c>
      <c r="C25" s="122">
        <v>6.1</v>
      </c>
      <c r="D25" s="120"/>
      <c r="E25" s="198">
        <v>-647971</v>
      </c>
      <c r="F25" s="199"/>
      <c r="G25" s="30">
        <v>0</v>
      </c>
      <c r="H25" s="199"/>
      <c r="I25" s="198">
        <v>-647971</v>
      </c>
      <c r="J25" s="199"/>
      <c r="K25" s="30">
        <v>0</v>
      </c>
    </row>
    <row r="26" spans="1:11" s="114" customFormat="1" ht="15.6" customHeight="1" x14ac:dyDescent="0.5">
      <c r="A26" s="129"/>
      <c r="B26" s="129" t="s">
        <v>141</v>
      </c>
      <c r="C26" s="122"/>
      <c r="D26" s="120"/>
      <c r="E26" s="198"/>
      <c r="F26" s="199"/>
      <c r="G26" s="199"/>
      <c r="H26" s="199"/>
      <c r="I26" s="198"/>
      <c r="J26" s="199"/>
      <c r="K26" s="199"/>
    </row>
    <row r="27" spans="1:11" s="114" customFormat="1" ht="15.6" customHeight="1" x14ac:dyDescent="0.5">
      <c r="A27" s="129"/>
      <c r="B27" s="129" t="s">
        <v>142</v>
      </c>
      <c r="C27" s="122"/>
      <c r="D27" s="120"/>
      <c r="E27" s="151">
        <v>0</v>
      </c>
      <c r="F27" s="199"/>
      <c r="G27" s="199">
        <v>-20125</v>
      </c>
      <c r="H27" s="199"/>
      <c r="I27" s="151">
        <v>0</v>
      </c>
      <c r="J27" s="199"/>
      <c r="K27" s="199">
        <v>-259305</v>
      </c>
    </row>
    <row r="28" spans="1:11" s="114" customFormat="1" ht="15.6" customHeight="1" x14ac:dyDescent="0.5">
      <c r="A28" s="129"/>
      <c r="B28" s="129" t="s">
        <v>143</v>
      </c>
      <c r="C28" s="122"/>
      <c r="D28" s="120"/>
      <c r="E28" s="151">
        <v>0</v>
      </c>
      <c r="F28" s="199"/>
      <c r="G28" s="199">
        <v>-23800</v>
      </c>
      <c r="H28" s="199"/>
      <c r="I28" s="151">
        <v>0</v>
      </c>
      <c r="J28" s="199"/>
      <c r="K28" s="199">
        <v>-88681</v>
      </c>
    </row>
    <row r="29" spans="1:11" s="114" customFormat="1" ht="15.6" customHeight="1" x14ac:dyDescent="0.5">
      <c r="A29" s="129"/>
      <c r="B29" s="129" t="s">
        <v>144</v>
      </c>
      <c r="C29" s="122">
        <v>22</v>
      </c>
      <c r="D29" s="120"/>
      <c r="E29" s="198">
        <v>-861682</v>
      </c>
      <c r="F29" s="199"/>
      <c r="G29" s="199">
        <v>1354325</v>
      </c>
      <c r="H29" s="199"/>
      <c r="I29" s="198">
        <v>-261682</v>
      </c>
      <c r="J29" s="199"/>
      <c r="K29" s="199">
        <v>754325</v>
      </c>
    </row>
    <row r="30" spans="1:11" s="114" customFormat="1" ht="15.6" customHeight="1" x14ac:dyDescent="0.5">
      <c r="A30" s="129"/>
      <c r="B30" s="129" t="s">
        <v>178</v>
      </c>
      <c r="C30" s="122">
        <v>22</v>
      </c>
      <c r="D30" s="120"/>
      <c r="E30" s="198">
        <v>-221145</v>
      </c>
      <c r="F30" s="199"/>
      <c r="G30" s="199">
        <v>7416584</v>
      </c>
      <c r="H30" s="199"/>
      <c r="I30" s="151">
        <v>0</v>
      </c>
      <c r="J30" s="199"/>
      <c r="K30" s="30">
        <v>0</v>
      </c>
    </row>
    <row r="31" spans="1:11" s="114" customFormat="1" ht="15.6" customHeight="1" x14ac:dyDescent="0.5">
      <c r="A31" s="129"/>
      <c r="B31" s="129" t="s">
        <v>38</v>
      </c>
      <c r="C31" s="122">
        <v>26</v>
      </c>
      <c r="D31" s="120"/>
      <c r="E31" s="196">
        <v>3527891</v>
      </c>
      <c r="F31" s="197"/>
      <c r="G31" s="197">
        <v>1804612</v>
      </c>
      <c r="H31" s="197"/>
      <c r="I31" s="196">
        <v>2708854</v>
      </c>
      <c r="J31" s="197"/>
      <c r="K31" s="197">
        <v>1542898</v>
      </c>
    </row>
    <row r="32" spans="1:11" s="114" customFormat="1" ht="15.6" customHeight="1" x14ac:dyDescent="0.5">
      <c r="A32" s="129"/>
      <c r="B32" s="129" t="s">
        <v>41</v>
      </c>
      <c r="C32" s="122">
        <v>23</v>
      </c>
      <c r="D32" s="120"/>
      <c r="E32" s="196">
        <v>1604277</v>
      </c>
      <c r="F32" s="197"/>
      <c r="G32" s="197">
        <v>2419043</v>
      </c>
      <c r="H32" s="197"/>
      <c r="I32" s="196">
        <v>2034756</v>
      </c>
      <c r="J32" s="197"/>
      <c r="K32" s="197">
        <v>2185613</v>
      </c>
    </row>
    <row r="33" spans="1:11" s="114" customFormat="1" ht="15.6" customHeight="1" x14ac:dyDescent="0.5">
      <c r="A33" s="129"/>
      <c r="B33" s="129" t="s">
        <v>173</v>
      </c>
      <c r="C33" s="122"/>
      <c r="D33" s="120"/>
      <c r="E33" s="200">
        <v>54424</v>
      </c>
      <c r="F33" s="197"/>
      <c r="G33" s="201">
        <v>-38463</v>
      </c>
      <c r="H33" s="197"/>
      <c r="I33" s="200">
        <v>54425</v>
      </c>
      <c r="J33" s="197"/>
      <c r="K33" s="201">
        <v>-38463</v>
      </c>
    </row>
    <row r="34" spans="1:11" s="114" customFormat="1" ht="12" customHeight="1" x14ac:dyDescent="0.5">
      <c r="A34" s="129"/>
      <c r="B34" s="129"/>
      <c r="C34" s="122"/>
      <c r="D34" s="120"/>
      <c r="E34" s="196"/>
      <c r="F34" s="197"/>
      <c r="G34" s="197"/>
      <c r="H34" s="197"/>
      <c r="I34" s="196"/>
      <c r="J34" s="197"/>
      <c r="K34" s="197"/>
    </row>
    <row r="35" spans="1:11" s="114" customFormat="1" ht="15.6" customHeight="1" x14ac:dyDescent="0.5">
      <c r="A35" s="129"/>
      <c r="B35" s="129"/>
      <c r="C35" s="122"/>
      <c r="D35" s="120"/>
      <c r="E35" s="196">
        <f>SUM(D13:E33)</f>
        <v>106863528</v>
      </c>
      <c r="F35" s="197"/>
      <c r="G35" s="197">
        <f>SUM(F13:G33)</f>
        <v>69429264</v>
      </c>
      <c r="H35" s="197"/>
      <c r="I35" s="196">
        <f>SUM(H13:I33)</f>
        <v>96657070</v>
      </c>
      <c r="J35" s="197"/>
      <c r="K35" s="197">
        <f>SUM(J13:K33)</f>
        <v>65622084</v>
      </c>
    </row>
    <row r="36" spans="1:11" s="114" customFormat="1" ht="15.6" customHeight="1" x14ac:dyDescent="0.5">
      <c r="A36" s="129" t="s">
        <v>82</v>
      </c>
      <c r="B36" s="118"/>
      <c r="C36" s="122"/>
      <c r="D36" s="120"/>
      <c r="E36" s="196"/>
      <c r="F36" s="197"/>
      <c r="G36" s="197"/>
      <c r="H36" s="197"/>
      <c r="I36" s="196"/>
      <c r="J36" s="197"/>
      <c r="K36" s="197"/>
    </row>
    <row r="37" spans="1:11" s="114" customFormat="1" ht="15.6" customHeight="1" x14ac:dyDescent="0.5">
      <c r="A37" s="129"/>
      <c r="B37" s="129" t="s">
        <v>129</v>
      </c>
      <c r="C37" s="122"/>
      <c r="D37" s="120"/>
      <c r="E37" s="196">
        <v>-13816648.43</v>
      </c>
      <c r="F37" s="197"/>
      <c r="G37" s="197">
        <v>-26080480</v>
      </c>
      <c r="H37" s="197"/>
      <c r="I37" s="196">
        <v>-15529532.43</v>
      </c>
      <c r="J37" s="197"/>
      <c r="K37" s="197">
        <v>-26131891</v>
      </c>
    </row>
    <row r="38" spans="1:11" s="114" customFormat="1" ht="15.6" customHeight="1" x14ac:dyDescent="0.5">
      <c r="A38" s="184"/>
      <c r="B38" s="184" t="s">
        <v>97</v>
      </c>
      <c r="C38" s="122"/>
      <c r="D38" s="120"/>
      <c r="E38" s="196">
        <v>-37666744.57</v>
      </c>
      <c r="F38" s="197"/>
      <c r="G38" s="197">
        <v>-37355828</v>
      </c>
      <c r="H38" s="197"/>
      <c r="I38" s="196">
        <v>-37293464.57</v>
      </c>
      <c r="J38" s="197"/>
      <c r="K38" s="197">
        <v>-38628876</v>
      </c>
    </row>
    <row r="39" spans="1:11" s="114" customFormat="1" ht="15.6" customHeight="1" x14ac:dyDescent="0.5">
      <c r="A39" s="184"/>
      <c r="B39" s="184" t="s">
        <v>98</v>
      </c>
      <c r="C39" s="122"/>
      <c r="D39" s="120"/>
      <c r="E39" s="151">
        <v>-23797</v>
      </c>
      <c r="F39" s="197"/>
      <c r="G39" s="197">
        <v>4708079</v>
      </c>
      <c r="H39" s="197"/>
      <c r="I39" s="151">
        <v>-23797</v>
      </c>
      <c r="J39" s="197"/>
      <c r="K39" s="197">
        <v>4708079</v>
      </c>
    </row>
    <row r="40" spans="1:11" s="114" customFormat="1" ht="15.6" customHeight="1" x14ac:dyDescent="0.5">
      <c r="A40" s="129"/>
      <c r="B40" s="129" t="s">
        <v>0</v>
      </c>
      <c r="C40" s="122"/>
      <c r="D40" s="120"/>
      <c r="E40" s="196">
        <v>678673</v>
      </c>
      <c r="F40" s="197"/>
      <c r="G40" s="197">
        <v>-6171759</v>
      </c>
      <c r="H40" s="197"/>
      <c r="I40" s="196">
        <v>682442</v>
      </c>
      <c r="J40" s="197"/>
      <c r="K40" s="197">
        <v>-4867140</v>
      </c>
    </row>
    <row r="41" spans="1:11" s="114" customFormat="1" ht="15.6" customHeight="1" x14ac:dyDescent="0.5">
      <c r="A41" s="129"/>
      <c r="B41" s="129" t="s">
        <v>37</v>
      </c>
      <c r="C41" s="122"/>
      <c r="D41" s="120"/>
      <c r="E41" s="196">
        <v>-34560</v>
      </c>
      <c r="F41" s="197"/>
      <c r="G41" s="197">
        <v>-1115960</v>
      </c>
      <c r="H41" s="197"/>
      <c r="I41" s="151">
        <v>0</v>
      </c>
      <c r="J41" s="197"/>
      <c r="K41" s="197">
        <v>-776121</v>
      </c>
    </row>
    <row r="42" spans="1:11" s="114" customFormat="1" ht="15.6" customHeight="1" x14ac:dyDescent="0.5">
      <c r="A42" s="129"/>
      <c r="B42" s="129" t="s">
        <v>130</v>
      </c>
      <c r="C42" s="122"/>
      <c r="D42" s="120"/>
      <c r="E42" s="196">
        <v>25815282</v>
      </c>
      <c r="F42" s="197"/>
      <c r="G42" s="197">
        <v>30749144</v>
      </c>
      <c r="H42" s="197"/>
      <c r="I42" s="196">
        <v>13144052</v>
      </c>
      <c r="J42" s="197"/>
      <c r="K42" s="197">
        <v>16223051</v>
      </c>
    </row>
    <row r="43" spans="1:11" s="114" customFormat="1" ht="15.6" customHeight="1" x14ac:dyDescent="0.5">
      <c r="A43" s="129"/>
      <c r="B43" s="129" t="s">
        <v>75</v>
      </c>
      <c r="C43" s="119"/>
      <c r="D43" s="120"/>
      <c r="E43" s="196">
        <v>-8243076</v>
      </c>
      <c r="F43" s="197"/>
      <c r="G43" s="197">
        <v>-5890546</v>
      </c>
      <c r="H43" s="197"/>
      <c r="I43" s="196">
        <v>-8097099</v>
      </c>
      <c r="J43" s="197"/>
      <c r="K43" s="197">
        <v>-6285021</v>
      </c>
    </row>
    <row r="44" spans="1:11" s="114" customFormat="1" ht="15.6" customHeight="1" x14ac:dyDescent="0.5">
      <c r="A44" s="129"/>
      <c r="B44" s="129" t="s">
        <v>1</v>
      </c>
      <c r="C44" s="122"/>
      <c r="D44" s="120"/>
      <c r="E44" s="151">
        <v>0</v>
      </c>
      <c r="F44" s="197"/>
      <c r="G44" s="197">
        <v>1607655</v>
      </c>
      <c r="H44" s="197"/>
      <c r="I44" s="151">
        <v>0</v>
      </c>
      <c r="J44" s="197"/>
      <c r="K44" s="197">
        <v>1634907</v>
      </c>
    </row>
    <row r="45" spans="1:11" s="114" customFormat="1" ht="15.6" customHeight="1" x14ac:dyDescent="0.5">
      <c r="A45" s="129"/>
      <c r="B45" s="129" t="s">
        <v>12</v>
      </c>
      <c r="C45" s="122"/>
      <c r="D45" s="120"/>
      <c r="E45" s="151">
        <v>-626678</v>
      </c>
      <c r="F45" s="197"/>
      <c r="G45" s="197">
        <v>-200000</v>
      </c>
      <c r="H45" s="197"/>
      <c r="I45" s="196">
        <v>-459569</v>
      </c>
      <c r="J45" s="197"/>
      <c r="K45" s="30">
        <v>0</v>
      </c>
    </row>
    <row r="46" spans="1:11" s="114" customFormat="1" ht="15.6" customHeight="1" x14ac:dyDescent="0.5">
      <c r="A46" s="129"/>
      <c r="B46" s="129" t="s">
        <v>159</v>
      </c>
      <c r="C46" s="122"/>
      <c r="D46" s="120"/>
      <c r="E46" s="200">
        <v>-6948632</v>
      </c>
      <c r="F46" s="197"/>
      <c r="G46" s="33">
        <v>0</v>
      </c>
      <c r="H46" s="197"/>
      <c r="I46" s="152">
        <v>0</v>
      </c>
      <c r="J46" s="197"/>
      <c r="K46" s="33">
        <v>0</v>
      </c>
    </row>
    <row r="47" spans="1:11" s="114" customFormat="1" ht="12" customHeight="1" x14ac:dyDescent="0.5">
      <c r="A47" s="129"/>
      <c r="B47" s="118"/>
      <c r="C47" s="119"/>
      <c r="D47" s="120"/>
      <c r="E47" s="195"/>
      <c r="F47" s="187"/>
      <c r="G47" s="187"/>
      <c r="H47" s="187"/>
      <c r="I47" s="195"/>
      <c r="J47" s="187"/>
      <c r="K47" s="187"/>
    </row>
    <row r="48" spans="1:11" s="114" customFormat="1" ht="15.6" customHeight="1" x14ac:dyDescent="0.5">
      <c r="A48" s="129" t="s">
        <v>117</v>
      </c>
      <c r="B48" s="129"/>
      <c r="C48" s="119"/>
      <c r="D48" s="120"/>
      <c r="E48" s="196">
        <f>SUM(E35:E46)</f>
        <v>65997347</v>
      </c>
      <c r="F48" s="197"/>
      <c r="G48" s="197">
        <f>SUM(G35:G46)</f>
        <v>29679569</v>
      </c>
      <c r="H48" s="197"/>
      <c r="I48" s="196">
        <f>SUM(I35:I46)</f>
        <v>49080101.999999993</v>
      </c>
      <c r="J48" s="197"/>
      <c r="K48" s="197">
        <f>SUM(K35:K46)</f>
        <v>11499072</v>
      </c>
    </row>
    <row r="49" spans="1:11" s="114" customFormat="1" ht="15.6" customHeight="1" x14ac:dyDescent="0.5">
      <c r="A49" s="110"/>
      <c r="B49" s="110" t="s">
        <v>5</v>
      </c>
      <c r="C49" s="111"/>
      <c r="D49" s="111"/>
      <c r="E49" s="202">
        <v>-3203755</v>
      </c>
      <c r="F49" s="203"/>
      <c r="G49" s="203">
        <v>-1595996</v>
      </c>
      <c r="H49" s="203"/>
      <c r="I49" s="202">
        <v>-2391870</v>
      </c>
      <c r="J49" s="203"/>
      <c r="K49" s="203">
        <v>-1344406</v>
      </c>
    </row>
    <row r="50" spans="1:11" s="114" customFormat="1" ht="15.6" customHeight="1" x14ac:dyDescent="0.5">
      <c r="A50" s="110"/>
      <c r="B50" s="110" t="s">
        <v>6</v>
      </c>
      <c r="C50" s="111"/>
      <c r="D50" s="111"/>
      <c r="E50" s="204">
        <v>-14657688</v>
      </c>
      <c r="F50" s="203"/>
      <c r="G50" s="205">
        <v>-15232180</v>
      </c>
      <c r="H50" s="203"/>
      <c r="I50" s="204">
        <v>-13227727</v>
      </c>
      <c r="J50" s="203"/>
      <c r="K50" s="205">
        <v>-13059723</v>
      </c>
    </row>
    <row r="51" spans="1:11" s="114" customFormat="1" ht="12" customHeight="1" x14ac:dyDescent="0.5">
      <c r="A51" s="110"/>
      <c r="B51" s="110"/>
      <c r="C51" s="111"/>
      <c r="D51" s="111"/>
      <c r="E51" s="196"/>
      <c r="F51" s="187"/>
      <c r="G51" s="197"/>
      <c r="H51" s="187"/>
      <c r="I51" s="196"/>
      <c r="J51" s="197"/>
      <c r="K51" s="197"/>
    </row>
    <row r="52" spans="1:11" s="114" customFormat="1" ht="15.6" customHeight="1" x14ac:dyDescent="0.5">
      <c r="A52" s="110" t="s">
        <v>149</v>
      </c>
      <c r="B52" s="110"/>
      <c r="C52" s="111"/>
      <c r="D52" s="111"/>
      <c r="E52" s="200">
        <f>SUM(E48:E51)</f>
        <v>48135904</v>
      </c>
      <c r="F52" s="188"/>
      <c r="G52" s="201">
        <f>SUM(G48:G51)</f>
        <v>12851393</v>
      </c>
      <c r="H52" s="188"/>
      <c r="I52" s="200">
        <f>SUM(I48:I51)</f>
        <v>33460504.999999993</v>
      </c>
      <c r="J52" s="197"/>
      <c r="K52" s="201">
        <f>SUM(K48:K51)</f>
        <v>-2905057</v>
      </c>
    </row>
    <row r="53" spans="1:11" s="114" customFormat="1" ht="15.6" customHeight="1" x14ac:dyDescent="0.5">
      <c r="A53" s="129"/>
      <c r="B53" s="118"/>
      <c r="C53" s="119"/>
      <c r="D53" s="120"/>
      <c r="E53" s="187"/>
      <c r="F53" s="187"/>
      <c r="G53" s="187"/>
      <c r="H53" s="187"/>
      <c r="I53" s="187"/>
      <c r="J53" s="187"/>
      <c r="K53" s="187"/>
    </row>
    <row r="54" spans="1:11" s="114" customFormat="1" ht="15.6" customHeight="1" x14ac:dyDescent="0.5">
      <c r="A54" s="129"/>
      <c r="B54" s="118"/>
      <c r="C54" s="119"/>
      <c r="D54" s="120"/>
      <c r="E54" s="187"/>
      <c r="F54" s="187"/>
      <c r="G54" s="187"/>
      <c r="H54" s="187"/>
      <c r="I54" s="187"/>
      <c r="J54" s="187"/>
      <c r="K54" s="187"/>
    </row>
    <row r="55" spans="1:11" s="114" customFormat="1" ht="15.6" customHeight="1" x14ac:dyDescent="0.5">
      <c r="A55" s="129"/>
      <c r="B55" s="118"/>
      <c r="C55" s="119"/>
      <c r="D55" s="120"/>
      <c r="E55" s="187"/>
      <c r="F55" s="187"/>
      <c r="G55" s="187"/>
      <c r="H55" s="187"/>
      <c r="I55" s="187"/>
      <c r="J55" s="187"/>
      <c r="K55" s="187"/>
    </row>
    <row r="56" spans="1:11" s="114" customFormat="1" ht="16.5" customHeight="1" x14ac:dyDescent="0.5">
      <c r="A56" s="263" t="s">
        <v>93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</row>
    <row r="57" spans="1:11" s="114" customFormat="1" ht="16.5" customHeight="1" x14ac:dyDescent="0.5">
      <c r="A57" s="255"/>
      <c r="B57" s="255"/>
      <c r="C57" s="255"/>
      <c r="D57" s="255"/>
      <c r="E57" s="255"/>
      <c r="F57" s="255"/>
      <c r="G57" s="255"/>
      <c r="H57" s="255"/>
      <c r="I57" s="255"/>
      <c r="J57" s="255"/>
      <c r="K57" s="255"/>
    </row>
    <row r="58" spans="1:11" s="114" customFormat="1" ht="4.5" customHeight="1" x14ac:dyDescent="0.5">
      <c r="A58" s="129"/>
      <c r="B58" s="118"/>
      <c r="C58" s="119"/>
      <c r="D58" s="120"/>
      <c r="E58" s="187"/>
      <c r="F58" s="187"/>
      <c r="G58" s="187"/>
      <c r="H58" s="187"/>
      <c r="I58" s="187"/>
      <c r="J58" s="187"/>
      <c r="K58" s="187"/>
    </row>
    <row r="59" spans="1:11" s="121" customFormat="1" ht="21.95" customHeight="1" x14ac:dyDescent="0.5">
      <c r="A59" s="268" t="s">
        <v>71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</row>
    <row r="60" spans="1:11" ht="16.5" customHeight="1" x14ac:dyDescent="0.5">
      <c r="A60" s="69" t="str">
        <f>+A1</f>
        <v>TBN Corporation Public Company Limited</v>
      </c>
    </row>
    <row r="61" spans="1:11" s="114" customFormat="1" ht="16.5" customHeight="1" x14ac:dyDescent="0.5">
      <c r="A61" s="109" t="s">
        <v>62</v>
      </c>
      <c r="B61" s="109"/>
      <c r="C61" s="112"/>
      <c r="D61" s="113"/>
      <c r="E61" s="187"/>
      <c r="F61" s="187"/>
      <c r="G61" s="187"/>
      <c r="H61" s="187"/>
      <c r="I61" s="188"/>
      <c r="J61" s="188"/>
      <c r="K61" s="188"/>
    </row>
    <row r="62" spans="1:11" s="114" customFormat="1" ht="16.5" customHeight="1" x14ac:dyDescent="0.5">
      <c r="A62" s="115" t="s">
        <v>153</v>
      </c>
      <c r="B62" s="115"/>
      <c r="C62" s="116"/>
      <c r="D62" s="117"/>
      <c r="E62" s="189"/>
      <c r="F62" s="189"/>
      <c r="G62" s="189"/>
      <c r="H62" s="189"/>
      <c r="I62" s="189"/>
      <c r="J62" s="189"/>
      <c r="K62" s="189"/>
    </row>
    <row r="63" spans="1:11" s="114" customFormat="1" ht="14.1" customHeight="1" x14ac:dyDescent="0.5">
      <c r="A63" s="118"/>
      <c r="B63" s="118"/>
      <c r="C63" s="119"/>
      <c r="D63" s="120"/>
      <c r="E63" s="187"/>
      <c r="F63" s="187"/>
      <c r="G63" s="187"/>
      <c r="H63" s="187"/>
      <c r="I63" s="187"/>
      <c r="J63" s="187"/>
      <c r="K63" s="187"/>
    </row>
    <row r="64" spans="1:11" s="114" customFormat="1" ht="14.1" customHeight="1" x14ac:dyDescent="0.5">
      <c r="A64" s="118"/>
      <c r="B64" s="118"/>
      <c r="C64" s="119"/>
      <c r="D64" s="120"/>
      <c r="E64" s="187"/>
      <c r="F64" s="187"/>
      <c r="G64" s="187"/>
      <c r="H64" s="187"/>
      <c r="I64" s="187"/>
      <c r="J64" s="187"/>
      <c r="K64" s="187"/>
    </row>
    <row r="65" spans="1:11" s="114" customFormat="1" ht="15.95" customHeight="1" x14ac:dyDescent="0.5">
      <c r="A65" s="118"/>
      <c r="B65" s="118"/>
      <c r="C65" s="144"/>
      <c r="D65" s="144"/>
      <c r="E65" s="262" t="s">
        <v>65</v>
      </c>
      <c r="F65" s="262"/>
      <c r="G65" s="262"/>
      <c r="H65" s="9"/>
      <c r="I65" s="262" t="s">
        <v>66</v>
      </c>
      <c r="J65" s="262"/>
      <c r="K65" s="262"/>
    </row>
    <row r="66" spans="1:11" s="114" customFormat="1" ht="15.95" customHeight="1" x14ac:dyDescent="0.5">
      <c r="A66" s="118"/>
      <c r="B66" s="118"/>
      <c r="C66" s="145"/>
      <c r="D66" s="145"/>
      <c r="E66" s="261" t="s">
        <v>64</v>
      </c>
      <c r="F66" s="261"/>
      <c r="G66" s="261"/>
      <c r="H66" s="243"/>
      <c r="I66" s="261" t="s">
        <v>64</v>
      </c>
      <c r="J66" s="261"/>
      <c r="K66" s="261"/>
    </row>
    <row r="67" spans="1:11" s="114" customFormat="1" ht="15.95" customHeight="1" x14ac:dyDescent="0.5">
      <c r="A67" s="118"/>
      <c r="B67" s="118"/>
      <c r="C67" s="145"/>
      <c r="D67" s="145"/>
      <c r="E67" s="191" t="s">
        <v>79</v>
      </c>
      <c r="F67" s="192"/>
      <c r="G67" s="218" t="s">
        <v>79</v>
      </c>
      <c r="H67" s="243"/>
      <c r="I67" s="191" t="s">
        <v>79</v>
      </c>
      <c r="J67" s="126"/>
      <c r="K67" s="218" t="s">
        <v>79</v>
      </c>
    </row>
    <row r="68" spans="1:11" s="114" customFormat="1" ht="15.95" customHeight="1" x14ac:dyDescent="0.5">
      <c r="A68" s="121"/>
      <c r="B68" s="121"/>
      <c r="C68" s="145"/>
      <c r="D68" s="145"/>
      <c r="E68" s="181">
        <v>2023</v>
      </c>
      <c r="F68" s="216"/>
      <c r="G68" s="219">
        <v>2022</v>
      </c>
      <c r="H68" s="217"/>
      <c r="I68" s="181">
        <v>2023</v>
      </c>
      <c r="J68" s="249"/>
      <c r="K68" s="219">
        <v>2022</v>
      </c>
    </row>
    <row r="69" spans="1:11" s="114" customFormat="1" ht="15.95" customHeight="1" x14ac:dyDescent="0.5">
      <c r="A69" s="110"/>
      <c r="B69" s="110"/>
      <c r="C69" s="146" t="s">
        <v>30</v>
      </c>
      <c r="D69" s="147"/>
      <c r="E69" s="193" t="s">
        <v>96</v>
      </c>
      <c r="F69" s="194"/>
      <c r="G69" s="220" t="s">
        <v>96</v>
      </c>
      <c r="H69" s="23"/>
      <c r="I69" s="193" t="s">
        <v>96</v>
      </c>
      <c r="J69" s="207"/>
      <c r="K69" s="220" t="s">
        <v>96</v>
      </c>
    </row>
    <row r="70" spans="1:11" s="114" customFormat="1" ht="14.1" customHeight="1" x14ac:dyDescent="0.5">
      <c r="A70" s="110"/>
      <c r="B70" s="110"/>
      <c r="C70" s="124"/>
      <c r="D70" s="123"/>
      <c r="E70" s="209"/>
      <c r="F70" s="210"/>
      <c r="G70" s="210"/>
      <c r="H70" s="210"/>
      <c r="I70" s="209"/>
      <c r="J70" s="210"/>
      <c r="K70" s="210"/>
    </row>
    <row r="71" spans="1:11" ht="15.95" customHeight="1" x14ac:dyDescent="0.5">
      <c r="A71" s="114" t="s">
        <v>11</v>
      </c>
      <c r="B71" s="114"/>
      <c r="D71" s="111"/>
      <c r="E71" s="196"/>
      <c r="F71" s="197"/>
      <c r="G71" s="197"/>
      <c r="H71" s="197"/>
      <c r="I71" s="196"/>
      <c r="J71" s="197"/>
      <c r="K71" s="197"/>
    </row>
    <row r="72" spans="1:11" ht="15.95" customHeight="1" x14ac:dyDescent="0.5">
      <c r="A72" s="110" t="s">
        <v>39</v>
      </c>
      <c r="D72" s="111"/>
      <c r="E72" s="202">
        <v>1217436</v>
      </c>
      <c r="F72" s="203"/>
      <c r="G72" s="203">
        <v>138805</v>
      </c>
      <c r="H72" s="203"/>
      <c r="I72" s="202">
        <v>1208965</v>
      </c>
      <c r="J72" s="203"/>
      <c r="K72" s="203">
        <v>135167</v>
      </c>
    </row>
    <row r="73" spans="1:11" ht="15.95" customHeight="1" x14ac:dyDescent="0.5">
      <c r="A73" s="110" t="s">
        <v>145</v>
      </c>
      <c r="B73" s="125"/>
      <c r="E73" s="196">
        <v>-8009800</v>
      </c>
      <c r="F73" s="203"/>
      <c r="G73" s="197">
        <v>-3999697</v>
      </c>
      <c r="H73" s="203"/>
      <c r="I73" s="196">
        <v>-8009800</v>
      </c>
      <c r="J73" s="203"/>
      <c r="K73" s="197">
        <v>-3999697</v>
      </c>
    </row>
    <row r="74" spans="1:11" ht="15.95" customHeight="1" x14ac:dyDescent="0.5">
      <c r="A74" s="110" t="s">
        <v>162</v>
      </c>
      <c r="B74" s="125"/>
      <c r="E74" s="196"/>
      <c r="F74" s="203"/>
      <c r="G74" s="197"/>
      <c r="H74" s="203"/>
      <c r="I74" s="196"/>
      <c r="J74" s="203"/>
      <c r="K74" s="197"/>
    </row>
    <row r="75" spans="1:11" ht="15.95" customHeight="1" x14ac:dyDescent="0.5">
      <c r="B75" s="125" t="s">
        <v>163</v>
      </c>
      <c r="C75" s="111">
        <v>6.1</v>
      </c>
      <c r="E75" s="196">
        <v>-90000000</v>
      </c>
      <c r="F75" s="203"/>
      <c r="G75" s="197" t="s">
        <v>160</v>
      </c>
      <c r="H75" s="203"/>
      <c r="I75" s="196">
        <v>-90000000</v>
      </c>
      <c r="J75" s="203"/>
      <c r="K75" s="197" t="s">
        <v>160</v>
      </c>
    </row>
    <row r="76" spans="1:11" ht="15.95" customHeight="1" x14ac:dyDescent="0.5">
      <c r="A76" s="110" t="s">
        <v>146</v>
      </c>
      <c r="B76" s="125"/>
      <c r="C76" s="111">
        <v>13</v>
      </c>
      <c r="E76" s="151" t="s">
        <v>160</v>
      </c>
      <c r="F76" s="203"/>
      <c r="G76" s="30">
        <v>0</v>
      </c>
      <c r="H76" s="203"/>
      <c r="I76" s="151">
        <v>0</v>
      </c>
      <c r="J76" s="203"/>
      <c r="K76" s="197">
        <v>-7000</v>
      </c>
    </row>
    <row r="77" spans="1:11" ht="15.95" customHeight="1" x14ac:dyDescent="0.5">
      <c r="A77" s="110" t="s">
        <v>86</v>
      </c>
      <c r="B77" s="125"/>
      <c r="C77" s="127">
        <v>13</v>
      </c>
      <c r="D77" s="127"/>
      <c r="E77" s="151" t="s">
        <v>160</v>
      </c>
      <c r="F77" s="203"/>
      <c r="G77" s="30">
        <v>0</v>
      </c>
      <c r="H77" s="203"/>
      <c r="I77" s="196">
        <v>8749876</v>
      </c>
      <c r="J77" s="203"/>
      <c r="K77" s="197">
        <v>9799861</v>
      </c>
    </row>
    <row r="78" spans="1:11" ht="15.95" customHeight="1" x14ac:dyDescent="0.5">
      <c r="A78" s="125" t="s">
        <v>87</v>
      </c>
      <c r="B78" s="125"/>
      <c r="C78" s="110"/>
      <c r="E78" s="151">
        <v>40093</v>
      </c>
      <c r="F78" s="207"/>
      <c r="G78" s="30">
        <v>0</v>
      </c>
      <c r="H78" s="207"/>
      <c r="I78" s="151">
        <v>0</v>
      </c>
      <c r="J78" s="207"/>
      <c r="K78" s="207">
        <v>357740</v>
      </c>
    </row>
    <row r="79" spans="1:11" ht="15.95" customHeight="1" x14ac:dyDescent="0.5">
      <c r="A79" s="110" t="s">
        <v>118</v>
      </c>
      <c r="C79" s="126"/>
      <c r="D79" s="126"/>
      <c r="E79" s="196">
        <v>-1578645</v>
      </c>
      <c r="F79" s="203"/>
      <c r="G79" s="197">
        <v>-14762943</v>
      </c>
      <c r="H79" s="203"/>
      <c r="I79" s="196">
        <v>-1438518</v>
      </c>
      <c r="J79" s="203"/>
      <c r="K79" s="197">
        <v>-13282455</v>
      </c>
    </row>
    <row r="80" spans="1:11" ht="15.95" customHeight="1" x14ac:dyDescent="0.5">
      <c r="A80" s="110" t="s">
        <v>70</v>
      </c>
      <c r="C80" s="126">
        <v>16</v>
      </c>
      <c r="D80" s="126"/>
      <c r="E80" s="200">
        <v>-2989189</v>
      </c>
      <c r="F80" s="197"/>
      <c r="G80" s="201">
        <v>-1251441</v>
      </c>
      <c r="H80" s="197"/>
      <c r="I80" s="200">
        <v>-2989190</v>
      </c>
      <c r="J80" s="207"/>
      <c r="K80" s="201">
        <v>-1161441</v>
      </c>
    </row>
    <row r="81" spans="1:11" s="128" customFormat="1" ht="14.1" customHeight="1" x14ac:dyDescent="0.5">
      <c r="C81" s="127"/>
      <c r="D81" s="127"/>
      <c r="E81" s="196"/>
      <c r="F81" s="197"/>
      <c r="G81" s="197"/>
      <c r="H81" s="197"/>
      <c r="I81" s="196"/>
      <c r="J81" s="208"/>
      <c r="K81" s="197"/>
    </row>
    <row r="82" spans="1:11" ht="15.95" customHeight="1" x14ac:dyDescent="0.5">
      <c r="A82" s="125" t="s">
        <v>119</v>
      </c>
      <c r="B82" s="125"/>
      <c r="C82" s="126"/>
      <c r="D82" s="126"/>
      <c r="E82" s="200">
        <f>SUM(E72:E80)</f>
        <v>-101320105</v>
      </c>
      <c r="F82" s="197"/>
      <c r="G82" s="201">
        <f>SUM(G72:G80)</f>
        <v>-19875276</v>
      </c>
      <c r="H82" s="197"/>
      <c r="I82" s="200">
        <f>SUM(I72:I80)</f>
        <v>-92478667</v>
      </c>
      <c r="J82" s="207"/>
      <c r="K82" s="201">
        <f>SUM(K72:K80)</f>
        <v>-8157825</v>
      </c>
    </row>
    <row r="83" spans="1:11" ht="14.1" customHeight="1" x14ac:dyDescent="0.5">
      <c r="A83" s="125"/>
      <c r="B83" s="125"/>
      <c r="C83" s="126"/>
      <c r="D83" s="126"/>
      <c r="E83" s="196"/>
      <c r="F83" s="197"/>
      <c r="G83" s="197"/>
      <c r="H83" s="197"/>
      <c r="I83" s="196"/>
      <c r="J83" s="207"/>
      <c r="K83" s="197"/>
    </row>
    <row r="84" spans="1:11" ht="15.95" customHeight="1" x14ac:dyDescent="0.5">
      <c r="A84" s="114" t="s">
        <v>4</v>
      </c>
      <c r="B84" s="114"/>
      <c r="D84" s="111"/>
      <c r="E84" s="211"/>
      <c r="F84" s="197"/>
      <c r="H84" s="207"/>
      <c r="I84" s="211"/>
    </row>
    <row r="85" spans="1:11" ht="15.95" customHeight="1" x14ac:dyDescent="0.5">
      <c r="A85" s="125" t="s">
        <v>50</v>
      </c>
      <c r="C85" s="126"/>
      <c r="D85" s="111"/>
      <c r="E85" s="206"/>
      <c r="F85" s="203"/>
      <c r="G85" s="207"/>
      <c r="H85" s="203"/>
      <c r="I85" s="206"/>
      <c r="K85" s="207"/>
    </row>
    <row r="86" spans="1:11" ht="15.95" customHeight="1" x14ac:dyDescent="0.5">
      <c r="A86" s="125"/>
      <c r="B86" s="110" t="s">
        <v>51</v>
      </c>
      <c r="C86" s="126">
        <v>19</v>
      </c>
      <c r="D86" s="111"/>
      <c r="E86" s="196">
        <v>21884000</v>
      </c>
      <c r="F86" s="203"/>
      <c r="G86" s="197">
        <v>14119000</v>
      </c>
      <c r="H86" s="203"/>
      <c r="I86" s="196">
        <v>21884000</v>
      </c>
      <c r="J86" s="197"/>
      <c r="K86" s="197">
        <v>14119000</v>
      </c>
    </row>
    <row r="87" spans="1:11" ht="15.95" customHeight="1" x14ac:dyDescent="0.5">
      <c r="A87" s="125" t="s">
        <v>121</v>
      </c>
      <c r="C87" s="126">
        <v>24</v>
      </c>
      <c r="D87" s="111"/>
      <c r="E87" s="196">
        <v>425000000</v>
      </c>
      <c r="F87" s="203"/>
      <c r="G87" s="207">
        <v>31500000</v>
      </c>
      <c r="H87" s="203"/>
      <c r="I87" s="196">
        <v>425000000</v>
      </c>
      <c r="K87" s="207">
        <v>31500000</v>
      </c>
    </row>
    <row r="88" spans="1:11" ht="15.95" customHeight="1" x14ac:dyDescent="0.5">
      <c r="A88" s="125" t="s">
        <v>187</v>
      </c>
      <c r="C88" s="126"/>
      <c r="D88" s="111"/>
      <c r="E88" s="196"/>
      <c r="F88" s="203"/>
      <c r="G88" s="30"/>
      <c r="H88" s="203"/>
      <c r="I88" s="196"/>
      <c r="K88" s="30"/>
    </row>
    <row r="89" spans="1:11" ht="15.95" customHeight="1" x14ac:dyDescent="0.5">
      <c r="A89" s="125"/>
      <c r="B89" s="110" t="s">
        <v>188</v>
      </c>
      <c r="C89" s="126"/>
      <c r="D89" s="111"/>
      <c r="E89" s="196">
        <v>-14182391</v>
      </c>
      <c r="F89" s="203"/>
      <c r="G89" s="30">
        <v>0</v>
      </c>
      <c r="H89" s="203"/>
      <c r="I89" s="196">
        <v>-14182391</v>
      </c>
      <c r="K89" s="30">
        <v>0</v>
      </c>
    </row>
    <row r="90" spans="1:11" ht="15.95" customHeight="1" x14ac:dyDescent="0.5">
      <c r="A90" s="125" t="s">
        <v>147</v>
      </c>
      <c r="C90" s="126"/>
      <c r="D90" s="111"/>
      <c r="E90" s="151" t="s">
        <v>160</v>
      </c>
      <c r="F90" s="203"/>
      <c r="G90" s="207">
        <v>3000</v>
      </c>
      <c r="H90" s="203"/>
      <c r="I90" s="151">
        <v>0</v>
      </c>
      <c r="K90" s="30">
        <v>0</v>
      </c>
    </row>
    <row r="91" spans="1:11" ht="15.95" customHeight="1" x14ac:dyDescent="0.5">
      <c r="A91" s="125" t="s">
        <v>161</v>
      </c>
      <c r="C91" s="126">
        <v>19</v>
      </c>
      <c r="D91" s="111"/>
      <c r="E91" s="151">
        <v>-38250000</v>
      </c>
      <c r="F91" s="203"/>
      <c r="G91" s="30">
        <v>0</v>
      </c>
      <c r="H91" s="203"/>
      <c r="I91" s="151">
        <v>-38250000</v>
      </c>
      <c r="K91" s="30">
        <v>0</v>
      </c>
    </row>
    <row r="92" spans="1:11" ht="15.95" customHeight="1" x14ac:dyDescent="0.5">
      <c r="A92" s="125" t="s">
        <v>92</v>
      </c>
      <c r="B92" s="125"/>
      <c r="C92" s="126">
        <v>19</v>
      </c>
      <c r="D92" s="111"/>
      <c r="E92" s="196">
        <v>-6293622</v>
      </c>
      <c r="F92" s="203"/>
      <c r="G92" s="197">
        <v>-5186002</v>
      </c>
      <c r="H92" s="203"/>
      <c r="I92" s="196">
        <v>-4356067</v>
      </c>
      <c r="J92" s="197"/>
      <c r="K92" s="197">
        <v>-3625112</v>
      </c>
    </row>
    <row r="93" spans="1:11" ht="15.95" customHeight="1" x14ac:dyDescent="0.5">
      <c r="A93" s="125" t="s">
        <v>89</v>
      </c>
      <c r="B93" s="125"/>
      <c r="C93" s="126">
        <v>30</v>
      </c>
      <c r="D93" s="111"/>
      <c r="E93" s="196">
        <v>-56000000</v>
      </c>
      <c r="F93" s="203"/>
      <c r="G93" s="197">
        <v>-45700000</v>
      </c>
      <c r="H93" s="203"/>
      <c r="I93" s="196">
        <v>-56000000</v>
      </c>
      <c r="J93" s="197"/>
      <c r="K93" s="197">
        <v>-45700000</v>
      </c>
    </row>
    <row r="94" spans="1:11" ht="15.95" customHeight="1" x14ac:dyDescent="0.5">
      <c r="A94" s="110" t="s">
        <v>122</v>
      </c>
      <c r="B94" s="125"/>
      <c r="C94" s="126">
        <v>13</v>
      </c>
      <c r="D94" s="111"/>
      <c r="E94" s="200">
        <v>-3750124</v>
      </c>
      <c r="F94" s="203"/>
      <c r="G94" s="201">
        <v>-4200139</v>
      </c>
      <c r="H94" s="214"/>
      <c r="I94" s="152">
        <v>0</v>
      </c>
      <c r="J94" s="214"/>
      <c r="K94" s="33">
        <v>0</v>
      </c>
    </row>
    <row r="95" spans="1:11" ht="14.1" customHeight="1" x14ac:dyDescent="0.5">
      <c r="A95" s="125"/>
      <c r="B95" s="125"/>
      <c r="C95" s="126"/>
      <c r="D95" s="126"/>
      <c r="E95" s="196"/>
      <c r="F95" s="197"/>
      <c r="G95" s="197"/>
      <c r="H95" s="197"/>
      <c r="I95" s="196"/>
      <c r="J95" s="207"/>
      <c r="K95" s="197"/>
    </row>
    <row r="96" spans="1:11" ht="15.95" customHeight="1" x14ac:dyDescent="0.5">
      <c r="A96" s="125" t="s">
        <v>171</v>
      </c>
      <c r="B96" s="125"/>
      <c r="D96" s="111"/>
      <c r="E96" s="200">
        <f>SUM(E85:E94)</f>
        <v>328407863</v>
      </c>
      <c r="F96" s="197"/>
      <c r="G96" s="201">
        <f>SUM(G85:G94)</f>
        <v>-9464141</v>
      </c>
      <c r="H96" s="197"/>
      <c r="I96" s="200">
        <f>SUM(I85:I94)</f>
        <v>334095542</v>
      </c>
      <c r="J96" s="197"/>
      <c r="K96" s="201">
        <f>SUM(K85:K94)</f>
        <v>-3706112</v>
      </c>
    </row>
    <row r="97" spans="1:11" ht="14.1" customHeight="1" x14ac:dyDescent="0.5">
      <c r="E97" s="211"/>
      <c r="I97" s="211"/>
    </row>
    <row r="98" spans="1:11" ht="15.95" customHeight="1" x14ac:dyDescent="0.5">
      <c r="A98" s="109" t="s">
        <v>172</v>
      </c>
      <c r="B98" s="109"/>
      <c r="D98" s="111"/>
      <c r="E98" s="196">
        <f>SUM(E52,E82,E96)</f>
        <v>275223662</v>
      </c>
      <c r="F98" s="197"/>
      <c r="G98" s="197">
        <f>SUM(G52,G82,G96)</f>
        <v>-16488024</v>
      </c>
      <c r="H98" s="197"/>
      <c r="I98" s="196">
        <f>SUM(I52,I82,I96)</f>
        <v>275077380</v>
      </c>
      <c r="J98" s="197"/>
      <c r="K98" s="197">
        <f>SUM(K52,K82,K96)</f>
        <v>-14768994</v>
      </c>
    </row>
    <row r="99" spans="1:11" ht="15.95" customHeight="1" x14ac:dyDescent="0.5">
      <c r="A99" s="125" t="s">
        <v>34</v>
      </c>
      <c r="B99" s="125"/>
      <c r="C99" s="111">
        <v>9</v>
      </c>
      <c r="D99" s="111"/>
      <c r="E99" s="204">
        <v>30812704</v>
      </c>
      <c r="F99" s="203"/>
      <c r="G99" s="205">
        <v>47300728</v>
      </c>
      <c r="H99" s="203"/>
      <c r="I99" s="204">
        <v>29172914</v>
      </c>
      <c r="J99" s="203"/>
      <c r="K99" s="205">
        <v>43941908</v>
      </c>
    </row>
    <row r="100" spans="1:11" ht="14.1" customHeight="1" x14ac:dyDescent="0.5">
      <c r="A100" s="129"/>
      <c r="B100" s="128"/>
      <c r="C100" s="122"/>
      <c r="D100" s="122"/>
      <c r="E100" s="196"/>
      <c r="F100" s="197"/>
      <c r="G100" s="197"/>
      <c r="H100" s="197"/>
      <c r="I100" s="196"/>
      <c r="J100" s="197"/>
      <c r="K100" s="197"/>
    </row>
    <row r="101" spans="1:11" s="128" customFormat="1" ht="15.95" customHeight="1" thickBot="1" x14ac:dyDescent="0.55000000000000004">
      <c r="A101" s="109" t="s">
        <v>35</v>
      </c>
      <c r="B101" s="125"/>
      <c r="C101" s="111"/>
      <c r="D101" s="111"/>
      <c r="E101" s="212">
        <f>SUM(E98:E99)</f>
        <v>306036366</v>
      </c>
      <c r="F101" s="197"/>
      <c r="G101" s="213">
        <f>SUM(G98:G99)</f>
        <v>30812704</v>
      </c>
      <c r="H101" s="197"/>
      <c r="I101" s="212">
        <f>SUM(I98:I99)</f>
        <v>304250294</v>
      </c>
      <c r="J101" s="197"/>
      <c r="K101" s="213">
        <f>SUM(K98:K99)</f>
        <v>29172914</v>
      </c>
    </row>
    <row r="102" spans="1:11" ht="14.1" customHeight="1" thickTop="1" x14ac:dyDescent="0.5">
      <c r="E102" s="211"/>
      <c r="I102" s="211"/>
      <c r="J102" s="197"/>
    </row>
    <row r="103" spans="1:11" ht="14.1" customHeight="1" x14ac:dyDescent="0.5">
      <c r="A103" s="109"/>
      <c r="B103" s="125"/>
      <c r="D103" s="111"/>
      <c r="E103" s="196"/>
      <c r="F103" s="197"/>
      <c r="G103" s="197"/>
      <c r="H103" s="197"/>
      <c r="I103" s="196"/>
      <c r="J103" s="197"/>
      <c r="K103" s="197"/>
    </row>
    <row r="104" spans="1:11" ht="15.95" customHeight="1" x14ac:dyDescent="0.5">
      <c r="A104" s="109" t="s">
        <v>91</v>
      </c>
      <c r="B104" s="125"/>
      <c r="D104" s="111"/>
      <c r="E104" s="196"/>
      <c r="F104" s="197"/>
      <c r="G104" s="197"/>
      <c r="H104" s="197"/>
      <c r="I104" s="196"/>
      <c r="J104" s="197"/>
      <c r="K104" s="197"/>
    </row>
    <row r="105" spans="1:11" ht="14.1" customHeight="1" x14ac:dyDescent="0.5">
      <c r="A105" s="109"/>
      <c r="B105" s="125"/>
      <c r="D105" s="111"/>
      <c r="E105" s="196"/>
      <c r="F105" s="197"/>
      <c r="G105" s="197"/>
      <c r="H105" s="197"/>
      <c r="I105" s="196"/>
      <c r="J105" s="197"/>
      <c r="K105" s="197"/>
    </row>
    <row r="106" spans="1:11" ht="15.95" customHeight="1" x14ac:dyDescent="0.5">
      <c r="A106" s="125" t="s">
        <v>124</v>
      </c>
      <c r="B106" s="125"/>
      <c r="D106" s="111"/>
      <c r="E106" s="196"/>
      <c r="F106" s="197"/>
      <c r="G106" s="197"/>
      <c r="H106" s="197"/>
      <c r="I106" s="196"/>
      <c r="J106" s="203"/>
      <c r="K106" s="197"/>
    </row>
    <row r="107" spans="1:11" ht="15.95" customHeight="1" x14ac:dyDescent="0.5">
      <c r="A107" s="125"/>
      <c r="B107" s="125" t="s">
        <v>123</v>
      </c>
      <c r="C107" s="111">
        <v>19</v>
      </c>
      <c r="D107" s="111"/>
      <c r="E107" s="151">
        <v>0</v>
      </c>
      <c r="F107" s="197"/>
      <c r="G107" s="197">
        <v>27835921</v>
      </c>
      <c r="H107" s="197"/>
      <c r="I107" s="151">
        <v>0</v>
      </c>
      <c r="J107" s="203"/>
      <c r="K107" s="197">
        <v>27835921</v>
      </c>
    </row>
    <row r="108" spans="1:11" ht="15.95" customHeight="1" x14ac:dyDescent="0.5">
      <c r="A108" s="125" t="s">
        <v>148</v>
      </c>
      <c r="B108" s="125"/>
      <c r="C108" s="111">
        <v>19</v>
      </c>
      <c r="D108" s="111"/>
      <c r="E108" s="196">
        <v>248608</v>
      </c>
      <c r="F108" s="197"/>
      <c r="G108" s="197">
        <v>11949908</v>
      </c>
      <c r="H108" s="197"/>
      <c r="I108" s="151">
        <v>0</v>
      </c>
      <c r="J108" s="203"/>
      <c r="K108" s="30">
        <v>0</v>
      </c>
    </row>
    <row r="109" spans="1:11" ht="15.95" customHeight="1" x14ac:dyDescent="0.5">
      <c r="A109" s="125" t="s">
        <v>125</v>
      </c>
      <c r="B109" s="125"/>
      <c r="D109" s="111"/>
      <c r="E109" s="196"/>
      <c r="F109" s="197"/>
      <c r="G109" s="197"/>
      <c r="H109" s="197"/>
      <c r="I109" s="196"/>
      <c r="J109" s="203"/>
      <c r="K109" s="197"/>
    </row>
    <row r="110" spans="1:11" ht="15.95" customHeight="1" x14ac:dyDescent="0.5">
      <c r="A110" s="125"/>
      <c r="B110" s="125" t="s">
        <v>126</v>
      </c>
      <c r="D110" s="111"/>
      <c r="E110" s="151">
        <v>0</v>
      </c>
      <c r="F110" s="197"/>
      <c r="G110" s="197">
        <v>796900</v>
      </c>
      <c r="H110" s="197"/>
      <c r="I110" s="151">
        <v>0</v>
      </c>
      <c r="J110" s="203"/>
      <c r="K110" s="197">
        <v>724709</v>
      </c>
    </row>
    <row r="111" spans="1:11" s="128" customFormat="1" ht="15.95" customHeight="1" x14ac:dyDescent="0.5">
      <c r="A111" s="129" t="s">
        <v>127</v>
      </c>
      <c r="B111" s="129"/>
      <c r="C111" s="122"/>
      <c r="D111" s="122"/>
      <c r="E111" s="196">
        <v>-102000</v>
      </c>
      <c r="F111" s="197"/>
      <c r="G111" s="197">
        <v>351921</v>
      </c>
      <c r="H111" s="197"/>
      <c r="I111" s="196">
        <v>-2224617</v>
      </c>
      <c r="J111" s="203"/>
      <c r="K111" s="197">
        <v>314922</v>
      </c>
    </row>
    <row r="112" spans="1:11" ht="15.95" customHeight="1" x14ac:dyDescent="0.5">
      <c r="A112" s="129" t="s">
        <v>181</v>
      </c>
      <c r="E112" s="151">
        <v>0</v>
      </c>
      <c r="F112" s="197"/>
      <c r="G112" s="30">
        <v>0</v>
      </c>
      <c r="H112" s="197"/>
      <c r="I112" s="196">
        <v>-39047</v>
      </c>
      <c r="J112" s="203"/>
      <c r="K112" s="30">
        <v>0</v>
      </c>
    </row>
    <row r="113" spans="1:11" ht="15.95" customHeight="1" x14ac:dyDescent="0.5"/>
    <row r="114" spans="1:11" ht="15.95" customHeight="1" x14ac:dyDescent="0.5"/>
    <row r="115" spans="1:11" ht="16.5" customHeight="1" x14ac:dyDescent="0.5">
      <c r="A115" s="263" t="s">
        <v>93</v>
      </c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</row>
    <row r="116" spans="1:11" ht="8.25" customHeight="1" x14ac:dyDescent="0.5">
      <c r="A116" s="244"/>
      <c r="B116" s="244"/>
      <c r="C116" s="244"/>
      <c r="D116" s="244"/>
      <c r="E116" s="244"/>
      <c r="F116" s="244"/>
      <c r="G116" s="55"/>
      <c r="H116" s="244"/>
      <c r="I116" s="244"/>
      <c r="J116" s="55"/>
      <c r="K116" s="55"/>
    </row>
    <row r="117" spans="1:11" ht="21.95" customHeight="1" x14ac:dyDescent="0.5">
      <c r="A117" s="268" t="str">
        <f>+'11'!A38</f>
        <v>The accompanying notes are an integral part of these consolidated and separate financial statements.</v>
      </c>
      <c r="B117" s="268"/>
      <c r="C117" s="268"/>
      <c r="D117" s="268"/>
      <c r="E117" s="268"/>
      <c r="F117" s="268"/>
      <c r="G117" s="268"/>
      <c r="H117" s="268"/>
      <c r="I117" s="268"/>
      <c r="J117" s="268"/>
      <c r="K117" s="268"/>
    </row>
  </sheetData>
  <mergeCells count="12">
    <mergeCell ref="A117:K117"/>
    <mergeCell ref="E66:G66"/>
    <mergeCell ref="I66:K66"/>
    <mergeCell ref="A115:K115"/>
    <mergeCell ref="E7:G7"/>
    <mergeCell ref="I7:K7"/>
    <mergeCell ref="E6:G6"/>
    <mergeCell ref="I6:K6"/>
    <mergeCell ref="E65:G65"/>
    <mergeCell ref="I65:K65"/>
    <mergeCell ref="A56:K56"/>
    <mergeCell ref="A59:K59"/>
  </mergeCells>
  <phoneticPr fontId="0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ceae27f660f687443454f7b0a26ae7c3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78442e2a856ce4447678ec62368b40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F52BF-064A-40A5-A7A1-C0C78067D8EE}"/>
</file>

<file path=customXml/itemProps2.xml><?xml version="1.0" encoding="utf-8"?>
<ds:datastoreItem xmlns:ds="http://schemas.openxmlformats.org/officeDocument/2006/customXml" ds:itemID="{14967EA0-8DD2-46EB-A142-023643E70E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2024-02-28T02:31:47Z</cp:lastPrinted>
  <dcterms:created xsi:type="dcterms:W3CDTF">2001-04-26T00:45:21Z</dcterms:created>
  <dcterms:modified xsi:type="dcterms:W3CDTF">2024-02-28T02:43:18Z</dcterms:modified>
</cp:coreProperties>
</file>