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Dexon Technology Public Company Limited\Dexon Technology Public (เดิมชื่อ Dacon Inspection Techno_Dec23 (Y-E)-(CONSO)\"/>
    </mc:Choice>
  </mc:AlternateContent>
  <xr:revisionPtr revIDLastSave="0" documentId="13_ncr:1_{0740FE48-61F5-4455-ADB5-A22CB3015C69}" xr6:coauthVersionLast="47" xr6:coauthVersionMax="47" xr10:uidLastSave="{00000000-0000-0000-0000-000000000000}"/>
  <bookViews>
    <workbookView xWindow="-120" yWindow="-120" windowWidth="21840" windowHeight="13020" xr2:uid="{CE97A6C7-2530-4322-B729-141BCA7C881E}"/>
  </bookViews>
  <sheets>
    <sheet name="8-10" sheetId="1" r:id="rId1"/>
    <sheet name="11-12" sheetId="2" r:id="rId2"/>
    <sheet name="13" sheetId="3" r:id="rId3"/>
    <sheet name="14" sheetId="4" r:id="rId4"/>
    <sheet name="15-16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" l="1"/>
  <c r="O23" i="3"/>
  <c r="J10" i="5"/>
  <c r="J123" i="1"/>
  <c r="F76" i="5"/>
  <c r="L76" i="5" l="1"/>
  <c r="J76" i="5"/>
  <c r="H76" i="5"/>
  <c r="F21" i="1"/>
  <c r="N21" i="4" l="1"/>
  <c r="R21" i="4" s="1"/>
  <c r="R22" i="4"/>
  <c r="R20" i="4"/>
  <c r="W25" i="3"/>
  <c r="W24" i="3"/>
  <c r="W17" i="3"/>
  <c r="W22" i="3"/>
  <c r="F32" i="1"/>
  <c r="J25" i="4" l="1"/>
  <c r="J18" i="4"/>
  <c r="I27" i="3"/>
  <c r="J57" i="2"/>
  <c r="L123" i="1"/>
  <c r="L77" i="1"/>
  <c r="L69" i="1"/>
  <c r="L32" i="1"/>
  <c r="L21" i="1"/>
  <c r="H123" i="1"/>
  <c r="H77" i="1"/>
  <c r="H69" i="1"/>
  <c r="H32" i="1"/>
  <c r="H21" i="1"/>
  <c r="H35" i="1" s="1"/>
  <c r="L60" i="2"/>
  <c r="L43" i="2"/>
  <c r="L62" i="2" s="1"/>
  <c r="L27" i="2"/>
  <c r="L29" i="2" s="1"/>
  <c r="L32" i="2" s="1"/>
  <c r="L14" i="2"/>
  <c r="H60" i="2"/>
  <c r="H43" i="2"/>
  <c r="H62" i="2" s="1"/>
  <c r="H27" i="2"/>
  <c r="H14" i="2"/>
  <c r="H29" i="2" s="1"/>
  <c r="H32" i="2" s="1"/>
  <c r="U20" i="3"/>
  <c r="S20" i="3"/>
  <c r="Q20" i="3"/>
  <c r="O20" i="3"/>
  <c r="M20" i="3"/>
  <c r="K20" i="3"/>
  <c r="G20" i="3"/>
  <c r="W18" i="3"/>
  <c r="W16" i="3"/>
  <c r="W15" i="3"/>
  <c r="W14" i="3"/>
  <c r="U27" i="3"/>
  <c r="S27" i="3"/>
  <c r="Q27" i="3"/>
  <c r="O27" i="3"/>
  <c r="K27" i="3"/>
  <c r="G27" i="3"/>
  <c r="P25" i="4"/>
  <c r="N25" i="4"/>
  <c r="L25" i="4"/>
  <c r="H25" i="4"/>
  <c r="R16" i="4"/>
  <c r="R15" i="4"/>
  <c r="R14" i="4"/>
  <c r="R13" i="4"/>
  <c r="R12" i="4"/>
  <c r="P18" i="4"/>
  <c r="N18" i="4"/>
  <c r="L18" i="4"/>
  <c r="H18" i="4"/>
  <c r="L84" i="5"/>
  <c r="H84" i="5"/>
  <c r="L65" i="5"/>
  <c r="J65" i="5"/>
  <c r="H65" i="5"/>
  <c r="F65" i="5"/>
  <c r="L25" i="5"/>
  <c r="L37" i="5" s="1"/>
  <c r="L42" i="5" s="1"/>
  <c r="J25" i="5"/>
  <c r="J37" i="5" s="1"/>
  <c r="J42" i="5" s="1"/>
  <c r="J79" i="5" s="1"/>
  <c r="J84" i="5" s="1"/>
  <c r="H25" i="5"/>
  <c r="H37" i="5" s="1"/>
  <c r="H42" i="5" s="1"/>
  <c r="F123" i="1"/>
  <c r="H80" i="1" l="1"/>
  <c r="H126" i="1" s="1"/>
  <c r="R18" i="4"/>
  <c r="L80" i="1"/>
  <c r="L126" i="1" s="1"/>
  <c r="L35" i="1"/>
  <c r="L64" i="2"/>
  <c r="H64" i="2"/>
  <c r="W20" i="3"/>
  <c r="R25" i="4"/>
  <c r="J77" i="1"/>
  <c r="F77" i="1"/>
  <c r="J60" i="2" l="1"/>
  <c r="A89" i="2" l="1"/>
  <c r="F60" i="2"/>
  <c r="A49" i="2"/>
  <c r="J43" i="2"/>
  <c r="J62" i="2" s="1"/>
  <c r="F43" i="2"/>
  <c r="J27" i="2"/>
  <c r="F27" i="2"/>
  <c r="J14" i="2"/>
  <c r="A93" i="1"/>
  <c r="A91" i="1"/>
  <c r="A1" i="2" s="1"/>
  <c r="A47" i="2" s="1"/>
  <c r="A90" i="1"/>
  <c r="A135" i="1" s="1"/>
  <c r="A46" i="2" s="1"/>
  <c r="J69" i="1"/>
  <c r="F69" i="1"/>
  <c r="F80" i="1" s="1"/>
  <c r="A48" i="1"/>
  <c r="A46" i="1"/>
  <c r="J32" i="1"/>
  <c r="J21" i="1"/>
  <c r="F62" i="2" l="1"/>
  <c r="J29" i="2"/>
  <c r="J32" i="2" s="1"/>
  <c r="F29" i="2"/>
  <c r="F10" i="5" s="1"/>
  <c r="F25" i="5" s="1"/>
  <c r="F37" i="5" s="1"/>
  <c r="F42" i="5" s="1"/>
  <c r="F79" i="5" s="1"/>
  <c r="F84" i="5" s="1"/>
  <c r="F35" i="1"/>
  <c r="J80" i="1"/>
  <c r="J126" i="1" s="1"/>
  <c r="F126" i="1"/>
  <c r="J35" i="1"/>
  <c r="F32" i="2" l="1"/>
  <c r="J64" i="2"/>
  <c r="F64" i="2" l="1"/>
  <c r="M23" i="3" s="1"/>
  <c r="W23" i="3" l="1"/>
  <c r="W27" i="3" s="1"/>
  <c r="M27" i="3"/>
</calcChain>
</file>

<file path=xl/sharedStrings.xml><?xml version="1.0" encoding="utf-8"?>
<sst xmlns="http://schemas.openxmlformats.org/spreadsheetml/2006/main" count="341" uniqueCount="194">
  <si>
    <t>งบแสดงฐานะทางการเงิน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</si>
  <si>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</si>
  <si>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</si>
  <si>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</si>
  <si>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</si>
  <si>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</si>
  <si>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</si>
  <si>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</si>
  <si>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</si>
  <si>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สินทรัพย์ที่เกิดจากสัญญา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</si>
  <si>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</si>
  <si>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</si>
  <si>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</si>
  <si>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</si>
  <si>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</si>
  <si>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</si>
  <si>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</si>
  <si>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</si>
  <si>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</si>
  <si>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</si>
  <si>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</si>
  <si>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</si>
  <si>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_________________________________     กรรมการ   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</si>
  <si>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</si>
  <si>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>งบแสดงฐานะทางการเงิน</t>
    </r>
    <r>
      <rPr>
        <sz val="14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</si>
  <si>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</si>
  <si>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</si>
  <si>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</si>
  <si>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</si>
  <si>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หนี้สินที่เกิดจากสัญญา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</si>
  <si>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</si>
  <si>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</si>
  <si>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</si>
  <si>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</si>
  <si>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</si>
  <si>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</si>
  <si>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</si>
  <si>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</si>
  <si>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</si>
  <si>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</si>
  <si>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</si>
  <si>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</si>
  <si>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</si>
  <si>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</si>
  <si>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</si>
  <si>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</si>
  <si>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</si>
  <si>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 xml:space="preserve">กำไรสะสม </t>
  </si>
  <si>
    <t>จัดสรรแล้ว - สำรองตามกฎหมาย</t>
  </si>
  <si>
    <t>ยังไม่ได้จัดสรร</t>
  </si>
  <si>
    <t>สำรองการจ่ายโดยใช้หุ้นเป็นเกณฑ์</t>
  </si>
  <si>
    <t>ผลต่างจากการแปลงค่างบการเงิน</t>
  </si>
  <si>
    <t>ส่วนขาดจากการรวมธุรกิจ</t>
  </si>
  <si>
    <t>ภายใต้การควบคุมเดียวกัน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</si>
  <si>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</si>
  <si>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</si>
  <si>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</si>
  <si>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</si>
  <si>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</si>
  <si>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</si>
  <si>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</si>
  <si>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</si>
  <si>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</si>
  <si>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</si>
  <si>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</si>
  <si>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</si>
  <si>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</si>
  <si>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</si>
  <si>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</si>
  <si>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</si>
  <si>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</si>
  <si>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</si>
  <si>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กำไรขาดทุนเบ็ดเสร็จอื่น :</t>
  </si>
  <si>
    <t>รายการที่จะไม่จัดประเภทรายการใหม่ไปยัง</t>
  </si>
  <si>
    <t>กำไรหรือขาดทุนในภายหลัง</t>
  </si>
  <si>
    <t>ภาษีเงินได้ที่เกี่ยวกับรายการที่จะไม่จัดประเภท</t>
  </si>
  <si>
    <t xml:space="preserve">   รายการใหม่ไปไปกำไรหรือขาดทุนในภายหลัง</t>
  </si>
  <si>
    <t>รวมรายการที่จะไม่จัดประเภทรายการใหม่ไปยัง</t>
  </si>
  <si>
    <t>กำไรหรือขาดทุนในภายหลัง - สุทธิจากภาษี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</si>
  <si>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</si>
  <si>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</si>
  <si>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t>กำไรขาดทุนเบ็ดเสร็จอื่นสำหรับปี - สุทธิจากภาษี</t>
  </si>
  <si>
    <t>กำไรเบ็ดเสร็จรวมสำหรับปี</t>
  </si>
  <si>
    <t>กำไรต่อหุ้น</t>
  </si>
  <si>
    <t>กำไรต่อหุ้นขั้นพื้นฐาน</t>
  </si>
  <si>
    <t xml:space="preserve">งบแสดงการเปลี่ยนแปลงส่วนของเจ้าของ </t>
  </si>
  <si>
    <t>ส่วนของผู้เป็นเจ้าของของบริษัทใหญ่</t>
  </si>
  <si>
    <t>องค์ประกอบอื่นของส่วนของเจ้าของ</t>
  </si>
  <si>
    <t>กำไรสะสม</t>
  </si>
  <si>
    <t>กำไรขาดทุนเบ็ดเสร็จอื่น</t>
  </si>
  <si>
    <t>จัดสรรแล้ว</t>
  </si>
  <si>
    <t>ผลต่างจาก</t>
  </si>
  <si>
    <t>สำรอง</t>
  </si>
  <si>
    <t>ส่วนขาดจาก</t>
  </si>
  <si>
    <t>ส่วนได้เสีย</t>
  </si>
  <si>
    <t>ทุนที่ออกและ</t>
  </si>
  <si>
    <t>- สำรอง</t>
  </si>
  <si>
    <t>การแปลงค่า</t>
  </si>
  <si>
    <t>การจ่ายโดยใช้</t>
  </si>
  <si>
    <t>การรวมธุรกิจภายใต้</t>
  </si>
  <si>
    <t>ที่ไม่มีอำนาจ</t>
  </si>
  <si>
    <t>รวม</t>
  </si>
  <si>
    <t>ชำระแล้ว</t>
  </si>
  <si>
    <t>ตามกฎหมาย</t>
  </si>
  <si>
    <t>งบการเงิน</t>
  </si>
  <si>
    <t>หุ้นเป็นเกณฑ์</t>
  </si>
  <si>
    <t>การควบคุมเดียวกัน</t>
  </si>
  <si>
    <t>ควบคุม</t>
  </si>
  <si>
    <t>องค์ประกอบอื่นของ</t>
  </si>
  <si>
    <t>จัดสรรแล้ว -</t>
  </si>
  <si>
    <t>สำรองการจ่ายโดยใช้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</si>
  <si>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</si>
  <si>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</si>
  <si>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</si>
  <si>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</si>
  <si>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</si>
  <si>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ค่าตัดจำหน่าย</t>
  </si>
  <si>
    <t>รายได้ดอกเบี้ย</t>
  </si>
  <si>
    <t xml:space="preserve">ต้นทุนทางการเงิน </t>
  </si>
  <si>
    <t>การเปลี่ยนแปลงของสินทรัพย์และหนี้สินดำเนินงาน :</t>
  </si>
  <si>
    <t>ลูกหนี้การค้าและลูกหนี้อื่น</t>
  </si>
  <si>
    <t>สินค้าคงเหลือ</t>
  </si>
  <si>
    <t>กระแสเงินสดจากการดำเนินงาน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</si>
  <si>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</si>
  <si>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</si>
  <si>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</si>
  <si>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</si>
  <si>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</si>
  <si>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</si>
  <si>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</si>
  <si>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</si>
  <si>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</si>
  <si>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</si>
  <si>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</si>
  <si>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เงินสดจ่ายชำระหนี้ตามสัญญาเช่า</t>
  </si>
  <si>
    <t>เงินสดสุทธิได้มาจาก (ใช้ไปใน) กิจกรรมจัดหาเงิน</t>
  </si>
  <si>
    <t>เพิ่มขึ้น (ลดลง) สุทธิ</t>
  </si>
  <si>
    <t>เงินสดและรายการเทียบเท่าเงินสดต้นปี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</si>
  <si>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</si>
  <si>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</si>
  <si>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</si>
  <si>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</t>
  </si>
  <si>
    <t>เจ้าหนี้ค่าซื้ออาคารและอุปกรณ์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</si>
  <si>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</si>
  <si>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(ต่อ)</t>
    </r>
  </si>
  <si>
    <r>
      <t>งบกำไรขาดทุนเบ็ดเสร็จ</t>
    </r>
    <r>
      <rPr>
        <sz val="14"/>
        <rFont val="Browallia New"/>
        <family val="2"/>
      </rPr>
      <t xml:space="preserve"> (ต่อ)</t>
    </r>
  </si>
  <si>
    <r>
      <t>กำไรขาดทุนเบ็ดเสร็จอื่น</t>
    </r>
    <r>
      <rPr>
        <sz val="14"/>
        <rFont val="Browallia New"/>
        <family val="2"/>
      </rPr>
      <t xml:space="preserve"> (ต่อ)</t>
    </r>
  </si>
  <si>
    <t>การวัดมูลค่าใหม่ของภาระผูกพัน</t>
  </si>
  <si>
    <t xml:space="preserve">   ผลประโยชน์พนักงาน</t>
  </si>
  <si>
    <t>(กลับรายการ) ค่าเผื่อผลขาดทุนด้านเครดิต</t>
  </si>
  <si>
    <t>(กลับรายการ) ค่าเผื่อมูลค่าสินค้าล้าสมัย</t>
  </si>
  <si>
    <t>กระแสเงินสดก่อนการเปลี่ยนแปลงในสินทรัพย์และ</t>
  </si>
  <si>
    <t>หนี้สินดำเนินงาน</t>
  </si>
  <si>
    <t>ซื้อสินทรัพย์สิทธิการใช้ในระหว่างปี</t>
  </si>
  <si>
    <t>พ.ศ. 2565</t>
  </si>
  <si>
    <t>ยอดคงเหลือ ณ วันที่ 1 มกราคม พ.ศ. 2565</t>
  </si>
  <si>
    <t>ยอดคงเหลือ ณ วันที่ 31 ธันวาคม พ.ศ. 2565</t>
  </si>
  <si>
    <t>บริษัท เด็กซ์ซอน เทคโนโลยี จำกัด (มหาชน)</t>
  </si>
  <si>
    <t>เงินปันผลค้างจ่าย</t>
  </si>
  <si>
    <t>การออกหุ้นสามัญ</t>
  </si>
  <si>
    <t>เงินปันผลจ่าย</t>
  </si>
  <si>
    <t>ทุนสำรองตามกฎหมาย</t>
  </si>
  <si>
    <t xml:space="preserve">หุ้นสามัญจำนวน 476,500,000 หุ้น </t>
  </si>
  <si>
    <t>14,16</t>
  </si>
  <si>
    <t>รายได้เงินปันผล</t>
  </si>
  <si>
    <t>เงินสดรับจากรายได้เงินปันผล</t>
  </si>
  <si>
    <t>เงินสดรับจากการออกหุ้นสามัญ</t>
  </si>
  <si>
    <t xml:space="preserve">   มูลค่าที่ตราไว้หุ้นละ 0.50 บาท </t>
  </si>
  <si>
    <t xml:space="preserve">   มูลค่าที่ชำระแล้วหุ้นละ 0.50 บาท </t>
  </si>
  <si>
    <t>กำไรสำหรับปี</t>
  </si>
  <si>
    <t>สำรองผลประโยชน์พนักงาน</t>
  </si>
  <si>
    <t>สินทรัพย์ทางการเงิน</t>
  </si>
  <si>
    <t>เงินสดจ่ายคืนเงินกู้ยืมระยะสั้นจากสถาบันการเงิน</t>
  </si>
  <si>
    <t>สำหรับปีสิ้นสุดวันที่ 31 ธันวาคม พ.ศ. 2566</t>
  </si>
  <si>
    <t>พ.ศ. 2566</t>
  </si>
  <si>
    <t>ยอดคงเหลือ ณ วันที่ 1 มกราคม พ.ศ. 2566</t>
  </si>
  <si>
    <t>ยอดคงเหลือ ณ วันที่ 31 ธันวาคม พ.ศ. 2566</t>
  </si>
  <si>
    <t>ณ วันที่ 31 ธันวาคม พ.ศ. 2566</t>
  </si>
  <si>
    <t>ส่วนเกินมูลค่าหุ้นสามัญ</t>
  </si>
  <si>
    <t>ส่วนเกินมูลค่า</t>
  </si>
  <si>
    <t>หุ้นสามัญ</t>
  </si>
  <si>
    <t>-</t>
  </si>
  <si>
    <t>เงินสดจ่ายค่าใช้จ่ายในการออกหุ้น</t>
  </si>
  <si>
    <t>กำไร (ขาดทุน) จากอัตราแลกเปลี่ยน - สุทธิ</t>
  </si>
  <si>
    <t>(ผลขาดทุน) กลับรายการผลขาดทุนด้านเครดิตของ</t>
  </si>
  <si>
    <t xml:space="preserve">หุ้นสามัญจำนวน 353,316,800 หุ้น </t>
  </si>
  <si>
    <t>ขาดทุนที่ยังไม่เกิดขึ้นจริงจากอัตราแลกเปลี่ยน</t>
  </si>
  <si>
    <t>(กำไร) ขาดทุนจากการจำหน่ายและตัดจำหน่ายสินทรัพย์</t>
  </si>
  <si>
    <t>กำไรจากการยกเลิกสัญญาสินทรัพย์สิทธิการใช้</t>
  </si>
  <si>
    <t>เงินสดรับจากการจำหน่ายอุปกรณ์</t>
  </si>
  <si>
    <t xml:space="preserve"> 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</si>
  <si>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</si>
  <si>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</si>
  <si>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สินทรัพย์ทางการเงินที่วัดมูลค่าด้วยวิธีราคาทุนตัดจำหน่าย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</si>
</sst>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-* #,##0_-;\-* #,##0_-;_-* &quot;-&quot;_-;_-@_-"/>
    <numFmt numFmtId="43" formatCode="_-* #,##0.00_-;\-* #,##0.00_-;_-* &quot;-&quot;??_-;_-@_-"/>
    <numFmt numFmtId="164" formatCode="#,##0;\(#,##0\);&quot;-&quot;???"/>
    <numFmt numFmtId="165" formatCode="_(* #,##0.00_);_(* \(#,##0.00\);_(* &quot;-&quot;??_);_(@_)"/>
    <numFmt numFmtId="166" formatCode="#,##0;\(#,##0\)"/>
    <numFmt numFmtId="167" formatCode="#,##0;\(#,##0\);\-"/>
    <numFmt numFmtId="168" formatCode="#,##0.00;\(#,##0.00\);\-"/>
    <numFmt numFmtId="169" formatCode="#,##0.00;\(#,##0.00\);&quot;-&quot;???"/>
    <numFmt numFmtId="170" formatCode="#,##0;\(#,##0\);&quot;-&quot;\ ???"/>
    <numFmt numFmtId="171" formatCode="#,##0.0;\(#,##0.0\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_-;\-* #,##0_-;_-* &quot;-&quot;??_-;_-@_-"/>
    <numFmt numFmtId="175" formatCode="_-&quot;$&quot;* #,##0.00_-;\-&quot;$&quot;* #,##0.00_-;_-&quot;$&quot;* &quot;-&quot;??_-;_-@_-"/>
    <numFmt numFmtId="176" formatCode="_-* #&quot;,&quot;##0.00_-;\-* #&quot;,&quot;##0.00_-;_-* &quot;-&quot;??_-;_-@_-"/>
    <numFmt numFmtId="177" formatCode="mm\/dd\/yyyy"/>
    <numFmt numFmtId="178" formatCode="&quot;THB&quot;#,##0_);\(&quot;THB&quot;#,##0\)"/>
    <numFmt numFmtId="179" formatCode="\t&quot;£&quot;#,##0_);[Red]\(\t&quot;£&quot;#,##0\)"/>
    <numFmt numFmtId="180" formatCode="_-&quot;฿&quot;* #,##0_-;\-&quot;฿&quot;* #,##0_-;_-&quot;฿&quot;* &quot;-&quot;_-;_-@_-"/>
    <numFmt numFmtId="181" formatCode="_-&quot;฿&quot;* #,##0.00_-;\-&quot;฿&quot;* #,##0.00_-;_-&quot;฿&quot;* &quot;-&quot;??_-;_-@_-"/>
    <numFmt numFmtId="182" formatCode="&quot;$&quot;#,##0.000000_);[Red]\(&quot;$&quot;#,##0.000000\)"/>
    <numFmt numFmtId="183" formatCode="&quot;$&quot;#,##0.00000_);[Red]\(&quot;$&quot;#,##0.00000\)"/>
    <numFmt numFmtId="184" formatCode="&quot;?&quot;#,##0.0;[Red]\-&quot;?&quot;#,##0.0"/>
    <numFmt numFmtId="185" formatCode="_-* #,##0\ _P_t_s_-;\-* #,##0\ _P_t_s_-;_-* &quot;-&quot;\ _P_t_s_-;_-@_-"/>
    <numFmt numFmtId="186" formatCode="_-* #,##0\ &quot;Pts&quot;_-;\-* #,##0\ &quot;Pts&quot;_-;_-* &quot;-&quot;\ &quot;Pts&quot;_-;_-@_-"/>
    <numFmt numFmtId="187" formatCode="dd\ mmm\ yyyy"/>
    <numFmt numFmtId="188" formatCode="General_)"/>
  </numFmts>
  <fonts count="10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</font>
    <font>
      <sz val="14"/>
      <color theme="1"/>
      <name val="Browallia New"/>
      <family val="2"/>
    </font>
    <font>
      <i/>
      <sz val="14"/>
      <name val="Browallia New"/>
      <family val="2"/>
    </font>
    <font>
      <b/>
      <i/>
      <sz val="14"/>
      <name val="Browallia New"/>
      <family val="2"/>
    </font>
    <font>
      <sz val="18"/>
      <color theme="3"/>
      <name val="Calibri Light"/>
      <family val="2"/>
      <scheme val="maj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9"/>
      <name val="Arial"/>
      <family val="2"/>
    </font>
    <font>
      <sz val="8"/>
      <color theme="1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0000"/>
      <name val="Calibri"/>
      <family val="2"/>
    </font>
    <font>
      <sz val="10"/>
      <color indexed="8"/>
      <name val="MS Sans Serif"/>
      <family val="2"/>
      <charset val="22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9"/>
      <color theme="1"/>
      <name val="Verdan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scheme val="minor"/>
    </font>
    <font>
      <u/>
      <sz val="10"/>
      <color theme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8"/>
      <name val="Calibri"/>
      <family val="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410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5" fillId="0" borderId="0"/>
    <xf numFmtId="165" fontId="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0" fontId="12" fillId="0" borderId="0"/>
    <xf numFmtId="0" fontId="13" fillId="0" borderId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/>
    <xf numFmtId="0" fontId="15" fillId="0" borderId="14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0" fontId="5" fillId="0" borderId="0"/>
    <xf numFmtId="0" fontId="21" fillId="0" borderId="0">
      <alignment vertical="top"/>
    </xf>
    <xf numFmtId="43" fontId="1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 applyNumberFormat="0" applyFill="0" applyBorder="0" applyAlignment="0">
      <protection locked="0"/>
    </xf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6" fillId="0" borderId="0"/>
    <xf numFmtId="43" fontId="22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13" fillId="0" borderId="0">
      <protection locked="0"/>
    </xf>
    <xf numFmtId="0" fontId="1" fillId="0" borderId="0"/>
    <xf numFmtId="0" fontId="19" fillId="0" borderId="0"/>
    <xf numFmtId="0" fontId="19" fillId="0" borderId="0"/>
    <xf numFmtId="0" fontId="1" fillId="0" borderId="0"/>
    <xf numFmtId="0" fontId="23" fillId="0" borderId="0">
      <alignment vertical="top"/>
    </xf>
    <xf numFmtId="43" fontId="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>
      <alignment vertical="top"/>
    </xf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0" fontId="5" fillId="0" borderId="0"/>
    <xf numFmtId="0" fontId="21" fillId="0" borderId="0">
      <alignment vertical="top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1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9" fillId="0" borderId="0"/>
    <xf numFmtId="0" fontId="11" fillId="0" borderId="0"/>
    <xf numFmtId="0" fontId="1" fillId="0" borderId="0"/>
    <xf numFmtId="0" fontId="26" fillId="0" borderId="0"/>
    <xf numFmtId="0" fontId="12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26" fillId="0" borderId="0"/>
    <xf numFmtId="176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0" fontId="23" fillId="0" borderId="0">
      <alignment vertical="top"/>
    </xf>
    <xf numFmtId="0" fontId="26" fillId="0" borderId="0"/>
    <xf numFmtId="43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8" fillId="4" borderId="0" applyNumberFormat="0" applyBorder="0" applyAlignment="0" applyProtection="0"/>
    <xf numFmtId="0" fontId="29" fillId="7" borderId="8" applyNumberFormat="0" applyAlignment="0" applyProtection="0"/>
    <xf numFmtId="0" fontId="30" fillId="8" borderId="11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6" fillId="6" borderId="8" applyNumberFormat="0" applyAlignment="0" applyProtection="0"/>
    <xf numFmtId="0" fontId="37" fillId="0" borderId="10" applyNumberFormat="0" applyFill="0" applyAlignment="0" applyProtection="0"/>
    <xf numFmtId="0" fontId="38" fillId="5" borderId="0" applyNumberFormat="0" applyBorder="0" applyAlignment="0" applyProtection="0"/>
    <xf numFmtId="0" fontId="11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39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1" fillId="0" borderId="0">
      <alignment vertical="top"/>
    </xf>
    <xf numFmtId="0" fontId="22" fillId="0" borderId="0"/>
    <xf numFmtId="0" fontId="22" fillId="9" borderId="12" applyNumberFormat="0" applyFont="0" applyAlignment="0" applyProtection="0"/>
    <xf numFmtId="0" fontId="40" fillId="7" borderId="9" applyNumberFormat="0" applyAlignment="0" applyProtection="0"/>
    <xf numFmtId="9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5" fillId="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 applyNumberFormat="0" applyFill="0" applyBorder="0" applyAlignment="0" applyProtection="0"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0" fontId="1" fillId="0" borderId="0"/>
    <xf numFmtId="0" fontId="47" fillId="0" borderId="5" applyNumberFormat="0" applyFill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49" fillId="0" borderId="0" applyNumberFormat="0" applyFill="0" applyBorder="0" applyAlignment="0" applyProtection="0"/>
    <xf numFmtId="0" fontId="50" fillId="3" borderId="0" applyNumberFormat="0" applyBorder="0" applyAlignment="0" applyProtection="0"/>
    <xf numFmtId="0" fontId="51" fillId="4" borderId="0" applyNumberFormat="0" applyBorder="0" applyAlignment="0" applyProtection="0"/>
    <xf numFmtId="0" fontId="52" fillId="6" borderId="8" applyNumberFormat="0" applyAlignment="0" applyProtection="0"/>
    <xf numFmtId="0" fontId="53" fillId="7" borderId="9" applyNumberFormat="0" applyAlignment="0" applyProtection="0"/>
    <xf numFmtId="0" fontId="54" fillId="7" borderId="8" applyNumberFormat="0" applyAlignment="0" applyProtection="0"/>
    <xf numFmtId="0" fontId="55" fillId="0" borderId="10" applyNumberFormat="0" applyFill="0" applyAlignment="0" applyProtection="0"/>
    <xf numFmtId="0" fontId="56" fillId="8" borderId="11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3" applyNumberFormat="0" applyFill="0" applyAlignment="0" applyProtection="0"/>
    <xf numFmtId="0" fontId="6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6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6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6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6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6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3" fillId="0" borderId="0">
      <protection locked="0"/>
    </xf>
    <xf numFmtId="0" fontId="1" fillId="0" borderId="0"/>
    <xf numFmtId="0" fontId="1" fillId="0" borderId="0"/>
    <xf numFmtId="0" fontId="18" fillId="0" borderId="0" applyNumberFormat="0" applyFill="0" applyBorder="0" applyAlignment="0">
      <protection locked="0"/>
    </xf>
    <xf numFmtId="9" fontId="13" fillId="0" borderId="0" applyFont="0" applyFill="0" applyBorder="0" applyAlignment="0" applyProtection="0"/>
    <xf numFmtId="0" fontId="4" fillId="0" borderId="0"/>
    <xf numFmtId="0" fontId="1" fillId="0" borderId="0"/>
    <xf numFmtId="0" fontId="13" fillId="0" borderId="0">
      <protection locked="0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5" applyNumberFormat="0" applyFill="0" applyAlignment="0" applyProtection="0"/>
    <xf numFmtId="0" fontId="64" fillId="0" borderId="6" applyNumberFormat="0" applyFill="0" applyAlignment="0" applyProtection="0"/>
    <xf numFmtId="0" fontId="65" fillId="0" borderId="7" applyNumberFormat="0" applyFill="0" applyAlignment="0" applyProtection="0"/>
    <xf numFmtId="0" fontId="65" fillId="0" borderId="0" applyNumberFormat="0" applyFill="0" applyBorder="0" applyAlignment="0" applyProtection="0"/>
    <xf numFmtId="0" fontId="66" fillId="3" borderId="0" applyNumberFormat="0" applyBorder="0" applyAlignment="0" applyProtection="0"/>
    <xf numFmtId="0" fontId="67" fillId="4" borderId="0" applyNumberFormat="0" applyBorder="0" applyAlignment="0" applyProtection="0"/>
    <xf numFmtId="0" fontId="68" fillId="5" borderId="0" applyNumberFormat="0" applyBorder="0" applyAlignment="0" applyProtection="0"/>
    <xf numFmtId="0" fontId="69" fillId="6" borderId="8" applyNumberFormat="0" applyAlignment="0" applyProtection="0"/>
    <xf numFmtId="0" fontId="70" fillId="7" borderId="9" applyNumberFormat="0" applyAlignment="0" applyProtection="0"/>
    <xf numFmtId="0" fontId="71" fillId="7" borderId="8" applyNumberFormat="0" applyAlignment="0" applyProtection="0"/>
    <xf numFmtId="0" fontId="72" fillId="0" borderId="10" applyNumberFormat="0" applyFill="0" applyAlignment="0" applyProtection="0"/>
    <xf numFmtId="0" fontId="73" fillId="8" borderId="11" applyNumberFormat="0" applyAlignment="0" applyProtection="0"/>
    <xf numFmtId="0" fontId="74" fillId="0" borderId="0" applyNumberFormat="0" applyFill="0" applyBorder="0" applyAlignment="0" applyProtection="0"/>
    <xf numFmtId="0" fontId="44" fillId="9" borderId="12" applyNumberFormat="0" applyFont="0" applyAlignment="0" applyProtection="0"/>
    <xf numFmtId="0" fontId="75" fillId="0" borderId="0" applyNumberFormat="0" applyFill="0" applyBorder="0" applyAlignment="0" applyProtection="0"/>
    <xf numFmtId="0" fontId="76" fillId="0" borderId="13" applyNumberFormat="0" applyFill="0" applyAlignment="0" applyProtection="0"/>
    <xf numFmtId="0" fontId="77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77" fillId="17" borderId="0" applyNumberFormat="0" applyBorder="0" applyAlignment="0" applyProtection="0"/>
    <xf numFmtId="0" fontId="77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77" fillId="29" borderId="0" applyNumberFormat="0" applyBorder="0" applyAlignment="0" applyProtection="0"/>
    <xf numFmtId="0" fontId="77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77" fillId="33" borderId="0" applyNumberFormat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0" fontId="13" fillId="0" borderId="0">
      <protection locked="0"/>
    </xf>
    <xf numFmtId="0" fontId="16" fillId="0" borderId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9" fillId="44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7" borderId="0" applyNumberFormat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82" fontId="11" fillId="0" borderId="0"/>
    <xf numFmtId="183" fontId="11" fillId="0" borderId="0"/>
    <xf numFmtId="184" fontId="11" fillId="0" borderId="0"/>
    <xf numFmtId="18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23" fillId="0" borderId="0"/>
    <xf numFmtId="0" fontId="11" fillId="0" borderId="0"/>
    <xf numFmtId="0" fontId="16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81" fillId="0" borderId="0"/>
    <xf numFmtId="0" fontId="81" fillId="0" borderId="0"/>
    <xf numFmtId="0" fontId="81" fillId="0" borderId="0"/>
    <xf numFmtId="0" fontId="1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1" fillId="0" borderId="23" quotePrefix="1">
      <alignment horizontal="justify" vertical="justify" textRotation="127" wrapText="1" justifyLastLine="1"/>
      <protection hidden="1"/>
    </xf>
    <xf numFmtId="41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53" borderId="16" applyNumberFormat="0" applyAlignment="0" applyProtection="0"/>
    <xf numFmtId="0" fontId="85" fillId="0" borderId="20" applyNumberFormat="0" applyFill="0" applyAlignment="0" applyProtection="0"/>
    <xf numFmtId="0" fontId="86" fillId="35" borderId="0" applyNumberFormat="0" applyBorder="0" applyAlignment="0" applyProtection="0"/>
    <xf numFmtId="0" fontId="87" fillId="52" borderId="22" applyNumberFormat="0" applyAlignment="0" applyProtection="0"/>
    <xf numFmtId="0" fontId="88" fillId="52" borderId="15" applyNumberFormat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36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11" fillId="0" borderId="0"/>
    <xf numFmtId="39" fontId="94" fillId="0" borderId="0"/>
    <xf numFmtId="0" fontId="95" fillId="39" borderId="15" applyNumberFormat="0" applyAlignment="0" applyProtection="0"/>
    <xf numFmtId="0" fontId="96" fillId="54" borderId="0" applyNumberFormat="0" applyBorder="0" applyAlignment="0" applyProtection="0"/>
    <xf numFmtId="0" fontId="97" fillId="0" borderId="24" applyNumberFormat="0" applyFill="0" applyAlignment="0" applyProtection="0"/>
    <xf numFmtId="0" fontId="79" fillId="48" borderId="0" applyNumberFormat="0" applyBorder="0" applyAlignment="0" applyProtection="0"/>
    <xf numFmtId="0" fontId="79" fillId="49" borderId="0" applyNumberFormat="0" applyBorder="0" applyAlignment="0" applyProtection="0"/>
    <xf numFmtId="0" fontId="79" fillId="50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51" borderId="0" applyNumberFormat="0" applyBorder="0" applyAlignment="0" applyProtection="0"/>
    <xf numFmtId="0" fontId="11" fillId="55" borderId="21" applyNumberFormat="0" applyFont="0" applyAlignment="0" applyProtection="0"/>
    <xf numFmtId="0" fontId="98" fillId="0" borderId="17" applyNumberFormat="0" applyFill="0" applyAlignment="0" applyProtection="0"/>
    <xf numFmtId="0" fontId="99" fillId="0" borderId="18" applyNumberFormat="0" applyFill="0" applyAlignment="0" applyProtection="0"/>
    <xf numFmtId="0" fontId="100" fillId="0" borderId="19" applyNumberFormat="0" applyFill="0" applyAlignment="0" applyProtection="0"/>
    <xf numFmtId="0" fontId="100" fillId="0" borderId="0" applyNumberFormat="0" applyFill="0" applyBorder="0" applyAlignment="0" applyProtection="0"/>
    <xf numFmtId="188" fontId="10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>
      <alignment vertical="top"/>
    </xf>
    <xf numFmtId="43" fontId="21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102" fillId="0" borderId="0"/>
    <xf numFmtId="43" fontId="1" fillId="0" borderId="0" applyFont="0" applyFill="0" applyBorder="0" applyAlignment="0" applyProtection="0"/>
    <xf numFmtId="0" fontId="5" fillId="0" borderId="0"/>
    <xf numFmtId="0" fontId="103" fillId="0" borderId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0" fillId="13" borderId="0" applyNumberFormat="0" applyBorder="0" applyAlignment="0" applyProtection="0"/>
    <xf numFmtId="0" fontId="60" fillId="17" borderId="0" applyNumberFormat="0" applyBorder="0" applyAlignment="0" applyProtection="0"/>
    <xf numFmtId="0" fontId="60" fillId="21" borderId="0" applyNumberFormat="0" applyBorder="0" applyAlignment="0" applyProtection="0"/>
    <xf numFmtId="0" fontId="60" fillId="25" borderId="0" applyNumberFormat="0" applyBorder="0" applyAlignment="0" applyProtection="0"/>
    <xf numFmtId="0" fontId="60" fillId="29" borderId="0" applyNumberFormat="0" applyBorder="0" applyAlignment="0" applyProtection="0"/>
    <xf numFmtId="0" fontId="60" fillId="33" borderId="0" applyNumberFormat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5" fillId="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9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0" fontId="21" fillId="0" borderId="0">
      <alignment vertical="top"/>
    </xf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0" fontId="44" fillId="0" borderId="0"/>
    <xf numFmtId="43" fontId="4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5" fillId="0" borderId="14" applyNumberFormat="0" applyFill="0" applyAlignment="0">
      <protection locked="0"/>
    </xf>
    <xf numFmtId="43" fontId="26" fillId="0" borderId="0" applyFont="0" applyFill="0" applyBorder="0" applyAlignment="0" applyProtection="0"/>
    <xf numFmtId="0" fontId="15" fillId="0" borderId="14" applyNumberFormat="0" applyFill="0" applyAlignment="0">
      <protection locked="0"/>
    </xf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2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03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2" applyFont="1" applyFill="1" applyAlignment="1">
      <alignment vertical="center"/>
    </xf>
    <xf numFmtId="166" fontId="2" fillId="0" borderId="0" xfId="3" applyNumberFormat="1" applyFont="1" applyAlignment="1">
      <alignment vertical="center"/>
    </xf>
    <xf numFmtId="166" fontId="2" fillId="0" borderId="1" xfId="3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4" applyNumberFormat="1" applyFont="1" applyFill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4" fontId="3" fillId="2" borderId="1" xfId="4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7" fontId="3" fillId="2" borderId="0" xfId="4" quotePrefix="1" applyNumberFormat="1" applyFont="1" applyFill="1" applyAlignment="1">
      <alignment horizontal="right" vertical="center"/>
    </xf>
    <xf numFmtId="167" fontId="3" fillId="2" borderId="1" xfId="4" quotePrefix="1" applyNumberFormat="1" applyFont="1" applyFill="1" applyBorder="1" applyAlignment="1">
      <alignment horizontal="right" vertical="center"/>
    </xf>
    <xf numFmtId="166" fontId="2" fillId="0" borderId="0" xfId="5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7" fillId="0" borderId="0" xfId="0" applyFont="1"/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4" fontId="3" fillId="2" borderId="0" xfId="0" quotePrefix="1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7" fontId="3" fillId="2" borderId="0" xfId="2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6" fontId="2" fillId="0" borderId="0" xfId="8" applyNumberFormat="1" applyFont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6" fontId="3" fillId="0" borderId="0" xfId="0" quotePrefix="1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top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7" fontId="3" fillId="2" borderId="0" xfId="2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67" fontId="3" fillId="0" borderId="0" xfId="2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top"/>
    </xf>
    <xf numFmtId="166" fontId="2" fillId="0" borderId="1" xfId="0" applyNumberFormat="1" applyFont="1" applyBorder="1" applyAlignment="1">
      <alignment horizontal="right" vertical="center"/>
    </xf>
    <xf numFmtId="167" fontId="3" fillId="2" borderId="0" xfId="8" applyNumberFormat="1" applyFont="1" applyFill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top" wrapText="1"/>
    </xf>
    <xf numFmtId="166" fontId="3" fillId="0" borderId="0" xfId="0" applyNumberFormat="1" applyFont="1" applyAlignment="1">
      <alignment vertical="center" wrapText="1"/>
    </xf>
    <xf numFmtId="0" fontId="2" fillId="0" borderId="0" xfId="5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2" fillId="0" borderId="0" xfId="5" applyNumberFormat="1" applyFont="1" applyAlignment="1">
      <alignment vertical="center"/>
    </xf>
    <xf numFmtId="0" fontId="3" fillId="0" borderId="0" xfId="5" applyFont="1" applyAlignment="1">
      <alignment vertical="center"/>
    </xf>
    <xf numFmtId="166" fontId="2" fillId="0" borderId="1" xfId="5" applyNumberFormat="1" applyFont="1" applyBorder="1" applyAlignment="1">
      <alignment vertical="center"/>
    </xf>
    <xf numFmtId="0" fontId="2" fillId="0" borderId="1" xfId="5" applyFont="1" applyBorder="1" applyAlignment="1">
      <alignment vertical="center"/>
    </xf>
    <xf numFmtId="164" fontId="2" fillId="0" borderId="1" xfId="5" applyNumberFormat="1" applyFont="1" applyBorder="1" applyAlignment="1">
      <alignment vertical="center"/>
    </xf>
    <xf numFmtId="0" fontId="3" fillId="0" borderId="0" xfId="5" applyFont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horizontal="right" vertical="center"/>
    </xf>
    <xf numFmtId="164" fontId="2" fillId="0" borderId="0" xfId="5" applyNumberFormat="1" applyFont="1" applyAlignment="1">
      <alignment horizontal="right" vertical="center"/>
    </xf>
    <xf numFmtId="164" fontId="2" fillId="0" borderId="0" xfId="6" applyNumberFormat="1" applyFont="1" applyAlignment="1">
      <alignment horizontal="right" vertical="center"/>
    </xf>
    <xf numFmtId="164" fontId="2" fillId="0" borderId="0" xfId="5" applyNumberFormat="1" applyFont="1" applyAlignment="1">
      <alignment horizontal="center" vertical="center"/>
    </xf>
    <xf numFmtId="164" fontId="2" fillId="0" borderId="4" xfId="5" applyNumberFormat="1" applyFont="1" applyBorder="1" applyAlignment="1">
      <alignment horizontal="center" vertical="center"/>
    </xf>
    <xf numFmtId="164" fontId="2" fillId="0" borderId="4" xfId="5" applyNumberFormat="1" applyFont="1" applyBorder="1" applyAlignment="1">
      <alignment horizontal="right" vertical="center"/>
    </xf>
    <xf numFmtId="166" fontId="2" fillId="0" borderId="0" xfId="5" applyNumberFormat="1" applyFont="1" applyAlignment="1">
      <alignment horizontal="right" vertical="center"/>
    </xf>
    <xf numFmtId="164" fontId="2" fillId="0" borderId="1" xfId="5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0" xfId="1" quotePrefix="1" applyNumberFormat="1" applyFont="1" applyFill="1" applyBorder="1" applyAlignment="1">
      <alignment horizontal="right" vertical="center" wrapText="1"/>
    </xf>
    <xf numFmtId="164" fontId="3" fillId="0" borderId="0" xfId="2" applyNumberFormat="1" applyFont="1" applyFill="1" applyBorder="1" applyAlignment="1">
      <alignment vertical="center"/>
    </xf>
    <xf numFmtId="164" fontId="3" fillId="0" borderId="1" xfId="1" quotePrefix="1" applyNumberFormat="1" applyFont="1" applyFill="1" applyBorder="1" applyAlignment="1">
      <alignment horizontal="right" vertical="center" wrapText="1"/>
    </xf>
    <xf numFmtId="164" fontId="3" fillId="0" borderId="1" xfId="5" applyNumberFormat="1" applyFont="1" applyBorder="1" applyAlignment="1">
      <alignment horizontal="right" vertical="center"/>
    </xf>
    <xf numFmtId="164" fontId="3" fillId="2" borderId="0" xfId="5" applyNumberFormat="1" applyFont="1" applyFill="1" applyAlignment="1">
      <alignment horizontal="right" vertical="center"/>
    </xf>
    <xf numFmtId="164" fontId="3" fillId="2" borderId="1" xfId="1" quotePrefix="1" applyNumberFormat="1" applyFont="1" applyFill="1" applyBorder="1" applyAlignment="1">
      <alignment vertical="center" wrapText="1"/>
    </xf>
    <xf numFmtId="164" fontId="3" fillId="2" borderId="0" xfId="2" applyNumberFormat="1" applyFont="1" applyFill="1" applyBorder="1" applyAlignment="1">
      <alignment horizontal="right" vertical="center"/>
    </xf>
    <xf numFmtId="164" fontId="3" fillId="2" borderId="0" xfId="2" applyNumberFormat="1" applyFont="1" applyFill="1" applyBorder="1" applyAlignment="1">
      <alignment vertical="center"/>
    </xf>
    <xf numFmtId="164" fontId="3" fillId="2" borderId="0" xfId="1" quotePrefix="1" applyNumberFormat="1" applyFont="1" applyFill="1" applyBorder="1" applyAlignment="1">
      <alignment vertical="center" wrapText="1"/>
    </xf>
    <xf numFmtId="164" fontId="3" fillId="2" borderId="0" xfId="1" quotePrefix="1" applyNumberFormat="1" applyFont="1" applyFill="1" applyBorder="1" applyAlignment="1">
      <alignment horizontal="right" vertical="center" wrapText="1"/>
    </xf>
    <xf numFmtId="164" fontId="3" fillId="2" borderId="1" xfId="1" quotePrefix="1" applyNumberFormat="1" applyFont="1" applyFill="1" applyBorder="1" applyAlignment="1">
      <alignment horizontal="right" vertical="center" wrapText="1"/>
    </xf>
    <xf numFmtId="164" fontId="3" fillId="2" borderId="2" xfId="5" applyNumberFormat="1" applyFont="1" applyFill="1" applyBorder="1" applyAlignment="1">
      <alignment vertical="center"/>
    </xf>
    <xf numFmtId="0" fontId="3" fillId="0" borderId="1" xfId="5" applyFont="1" applyBorder="1" applyAlignment="1">
      <alignment vertical="center"/>
    </xf>
    <xf numFmtId="164" fontId="3" fillId="0" borderId="1" xfId="5" applyNumberFormat="1" applyFont="1" applyBorder="1" applyAlignment="1">
      <alignment vertical="center"/>
    </xf>
    <xf numFmtId="164" fontId="2" fillId="0" borderId="0" xfId="5" quotePrefix="1" applyNumberFormat="1" applyFont="1" applyAlignment="1">
      <alignment horizontal="right" vertical="center"/>
    </xf>
    <xf numFmtId="164" fontId="3" fillId="0" borderId="0" xfId="7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 wrapText="1"/>
    </xf>
    <xf numFmtId="164" fontId="3" fillId="0" borderId="0" xfId="7" applyNumberFormat="1" applyFont="1" applyFill="1" applyBorder="1" applyAlignment="1">
      <alignment horizontal="right" vertical="center" wrapText="1"/>
    </xf>
    <xf numFmtId="164" fontId="3" fillId="0" borderId="0" xfId="7" applyNumberFormat="1" applyFont="1" applyFill="1" applyBorder="1" applyAlignment="1">
      <alignment horizontal="right" vertical="center"/>
    </xf>
    <xf numFmtId="166" fontId="3" fillId="0" borderId="0" xfId="5" applyNumberFormat="1" applyFont="1" applyAlignment="1">
      <alignment horizontal="center" vertical="center"/>
    </xf>
    <xf numFmtId="164" fontId="3" fillId="2" borderId="0" xfId="1" applyNumberFormat="1" applyFont="1" applyFill="1" applyBorder="1" applyAlignment="1">
      <alignment horizontal="right" vertical="center" wrapText="1"/>
    </xf>
    <xf numFmtId="164" fontId="3" fillId="2" borderId="2" xfId="5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7" fontId="8" fillId="2" borderId="0" xfId="0" applyNumberFormat="1" applyFont="1" applyFill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7" fontId="3" fillId="2" borderId="1" xfId="0" quotePrefix="1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0" fontId="2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68" fontId="3" fillId="2" borderId="2" xfId="0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4" fontId="3" fillId="0" borderId="1" xfId="1" quotePrefix="1" applyNumberFormat="1" applyFont="1" applyFill="1" applyBorder="1" applyAlignment="1">
      <alignment vertical="center" wrapText="1"/>
    </xf>
    <xf numFmtId="164" fontId="3" fillId="0" borderId="0" xfId="1" quotePrefix="1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4" fontId="7" fillId="2" borderId="3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0" xfId="24" applyFont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top"/>
    </xf>
    <xf numFmtId="167" fontId="3" fillId="0" borderId="0" xfId="0" applyNumberFormat="1" applyFont="1" applyFill="1" applyAlignment="1">
      <alignment horizontal="right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0" xfId="8" applyNumberFormat="1" applyFont="1" applyFill="1" applyAlignment="1">
      <alignment horizontal="right" vertical="center"/>
    </xf>
    <xf numFmtId="164" fontId="3" fillId="0" borderId="2" xfId="0" applyNumberFormat="1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166" fontId="2" fillId="0" borderId="0" xfId="5" applyNumberFormat="1" applyFont="1" applyFill="1" applyAlignment="1">
      <alignment horizontal="right" vertical="center"/>
    </xf>
    <xf numFmtId="164" fontId="2" fillId="0" borderId="0" xfId="5" applyNumberFormat="1" applyFont="1" applyFill="1" applyAlignment="1">
      <alignment horizontal="right" vertical="center"/>
    </xf>
    <xf numFmtId="170" fontId="2" fillId="0" borderId="0" xfId="0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2" fillId="0" borderId="0" xfId="5" applyFont="1" applyFill="1" applyAlignment="1">
      <alignment horizontal="right" vertical="center"/>
    </xf>
    <xf numFmtId="0" fontId="3" fillId="0" borderId="0" xfId="5" applyFont="1" applyFill="1" applyAlignment="1">
      <alignment horizontal="center" vertical="center"/>
    </xf>
    <xf numFmtId="164" fontId="3" fillId="0" borderId="0" xfId="5" applyNumberFormat="1" applyFont="1" applyFill="1" applyAlignment="1">
      <alignment vertical="center"/>
    </xf>
    <xf numFmtId="166" fontId="3" fillId="0" borderId="0" xfId="5" applyNumberFormat="1" applyFont="1" applyFill="1" applyAlignment="1">
      <alignment vertical="center"/>
    </xf>
    <xf numFmtId="164" fontId="3" fillId="0" borderId="0" xfId="5" applyNumberFormat="1" applyFont="1" applyFill="1" applyAlignment="1">
      <alignment horizontal="right" vertical="center"/>
    </xf>
    <xf numFmtId="164" fontId="3" fillId="0" borderId="2" xfId="5" applyNumberFormat="1" applyFont="1" applyFill="1" applyBorder="1" applyAlignment="1">
      <alignment vertical="center"/>
    </xf>
    <xf numFmtId="164" fontId="2" fillId="0" borderId="0" xfId="6" applyNumberFormat="1" applyFont="1" applyFill="1" applyAlignment="1">
      <alignment horizontal="right" vertical="center"/>
    </xf>
    <xf numFmtId="166" fontId="3" fillId="0" borderId="0" xfId="5" applyNumberFormat="1" applyFont="1" applyFill="1" applyAlignment="1">
      <alignment horizontal="center" vertical="center"/>
    </xf>
    <xf numFmtId="164" fontId="3" fillId="0" borderId="2" xfId="5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7" fontId="3" fillId="0" borderId="1" xfId="0" quotePrefix="1" applyNumberFormat="1" applyFont="1" applyFill="1" applyBorder="1" applyAlignment="1">
      <alignment horizontal="right" vertical="center"/>
    </xf>
    <xf numFmtId="167" fontId="3" fillId="0" borderId="2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7" fontId="3" fillId="0" borderId="0" xfId="4" quotePrefix="1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3" fillId="0" borderId="1" xfId="4" quotePrefix="1" applyNumberFormat="1" applyFont="1" applyFill="1" applyBorder="1" applyAlignment="1">
      <alignment horizontal="right" vertical="center"/>
    </xf>
    <xf numFmtId="164" fontId="3" fillId="0" borderId="0" xfId="4" applyNumberFormat="1" applyFont="1" applyFill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 wrapText="1"/>
    </xf>
    <xf numFmtId="167" fontId="3" fillId="2" borderId="0" xfId="0" applyNumberFormat="1" applyFont="1" applyFill="1" applyBorder="1" applyAlignment="1">
      <alignment horizontal="right" vertical="center"/>
    </xf>
    <xf numFmtId="164" fontId="3" fillId="0" borderId="2" xfId="1" quotePrefix="1" applyNumberFormat="1" applyFont="1" applyFill="1" applyBorder="1" applyAlignment="1">
      <alignment vertical="center" wrapText="1"/>
    </xf>
    <xf numFmtId="164" fontId="3" fillId="2" borderId="25" xfId="1" quotePrefix="1" applyNumberFormat="1" applyFont="1" applyFill="1" applyBorder="1" applyAlignment="1">
      <alignment vertical="center" wrapText="1"/>
    </xf>
    <xf numFmtId="167" fontId="3" fillId="2" borderId="25" xfId="0" applyNumberFormat="1" applyFont="1" applyFill="1" applyBorder="1" applyAlignment="1">
      <alignment horizontal="right" vertical="center"/>
    </xf>
    <xf numFmtId="167" fontId="3" fillId="2" borderId="25" xfId="2" applyNumberFormat="1" applyFont="1" applyFill="1" applyBorder="1" applyAlignment="1">
      <alignment vertical="center"/>
    </xf>
    <xf numFmtId="167" fontId="3" fillId="0" borderId="25" xfId="2" applyNumberFormat="1" applyFont="1" applyFill="1" applyBorder="1" applyAlignment="1">
      <alignment horizontal="right" vertical="center"/>
    </xf>
    <xf numFmtId="164" fontId="3" fillId="2" borderId="25" xfId="0" applyNumberFormat="1" applyFont="1" applyFill="1" applyBorder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167" fontId="3" fillId="2" borderId="0" xfId="4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4" fontId="2" fillId="0" borderId="1" xfId="5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2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4" fontId="2" fillId="0" borderId="1" xfId="5" applyNumberFormat="1" applyFont="1" applyBorder="1" applyAlignment="1">
      <alignment horizontal="center" vertical="center"/>
    </xf>
    <xf numFmtId="164" fontId="2" fillId="0" borderId="3" xfId="5" applyNumberFormat="1" applyFont="1" applyBorder="1" applyAlignment="1">
      <alignment horizontal="center" vertical="center"/>
    </xf>
  </cellXfs>
  <cellStyles count="1410">
    <cellStyle name="20% - Accent1" xfId="1066" builtinId="30" customBuiltin="1"/>
    <cellStyle name="20% - Accent1 2" xfId="330" xr:uid="{641401A9-54D2-4A30-A74C-E95E233F2699}"/>
    <cellStyle name="20% - Accent1 2 2" xfId="1119" xr:uid="{2A6F9068-9FAD-463A-95D9-B7651FD9A11A}"/>
    <cellStyle name="20% - Accent2" xfId="1069" builtinId="34" customBuiltin="1"/>
    <cellStyle name="20% - Accent2 2" xfId="331" xr:uid="{37EC0B55-AA25-4D16-8E6E-8A85B51C5B0E}"/>
    <cellStyle name="20% - Accent2 2 2" xfId="1123" xr:uid="{157E1E86-3062-407E-99F8-0EC3CBFC03B0}"/>
    <cellStyle name="20% - Accent3" xfId="1072" builtinId="38" customBuiltin="1"/>
    <cellStyle name="20% - Accent3 2" xfId="332" xr:uid="{5FC1598C-437D-4395-BF41-DC99324F48DD}"/>
    <cellStyle name="20% - Accent3 2 2" xfId="1127" xr:uid="{ED08A4E2-C1C2-48C1-AEF3-9B2F256F2A6B}"/>
    <cellStyle name="20% - Accent4" xfId="1075" builtinId="42" customBuiltin="1"/>
    <cellStyle name="20% - Accent4 2" xfId="333" xr:uid="{36E11AFA-FEA2-4B8A-A102-793FF7116127}"/>
    <cellStyle name="20% - Accent4 2 2" xfId="1131" xr:uid="{2D12CA0B-8439-435E-91FD-D4AAA5699F2A}"/>
    <cellStyle name="20% - Accent5" xfId="1078" builtinId="46" customBuiltin="1"/>
    <cellStyle name="20% - Accent5 2" xfId="334" xr:uid="{F886CA38-182A-4F7C-ACA5-B7427FD114C2}"/>
    <cellStyle name="20% - Accent5 2 2" xfId="1135" xr:uid="{9B506BAB-D11B-44F4-B78C-3507EEF856F3}"/>
    <cellStyle name="20% - Accent6" xfId="1081" builtinId="50" customBuiltin="1"/>
    <cellStyle name="20% - Accent6 2" xfId="335" xr:uid="{EF8C8228-2232-423C-B654-6DBF7BDCDE17}"/>
    <cellStyle name="20% - Accent6 2 2" xfId="1139" xr:uid="{1C93F3DD-2F3F-4E33-86A5-3F2BF68E9E32}"/>
    <cellStyle name="20% - ส่วนที่ถูกเน้น1" xfId="1148" xr:uid="{F7DAF564-F5FF-4A1E-9927-C262CAE6146D}"/>
    <cellStyle name="20% - ส่วนที่ถูกเน้น1 2" xfId="1149" xr:uid="{DF314322-5E63-4CA3-A284-3604E75BE1F4}"/>
    <cellStyle name="20% - ส่วนที่ถูกเน้น2" xfId="1150" xr:uid="{EC275A97-4A05-4681-BCDC-06B95B008201}"/>
    <cellStyle name="20% - ส่วนที่ถูกเน้น2 2" xfId="1151" xr:uid="{B98FDF52-F432-440C-8E09-68C4B6D0B338}"/>
    <cellStyle name="20% - ส่วนที่ถูกเน้น3" xfId="1152" xr:uid="{C1141E71-90FF-4F3D-822D-1B66BB2297F7}"/>
    <cellStyle name="20% - ส่วนที่ถูกเน้น3 2" xfId="1153" xr:uid="{37F2D45D-ADC8-45E9-BE54-6967CA6577F8}"/>
    <cellStyle name="20% - ส่วนที่ถูกเน้น4" xfId="1154" xr:uid="{E43CD64C-8E2A-4746-B960-FF7BD823E1F2}"/>
    <cellStyle name="20% - ส่วนที่ถูกเน้น4 2" xfId="1155" xr:uid="{DDB1309C-FA6A-4CD4-B45E-F28B8D88F602}"/>
    <cellStyle name="20% - ส่วนที่ถูกเน้น5" xfId="1156" xr:uid="{41DFC80A-1801-4305-A862-2DCB321C52F9}"/>
    <cellStyle name="20% - ส่วนที่ถูกเน้น5 2" xfId="1157" xr:uid="{0208A50D-3656-4D62-8809-6835E1F4BB85}"/>
    <cellStyle name="20% - ส่วนที่ถูกเน้น6" xfId="1158" xr:uid="{B92F13CE-61CD-4172-BA79-E7091FB66077}"/>
    <cellStyle name="20% - ส่วนที่ถูกเน้น6 2" xfId="1159" xr:uid="{CFEC464C-BA27-4E62-BB9F-9E6CAC19F262}"/>
    <cellStyle name="40% - Accent1" xfId="1067" builtinId="31" customBuiltin="1"/>
    <cellStyle name="40% - Accent1 2" xfId="336" xr:uid="{14E35321-71AE-4C15-836E-9F08514F4DED}"/>
    <cellStyle name="40% - Accent1 2 2" xfId="1120" xr:uid="{64F80D5B-3282-4E9F-B10B-EC8296E53290}"/>
    <cellStyle name="40% - Accent2" xfId="1070" builtinId="35" customBuiltin="1"/>
    <cellStyle name="40% - Accent2 2" xfId="337" xr:uid="{355188ED-77EB-4FE4-B1D8-30504A2B2D7D}"/>
    <cellStyle name="40% - Accent2 2 2" xfId="1124" xr:uid="{16C9776B-70EB-4887-8086-DDEFABC0E06B}"/>
    <cellStyle name="40% - Accent3" xfId="1073" builtinId="39" customBuiltin="1"/>
    <cellStyle name="40% - Accent3 2" xfId="338" xr:uid="{28C27B33-A5A1-4B63-81F8-38E000269FC7}"/>
    <cellStyle name="40% - Accent3 2 2" xfId="1128" xr:uid="{69A576FE-3B5F-4D26-91A3-F63A24311588}"/>
    <cellStyle name="40% - Accent4" xfId="1076" builtinId="43" customBuiltin="1"/>
    <cellStyle name="40% - Accent4 2" xfId="339" xr:uid="{95AE83A4-CBDC-4F02-840E-AACA6D79DE8D}"/>
    <cellStyle name="40% - Accent4 2 2" xfId="1132" xr:uid="{8445A89D-AAF0-4DE2-B94A-226BBDA15F87}"/>
    <cellStyle name="40% - Accent5" xfId="1079" builtinId="47" customBuiltin="1"/>
    <cellStyle name="40% - Accent5 2" xfId="340" xr:uid="{9F96912D-9748-473D-8C46-8CF90318240C}"/>
    <cellStyle name="40% - Accent5 2 2" xfId="1136" xr:uid="{1FC50C8F-BC51-4A42-BB5D-3EFD9C842188}"/>
    <cellStyle name="40% - Accent6" xfId="1082" builtinId="51" customBuiltin="1"/>
    <cellStyle name="40% - Accent6 2" xfId="341" xr:uid="{D8DDE3AD-7388-450C-BF9A-E11CA653A92E}"/>
    <cellStyle name="40% - Accent6 2 2" xfId="1140" xr:uid="{EBDA7A82-54D3-4A99-91E2-49B6DA378276}"/>
    <cellStyle name="40% - ส่วนที่ถูกเน้น1" xfId="1160" xr:uid="{309FF75F-C248-4890-A5AA-A4CDC943E6EB}"/>
    <cellStyle name="40% - ส่วนที่ถูกเน้น1 2" xfId="1161" xr:uid="{6685BF91-621E-4961-BAAE-519CF59E560D}"/>
    <cellStyle name="40% - ส่วนที่ถูกเน้น2" xfId="1162" xr:uid="{8EA562EE-150B-421A-9E9D-0F9862B046B0}"/>
    <cellStyle name="40% - ส่วนที่ถูกเน้น2 2" xfId="1163" xr:uid="{BA44F713-3654-4997-9CFD-54BA26151E88}"/>
    <cellStyle name="40% - ส่วนที่ถูกเน้น3" xfId="1164" xr:uid="{4AF55952-8CA1-4E24-97D1-B59C5811A613}"/>
    <cellStyle name="40% - ส่วนที่ถูกเน้น3 2" xfId="1165" xr:uid="{E44838EF-E220-4CF7-9386-86B79A1F7E4A}"/>
    <cellStyle name="40% - ส่วนที่ถูกเน้น4" xfId="1166" xr:uid="{4C36CE66-BF06-4EFF-B94A-FAD65697B2AE}"/>
    <cellStyle name="40% - ส่วนที่ถูกเน้น4 2" xfId="1167" xr:uid="{8B631AE7-9DAA-4E02-B4BB-9F2D2B7CC8E9}"/>
    <cellStyle name="40% - ส่วนที่ถูกเน้น5" xfId="1168" xr:uid="{B7B1EA94-D8E3-4BF4-9AD5-4CA7EAE9C939}"/>
    <cellStyle name="40% - ส่วนที่ถูกเน้น5 2" xfId="1169" xr:uid="{52E152E9-1604-4AAE-9CAF-F47C9EBC539F}"/>
    <cellStyle name="40% - ส่วนที่ถูกเน้น6" xfId="1170" xr:uid="{677F3B03-129F-41E5-8235-7EE7F4F14031}"/>
    <cellStyle name="40% - ส่วนที่ถูกเน้น6 2" xfId="1171" xr:uid="{25C1F1B5-430B-4F46-AA37-2CDAE7124E00}"/>
    <cellStyle name="60% - Accent1 2" xfId="342" xr:uid="{F900C81A-7CC4-42CD-954B-A64B86EDA6AD}"/>
    <cellStyle name="60% - Accent1 2 2" xfId="1121" xr:uid="{469CACBB-A7C1-4A64-8D70-28C029401F01}"/>
    <cellStyle name="60% - Accent1 3" xfId="1344" xr:uid="{C085D68F-72D5-460C-961F-4C0F40971691}"/>
    <cellStyle name="60% - Accent2 2" xfId="343" xr:uid="{0A987D77-A5DB-4DBB-AD34-7BA645B2B105}"/>
    <cellStyle name="60% - Accent2 2 2" xfId="1125" xr:uid="{579C5AD0-FDD9-4E13-8D93-D58843D035F7}"/>
    <cellStyle name="60% - Accent2 3" xfId="1345" xr:uid="{366D9F9C-71A3-4CAF-A735-EADFE4300593}"/>
    <cellStyle name="60% - Accent3 2" xfId="344" xr:uid="{1AE9C914-E6AE-4CA0-8E8A-2AD95731C378}"/>
    <cellStyle name="60% - Accent3 2 2" xfId="1129" xr:uid="{82C7A37B-CBF8-4E07-88B9-B70B5906FB9C}"/>
    <cellStyle name="60% - Accent3 3" xfId="1346" xr:uid="{C9E7C1FA-5B1D-440F-8211-A8FB8DC0786E}"/>
    <cellStyle name="60% - Accent4 2" xfId="345" xr:uid="{5E945AFD-8E22-4D00-B712-6B707FAD977D}"/>
    <cellStyle name="60% - Accent4 2 2" xfId="1133" xr:uid="{EA53F568-DFB6-469D-A4B2-18EB6497FD17}"/>
    <cellStyle name="60% - Accent4 3" xfId="1347" xr:uid="{8B71CE38-FD72-485D-A052-C0BE6886DBFC}"/>
    <cellStyle name="60% - Accent5 2" xfId="346" xr:uid="{49D52AE0-FFD8-4CB2-A2E9-0FD589566C5D}"/>
    <cellStyle name="60% - Accent5 2 2" xfId="1137" xr:uid="{CF240601-5228-4F66-BEE8-4D511169B1B2}"/>
    <cellStyle name="60% - Accent5 3" xfId="1348" xr:uid="{D24B26EB-12D3-4274-91C0-B8395D905050}"/>
    <cellStyle name="60% - Accent6 2" xfId="347" xr:uid="{10EE1AED-8754-4DEB-BDB1-D2C16DD556C8}"/>
    <cellStyle name="60% - Accent6 2 2" xfId="1141" xr:uid="{A09D2AB1-F013-4FB6-B78C-BB27CC62DAA8}"/>
    <cellStyle name="60% - Accent6 3" xfId="1349" xr:uid="{F63BD50D-5BD9-4804-BB60-BFBB409413D6}"/>
    <cellStyle name="60% - ส่วนที่ถูกเน้น1" xfId="1172" xr:uid="{A5B8D7B7-D137-4748-B803-FE96305FC7AD}"/>
    <cellStyle name="60% - ส่วนที่ถูกเน้น2" xfId="1173" xr:uid="{48367386-3808-478A-8CD9-3DC1887ACD0D}"/>
    <cellStyle name="60% - ส่วนที่ถูกเน้น3" xfId="1174" xr:uid="{80B7E929-F3D3-42FA-9877-CF8743920D99}"/>
    <cellStyle name="60% - ส่วนที่ถูกเน้น4" xfId="1175" xr:uid="{89B8867A-8BC7-4872-AF02-C3D8511E75A9}"/>
    <cellStyle name="60% - ส่วนที่ถูกเน้น5" xfId="1176" xr:uid="{97EE7DA5-A0B0-4BF9-8B98-956F5BF40FC3}"/>
    <cellStyle name="60% - ส่วนที่ถูกเน้น6" xfId="1177" xr:uid="{40942F15-1F1B-414C-8AF1-788BCA87351E}"/>
    <cellStyle name="Accent1" xfId="1065" builtinId="29" customBuiltin="1"/>
    <cellStyle name="Accent1 2" xfId="348" xr:uid="{D4355F10-B900-4B56-B460-A07087A4F35E}"/>
    <cellStyle name="Accent1 2 2" xfId="1118" xr:uid="{C8CB2AD6-6C8D-482F-8A57-F88657032F51}"/>
    <cellStyle name="Accent2" xfId="1068" builtinId="33" customBuiltin="1"/>
    <cellStyle name="Accent2 2" xfId="349" xr:uid="{E7EA7AD6-AC26-4204-83C7-8B3215B7B0CA}"/>
    <cellStyle name="Accent2 2 2" xfId="1122" xr:uid="{4FD8FE61-0AD6-48F4-BBBE-77800189929D}"/>
    <cellStyle name="Accent3" xfId="1071" builtinId="37" customBuiltin="1"/>
    <cellStyle name="Accent3 2" xfId="350" xr:uid="{B9B9BF75-8055-475A-B277-8D76E2900AAA}"/>
    <cellStyle name="Accent3 2 2" xfId="1126" xr:uid="{2E66108F-22D0-460F-8331-F8DBFAC4337C}"/>
    <cellStyle name="Accent4" xfId="1074" builtinId="41" customBuiltin="1"/>
    <cellStyle name="Accent4 2" xfId="351" xr:uid="{9BFC2C36-6064-42C7-BFB3-99D755D15B92}"/>
    <cellStyle name="Accent4 2 2" xfId="1130" xr:uid="{42C4F871-D47F-4A86-A1A3-6A31F18A8C72}"/>
    <cellStyle name="Accent5" xfId="1077" builtinId="45" customBuiltin="1"/>
    <cellStyle name="Accent5 2" xfId="352" xr:uid="{64893D4C-B7B4-41A7-A44A-5ABE450B6DA0}"/>
    <cellStyle name="Accent5 2 2" xfId="1134" xr:uid="{812BB482-40E7-429E-B853-851A88D13515}"/>
    <cellStyle name="Accent6" xfId="1080" builtinId="49" customBuiltin="1"/>
    <cellStyle name="Accent6 2" xfId="353" xr:uid="{76D5437E-7F7E-4080-BF7D-71DD0A102C41}"/>
    <cellStyle name="Accent6 2 2" xfId="1138" xr:uid="{FA05D753-F177-46F1-A6C2-B6AA8B247096}"/>
    <cellStyle name="Bad" xfId="1056" builtinId="27" customBuiltin="1"/>
    <cellStyle name="Bad 2" xfId="354" xr:uid="{98BA14D3-AAB7-4DD1-9C23-8BA0ECCF92DE}"/>
    <cellStyle name="Bad 2 2" xfId="1107" xr:uid="{CB016282-469F-462B-994D-C0FBE470AA4E}"/>
    <cellStyle name="Calculation" xfId="1059" builtinId="22" customBuiltin="1"/>
    <cellStyle name="Calculation 2" xfId="355" xr:uid="{2204AE81-9C89-4170-B643-C61653C73FA0}"/>
    <cellStyle name="Calculation 2 2" xfId="1111" xr:uid="{8B5245EF-020A-4308-80FF-D47EB69A382E}"/>
    <cellStyle name="Check Cell" xfId="1061" builtinId="23" customBuiltin="1"/>
    <cellStyle name="Check Cell 2" xfId="356" xr:uid="{67D1FD86-E510-42E7-9B2D-784AF6E1A1DF}"/>
    <cellStyle name="Check Cell 2 2" xfId="1113" xr:uid="{CF4600CF-B449-4E1D-AE91-6D4EC5CE1B7A}"/>
    <cellStyle name="Comma" xfId="1" builtinId="3"/>
    <cellStyle name="Comma 10" xfId="179" xr:uid="{FA36077C-A1A1-465F-87BD-EC762F18FAF1}"/>
    <cellStyle name="Comma 10 10" xfId="512" xr:uid="{4C54E95B-A901-4939-AF43-F68D9396A7BF}"/>
    <cellStyle name="Comma 10 10 2" xfId="226" xr:uid="{17CC94BF-C041-4FE0-95FA-4AB905C5E8C4}"/>
    <cellStyle name="Comma 10 10 2 2" xfId="267" xr:uid="{F6398B48-4B6B-418E-8022-EB7D693220A8}"/>
    <cellStyle name="Comma 10 10 2 2 2" xfId="693" xr:uid="{9C4DD639-3FEB-49E9-8F4A-BF1AC74FB46D}"/>
    <cellStyle name="Comma 10 10 2 3" xfId="662" xr:uid="{17A652C5-B351-40F5-9FFF-6F658D75F7EF}"/>
    <cellStyle name="Comma 10 10 2 4" xfId="999" xr:uid="{76C113A3-ACA5-4493-BB6A-580127DCEEE4}"/>
    <cellStyle name="Comma 10 10 3" xfId="814" xr:uid="{E5241954-2FB8-440B-973F-B9B3A935C354}"/>
    <cellStyle name="Comma 10 10 4" xfId="985" xr:uid="{EDCC64B9-B082-4816-A7DA-F7CA9E94823B}"/>
    <cellStyle name="Comma 10 2" xfId="358" xr:uid="{D6B2CCDE-659B-4724-A72E-A2CC6FB4FEDD}"/>
    <cellStyle name="Comma 10 2 13" xfId="503" xr:uid="{0AD1B2D5-8AAE-40F6-AFFE-5ECBB0F956CF}"/>
    <cellStyle name="Comma 10 2 13 2" xfId="537" xr:uid="{7A92F94E-C850-42F4-A610-A8B14F77B49D}"/>
    <cellStyle name="Comma 10 2 13 2 2" xfId="827" xr:uid="{24ACE507-1AA9-47A8-BCCC-87B47DCE1B91}"/>
    <cellStyle name="Comma 10 2 13 2 3" xfId="997" xr:uid="{9D9C3CD1-9394-4992-8790-F1F27FD5D495}"/>
    <cellStyle name="Comma 10 2 13 3" xfId="806" xr:uid="{62B0EE2C-8E77-48F1-99BD-B17A3EB120AC}"/>
    <cellStyle name="Comma 10 2 13 4" xfId="851" xr:uid="{AD9ED87A-AFC4-4EFE-8087-4EAAB59558D4}"/>
    <cellStyle name="Comma 10 2 2" xfId="751" xr:uid="{D97611AC-E4B2-4B1E-9162-6C72F90714EA}"/>
    <cellStyle name="Comma 10 2 3" xfId="923" xr:uid="{CC42C645-3D54-4245-9B89-7B1C2E2FFAEE}"/>
    <cellStyle name="Comma 10 2 4" xfId="1350" xr:uid="{DF117053-8BB4-4E8B-B1C9-0DF426A6C093}"/>
    <cellStyle name="Comma 10 3" xfId="128" xr:uid="{71589722-638A-4650-A90D-3A4DC82C3D90}"/>
    <cellStyle name="Comma 10 3 10" xfId="7" xr:uid="{36EAB892-997A-4B08-97CE-9CAFBD74B3B0}"/>
    <cellStyle name="Comma 10 3 10 2" xfId="143" xr:uid="{83D7B023-B710-4974-BE69-AEF43D24F3AD}"/>
    <cellStyle name="Comma 10 3 10 2 2" xfId="302" xr:uid="{8BA3CEC8-F9B6-4410-AAD7-422DD9AC8C86}"/>
    <cellStyle name="Comma 10 3 10 2 2 2" xfId="724" xr:uid="{EE16CD0B-67B8-4D67-AB93-47E99AAC5AC0}"/>
    <cellStyle name="Comma 10 3 10 2 3" xfId="609" xr:uid="{67DFA9FD-A6BF-4517-8565-72D8D99BBEB5}"/>
    <cellStyle name="Comma 10 3 10 2 4" xfId="892" xr:uid="{E196A92F-0519-4504-B405-504C12CAE669}"/>
    <cellStyle name="Comma 10 3 10 3" xfId="113" xr:uid="{A7D5AF0A-52E9-4EFC-A700-9CE1CC286903}"/>
    <cellStyle name="Comma 10 3 10 3 2" xfId="589" xr:uid="{3D83073D-499F-41BE-8193-E7E43F673499}"/>
    <cellStyle name="Comma 10 3 10 4" xfId="287" xr:uid="{5DE7341F-50E0-45B4-9497-0832C1A567ED}"/>
    <cellStyle name="Comma 10 3 10 4 2" xfId="709" xr:uid="{674DB73D-7257-461B-8CF6-74867DDB0F7F}"/>
    <cellStyle name="Comma 10 3 10 5" xfId="579" xr:uid="{827619BF-D726-4913-8482-A7C0AD12C886}"/>
    <cellStyle name="Comma 10 3 10 6" xfId="870" xr:uid="{CD1DE12C-3D46-469C-964F-C20BF4B0AB38}"/>
    <cellStyle name="Comma 10 3 10 7" xfId="93" xr:uid="{164AE25D-725E-433E-A66E-4A626C69F104}"/>
    <cellStyle name="Comma 10 3 11" xfId="836" xr:uid="{38642B05-59CA-4C05-9465-1FF064C91D38}"/>
    <cellStyle name="Comma 10 3 2" xfId="162" xr:uid="{D7905C60-F4C3-4E42-98C8-7FC1E5968F54}"/>
    <cellStyle name="Comma 10 3 2 2" xfId="459" xr:uid="{1BDED37D-2D45-413F-BAE2-5072FF671EB6}"/>
    <cellStyle name="Comma 10 3 2 2 2" xfId="773" xr:uid="{74164C53-59AC-4801-A25F-8291B90A40BD}"/>
    <cellStyle name="Comma 10 3 2 2 3" xfId="946" xr:uid="{89DA7A76-798A-42C6-961A-044600680FDF}"/>
    <cellStyle name="Comma 10 3 2 3" xfId="493" xr:uid="{A57B2D90-B1F0-4B6F-AAD4-2B70B306A78A}"/>
    <cellStyle name="Comma 10 3 2 3 2" xfId="800" xr:uid="{6BFA5354-68A6-46E9-8E4C-9F42EDFF2E69}"/>
    <cellStyle name="Comma 10 3 2 3 3" xfId="973" xr:uid="{A89C3782-2009-42CC-8670-98435391B660}"/>
    <cellStyle name="Comma 10 3 2 4" xfId="315" xr:uid="{12DC932A-7820-451D-A2DA-B1B5F74BB636}"/>
    <cellStyle name="Comma 10 3 2 4 2" xfId="736" xr:uid="{CDFA7972-AD5F-4334-B923-0A663E3B0F53}"/>
    <cellStyle name="Comma 10 3 2 4 3" xfId="1048" xr:uid="{3CDECC9C-D75B-45A9-B69C-0C69D68CEC85}"/>
    <cellStyle name="Comma 10 3 2 5" xfId="621" xr:uid="{9AC054DF-C051-4BE5-9EF8-36A806AC7A89}"/>
    <cellStyle name="Comma 10 3 2 6" xfId="856" xr:uid="{C0FE2C60-2257-4E90-978E-84A3A8B2F1CB}"/>
    <cellStyle name="Comma 10 3 3" xfId="359" xr:uid="{B1B5EC87-F717-44B4-9417-5E6512B8A94A}"/>
    <cellStyle name="Comma 10 3 3 2" xfId="752" xr:uid="{58C6420C-EC41-468A-A861-DD9D37819B1B}"/>
    <cellStyle name="Comma 10 3 3 3" xfId="924" xr:uid="{477C44D2-1A56-4A66-BCE4-C84122396687}"/>
    <cellStyle name="Comma 10 3 35" xfId="33" xr:uid="{A7616FA1-5C46-45DF-B66D-B213757E68E1}"/>
    <cellStyle name="Comma 10 3 35 10" xfId="875" xr:uid="{55C6C139-51A8-4286-B427-382EE7FAB849}"/>
    <cellStyle name="Comma 10 3 35 14 2" xfId="1098" xr:uid="{F7927E50-61B3-42F7-AA86-03AE6BF50F12}"/>
    <cellStyle name="Comma 10 3 35 14 4" xfId="1094" xr:uid="{D1F55499-6788-4EE3-A27C-78805F5014F6}"/>
    <cellStyle name="Comma 10 3 35 2" xfId="125" xr:uid="{4BCAD0AB-DAF4-45C3-B4A5-61A299988029}"/>
    <cellStyle name="Comma 10 3 35 2 10" xfId="529" xr:uid="{3BDBAB24-052D-4F08-97C2-79B98EE29265}"/>
    <cellStyle name="Comma 10 3 35 2 10 2" xfId="821" xr:uid="{4933246D-D23C-473D-B973-B8BE90F594B3}"/>
    <cellStyle name="Comma 10 3 35 2 10 3" xfId="991" xr:uid="{EC8C0148-85FF-4AD9-A502-8A41091B5198}"/>
    <cellStyle name="Comma 10 3 35 2 11" xfId="292" xr:uid="{DD9A7C94-57B0-4761-A6D4-F8E758665A33}"/>
    <cellStyle name="Comma 10 3 35 2 11 2" xfId="714" xr:uid="{309147A7-7764-468B-81F9-DA1D7649555A}"/>
    <cellStyle name="Comma 10 3 35 2 11 3" xfId="1025" xr:uid="{4EB6D0BB-9131-42D6-9B6B-DC4E239777B5}"/>
    <cellStyle name="Comma 10 3 35 2 12" xfId="599" xr:uid="{F9B7B6E3-8E02-4418-AC55-CFC8E66FE19F}"/>
    <cellStyle name="Comma 10 3 35 2 12 2" xfId="883" xr:uid="{201FD4D9-2C17-4BE2-BA32-4E90D383E27A}"/>
    <cellStyle name="Comma 10 3 35 2 13" xfId="834" xr:uid="{AFC6A701-6995-4CB3-9E79-B94C612F1319}"/>
    <cellStyle name="Comma 10 3 35 2 2" xfId="160" xr:uid="{9D63297D-CB33-41A7-AEA5-22583B1BF390}"/>
    <cellStyle name="Comma 10 3 35 2 2 2" xfId="313" xr:uid="{BD9F3C6C-0DE2-4A0F-BF5A-7D34B9707ED4}"/>
    <cellStyle name="Comma 10 3 35 2 2 2 2" xfId="734" xr:uid="{09297BDA-4E17-47CC-B783-91F204394285}"/>
    <cellStyle name="Comma 10 3 35 2 2 2 3" xfId="902" xr:uid="{059E43ED-4CF3-4837-89B5-E674D0288B3C}"/>
    <cellStyle name="Comma 10 3 35 2 2 3" xfId="619" xr:uid="{C42C2A9A-6828-4150-8A15-969908C74C1F}"/>
    <cellStyle name="Comma 10 3 35 2 2 4" xfId="845" xr:uid="{35DE7796-BF50-402D-9777-A99E5D6F2D33}"/>
    <cellStyle name="Comma 10 3 35 2 3" xfId="63" xr:uid="{F0945EC9-8693-4E91-9709-F0625DBC6007}"/>
    <cellStyle name="Comma 10 3 35 2 3 2" xfId="175" xr:uid="{30321507-8662-4630-9EF0-E2D6CA393BF4}"/>
    <cellStyle name="Comma 10 3 35 2 3 2 2" xfId="628" xr:uid="{9BC56199-65D5-431F-B28F-CA8654DF08CB}"/>
    <cellStyle name="Comma 10 3 35 2 3 2 3" xfId="1004" xr:uid="{22C379D2-56A5-4E45-83A5-0881023AFC48}"/>
    <cellStyle name="Comma 10 3 35 2 3 3" xfId="204" xr:uid="{9DE8F3E2-C240-4909-880D-48276C2CD482}"/>
    <cellStyle name="Comma 10 3 35 2 3 3 2" xfId="649" xr:uid="{2B6F9D1C-300F-47AB-B586-17DFD016DC90}"/>
    <cellStyle name="Comma 10 3 35 2 3 4" xfId="254" xr:uid="{6B624C33-5E84-4C70-96E6-84CDF9514E85}"/>
    <cellStyle name="Comma 10 3 35 2 3 4 2" xfId="680" xr:uid="{4470E874-10A3-4EEE-8B9F-B7BD8117C9B9}"/>
    <cellStyle name="Comma 10 3 35 2 3 5" xfId="565" xr:uid="{E467CE7C-1FD3-4C65-97F8-8DB80273974C}"/>
    <cellStyle name="Comma 10 3 35 2 3 6" xfId="910" xr:uid="{BB123669-55C8-481C-B65F-F909D627689F}"/>
    <cellStyle name="Comma 10 3 35 2 4" xfId="178" xr:uid="{CFF8925F-C996-43EC-BD64-5E83C56A2572}"/>
    <cellStyle name="Comma 10 3 35 2 4 2" xfId="323" xr:uid="{185090CE-6E35-4091-B80E-E7678FDAC5CF}"/>
    <cellStyle name="Comma 10 3 35 2 4 2 2" xfId="744" xr:uid="{46EC6BC4-8B26-4A0A-8128-21B6ACCCE774}"/>
    <cellStyle name="Comma 10 3 35 2 4 3" xfId="630" xr:uid="{349BFC0B-AA55-465A-B1CD-BC486E0D2F48}"/>
    <cellStyle name="Comma 10 3 35 2 4 4" xfId="912" xr:uid="{94B9B38E-9273-4E2A-9A2D-8E183CBF53C6}"/>
    <cellStyle name="Comma 10 3 35 2 5" xfId="184" xr:uid="{464CE41D-F85F-4BD4-BA0B-798BF8054B4C}"/>
    <cellStyle name="Comma 10 3 35 2 5 2" xfId="327" xr:uid="{00D41CE5-453C-475B-A0AE-631EFABDC86F}"/>
    <cellStyle name="Comma 10 3 35 2 5 2 2" xfId="748" xr:uid="{040C2C42-78E8-4DDA-AAF6-2855A83F0041}"/>
    <cellStyle name="Comma 10 3 35 2 5 3" xfId="634" xr:uid="{07D65622-9EAC-4ABB-88F9-372C81EC1408}"/>
    <cellStyle name="Comma 10 3 35 2 5 4" xfId="916" xr:uid="{E07A2508-B828-4D39-A0AF-09446B1CBC49}"/>
    <cellStyle name="Comma 10 3 35 2 6" xfId="361" xr:uid="{BD22B223-DF50-47ED-B688-184F313CECDB}"/>
    <cellStyle name="Comma 10 3 35 2 6 2" xfId="754" xr:uid="{28778ED1-09EA-4582-8868-D750F037BB70}"/>
    <cellStyle name="Comma 10 3 35 2 6 3" xfId="926" xr:uid="{7061F3F0-FBB4-4D78-A554-D89FC80737D5}"/>
    <cellStyle name="Comma 10 3 35 2 7" xfId="464" xr:uid="{90FFB163-A5FF-4586-94FC-953AFCDB1DCA}"/>
    <cellStyle name="Comma 10 3 35 2 7 2" xfId="776" xr:uid="{95D61456-9715-409D-A8EC-DD435A79D132}"/>
    <cellStyle name="Comma 10 3 35 2 7 3" xfId="949" xr:uid="{F09BB469-9B29-46E7-87BB-45125D6CE642}"/>
    <cellStyle name="Comma 10 3 35 2 8" xfId="470" xr:uid="{1F987A51-8D63-431D-9B9A-177371DEAF7E}"/>
    <cellStyle name="Comma 10 3 35 2 8 2" xfId="781" xr:uid="{70B40C8F-E4EF-401D-946B-A12A934AC77D}"/>
    <cellStyle name="Comma 10 3 35 2 8 3" xfId="954" xr:uid="{55023D39-A8D1-4495-A9AD-AA08548C8B27}"/>
    <cellStyle name="Comma 10 3 35 2 9" xfId="506" xr:uid="{8E0700A5-465A-454E-B3E7-016D25950A4C}"/>
    <cellStyle name="Comma 10 3 35 2 9 2" xfId="808" xr:uid="{0E9785F9-1999-4DEB-A2D8-B580E677F339}"/>
    <cellStyle name="Comma 10 3 35 2 9 3" xfId="979" xr:uid="{94EDE516-709B-42C4-AA1A-21604ED7D9CC}"/>
    <cellStyle name="Comma 10 3 35 3" xfId="149" xr:uid="{38421322-6FCB-433D-B4CA-F2E610D79A00}"/>
    <cellStyle name="Comma 10 3 35 3 2" xfId="307" xr:uid="{D0E8BF5D-6590-4863-9E8E-0C13E722780C}"/>
    <cellStyle name="Comma 10 3 35 3 2 2" xfId="729" xr:uid="{FCE9CAA6-0C5D-46B6-8381-A48E99F8EC64}"/>
    <cellStyle name="Comma 10 3 35 3 3" xfId="614" xr:uid="{E6ED4C7B-9444-4DBF-B84F-4996B6F13748}"/>
    <cellStyle name="Comma 10 3 35 3 4" xfId="897" xr:uid="{552586F2-A942-4914-BB57-45364E37C522}"/>
    <cellStyle name="Comma 10 3 35 4" xfId="214" xr:uid="{84911259-ED14-4446-9696-9CF52C55752D}"/>
    <cellStyle name="Comma 10 3 35 4 2" xfId="360" xr:uid="{2CFDBFC9-F0BE-4D43-8CC5-36DA1F1279C4}"/>
    <cellStyle name="Comma 10 3 35 4 2 2" xfId="753" xr:uid="{5143CB4C-045D-4E95-AFCF-2D56E9266D37}"/>
    <cellStyle name="Comma 10 3 35 4 3" xfId="657" xr:uid="{427582FD-4232-4AF8-8E4D-A89F3143161B}"/>
    <cellStyle name="Comma 10 3 35 4 4" xfId="925" xr:uid="{474D3182-8C68-42AB-9E0D-63E787011E8D}"/>
    <cellStyle name="Comma 10 3 35 5" xfId="469" xr:uid="{21451FF9-F77E-48C4-9B9D-11A09FB017E7}"/>
    <cellStyle name="Comma 10 3 35 5 2" xfId="780" xr:uid="{B6BE6A35-9911-43EB-922B-CCF21BE443BA}"/>
    <cellStyle name="Comma 10 3 35 5 3" xfId="953" xr:uid="{D29B72B7-98B6-4A3F-99DE-9D738D78E9A8}"/>
    <cellStyle name="Comma 10 3 35 6" xfId="497" xr:uid="{98639CB7-1F35-4F13-B7B5-F9A180653CB6}"/>
    <cellStyle name="Comma 10 3 35 6 2" xfId="803" xr:uid="{6AEF2334-2EEA-4875-8A1D-D1ECA2A47B0E}"/>
    <cellStyle name="Comma 10 3 35 6 3" xfId="976" xr:uid="{80CD7DB7-5666-44E3-BE50-E8A1DC2D82F4}"/>
    <cellStyle name="Comma 10 3 35 7" xfId="262" xr:uid="{66F63493-30B8-44E6-AECD-823774771482}"/>
    <cellStyle name="Comma 10 3 35 7 2" xfId="688" xr:uid="{31E7102F-2B9D-407C-AF53-8215FEF7025E}"/>
    <cellStyle name="Comma 10 3 35 7 3" xfId="1003" xr:uid="{E1B169A0-B836-4C25-BBEA-9DE36216F412}"/>
    <cellStyle name="Comma 10 3 35 8" xfId="118" xr:uid="{AB1D95B3-5996-44C9-B206-E5BD464F406F}"/>
    <cellStyle name="Comma 10 3 35 8 2" xfId="1024" xr:uid="{3C90AB73-0176-4627-94E3-29BFD2DA446E}"/>
    <cellStyle name="Comma 10 3 35 9" xfId="594" xr:uid="{AE9DB1FA-C085-4A0E-9BFA-13698F99D467}"/>
    <cellStyle name="Comma 10 3 4" xfId="468" xr:uid="{4B1DEDD9-5F3C-4C26-A0BF-F02D88095161}"/>
    <cellStyle name="Comma 10 3 4 2" xfId="779" xr:uid="{18EE66FD-05F0-4C6F-8312-A624B69EDB56}"/>
    <cellStyle name="Comma 10 3 4 3" xfId="952" xr:uid="{7AF0FE81-69C4-4ACC-ACD6-4A5D99331C51}"/>
    <cellStyle name="Comma 10 3 5" xfId="2" xr:uid="{4F85E3A6-825C-4E5F-B584-5013B0CD3FFE}"/>
    <cellStyle name="Comma 10 3 5 2" xfId="142" xr:uid="{6F853355-A07C-455A-B34B-44EDEA633DB3}"/>
    <cellStyle name="Comma 10 3 5 2 2" xfId="301" xr:uid="{BECDEED6-4002-4CA3-B20E-3C6711E767DD}"/>
    <cellStyle name="Comma 10 3 5 2 2 2" xfId="723" xr:uid="{B0F77272-7E79-4FE1-96F1-1E15438050D6}"/>
    <cellStyle name="Comma 10 3 5 2 3" xfId="608" xr:uid="{E485B52D-CA29-43D5-9F85-3804F170A72C}"/>
    <cellStyle name="Comma 10 3 5 2 4" xfId="891" xr:uid="{B18746CF-E602-4310-9931-70F12A519264}"/>
    <cellStyle name="Comma 10 3 5 3" xfId="112" xr:uid="{39B57831-30E8-4AD3-8A4F-120DA262C093}"/>
    <cellStyle name="Comma 10 3 5 3 2" xfId="588" xr:uid="{64500CD1-C74F-4BD6-8E6F-0EF479FB65C2}"/>
    <cellStyle name="Comma 10 3 5 3 3" xfId="869" xr:uid="{69042AB5-63AC-4A9C-8F8B-085048FB7C2F}"/>
    <cellStyle name="Comma 10 3 5 4" xfId="285" xr:uid="{C582AEA5-079D-4EC2-A110-9DB75CFBFC50}"/>
    <cellStyle name="Comma 10 3 5 4 2" xfId="708" xr:uid="{548A3C18-5219-4AD9-A25F-19DB58F61CAD}"/>
    <cellStyle name="Comma 10 3 5 5" xfId="90" xr:uid="{068F8E6F-4544-414A-B842-26B263735A36}"/>
    <cellStyle name="Comma 10 3 5 6" xfId="578" xr:uid="{5067022D-E2C9-4900-8849-BC4BDB912B6B}"/>
    <cellStyle name="Comma 10 3 5 7" xfId="858" xr:uid="{EB98A508-493F-4895-8C8A-05CE15612D80}"/>
    <cellStyle name="Comma 10 3 5 8" xfId="39" xr:uid="{3F14A3A1-FA9F-4C89-9EBD-8B890117C2F7}"/>
    <cellStyle name="Comma 10 3 6" xfId="521" xr:uid="{5CDC277B-196A-4607-BB87-31794B4AFC61}"/>
    <cellStyle name="Comma 10 3 6 2" xfId="818" xr:uid="{5945EB21-858C-4E0E-B538-855D77029F24}"/>
    <cellStyle name="Comma 10 3 6 3" xfId="988" xr:uid="{03D901B9-7C7F-4BE2-B1AF-5F7E37523D33}"/>
    <cellStyle name="Comma 10 3 7" xfId="542" xr:uid="{39484A41-6BD9-4A28-9400-6DBC3DE98862}"/>
    <cellStyle name="Comma 10 3 7 2" xfId="830" xr:uid="{1BFBA6C7-190B-4862-9A30-D03966F9E219}"/>
    <cellStyle name="Comma 10 3 7 2 2" xfId="1006" xr:uid="{BABB1D51-A6BA-43CD-89D1-A0AF30339218}"/>
    <cellStyle name="Comma 10 3 7 3" xfId="1016" xr:uid="{72DF3A9D-F984-4CE6-B7DA-10973AB658F4}"/>
    <cellStyle name="Comma 10 3 7 4" xfId="1001" xr:uid="{1EFC06B3-7C58-4D75-B5FB-BBECE226A191}"/>
    <cellStyle name="Comma 10 3 8" xfId="294" xr:uid="{CDD703F1-8416-4A61-9B67-C4A719E8D407}"/>
    <cellStyle name="Comma 10 3 8 2" xfId="716" xr:uid="{1AE4417E-8EBA-4E89-A5F7-5D3B7FAA9931}"/>
    <cellStyle name="Comma 10 3 8 3" xfId="1023" xr:uid="{4094D03C-804C-4004-8CEE-57D323AB9A4B}"/>
    <cellStyle name="Comma 10 3 9" xfId="601" xr:uid="{2AD7F4B4-A69A-4FA5-B5D0-D48BE615B71A}"/>
    <cellStyle name="Comma 10 4" xfId="467" xr:uid="{E2DA75AF-AD9F-4517-A579-F0941B288FFA}"/>
    <cellStyle name="Comma 10 4 2" xfId="778" xr:uid="{0CE5985E-7CDE-4D21-AD02-21D04F290081}"/>
    <cellStyle name="Comma 10 4 3" xfId="951" xr:uid="{570961D0-577A-491B-BD6F-8CDD31E6B68F}"/>
    <cellStyle name="Comma 10 4 7" xfId="221" xr:uid="{CABE0A9B-A685-4AD1-A178-9451879E1894}"/>
    <cellStyle name="Comma 10 4 7 2" xfId="264" xr:uid="{E969CCB4-7E92-478A-9BEA-7CE3EC6E3F73}"/>
    <cellStyle name="Comma 10 4 7 2 2" xfId="690" xr:uid="{6C219A4C-EEA4-4F4C-A821-CC030EA53FAA}"/>
    <cellStyle name="Comma 10 4 7 3" xfId="659" xr:uid="{709D3A78-BA89-47CC-9640-D47AE15B48DE}"/>
    <cellStyle name="Comma 10 5" xfId="324" xr:uid="{1DFBFC87-F576-4459-A0FE-EC5A8713AF1F}"/>
    <cellStyle name="Comma 10 5 2" xfId="745" xr:uid="{B5F2FB85-3EAD-43A9-94DA-8C83ECB7815A}"/>
    <cellStyle name="Comma 10 5 3" xfId="1022" xr:uid="{D298429B-DDF7-464B-BA97-595C57688E0B}"/>
    <cellStyle name="Comma 10 6" xfId="631" xr:uid="{4EAAD934-A4EC-4D7E-929B-6A1B390550ED}"/>
    <cellStyle name="Comma 10 7" xfId="913" xr:uid="{A6B7E995-0D1D-4A7F-8C78-F8D1ED6E16E2}"/>
    <cellStyle name="Comma 107 5" xfId="233" xr:uid="{EA66B2E1-713B-4BBC-B6E4-4CF4801B3F4E}"/>
    <cellStyle name="Comma 107 5 2" xfId="271" xr:uid="{797EDA3C-3272-488E-BDEF-817086944D4A}"/>
    <cellStyle name="Comma 107 5 2 2" xfId="697" xr:uid="{AB54F8AC-96F5-418D-8CEB-E174EB7C41F5}"/>
    <cellStyle name="Comma 107 5 3" xfId="666" xr:uid="{F85E9B4C-E0B6-4516-8B96-D1C175D95FDA}"/>
    <cellStyle name="Comma 11" xfId="37" xr:uid="{A39798E8-7B43-4B98-A264-C26313960247}"/>
    <cellStyle name="Comma 11 2" xfId="185" xr:uid="{2618FEA8-AD6C-4F2C-B839-A059D2124253}"/>
    <cellStyle name="Comma 11 2 2" xfId="362" xr:uid="{0A732D02-C4A9-4B52-A248-711C2F354FA4}"/>
    <cellStyle name="Comma 11 2 3" xfId="635" xr:uid="{B15D4ADE-A193-4055-A6BF-C2E6897E5F21}"/>
    <cellStyle name="Comma 11 3" xfId="328" xr:uid="{8F9D7471-18C9-459F-98D3-99CC1A673CB6}"/>
    <cellStyle name="Comma 11 3 2" xfId="749" xr:uid="{811068BF-637A-49A4-B6D4-BA77B5EEAB0C}"/>
    <cellStyle name="Comma 11 4" xfId="53" xr:uid="{0D1055B1-DDA8-41AF-BDFE-33A98808675D}"/>
    <cellStyle name="Comma 11 5" xfId="559" xr:uid="{98471CC6-47D5-447A-AB70-84CBE9E76E1C}"/>
    <cellStyle name="Comma 11 6" xfId="917" xr:uid="{C55BBB5E-FE8C-4B4B-A12F-205323B2BAAE}"/>
    <cellStyle name="Comma 11 7" xfId="1178" xr:uid="{F2CC7D7A-D6B3-41A4-A70A-060CF6D8686A}"/>
    <cellStyle name="Comma 119" xfId="1398" xr:uid="{4FA3805F-BC3C-4E48-AD42-E22B7137425A}"/>
    <cellStyle name="Comma 12" xfId="182" xr:uid="{A29FA88F-A0AD-4816-B7ED-FDCA7E961833}"/>
    <cellStyle name="Comma 12 2" xfId="363" xr:uid="{D0931EBA-54FF-4D66-B707-1D492A93175F}"/>
    <cellStyle name="Comma 12 3" xfId="326" xr:uid="{3AB0F960-171A-4C3A-B2A3-9588A9A9320B}"/>
    <cellStyle name="Comma 12 3 2" xfId="747" xr:uid="{E5CC88C8-9AC1-433B-9282-C3ECBA10757C}"/>
    <cellStyle name="Comma 12 4" xfId="633" xr:uid="{E1140473-8AA1-46DE-9B63-64F3DF55B3A5}"/>
    <cellStyle name="Comma 12 5" xfId="915" xr:uid="{D2903465-3353-4D91-9F32-2299BC7FC0DC}"/>
    <cellStyle name="Comma 12 6" xfId="1341" xr:uid="{6F92637E-CDDC-4FDF-BCE1-7CB48868AF2B}"/>
    <cellStyle name="Comma 13" xfId="110" xr:uid="{A93D719D-22EB-49E3-A673-D1B312907F70}"/>
    <cellStyle name="Comma 13 2" xfId="212" xr:uid="{0907C8DA-C599-4084-AA5F-66F67A96BDD5}"/>
    <cellStyle name="Comma 13 2 2" xfId="364" xr:uid="{ECE43700-2315-4B30-BCE0-AAC66A8F3A17}"/>
    <cellStyle name="Comma 13 2 2 2" xfId="1010" xr:uid="{912CB26C-7A15-47F8-8B77-6DFBE69C3EF6}"/>
    <cellStyle name="Comma 13 2 3" xfId="655" xr:uid="{6CC9FE07-D7FA-41C7-8FB2-16AD94DAB60F}"/>
    <cellStyle name="Comma 13 3" xfId="260" xr:uid="{6C367E5F-100C-4B68-888F-04FD98B44D24}"/>
    <cellStyle name="Comma 13 3 2" xfId="686" xr:uid="{E6839B69-4EFA-417B-8E63-3C9FA5BFC14E}"/>
    <cellStyle name="Comma 13 4" xfId="586" xr:uid="{303A81AF-80BB-4D03-98CA-9D64512CFBB3}"/>
    <cellStyle name="Comma 131" xfId="103" xr:uid="{6434EF47-3D92-4598-B80A-E056809D4CAE}"/>
    <cellStyle name="Comma 131 2" xfId="176" xr:uid="{4ECC58C3-F4CF-4AC1-BACC-E79B9984606F}"/>
    <cellStyle name="Comma 131 2 2" xfId="629" xr:uid="{0EE0CEFC-A2C8-4FCE-A530-2B6C834E13BF}"/>
    <cellStyle name="Comma 131 2 3" xfId="1005" xr:uid="{934B52D1-B088-4FBE-9923-1F25AD99EB04}"/>
    <cellStyle name="Comma 131 3" xfId="322" xr:uid="{CDC71091-9D8E-451B-B64D-409C5119ECB8}"/>
    <cellStyle name="Comma 131 3 2" xfId="743" xr:uid="{D8546AD2-2761-483A-ADA5-021F4712B472}"/>
    <cellStyle name="Comma 131 4" xfId="581" xr:uid="{D0A922F7-0FB7-4657-81FF-EC099A33FD3F}"/>
    <cellStyle name="Comma 131 5" xfId="911" xr:uid="{46AC749D-B1B4-448F-AA98-005FA9DCC3C3}"/>
    <cellStyle name="Comma 132" xfId="59" xr:uid="{8759D466-1788-42D0-BBE5-53954F889E07}"/>
    <cellStyle name="Comma 132 2" xfId="104" xr:uid="{C3122538-2A22-4652-93C9-2925A7C84676}"/>
    <cellStyle name="Comma 132 2 2" xfId="582" xr:uid="{4810E2DD-00D5-4341-BB1D-25DE7CD74B52}"/>
    <cellStyle name="Comma 132 3" xfId="563" xr:uid="{B95FB865-3ED5-4ABE-BC87-F08F4E0891B6}"/>
    <cellStyle name="Comma 134" xfId="78" xr:uid="{3BB54F42-FC6D-4A56-8D4E-837553D32D6E}"/>
    <cellStyle name="Comma 134 2" xfId="105" xr:uid="{3C302E5A-1BED-455D-AFAF-288F93E063CA}"/>
    <cellStyle name="Comma 134 2 2" xfId="583" xr:uid="{AAB8FB78-CA58-4AF7-A78C-2213B9784785}"/>
    <cellStyle name="Comma 134 3" xfId="572" xr:uid="{D534E84E-A82C-4A55-883F-DB04DE03EEF4}"/>
    <cellStyle name="Comma 136" xfId="1100" xr:uid="{B646150D-8F90-4D35-BD64-0F3015C433E2}"/>
    <cellStyle name="Comma 136 2" xfId="1408" xr:uid="{DAB2DFA3-7225-41B6-934D-D8A8131EAE26}"/>
    <cellStyle name="Comma 14" xfId="186" xr:uid="{71C4DA00-A2D8-40BB-94DA-922300CFC2BA}"/>
    <cellStyle name="Comma 14 2" xfId="365" xr:uid="{FBC815CF-3D96-494B-BA6F-4C55D0E092F2}"/>
    <cellStyle name="Comma 14 3" xfId="636" xr:uid="{5ECB935E-3075-48C8-98E9-BFD479354979}"/>
    <cellStyle name="Comma 15" xfId="187" xr:uid="{02410D06-7A32-4F04-945B-055DE73E8598}"/>
    <cellStyle name="Comma 15 2" xfId="366" xr:uid="{10EA3067-B14E-4841-A5E3-FEBD3E7BA339}"/>
    <cellStyle name="Comma 15 3" xfId="637" xr:uid="{EFE9A521-FD3C-431F-B3EB-24F61A638243}"/>
    <cellStyle name="Comma 16" xfId="197" xr:uid="{2F234D2C-D43D-412D-827A-CBC0A3D0690D}"/>
    <cellStyle name="Comma 16 2" xfId="367" xr:uid="{A6DA6819-4B5A-46C0-8298-9767ED3AFC89}"/>
    <cellStyle name="Comma 16 3" xfId="645" xr:uid="{6A82533D-401E-491B-BE33-561C362765C2}"/>
    <cellStyle name="Comma 17" xfId="368" xr:uid="{1992358E-580D-4A33-88CE-96ECE43E26BF}"/>
    <cellStyle name="Comma 18" xfId="369" xr:uid="{8D397ADC-1AB4-499D-B59F-86A17752B86D}"/>
    <cellStyle name="Comma 18 11" xfId="1385" xr:uid="{0E14509D-AE19-44CC-A5E3-AE8D2B3E84D4}"/>
    <cellStyle name="Comma 18 2" xfId="844" xr:uid="{7CA6D9D9-4FEA-43A2-B253-416550C931F6}"/>
    <cellStyle name="Comma 18 3" xfId="853" xr:uid="{E8E3CF6D-C4F1-46F7-AC5B-C73FBF96B5E5}"/>
    <cellStyle name="Comma 183" xfId="222" xr:uid="{3E544109-57A4-4F74-B4C9-F8A56C8CFA1F}"/>
    <cellStyle name="Comma 183 2" xfId="230" xr:uid="{FBDF946C-C6C7-4EBD-B4E7-CC455490B8A9}"/>
    <cellStyle name="Comma 183 2 2" xfId="270" xr:uid="{16C003DF-41FB-4A34-A913-3F4E8575E23F}"/>
    <cellStyle name="Comma 183 2 2 2" xfId="696" xr:uid="{932285DD-BFAD-4806-91AE-01926560C829}"/>
    <cellStyle name="Comma 183 2 3" xfId="665" xr:uid="{C91C8A1C-09E8-498F-AF44-836E900AEE12}"/>
    <cellStyle name="Comma 183 3" xfId="265" xr:uid="{CA810E96-5FFB-4EC4-BCF2-01AEC2A4C373}"/>
    <cellStyle name="Comma 183 3 2" xfId="691" xr:uid="{9F7B1D3A-20EC-429C-A3F5-2A6254C8C620}"/>
    <cellStyle name="Comma 183 4" xfId="660" xr:uid="{32E8CDBC-38C8-443B-9B70-B738C9DC8715}"/>
    <cellStyle name="Comma 185" xfId="75" xr:uid="{A160A8AA-8FFE-4660-957C-6707C8D4BB0E}"/>
    <cellStyle name="Comma 185 2" xfId="194" xr:uid="{F139C39A-FE06-445A-84DE-DA1CD87CD0B5}"/>
    <cellStyle name="Comma 185 2 2" xfId="643" xr:uid="{DEB9103F-98A8-4604-BA77-50A243B994FB}"/>
    <cellStyle name="Comma 185 3" xfId="571" xr:uid="{DD7A0AA9-DB7C-456F-9D40-3957DB6CB72C}"/>
    <cellStyle name="Comma 186" xfId="236" xr:uid="{CF761C33-8E6D-43A4-9B5F-76A40AC4ED21}"/>
    <cellStyle name="Comma 186 2" xfId="273" xr:uid="{1415514D-2699-4567-8985-CA281F6E7FA3}"/>
    <cellStyle name="Comma 186 2 2" xfId="699" xr:uid="{9C894F53-2AD1-44E6-94A0-F7FAC1B7A774}"/>
    <cellStyle name="Comma 186 3" xfId="668" xr:uid="{885EEFD9-B2F2-4C24-AD72-70C7C7271D8E}"/>
    <cellStyle name="Comma 187" xfId="234" xr:uid="{9E497027-EC67-4696-AF16-6DF004849FA2}"/>
    <cellStyle name="Comma 187 2" xfId="272" xr:uid="{CB633716-387A-4DBC-AF13-56F5AC3851A4}"/>
    <cellStyle name="Comma 187 2 2" xfId="698" xr:uid="{E31B7D5E-63B9-4BF0-ACD7-37EFC7F2B5B7}"/>
    <cellStyle name="Comma 187 3" xfId="667" xr:uid="{B78F6ABD-4DDF-43E1-9AC0-546326F4D5B3}"/>
    <cellStyle name="Comma 19" xfId="370" xr:uid="{E3DDC34F-9B81-49DA-97B6-DE61A461059A}"/>
    <cellStyle name="Comma 191" xfId="80" xr:uid="{A351DF64-230E-4DD9-BBC6-DD9C0AA03098}"/>
    <cellStyle name="Comma 191 2" xfId="188" xr:uid="{0AF6DE50-7A6D-409B-A249-77978E85A14D}"/>
    <cellStyle name="Comma 191 2 2" xfId="638" xr:uid="{CA716306-333B-464C-A579-817B7E0336AD}"/>
    <cellStyle name="Comma 191 3" xfId="191" xr:uid="{BCEF9B53-C8B3-4F8E-9FF5-771AD1116D22}"/>
    <cellStyle name="Comma 191 3 2" xfId="641" xr:uid="{81632815-DFC7-4878-9925-065F79CB0843}"/>
    <cellStyle name="Comma 191 4" xfId="239" xr:uid="{2A4E27E0-29A6-4B55-8004-03C2CDDC4D35}"/>
    <cellStyle name="Comma 191 4 2" xfId="669" xr:uid="{1F092B1E-63A5-4B52-AB8F-B29B4332215A}"/>
    <cellStyle name="Comma 191 5" xfId="274" xr:uid="{12A1F89A-B572-4264-AB12-1A199CCD9531}"/>
    <cellStyle name="Comma 191 5 2" xfId="700" xr:uid="{80E78849-B29E-4B8F-B91A-84EC3C1DB21D}"/>
    <cellStyle name="Comma 191 6" xfId="573" xr:uid="{95C8385B-1254-4FF6-AC8E-EB33494E66AB}"/>
    <cellStyle name="Comma 2" xfId="9" xr:uid="{D32F404D-EBF4-4853-BE01-D3B21E3724FC}"/>
    <cellStyle name="Comma 2 10" xfId="1371" xr:uid="{C8941749-FC0A-45F1-A85E-1DF8FACFE117}"/>
    <cellStyle name="Comma 2 10 10" xfId="32" xr:uid="{A748AD3F-20E2-4CCB-8547-AD07156CE952}"/>
    <cellStyle name="Comma 2 10 10 2" xfId="508" xr:uid="{90F13E60-8564-49DB-9AA8-7E56A74E4DE8}"/>
    <cellStyle name="Comma 2 10 10 2 2" xfId="981" xr:uid="{E7ED5C90-C4CE-4DE4-8780-66A42633E7B3}"/>
    <cellStyle name="Comma 2 10 10 3" xfId="810" xr:uid="{AE822E23-D17D-4668-A5C1-CF46091222C4}"/>
    <cellStyle name="Comma 2 10 10 4" xfId="850" xr:uid="{FB5D0BC4-5A28-4AB6-B647-80A6AC567A13}"/>
    <cellStyle name="Comma 2 10 2 4" xfId="1143" xr:uid="{1FF55EBE-C003-497D-B200-51A8490137BE}"/>
    <cellStyle name="Comma 2 10 2 4 2" xfId="1335" xr:uid="{5E599460-9DED-4CD4-A320-DDEF6BC1DEFC}"/>
    <cellStyle name="Comma 2 11" xfId="1391" xr:uid="{6C5A6237-7D23-4E99-A9C8-CF3765445654}"/>
    <cellStyle name="Comma 2 14" xfId="232" xr:uid="{0B18AC55-5A65-4F5B-A4AE-FB6BE228D296}"/>
    <cellStyle name="Comma 2 2" xfId="26" xr:uid="{FFE255E1-4276-4A3A-85EA-6435F3A151B1}"/>
    <cellStyle name="Comma 2 2 10" xfId="513" xr:uid="{0AE39784-3A56-4470-A52A-9875F5A748FC}"/>
    <cellStyle name="Comma 2 2 10 2" xfId="539" xr:uid="{F64D934B-3435-4982-8971-08BD31D4E05E}"/>
    <cellStyle name="Comma 2 2 10 2 2" xfId="829" xr:uid="{B3495719-7A1E-4809-8CBD-09FDD2F0CC4B}"/>
    <cellStyle name="Comma 2 2 10 2 3" xfId="1000" xr:uid="{6E55CAD7-7FD1-41D7-B97F-8C437562D418}"/>
    <cellStyle name="Comma 2 2 10 3" xfId="815" xr:uid="{B0FEC9D4-164A-45D5-B97A-360D1EC40427}"/>
    <cellStyle name="Comma 2 2 10 4" xfId="855" xr:uid="{992D4607-D1A0-40DE-9EDC-AB98305CF782}"/>
    <cellStyle name="Comma 2 2 2" xfId="144" xr:uid="{A94E6AD3-195B-4589-8D5F-134873D5D8D2}"/>
    <cellStyle name="Comma 2 2 2 2" xfId="303" xr:uid="{706D7EE6-13DF-4731-B739-6F218BA74D45}"/>
    <cellStyle name="Comma 2 2 2 2 2" xfId="725" xr:uid="{6EBAE725-1C6B-4CE1-8F72-0DA7ECE27249}"/>
    <cellStyle name="Comma 2 2 2 2 3" xfId="1387" xr:uid="{DC19FB56-7528-4076-923A-5122DA5F844E}"/>
    <cellStyle name="Comma 2 2 2 3" xfId="610" xr:uid="{89A7EA63-15E8-4FC0-8457-DE9E12FF95E6}"/>
    <cellStyle name="Comma 2 2 2 4" xfId="893" xr:uid="{2E98289A-1C33-424E-8BAD-F1302814B0D5}"/>
    <cellStyle name="Comma 2 2 2 5" xfId="1096" xr:uid="{969B710F-EE2C-47AA-8979-A9059D992839}"/>
    <cellStyle name="Comma 2 2 3" xfId="114" xr:uid="{53B5DD08-E6D1-4933-8382-318FF79FC364}"/>
    <cellStyle name="Comma 2 2 3 2" xfId="590" xr:uid="{91796AA4-28D8-4CC3-811D-837796362156}"/>
    <cellStyle name="Comma 2 2 3 21" xfId="246" xr:uid="{166A49B4-763D-468C-8A76-8D27F01292B3}"/>
    <cellStyle name="Comma 2 2 3 21 2" xfId="510" xr:uid="{9A0A96A7-25BF-46AB-A437-CFB64EB3D736}"/>
    <cellStyle name="Comma 2 2 3 21 2 2" xfId="812" xr:uid="{8F7C8DD9-7475-47B4-800C-34D093D1F34B}"/>
    <cellStyle name="Comma 2 2 3 21 2 3" xfId="983" xr:uid="{1B75EE5D-D3EE-4F2C-842F-9FB18236F1EC}"/>
    <cellStyle name="Comma 2 2 3 21 3" xfId="277" xr:uid="{1F47C125-CFD0-4B74-ACC8-08C86BB2A1C1}"/>
    <cellStyle name="Comma 2 2 3 21 3 2" xfId="703" xr:uid="{0F6D9D95-613D-4320-BFF4-41FD474BAF46}"/>
    <cellStyle name="Comma 2 2 3 21 4" xfId="672" xr:uid="{D16D1B35-824B-4F03-AE71-9D89FA590CFF}"/>
    <cellStyle name="Comma 2 2 3 21 5" xfId="859" xr:uid="{57EE9F4A-2D55-40C9-AB51-62BB8E02ED30}"/>
    <cellStyle name="Comma 2 2 3 3" xfId="871" xr:uid="{EA45D163-7E20-48BF-9213-2ED3E4300E0D}"/>
    <cellStyle name="Comma 2 2 3 4" xfId="1180" xr:uid="{083AC0C8-2383-45E0-A9EC-4E095472CD69}"/>
    <cellStyle name="Comma 2 2 4" xfId="288" xr:uid="{74A58D42-5F8B-46C2-A5E1-15B464B2C4E6}"/>
    <cellStyle name="Comma 2 2 4 2" xfId="710" xr:uid="{9F260B1B-2BF5-43E8-8064-39050104394E}"/>
    <cellStyle name="Comma 2 2 4 3" xfId="1372" xr:uid="{2B356B5F-EDF0-4B65-988D-C2109D6CF1E9}"/>
    <cellStyle name="Comma 2 2 5" xfId="42" xr:uid="{397DBB0F-4316-4EE1-962F-6F62EC4DA69B}"/>
    <cellStyle name="Comma 2 2 5 2" xfId="1396" xr:uid="{78881B56-C8C9-4F32-8587-85AAD43BED80}"/>
    <cellStyle name="Comma 2 2 6" xfId="553" xr:uid="{D62704CC-12B0-4AF4-BE3C-399F1511FE7A}"/>
    <cellStyle name="Comma 2 2 7" xfId="861" xr:uid="{6E50F0A0-77F6-4F91-8853-D84AE886D6D5}"/>
    <cellStyle name="Comma 2 21" xfId="228" xr:uid="{E5887DF0-5A66-4435-ADCB-8D6009215221}"/>
    <cellStyle name="Comma 2 21 2" xfId="269" xr:uid="{6B78CFBB-0488-4F70-9F2E-8EB15C4867F8}"/>
    <cellStyle name="Comma 2 21 2 2" xfId="695" xr:uid="{5796E27C-9C44-42F9-BE33-71A5AA86C472}"/>
    <cellStyle name="Comma 2 21 3" xfId="664" xr:uid="{01E88C73-4053-4F4B-A16F-E5EC1A5BF4FA}"/>
    <cellStyle name="Comma 2 3" xfId="81" xr:uid="{15D323EB-84A8-4E49-A835-B89C7925E84B}"/>
    <cellStyle name="Comma 2 3 13" xfId="247" xr:uid="{8AA9DEC6-4E86-409A-ADBD-E85AC1B9572D}"/>
    <cellStyle name="Comma 2 3 13 2" xfId="511" xr:uid="{F4A723E8-57DD-4294-9EA4-361EB5F40722}"/>
    <cellStyle name="Comma 2 3 13 2 2" xfId="813" xr:uid="{C9C90F46-B1B2-40F4-95A2-1BFF06FEAF66}"/>
    <cellStyle name="Comma 2 3 13 2 3" xfId="984" xr:uid="{3CD8B0DB-D7FF-43C1-96F6-DD7BB879583E}"/>
    <cellStyle name="Comma 2 3 13 3" xfId="278" xr:uid="{7B8AF66E-E607-4A8B-9274-263DC87E8DF3}"/>
    <cellStyle name="Comma 2 3 13 3 2" xfId="704" xr:uid="{20232BFC-D27B-4543-B0E0-3EDDF3CD5002}"/>
    <cellStyle name="Comma 2 3 13 4" xfId="673" xr:uid="{0823CD62-E82B-4BCC-9EB3-C616937FC617}"/>
    <cellStyle name="Comma 2 3 13 5" xfId="860" xr:uid="{C2028F9C-E82A-4100-88FD-0445180E9EA6}"/>
    <cellStyle name="Comma 2 3 2" xfId="371" xr:uid="{1C1F386F-F164-4A6C-8AFF-BF79DF65D675}"/>
    <cellStyle name="Comma 2 3 2 2" xfId="755" xr:uid="{53F7DC49-EBD3-41D4-A880-A3B96EBFD659}"/>
    <cellStyle name="Comma 2 3 2 3" xfId="1378" xr:uid="{65ABB347-333E-4C3D-A28E-5A496D71070D}"/>
    <cellStyle name="Comma 2 3 3" xfId="574" xr:uid="{D0340AB2-B330-4221-B029-6B5BA0083A55}"/>
    <cellStyle name="Comma 2 3 3 2" xfId="1386" xr:uid="{C8D3BAFC-8681-423A-938B-6F59C244FA7A}"/>
    <cellStyle name="Comma 2 3 4" xfId="927" xr:uid="{3AEEF523-BAC4-468F-8857-89D630BF14B4}"/>
    <cellStyle name="Comma 2 3 5" xfId="1181" xr:uid="{5C95EA96-6EDA-4B17-AA52-46C152E1C762}"/>
    <cellStyle name="Comma 2 4" xfId="193" xr:uid="{DB48E0A0-71E1-4F5B-BFDC-ADFD23DB3798}"/>
    <cellStyle name="Comma 2 4 2" xfId="471" xr:uid="{34804612-C4AE-4F2F-8502-E8C4BFDD577A}"/>
    <cellStyle name="Comma 2 4 2 2" xfId="782" xr:uid="{F94D78C6-E335-4637-9923-5BC8D774F14D}"/>
    <cellStyle name="Comma 2 4 3" xfId="642" xr:uid="{88517CA9-22AE-4055-BDD0-6A1CB71631E7}"/>
    <cellStyle name="Comma 2 4 4" xfId="955" xr:uid="{3D43BEDC-DCF2-4861-83C3-7E083365D6E5}"/>
    <cellStyle name="Comma 2 4 5" xfId="1182" xr:uid="{8D2BDFA1-CAEE-4B02-BB44-D71E2BC586A5}"/>
    <cellStyle name="Comma 2 5" xfId="213" xr:uid="{179CB29E-A9FA-44B6-9685-60E0BBED2CAC}"/>
    <cellStyle name="Comma 2 5 2" xfId="282" xr:uid="{5EABD488-10C2-42D2-B31F-5453DBE9FE70}"/>
    <cellStyle name="Comma 2 5 3" xfId="656" xr:uid="{30AE0DDC-8E78-4DE1-AFB4-1F42A357E020}"/>
    <cellStyle name="Comma 2 5 4" xfId="1026" xr:uid="{219EF251-8984-475F-9938-A14AE38E9060}"/>
    <cellStyle name="Comma 2 5 5" xfId="1183" xr:uid="{A3F6C2D5-AA7D-4290-8640-7A1716BA97FC}"/>
    <cellStyle name="Comma 2 6" xfId="261" xr:uid="{BD01CE9C-2EB7-46AF-9B78-16DE77963B8D}"/>
    <cellStyle name="Comma 2 6 2" xfId="687" xr:uid="{CF753667-5ACB-42F5-BA33-7132E9D28517}"/>
    <cellStyle name="Comma 2 6 3" xfId="864" xr:uid="{BB47125D-A095-4061-B20B-FAF867CFFD8A}"/>
    <cellStyle name="Comma 2 6 4" xfId="1184" xr:uid="{288E63D9-B87C-436A-9A1C-78D4B39E4E7E}"/>
    <cellStyle name="Comma 2 7" xfId="833" xr:uid="{116C9E62-E333-4EA7-A70B-325E4B0E21D0}"/>
    <cellStyle name="Comma 2 7 2" xfId="1185" xr:uid="{C7FD1F1F-D48C-4593-8A2A-5C7AB31D9ECC}"/>
    <cellStyle name="Comma 2 8" xfId="14" xr:uid="{7BE47212-DE72-4637-B42F-65F93206943A}"/>
    <cellStyle name="Comma 2 8 2" xfId="1179" xr:uid="{8E69756E-0E08-405D-8646-2F24FF74B323}"/>
    <cellStyle name="Comma 2 9" xfId="1351" xr:uid="{F2957154-671C-495F-AE2E-F28C0D037638}"/>
    <cellStyle name="Comma 2 9 2" xfId="27" xr:uid="{4FE8FC8F-ACBF-42DE-890C-3AAA2EFC971B}"/>
    <cellStyle name="Comma 2 9 2 2" xfId="195" xr:uid="{3F456200-9BCD-4EB6-B14C-9EC9A3CCAA42}"/>
    <cellStyle name="Comma 2 9 2 2 2" xfId="535" xr:uid="{B78DE04F-FA26-4D69-8C08-FDC79C16EDC1}"/>
    <cellStyle name="Comma 2 9 2 2 2 2" xfId="825" xr:uid="{B721CFC3-81B6-4E50-8EE9-BA5BDE417720}"/>
    <cellStyle name="Comma 2 9 2 2 3" xfId="644" xr:uid="{66572F8B-F86A-4697-9232-7A6E54938CD9}"/>
    <cellStyle name="Comma 2 9 2 2 4" xfId="995" xr:uid="{B7711DEF-B1FD-43A1-AE42-E3A16AC351B0}"/>
    <cellStyle name="Comma 2 9 2 3" xfId="498" xr:uid="{6B31DB03-FC45-4A9C-871E-7B49367CA83E}"/>
    <cellStyle name="Comma 2 9 2 3 2" xfId="804" xr:uid="{CEC27514-98C8-4478-80E8-1A766DEDEFE4}"/>
    <cellStyle name="Comma 2 9 2 4" xfId="43" xr:uid="{12754FEB-82DD-4D99-861F-BA288AB5910C}"/>
    <cellStyle name="Comma 2 9 2 5" xfId="554" xr:uid="{2F77999E-3F40-46C4-888F-D9A1B719A588}"/>
    <cellStyle name="Comma 2 9 2 6" xfId="977" xr:uid="{6E028161-4171-456B-B3A8-73B55C879099}"/>
    <cellStyle name="Comma 20" xfId="372" xr:uid="{B8A692FA-57F4-468C-8873-D4BB26E7930D}"/>
    <cellStyle name="Comma 21" xfId="373" xr:uid="{C222FFD5-C4E9-470E-8884-6FC66566BB9B}"/>
    <cellStyle name="Comma 22" xfId="374" xr:uid="{CA616DCD-D52C-4A48-A412-67A0E0661649}"/>
    <cellStyle name="Comma 23" xfId="375" xr:uid="{D2B673D2-8E17-4321-9CF3-4031A768D195}"/>
    <cellStyle name="Comma 24" xfId="376" xr:uid="{AB7134F1-E9BB-4C97-BF64-050EF9A1DABD}"/>
    <cellStyle name="Comma 25" xfId="377" xr:uid="{233FAECF-1C0C-4FEA-9D6F-C146DDE8434A}"/>
    <cellStyle name="Comma 25 2" xfId="1384" xr:uid="{78368214-328E-4615-AF35-4CBCD2A35D8A}"/>
    <cellStyle name="Comma 26" xfId="378" xr:uid="{8CAC49FE-30BC-46D7-9058-A4F9555C4CE8}"/>
    <cellStyle name="Comma 27" xfId="379" xr:uid="{919CF4EF-6DE3-4FE6-B1C9-35D28A5EAAF7}"/>
    <cellStyle name="Comma 28" xfId="380" xr:uid="{8F49E132-7AA6-4337-A4FE-598041C048FA}"/>
    <cellStyle name="Comma 28 2" xfId="1381" xr:uid="{159D49AD-F2E4-4179-A60E-D1279009DD0D}"/>
    <cellStyle name="Comma 29" xfId="381" xr:uid="{6D7AF8E3-EAAC-426D-A114-819C30D9D200}"/>
    <cellStyle name="Comma 3" xfId="13" xr:uid="{F5401692-04CC-49CF-AAA4-F32D2F8314C2}"/>
    <cellStyle name="Comma 3 10" xfId="40" xr:uid="{DACFF488-AC58-457B-9561-E0A0C0648F2F}"/>
    <cellStyle name="Comma 3 11" xfId="551" xr:uid="{48BA8857-28E4-4F2F-B712-E7DD3292CE1C}"/>
    <cellStyle name="Comma 3 12" xfId="223" xr:uid="{7D9D3640-DA96-471D-8C80-5D6A68A50005}"/>
    <cellStyle name="Comma 3 12 2" xfId="266" xr:uid="{B49B2EC5-35AC-4721-BB48-D0B9C68F5B10}"/>
    <cellStyle name="Comma 3 12 2 2" xfId="692" xr:uid="{C0DA9268-2136-49C9-9870-FF335870BD1C}"/>
    <cellStyle name="Comma 3 12 3" xfId="661" xr:uid="{C8419131-0CEC-4F3A-8A04-20562F235AA5}"/>
    <cellStyle name="Comma 3 13" xfId="846" xr:uid="{AB4A366B-90DE-4CEA-B419-96E73859BEE4}"/>
    <cellStyle name="Comma 3 2" xfId="83" xr:uid="{6DC098F8-4029-413F-B2E1-0FE98130A4D3}"/>
    <cellStyle name="Comma 3 2 2" xfId="47" xr:uid="{B593F37D-3873-4526-B32E-E8FE0FE9F158}"/>
    <cellStyle name="Comma 3 2 2 2" xfId="383" xr:uid="{F1FAF291-63FF-47C4-AC8D-1F073F5C49A2}"/>
    <cellStyle name="Comma 3 2 2 2 2" xfId="757" xr:uid="{223DA5C8-20C2-4C1F-B743-AAD2F6DBFF1C}"/>
    <cellStyle name="Comma 3 2 2 2 3" xfId="1186" xr:uid="{CDE95FA5-16F3-46D2-85A9-77C205B3C47B}"/>
    <cellStyle name="Comma 3 2 2 3" xfId="556" xr:uid="{ABD6F3B2-4FFF-4736-A690-99409DD192E4}"/>
    <cellStyle name="Comma 3 2 2 4" xfId="929" xr:uid="{3F3DE486-4C69-48D7-82C0-8F23D1BE9289}"/>
    <cellStyle name="Comma 3 2 3" xfId="138" xr:uid="{19D0FBF6-ABDD-402F-AE52-5438D11F842A}"/>
    <cellStyle name="Comma 3 2 3 2" xfId="473" xr:uid="{E00F8187-7A44-42BB-BB00-D40F6A7BA39F}"/>
    <cellStyle name="Comma 3 2 3 2 2" xfId="784" xr:uid="{B70E8A33-493C-4009-8CF3-898EDBDA15DD}"/>
    <cellStyle name="Comma 3 2 3 3" xfId="605" xr:uid="{F5B62A49-6CF5-415E-9977-B8BD30DD270E}"/>
    <cellStyle name="Comma 3 2 3 4" xfId="957" xr:uid="{BA417236-64F4-4994-A658-8172CBB31F93}"/>
    <cellStyle name="Comma 3 2 4" xfId="298" xr:uid="{C97070C7-2D22-463A-90D9-AFAB9E42CBE7}"/>
    <cellStyle name="Comma 3 2 4 2" xfId="720" xr:uid="{2D5FE247-39FD-4E64-AD65-4B4E763A7514}"/>
    <cellStyle name="Comma 3 2 4 3" xfId="1028" xr:uid="{B64879B1-3D75-40FF-8205-BC5A318C8472}"/>
    <cellStyle name="Comma 3 2 4 4" xfId="1337" xr:uid="{A26744AF-348F-4C66-9260-6BED728700D1}"/>
    <cellStyle name="Comma 3 2 5" xfId="575" xr:uid="{EEAD9A41-D7F0-4CE4-98F8-4D4193288085}"/>
    <cellStyle name="Comma 3 2 5 2" xfId="1353" xr:uid="{E0B11101-ACD8-4C67-B600-6980214A549C}"/>
    <cellStyle name="Comma 3 2 6" xfId="888" xr:uid="{3430C5F5-A681-450A-B3B9-B10D6DC923AF}"/>
    <cellStyle name="Comma 3 3" xfId="129" xr:uid="{959FD327-8355-45C1-8A1B-9FFE3661471B}"/>
    <cellStyle name="Comma 3 3 2" xfId="164" xr:uid="{10B2995A-E5E1-436A-B398-E2A234F93A90}"/>
    <cellStyle name="Comma 3 3 2 2" xfId="316" xr:uid="{AFA8B50E-407B-4A86-B429-A6DAB0B820F6}"/>
    <cellStyle name="Comma 3 3 2 2 2" xfId="737" xr:uid="{B9998E0E-B85E-4607-A76A-002082B9D002}"/>
    <cellStyle name="Comma 3 3 2 3" xfId="622" xr:uid="{9DC8DCC8-55E4-489A-87AC-A4517ABA8D4F}"/>
    <cellStyle name="Comma 3 3 2 4" xfId="904" xr:uid="{041EE54C-17F7-482F-ABFC-9A42B2C5AB64}"/>
    <cellStyle name="Comma 3 3 3" xfId="384" xr:uid="{47945117-AA57-468D-86A3-E1FD56786D88}"/>
    <cellStyle name="Comma 3 3 3 2" xfId="758" xr:uid="{C6F2E7DA-E6A5-4F46-B1BF-4B5D93FEFC75}"/>
    <cellStyle name="Comma 3 3 3 3" xfId="930" xr:uid="{C8E7CB8E-B929-42B4-909B-21B671087E13}"/>
    <cellStyle name="Comma 3 3 4" xfId="474" xr:uid="{544B3A2F-42EA-4F32-AD23-AAEB38C00A3A}"/>
    <cellStyle name="Comma 3 3 4 2" xfId="785" xr:uid="{DD259C34-6DBB-4876-9B81-2FDA072CF65E}"/>
    <cellStyle name="Comma 3 3 4 3" xfId="958" xr:uid="{F6D827C5-5715-4A03-BA30-85A9E9F86A2D}"/>
    <cellStyle name="Comma 3 3 5" xfId="517" xr:uid="{0C0A4B95-D637-4E21-8FE5-4C96411978AB}"/>
    <cellStyle name="Comma 3 3 5 2" xfId="816" xr:uid="{6A9C066B-0DE5-4F5A-AAF2-9F828F6722D8}"/>
    <cellStyle name="Comma 3 3 5 3" xfId="986" xr:uid="{6D62EEA4-ED6A-4BF8-BD9C-EAD47EF5F708}"/>
    <cellStyle name="Comma 3 3 6" xfId="295" xr:uid="{97EC7370-F11E-49BF-80D5-5961C47086F4}"/>
    <cellStyle name="Comma 3 3 6 2" xfId="717" xr:uid="{D7CB02AC-84A3-4519-AB9B-41108D7DA804}"/>
    <cellStyle name="Comma 3 3 6 3" xfId="1029" xr:uid="{78B38DC4-81EB-4A87-A088-8DC651603262}"/>
    <cellStyle name="Comma 3 3 7" xfId="602" xr:uid="{1C428124-3BA3-4ADF-9A2A-BC1A2593402F}"/>
    <cellStyle name="Comma 3 3 7 2" xfId="885" xr:uid="{1CFF5CC6-E835-49E3-BDE7-3F4B6DCB2614}"/>
    <cellStyle name="Comma 3 3 8" xfId="837" xr:uid="{B163852B-228E-40F5-814E-3E6ABE634CC7}"/>
    <cellStyle name="Comma 3 4" xfId="107" xr:uid="{FF0A9131-F331-4A18-A53F-B17043D432B4}"/>
    <cellStyle name="Comma 3 4 2" xfId="382" xr:uid="{0B5ADD85-74EE-404D-A4C2-8859148D03F9}"/>
    <cellStyle name="Comma 3 4 2 2" xfId="756" xr:uid="{578412DD-0CEE-4E86-A355-C8D5DFFE4B49}"/>
    <cellStyle name="Comma 3 4 3" xfId="585" xr:uid="{1A54CECF-1E9F-47A4-9493-F44446DEC53E}"/>
    <cellStyle name="Comma 3 4 4" xfId="928" xr:uid="{C55DAD72-C8DC-4218-9479-AC01CCD7C7BE}"/>
    <cellStyle name="Comma 3 4 5" xfId="1352" xr:uid="{AC517BB3-0FCB-4EDB-917F-15CBC8FFAE41}"/>
    <cellStyle name="Comma 3 5" xfId="198" xr:uid="{B42A0300-5D99-46FF-A456-520DE63175E5}"/>
    <cellStyle name="Comma 3 5 2" xfId="472" xr:uid="{78F61E9D-0689-487A-BFC3-1C63454CC0ED}"/>
    <cellStyle name="Comma 3 5 2 2" xfId="783" xr:uid="{63F4BAE2-5E3C-4BFF-A19C-E0C9FBEA458D}"/>
    <cellStyle name="Comma 3 5 3" xfId="646" xr:uid="{7DB28C98-69DF-48BA-BEEF-BE7E548163F3}"/>
    <cellStyle name="Comma 3 5 4" xfId="956" xr:uid="{9B86A4FB-042D-41D0-823A-D64FD7931DB1}"/>
    <cellStyle name="Comma 3 6" xfId="507" xr:uid="{D6170F14-F76F-4B0A-AAFE-5F30085A5698}"/>
    <cellStyle name="Comma 3 6 2" xfId="809" xr:uid="{D36CC583-8376-4A17-A82A-6217B85F19F8}"/>
    <cellStyle name="Comma 3 6 3" xfId="980" xr:uid="{7EE5B210-B8FB-4AD9-BC03-6203600FA4B7}"/>
    <cellStyle name="Comma 3 6 4" xfId="1394" xr:uid="{3D5A3FEB-7C00-4488-9015-D54C0E098BB1}"/>
    <cellStyle name="Comma 3 7" xfId="531" xr:uid="{638D518E-1AE1-45FC-8CAF-62F487BC5195}"/>
    <cellStyle name="Comma 3 7 2" xfId="822" xr:uid="{796298D9-1D1E-40CC-988D-2D68D70D63B6}"/>
    <cellStyle name="Comma 3 7 3" xfId="992" xr:uid="{C0B4A6E7-D90E-49AC-B0FC-C32CBBB7A8D3}"/>
    <cellStyle name="Comma 3 8" xfId="283" xr:uid="{043B9F64-CF25-4241-8C0A-EBDBCCAC4381}"/>
    <cellStyle name="Comma 3 8 2" xfId="707" xr:uid="{2C5C0081-67E7-4E90-A34F-8D8C641C27A2}"/>
    <cellStyle name="Comma 3 8 3" xfId="1027" xr:uid="{9C8885F0-B99E-43AB-9E3C-E21447072717}"/>
    <cellStyle name="Comma 3 9" xfId="251" xr:uid="{F49847BB-6200-4E2A-A9CF-BDEF0850EE35}"/>
    <cellStyle name="Comma 3 9 2" xfId="677" xr:uid="{FC5529CD-7C0D-4F38-A2A2-BF3353F3605B}"/>
    <cellStyle name="Comma 3 9 3" xfId="865" xr:uid="{8E6DF55D-0027-48D6-969A-C32943945264}"/>
    <cellStyle name="Comma 30" xfId="385" xr:uid="{9E3F3069-8FD7-4DB4-8DE8-48C542F672F8}"/>
    <cellStyle name="Comma 31" xfId="386" xr:uid="{38BCF90A-DFBA-4EE9-A990-7F554F909DCA}"/>
    <cellStyle name="Comma 32" xfId="387" xr:uid="{203CCD4B-6B64-4E2A-9D6D-7F2A73218751}"/>
    <cellStyle name="Comma 33" xfId="388" xr:uid="{0A58EB32-FA2D-43A8-88F6-07548573D857}"/>
    <cellStyle name="Comma 34" xfId="389" xr:uid="{6549B33D-9BA4-4E81-A2A8-E0AC83B6D3D7}"/>
    <cellStyle name="Comma 35" xfId="390" xr:uid="{5928D954-483B-46AB-8378-4547E2CE1A95}"/>
    <cellStyle name="Comma 36" xfId="391" xr:uid="{F4D11C26-90F8-4788-AE16-7D4BAF68CEBC}"/>
    <cellStyle name="Comma 37" xfId="392" xr:uid="{CC1B175C-715A-413D-AF53-29D8766B492E}"/>
    <cellStyle name="Comma 38" xfId="393" xr:uid="{7E751D92-1309-4DB7-BF90-D51E5DA26BBD}"/>
    <cellStyle name="Comma 39" xfId="394" xr:uid="{C4907C93-7FD1-4E26-A37C-3F008147A23B}"/>
    <cellStyle name="Comma 4" xfId="22" xr:uid="{F84ABD6F-9FF2-42D7-B5B0-85DE6C48201F}"/>
    <cellStyle name="Comma 4 10" xfId="552" xr:uid="{D520B537-5482-4460-8D0E-FECA17FD20CF}"/>
    <cellStyle name="Comma 4 11" xfId="242" xr:uid="{35F095CF-120F-48DD-801A-D074EA5F9832}"/>
    <cellStyle name="Comma 4 11 2" xfId="534" xr:uid="{B8C2DACF-1F41-4C03-87C9-D4FC8A06BC4E}"/>
    <cellStyle name="Comma 4 11 2 2" xfId="824" xr:uid="{714AC05C-83CC-4546-BF57-2172B6CDCD3D}"/>
    <cellStyle name="Comma 4 11 2 3" xfId="994" xr:uid="{38FED452-D65D-4FD4-B777-C798E2735748}"/>
    <cellStyle name="Comma 4 11 3" xfId="275" xr:uid="{B3EF3D4C-4EE0-4004-86AE-11E561169D35}"/>
    <cellStyle name="Comma 4 11 3 2" xfId="701" xr:uid="{3FB81717-0943-43C9-A4A1-D784D505CE48}"/>
    <cellStyle name="Comma 4 11 4" xfId="670" xr:uid="{1D0292D4-FE01-4919-B19A-77D69A3E450A}"/>
    <cellStyle name="Comma 4 11 5" xfId="849" xr:uid="{B4C86C1F-6773-4A77-B309-A1117AE33758}"/>
    <cellStyle name="Comma 4 12" xfId="868" xr:uid="{113149B2-28C7-47E8-BD97-AF3506DE3572}"/>
    <cellStyle name="Comma 4 14" xfId="1145" xr:uid="{2E7ED261-7E71-474F-BD1A-4D8041990E73}"/>
    <cellStyle name="Comma 4 14 2" xfId="1339" xr:uid="{32BC4BC1-C37C-4482-80F3-57364CE4B5B9}"/>
    <cellStyle name="Comma 4 19" xfId="227" xr:uid="{C02CF303-D89F-4511-BC62-CA500AC473BE}"/>
    <cellStyle name="Comma 4 19 2" xfId="268" xr:uid="{DF544833-5AC3-41CC-8174-01548B86F3CE}"/>
    <cellStyle name="Comma 4 19 2 2" xfId="694" xr:uid="{70495162-1CF5-4F55-A85F-6873D89E3573}"/>
    <cellStyle name="Comma 4 19 3" xfId="663" xr:uid="{0618D4F0-8AE0-4143-96C1-889A73B8B2D5}"/>
    <cellStyle name="Comma 4 2" xfId="30" xr:uid="{C6CD5935-EF5B-4F1C-A1F6-1B6605A1B7C9}"/>
    <cellStyle name="Comma 4 2 10" xfId="935" xr:uid="{16044B18-DA88-4E55-999C-72F2E6645E46}"/>
    <cellStyle name="Comma 4 2 11" xfId="1188" xr:uid="{5226C031-80F5-462D-AB1C-F28DBC3780D8}"/>
    <cellStyle name="Comma 4 2 17" xfId="189" xr:uid="{E7358B9F-438E-48B6-A249-5F27A0DE758E}"/>
    <cellStyle name="Comma 4 2 17 2" xfId="207" xr:uid="{0C4A8716-BA53-498A-885C-22C0D0D58DC5}"/>
    <cellStyle name="Comma 4 2 17 2 2" xfId="651" xr:uid="{C53A4399-C7FC-4C3D-A02B-88C76637EBBB}"/>
    <cellStyle name="Comma 4 2 17 3" xfId="256" xr:uid="{078E5FC6-FE9C-4DD9-916E-EC9C8B03BE1D}"/>
    <cellStyle name="Comma 4 2 17 3 2" xfId="682" xr:uid="{6DCF4CBE-372A-42DD-8C4D-38F81DA1DC30}"/>
    <cellStyle name="Comma 4 2 17 4" xfId="639" xr:uid="{41C6EA7C-C6F2-4645-AED4-5990275C1B91}"/>
    <cellStyle name="Comma 4 2 17 5" xfId="1019" xr:uid="{12CF5C58-6DF1-4278-9806-6CED71B4B036}"/>
    <cellStyle name="Comma 4 2 2" xfId="133" xr:uid="{F715F0ED-FF58-4213-9225-9603B6BCA843}"/>
    <cellStyle name="Comma 4 2 2 2" xfId="54" xr:uid="{252F93F1-BE1A-4D6D-A497-911A8B252A45}"/>
    <cellStyle name="Comma 4 2 2 2 2" xfId="166" xr:uid="{FBCA417E-5364-4F79-83C5-95272CDFEA3C}"/>
    <cellStyle name="Comma 4 2 2 2 2 2" xfId="624" xr:uid="{0D123150-D529-4B99-ADA9-0764D2FC32E5}"/>
    <cellStyle name="Comma 4 2 2 2 3" xfId="318" xr:uid="{B2E7E0E0-0103-423D-8AE3-52DB8AC79ECE}"/>
    <cellStyle name="Comma 4 2 2 2 3 2" xfId="739" xr:uid="{4285CAF5-4B2C-4EB7-8ED5-712DD807965E}"/>
    <cellStyle name="Comma 4 2 2 2 4" xfId="560" xr:uid="{8F644E2D-E3C9-471F-B58D-99E8DA78ABCD}"/>
    <cellStyle name="Comma 4 2 2 2 5" xfId="906" xr:uid="{036FC5FD-1641-4C6D-9414-2BB91F8F347E}"/>
    <cellStyle name="Comma 4 2 2 3" xfId="297" xr:uid="{A64FFB03-AA9F-4AA5-AE98-7E0B4F8A4A42}"/>
    <cellStyle name="Comma 4 2 2 3 2" xfId="719" xr:uid="{AE012B45-E9F3-4305-BE6A-C12595AEB50D}"/>
    <cellStyle name="Comma 4 2 2 3 3" xfId="887" xr:uid="{6773410B-F92D-4375-A140-AB3D0F3E34AB}"/>
    <cellStyle name="Comma 4 2 2 4" xfId="604" xr:uid="{C60D0C45-1BF9-4658-B5E9-435F8983EDEC}"/>
    <cellStyle name="Comma 4 2 2 5" xfId="839" xr:uid="{3A12FB9B-A904-4011-AADA-E686D08BE59F}"/>
    <cellStyle name="Comma 4 2 2 8" xfId="520" xr:uid="{0C32BDFB-5B8E-454C-8E9A-B6678A42F6F7}"/>
    <cellStyle name="Comma 4 2 2 8 2" xfId="817" xr:uid="{90220BFA-1B67-4A52-9037-5B3093B6CA85}"/>
    <cellStyle name="Comma 4 2 2 8 3" xfId="987" xr:uid="{3CE4353E-1D32-40B8-89B0-21A5B23ACE59}"/>
    <cellStyle name="Comma 4 2 3" xfId="148" xr:uid="{DD1E78A0-EE1D-4ECA-B5BD-6BA819D621AB}"/>
    <cellStyle name="Comma 4 2 3 2" xfId="306" xr:uid="{40AF1D40-2D12-4097-816B-EFB0486C13AD}"/>
    <cellStyle name="Comma 4 2 3 2 2" xfId="728" xr:uid="{5094118D-837C-456F-880E-F16D78090FEA}"/>
    <cellStyle name="Comma 4 2 3 2 2 2" xfId="1340" xr:uid="{38139D5D-E46E-49FA-B929-BD12CA517ECE}"/>
    <cellStyle name="Comma 4 2 3 3" xfId="613" xr:uid="{AA2DFC4B-F831-48FB-9DFF-8022CE11212D}"/>
    <cellStyle name="Comma 4 2 3 4" xfId="896" xr:uid="{4FB474C5-910A-4420-8574-408C002D2012}"/>
    <cellStyle name="Comma 4 2 4" xfId="249" xr:uid="{6D82D76E-399C-49BE-903C-5104B2D485D5}"/>
    <cellStyle name="Comma 4 2 4 2" xfId="396" xr:uid="{A0D20409-D67B-4DB6-B82E-816012538DA5}"/>
    <cellStyle name="Comma 4 2 4 2 2" xfId="760" xr:uid="{F9842EF5-1CEF-491E-9602-B88CE68AB913}"/>
    <cellStyle name="Comma 4 2 4 3" xfId="675" xr:uid="{F1C20A89-C3D2-4BF9-BC68-30E74CF4E734}"/>
    <cellStyle name="Comma 4 2 4 4" xfId="932" xr:uid="{3A5730D2-DED7-4907-A417-A7F24AE16B62}"/>
    <cellStyle name="Comma 4 2 5" xfId="58" xr:uid="{66B719D0-455A-456D-AF11-B18F26EE9C9A}"/>
    <cellStyle name="Comma 4 2 5 2" xfId="476" xr:uid="{7F61F961-4672-42CF-A9A8-79E7E4A6B866}"/>
    <cellStyle name="Comma 4 2 5 2 2" xfId="787" xr:uid="{C7578E38-8462-4BE3-8E12-BB1F495B0483}"/>
    <cellStyle name="Comma 4 2 5 3" xfId="562" xr:uid="{53DC9547-CB59-404D-B157-7AEAAAF139A6}"/>
    <cellStyle name="Comma 4 2 5 4" xfId="960" xr:uid="{15EE1718-623E-47F9-AE0D-4CE878973916}"/>
    <cellStyle name="Comma 4 2 6" xfId="280" xr:uid="{F49391A5-D589-482B-8CD4-17DFE23B566A}"/>
    <cellStyle name="Comma 4 2 6 2" xfId="706" xr:uid="{D365F64B-2DC6-488B-BA58-E119E2D4BFD5}"/>
    <cellStyle name="Comma 4 2 6 3" xfId="1002" xr:uid="{331B8C95-74C0-4A64-86ED-3B1ECA69B796}"/>
    <cellStyle name="Comma 4 2 7" xfId="117" xr:uid="{19354551-8092-480C-85E3-76F7CAA8AF8A}"/>
    <cellStyle name="Comma 4 2 7 2" xfId="1031" xr:uid="{706160DB-AFB3-484D-8D59-141E5C07B73C}"/>
    <cellStyle name="Comma 4 2 8" xfId="593" xr:uid="{EA37573C-6489-44BB-83BA-2E1A9872257B}"/>
    <cellStyle name="Comma 4 2 8 2" xfId="874" xr:uid="{91D85B4E-385A-453D-88C1-E02CD9F865CB}"/>
    <cellStyle name="Comma 4 2 9" xfId="832" xr:uid="{F2F961EB-69B8-44EE-BA21-152B9655B4E8}"/>
    <cellStyle name="Comma 4 24" xfId="172" xr:uid="{27B50EA0-59BD-4DE6-9945-017E041B7709}"/>
    <cellStyle name="Comma 4 24 2" xfId="320" xr:uid="{F87137A3-D78F-4BB1-AC33-BDB2FAC17B79}"/>
    <cellStyle name="Comma 4 24 2 2" xfId="741" xr:uid="{C5DD81DA-911F-4A8E-A8F3-28F71FCD923E}"/>
    <cellStyle name="Comma 4 24 3" xfId="626" xr:uid="{88638628-0653-4325-9DB9-36BFEC817FDA}"/>
    <cellStyle name="Comma 4 24 4" xfId="908" xr:uid="{7510B22F-3BA5-4484-9195-10281A6CD36E}"/>
    <cellStyle name="Comma 4 28" xfId="501" xr:uid="{FA19F25E-418D-4497-97BB-D207437B2DFA}"/>
    <cellStyle name="Comma 4 28 2" xfId="536" xr:uid="{5E588338-F7A3-4023-B1A6-BA0214672A22}"/>
    <cellStyle name="Comma 4 28 2 2" xfId="826" xr:uid="{612DE2EE-578B-4E47-85A9-D64E2F912372}"/>
    <cellStyle name="Comma 4 28 2 3" xfId="996" xr:uid="{9CB0177E-A6AE-43C8-B07A-4519E803A5B9}"/>
    <cellStyle name="Comma 4 28 3" xfId="805" xr:uid="{AAB6520D-A3D7-43D1-AC86-E82DB871C7F0}"/>
    <cellStyle name="Comma 4 28 4" xfId="978" xr:uid="{BE5B3C13-02F4-4000-80D4-29809BCF4168}"/>
    <cellStyle name="Comma 4 3" xfId="56" xr:uid="{DA934755-93F2-4869-AA65-F1DB335CA385}"/>
    <cellStyle name="Comma 4 3 2" xfId="170" xr:uid="{8EC18665-ED16-4955-AD93-7726B3211205}"/>
    <cellStyle name="Comma 4 3 2 2" xfId="319" xr:uid="{98E235B7-6231-416D-B228-D0D0D2BFF29E}"/>
    <cellStyle name="Comma 4 3 2 2 2" xfId="740" xr:uid="{0288A5FF-C817-49B5-9E73-C344AC4BA542}"/>
    <cellStyle name="Comma 4 3 2 3" xfId="625" xr:uid="{5B2FDA79-45FD-4A7C-86FD-C8EACE7B966B}"/>
    <cellStyle name="Comma 4 3 2 4" xfId="907" xr:uid="{B0B7D04B-0234-4924-9A28-122BAACD519F}"/>
    <cellStyle name="Comma 4 3 3" xfId="140" xr:uid="{E95050B7-BBFE-466A-9393-F189E8001E6D}"/>
    <cellStyle name="Comma 4 3 3 2" xfId="607" xr:uid="{EAB2D440-F38E-47AC-AD66-7DE98F05FB24}"/>
    <cellStyle name="Comma 4 3 4" xfId="300" xr:uid="{37BC06A9-FA82-483F-AF21-1514D4AC1133}"/>
    <cellStyle name="Comma 4 3 4 2" xfId="722" xr:uid="{37FE8E91-4F09-46C2-9A1C-D4DD02476507}"/>
    <cellStyle name="Comma 4 3 5" xfId="561" xr:uid="{2C7D9EC2-7CAC-4C7D-80A4-39D7A1D04D24}"/>
    <cellStyle name="Comma 4 3 6" xfId="890" xr:uid="{06CEE3CB-0AC8-44EE-9BF0-73C618C5DAAC}"/>
    <cellStyle name="Comma 4 3 7" xfId="1189" xr:uid="{8223AFD4-58F5-4475-ABBC-D327C1A5676C}"/>
    <cellStyle name="Comma 4 4" xfId="70" xr:uid="{48E53CB4-25F5-495D-AD62-31AF08E79929}"/>
    <cellStyle name="Comma 4 4 2" xfId="395" xr:uid="{334D74D6-5CDB-486D-8CFA-48F943D3B56C}"/>
    <cellStyle name="Comma 4 4 2 2" xfId="759" xr:uid="{610B9FA9-5960-4809-9132-DBF8FE2A0D5E}"/>
    <cellStyle name="Comma 4 4 3" xfId="568" xr:uid="{52F3D29D-E4BF-4F0F-B1DD-09098EC48C8B}"/>
    <cellStyle name="Comma 4 4 4" xfId="931" xr:uid="{C6763E5A-0214-4592-9FF6-DC155A02BBAB}"/>
    <cellStyle name="Comma 4 4 5" xfId="1190" xr:uid="{14B28A69-7D46-4C66-B3BA-C51AEF3AA46F}"/>
    <cellStyle name="Comma 4 5" xfId="111" xr:uid="{AFA8FE26-3DD1-49FC-812D-9783200A8541}"/>
    <cellStyle name="Comma 4 5 2" xfId="475" xr:uid="{4ABBBEC2-52E9-4977-8BE6-3BEB2A087323}"/>
    <cellStyle name="Comma 4 5 2 2" xfId="786" xr:uid="{BED975C9-7D80-49B9-A6B3-6DC7CFF17F38}"/>
    <cellStyle name="Comma 4 5 3" xfId="587" xr:uid="{0D35BF10-8656-4BBF-A807-2F5BD5DDDC13}"/>
    <cellStyle name="Comma 4 5 4" xfId="959" xr:uid="{BD4BCC94-26C9-4C33-A16A-BE07B2EA8877}"/>
    <cellStyle name="Comma 4 5 5" xfId="1187" xr:uid="{335EA086-A80D-4ED3-B414-C24C9F155FEE}"/>
    <cellStyle name="Comma 4 6" xfId="248" xr:uid="{63E6D72F-79BA-46B9-A110-066B6B102E7B}"/>
    <cellStyle name="Comma 4 6 2" xfId="674" xr:uid="{EE7DCE09-9DE6-45ED-9B0C-C1CCA4E79AE1}"/>
    <cellStyle name="Comma 4 6 3" xfId="1008" xr:uid="{1A3A4517-C85F-46FE-888F-6684F2A8B505}"/>
    <cellStyle name="Comma 4 6 4" xfId="1329" xr:uid="{1E609CCE-3772-4BA2-8156-6007C166C186}"/>
    <cellStyle name="Comma 4 7" xfId="51" xr:uid="{6A3B6F08-F6F9-4256-92BE-CFA756BCF53F}"/>
    <cellStyle name="Comma 4 7 2" xfId="558" xr:uid="{7C934694-A303-47FA-8569-905F3BE91E03}"/>
    <cellStyle name="Comma 4 7 3" xfId="1030" xr:uid="{47D5ABF8-2EFF-48EA-94D0-D403F2FF3B63}"/>
    <cellStyle name="Comma 4 8" xfId="279" xr:uid="{7535128C-539E-4FE7-83CA-A8BEC23242F0}"/>
    <cellStyle name="Comma 4 8 2" xfId="705" xr:uid="{D4C12656-7C6A-4095-8422-C1BBD06D0090}"/>
    <cellStyle name="Comma 4 8 3" xfId="1401" xr:uid="{9A3877C2-B22F-4288-862A-966B8A41A74F}"/>
    <cellStyle name="Comma 4 9" xfId="41" xr:uid="{B819A4CB-6300-4428-AC1C-476D0E366F08}"/>
    <cellStyle name="Comma 40" xfId="397" xr:uid="{F2EB9D27-D3C2-430C-A977-B44BFBA82549}"/>
    <cellStyle name="Comma 41" xfId="398" xr:uid="{07BAF882-66BF-4ADE-B78A-96914FF2BB54}"/>
    <cellStyle name="Comma 42" xfId="399" xr:uid="{7843945F-B149-4BA6-A718-CEF280EDF154}"/>
    <cellStyle name="Comma 43" xfId="400" xr:uid="{1C9F1334-6FE5-4141-BFE8-E49625518871}"/>
    <cellStyle name="Comma 44" xfId="401" xr:uid="{9BCD6CAF-4180-4DF9-94FD-DBF1012CEACA}"/>
    <cellStyle name="Comma 45" xfId="48" xr:uid="{C33F8A07-5201-4E9D-B71E-368BE3900FB5}"/>
    <cellStyle name="Comma 45 2" xfId="403" xr:uid="{11128EB5-226E-40B3-B02D-07B4F39E7556}"/>
    <cellStyle name="Comma 45 3" xfId="130" xr:uid="{C233F54F-8589-4101-9CF6-271FA0637CDF}"/>
    <cellStyle name="Comma 45 3 2" xfId="165" xr:uid="{3ED8D0E5-C2FA-44AD-BEA1-CA3804544516}"/>
    <cellStyle name="Comma 45 3 2 2" xfId="317" xr:uid="{E237E1A8-C46A-4E58-A91A-57BE68535CD9}"/>
    <cellStyle name="Comma 45 3 2 2 2" xfId="738" xr:uid="{0518BC9E-2F37-4055-B4B7-33DB0C725D84}"/>
    <cellStyle name="Comma 45 3 2 3" xfId="623" xr:uid="{FDEA6290-933A-4FB7-8654-ECDD54DF2000}"/>
    <cellStyle name="Comma 45 3 2 4" xfId="905" xr:uid="{960EF9DB-FFE6-4F0D-ABC4-D32F362ADF69}"/>
    <cellStyle name="Comma 45 3 3" xfId="460" xr:uid="{1DE847BD-7E04-4E89-BF61-D6A4B9BA91AC}"/>
    <cellStyle name="Comma 45 3 3 2" xfId="774" xr:uid="{BF8B2D11-6DD3-4F00-B7B5-8D18AAA0ACF7}"/>
    <cellStyle name="Comma 45 3 3 3" xfId="947" xr:uid="{F7745E8E-FE20-4858-978D-926A19DAA360}"/>
    <cellStyle name="Comma 45 3 4" xfId="494" xr:uid="{EDA0D46F-F861-4B2D-99EB-89FE6B2F6EB3}"/>
    <cellStyle name="Comma 45 3 4 2" xfId="801" xr:uid="{0B0D5D2E-CE1E-463F-803F-625D86D58119}"/>
    <cellStyle name="Comma 45 3 4 3" xfId="974" xr:uid="{53B980FF-3C7F-4416-A7BD-2FDBC0273D86}"/>
    <cellStyle name="Comma 45 3 5" xfId="518" xr:uid="{BA5B6635-ABEC-4E26-8C7A-00BD5CF966BF}"/>
    <cellStyle name="Comma 45 3 6" xfId="296" xr:uid="{91AFF75A-95D1-479C-B9C8-BAEC100EB287}"/>
    <cellStyle name="Comma 45 3 6 2" xfId="718" xr:uid="{B1630981-7563-41F1-BDC2-75AD301BAC85}"/>
    <cellStyle name="Comma 45 3 6 3" xfId="1049" xr:uid="{398A7C4D-B2AD-4F11-A5A4-B608F12AF65F}"/>
    <cellStyle name="Comma 45 3 7" xfId="603" xr:uid="{939F85E7-D042-484A-BC03-7664ED60C596}"/>
    <cellStyle name="Comma 45 3 7 2" xfId="886" xr:uid="{B4F59FE1-0F7D-4D26-BBB4-CBBC89F9195A}"/>
    <cellStyle name="Comma 45 3 8" xfId="838" xr:uid="{AD4AF898-EB33-494B-8DC4-7C6CA836AA22}"/>
    <cellStyle name="Comma 45 4" xfId="532" xr:uid="{55901F2A-AF84-4EEE-A5EA-B733D50C358A}"/>
    <cellStyle name="Comma 45 4 2" xfId="823" xr:uid="{450326AB-BA8E-4A2D-8F15-5CBA39D98112}"/>
    <cellStyle name="Comma 45 4 3" xfId="993" xr:uid="{E2D19E40-E0E2-4295-9973-75AFD848C5B0}"/>
    <cellStyle name="Comma 45 5" xfId="402" xr:uid="{F65ED56A-A6CA-4DCD-939D-A38AE4C3E0FF}"/>
    <cellStyle name="Comma 45 6" xfId="557" xr:uid="{2BE2268C-43CA-4E69-9452-F1144BAFA443}"/>
    <cellStyle name="Comma 45 7" xfId="848" xr:uid="{290B8F69-7F6F-4E15-B4D0-E2641726F678}"/>
    <cellStyle name="Comma 45 7 2" xfId="1389" xr:uid="{77BC78DA-3BED-452C-BFA0-90D54D296BCD}"/>
    <cellStyle name="Comma 45 8" xfId="1331" xr:uid="{886DBE44-7FF7-4281-871D-BF85391EC6C4}"/>
    <cellStyle name="Comma 46" xfId="404" xr:uid="{06BB3DC3-B1D0-4A8D-9C57-558881E4F5AE}"/>
    <cellStyle name="Comma 46 2" xfId="405" xr:uid="{238D8889-0314-497D-9CE8-F698F228E683}"/>
    <cellStyle name="Comma 47" xfId="406" xr:uid="{D9A3AB78-51D8-4F23-812C-0BFA0EC5C19A}"/>
    <cellStyle name="Comma 47 2" xfId="407" xr:uid="{B8D00442-5713-4EEC-91C2-68B245CEF9FB}"/>
    <cellStyle name="Comma 48" xfId="408" xr:uid="{59D11D2B-AA3E-4974-AFF8-0FF89BCEDE74}"/>
    <cellStyle name="Comma 48 2" xfId="409" xr:uid="{39E22268-47CD-4537-8352-536A144BC39F}"/>
    <cellStyle name="Comma 49" xfId="410" xr:uid="{3E32F62C-9733-42C7-A698-97DA9A28F88C}"/>
    <cellStyle name="Comma 49 2" xfId="477" xr:uid="{AC4F946F-D87D-4BC4-8A35-25BAC288D317}"/>
    <cellStyle name="Comma 49 2 2" xfId="788" xr:uid="{BB1AFD62-0774-442B-92D7-1AA28F45B8BF}"/>
    <cellStyle name="Comma 49 2 3" xfId="961" xr:uid="{7670E5D3-155F-4161-B50F-BFD8094A31E1}"/>
    <cellStyle name="Comma 49 3" xfId="761" xr:uid="{80ABE17E-B6ED-4A56-BBCE-B3792CC53A81}"/>
    <cellStyle name="Comma 49 3 2" xfId="1032" xr:uid="{E334EE00-761D-4601-B47A-FA18455B855D}"/>
    <cellStyle name="Comma 49 4" xfId="933" xr:uid="{F737F146-EDA7-4654-B55B-CF888B19A74E}"/>
    <cellStyle name="Comma 49 5" xfId="1327" xr:uid="{DCDF7647-3B9A-4F1A-BCA2-BC7BA4DB2A31}"/>
    <cellStyle name="Comma 5" xfId="31" xr:uid="{A31CB448-B221-4674-B2FA-0CD5AEBE78FE}"/>
    <cellStyle name="Comma 5 10" xfId="504" xr:uid="{5753CC2A-9B0B-404B-8371-4708B67608E7}"/>
    <cellStyle name="Comma 5 10 2" xfId="538" xr:uid="{E22E0958-2AEF-4B56-97D8-E435E704FE96}"/>
    <cellStyle name="Comma 5 10 2 2" xfId="828" xr:uid="{E711BA4C-DCFD-463A-A8C1-AFBB42B5845E}"/>
    <cellStyle name="Comma 5 10 2 3" xfId="998" xr:uid="{E999EEA6-3597-4D29-806C-0DF69E599523}"/>
    <cellStyle name="Comma 5 10 3" xfId="807" xr:uid="{07BB1323-C9D2-419F-B91C-38F82DE0C95F}"/>
    <cellStyle name="Comma 5 10 4" xfId="854" xr:uid="{F64EC9D1-63BF-479F-9FDD-444C07D34493}"/>
    <cellStyle name="Comma 5 14 3" xfId="202" xr:uid="{32392C54-C205-4C56-9B9C-FC495644C91C}"/>
    <cellStyle name="Comma 5 14 3 2" xfId="252" xr:uid="{448E979B-064F-47AB-BBDB-965140AC4E9C}"/>
    <cellStyle name="Comma 5 14 3 2 2" xfId="678" xr:uid="{86E4BF2F-1451-4B8A-874A-027A7266B9FE}"/>
    <cellStyle name="Comma 5 14 3 3" xfId="545" xr:uid="{E33FD7C0-EEAE-4D9C-B3C0-021653F24FB3}"/>
    <cellStyle name="Comma 5 14 3 4" xfId="647" xr:uid="{A5F3F026-8985-48E8-85F2-8427D1D1C8D2}"/>
    <cellStyle name="Comma 5 2" xfId="36" xr:uid="{85542971-64BC-4456-B8A0-B40AD5C68A39}"/>
    <cellStyle name="Comma 5 2 13" xfId="220" xr:uid="{C4984E82-95DA-40EF-821F-8BE526AB18E5}"/>
    <cellStyle name="Comma 5 2 13 2" xfId="263" xr:uid="{844A395F-B499-4E02-9AD2-C51F6CFF6FFC}"/>
    <cellStyle name="Comma 5 2 13 2 2" xfId="689" xr:uid="{557E11AF-71D5-4B55-814F-37EDFC6FA104}"/>
    <cellStyle name="Comma 5 2 13 3" xfId="658" xr:uid="{4762FED1-BBA9-45EA-9FC7-41ED5C1ADDD6}"/>
    <cellStyle name="Comma 5 2 2" xfId="413" xr:uid="{07AC2648-89D2-493A-8674-7F8CD7884BAF}"/>
    <cellStyle name="Comma 5 2 3" xfId="412" xr:uid="{8764A328-01BA-4563-9C06-A969753E05E3}"/>
    <cellStyle name="Comma 5 2 4" xfId="309" xr:uid="{53E61759-54C6-4F01-91D4-48055C9E49FA}"/>
    <cellStyle name="Comma 5 2 4 2" xfId="731" xr:uid="{6A570AB0-C653-40B0-BA5B-C04C33EB376D}"/>
    <cellStyle name="Comma 5 2 5" xfId="616" xr:uid="{02627BFD-ECF7-4B4F-B7B6-F88D95495F3A}"/>
    <cellStyle name="Comma 5 2 6" xfId="899" xr:uid="{7DA6E726-9170-4A8A-BEA7-EEAEF24EFF66}"/>
    <cellStyle name="Comma 5 25" xfId="1092" xr:uid="{2B477CA3-295E-441F-A159-24C8D1E54300}"/>
    <cellStyle name="Comma 5 3" xfId="122" xr:uid="{A78168BB-CFF6-4402-B7A3-BB0E4797D9FD}"/>
    <cellStyle name="Comma 5 3 2" xfId="414" xr:uid="{2FAAEBCD-F586-4F84-92DD-E20CAB79F3D1}"/>
    <cellStyle name="Comma 5 3 3" xfId="596" xr:uid="{CC76DA46-95DC-415A-93EE-0F75D45E4105}"/>
    <cellStyle name="Comma 5 3 37" xfId="522" xr:uid="{29D89577-8839-4596-BC33-3A5625A7E532}"/>
    <cellStyle name="Comma 5 3 37 2" xfId="819" xr:uid="{F638130D-0A24-4119-A443-C4E534E6809A}"/>
    <cellStyle name="Comma 5 3 37 3" xfId="989" xr:uid="{CBD40315-6DF5-4946-B473-6C48C988DC8D}"/>
    <cellStyle name="Comma 5 4" xfId="203" xr:uid="{3CFA09DC-3680-4D4F-8A66-7178B21AD589}"/>
    <cellStyle name="Comma 5 4 2" xfId="411" xr:uid="{E3280934-CF74-4783-8E49-5A8450BA5628}"/>
    <cellStyle name="Comma 5 4 2 2" xfId="762" xr:uid="{3021F3CE-CEAA-41B1-9EFB-D771E1EE6B45}"/>
    <cellStyle name="Comma 5 4 3" xfId="648" xr:uid="{807A014F-C558-40C3-8CC4-F3A54F519642}"/>
    <cellStyle name="Comma 5 4 4" xfId="934" xr:uid="{C93CCF2A-7688-4073-8FC2-05040C0CBFB1}"/>
    <cellStyle name="Comma 5 4 5" xfId="1354" xr:uid="{C347B2B1-506F-4929-ADF6-1C88B08B6152}"/>
    <cellStyle name="Comma 5 5" xfId="211" xr:uid="{5A34FD0F-ACC3-4AD6-9A36-AD929D3B1582}"/>
    <cellStyle name="Comma 5 5 2" xfId="478" xr:uid="{A8A7DC37-B823-467C-A8E5-3965A9E866F0}"/>
    <cellStyle name="Comma 5 5 2 2" xfId="789" xr:uid="{5AB8C7D8-77AE-4BD5-94BC-702F588EE75B}"/>
    <cellStyle name="Comma 5 5 3" xfId="259" xr:uid="{B08EE96C-A45E-4A38-ADA8-513BC2972508}"/>
    <cellStyle name="Comma 5 5 3 2" xfId="685" xr:uid="{9055F14E-F1E6-4F37-AB99-3F1DE4FEA251}"/>
    <cellStyle name="Comma 5 5 4" xfId="654" xr:uid="{0FA189B4-ECCA-46EB-949E-EB575E91BBCE}"/>
    <cellStyle name="Comma 5 5 5" xfId="962" xr:uid="{FB4933D0-EEAB-4D35-A32A-253DE08E58A2}"/>
    <cellStyle name="Comma 5 5 6" xfId="1376" xr:uid="{9C1D731D-A1E4-48F6-BB9D-047C402E4483}"/>
    <cellStyle name="Comma 5 6" xfId="253" xr:uid="{FE54ABEA-3F0C-401C-ABED-F9B8939FAFDC}"/>
    <cellStyle name="Comma 5 6 2" xfId="679" xr:uid="{5A6F6A56-C032-4C76-901C-5B54E9DD346A}"/>
    <cellStyle name="Comma 5 6 3" xfId="1033" xr:uid="{01B03732-2E69-4D3C-BD9C-262DC25E2386}"/>
    <cellStyle name="Comma 5 7" xfId="555" xr:uid="{1A1B73CE-048B-4590-AF74-C2AC6B4EB5FD}"/>
    <cellStyle name="Comma 5 8" xfId="86" xr:uid="{374E2E79-B128-464C-90EB-0F660428BEE5}"/>
    <cellStyle name="Comma 5 8 2" xfId="146" xr:uid="{63CE7237-4BEA-478F-8166-4753056B402F}"/>
    <cellStyle name="Comma 5 8 2 2" xfId="305" xr:uid="{C3D365E5-73B5-40D2-A052-9A4C819AD886}"/>
    <cellStyle name="Comma 5 8 2 2 2" xfId="727" xr:uid="{2B400DE1-A5E3-4548-A957-C8EB9C32CA01}"/>
    <cellStyle name="Comma 5 8 2 3" xfId="612" xr:uid="{FF36BABD-572A-45EA-AB68-4266D41C4609}"/>
    <cellStyle name="Comma 5 8 2 4" xfId="895" xr:uid="{60D48897-8C21-47CB-9565-AF5632450467}"/>
    <cellStyle name="Comma 5 8 3" xfId="116" xr:uid="{98BECDD8-809C-4224-9108-8CB5B7CF818B}"/>
    <cellStyle name="Comma 5 8 3 2" xfId="592" xr:uid="{E8D8F897-A46C-4246-9AD3-3AA99E032F3B}"/>
    <cellStyle name="Comma 5 8 4" xfId="206" xr:uid="{512F9FBA-477F-4974-9338-C65D24856D05}"/>
    <cellStyle name="Comma 5 8 4 2" xfId="650" xr:uid="{F8FBCB69-C2CC-489D-82B3-9A146B65D3CA}"/>
    <cellStyle name="Comma 5 8 5" xfId="255" xr:uid="{DC7E2F71-5C56-4A13-A495-59EFD3120A8C}"/>
    <cellStyle name="Comma 5 8 5 2" xfId="681" xr:uid="{44AA6688-DF64-4FB8-9F92-C1B9D35014E4}"/>
    <cellStyle name="Comma 5 8 6" xfId="577" xr:uid="{7EF6A226-D25A-4AFF-96C3-F55F88DAB796}"/>
    <cellStyle name="Comma 5 8 7" xfId="873" xr:uid="{319CC651-C835-4DCC-B210-56FC5A25079E}"/>
    <cellStyle name="Comma 5 9" xfId="879" xr:uid="{58702967-F08A-47E7-92C3-DCA0D30623DD}"/>
    <cellStyle name="Comma 5 9 10" xfId="245" xr:uid="{24DECE6E-AEC2-4802-9C91-A752D8DFA31F}"/>
    <cellStyle name="Comma 5 9 10 2" xfId="509" xr:uid="{F0DF261F-89B8-45A2-A187-2BD35BFEEC2B}"/>
    <cellStyle name="Comma 5 9 10 2 2" xfId="811" xr:uid="{7E28113A-E474-48D3-8378-C47D45B3E4C2}"/>
    <cellStyle name="Comma 5 9 10 2 3" xfId="982" xr:uid="{5C94A8F0-6E5D-437A-8A3C-73EE6372C068}"/>
    <cellStyle name="Comma 5 9 10 3" xfId="276" xr:uid="{6DFF380F-A1D6-4F40-A5FC-204545D65632}"/>
    <cellStyle name="Comma 5 9 10 3 2" xfId="702" xr:uid="{4B557B15-0A8F-40D0-8861-C4A8107FABAD}"/>
    <cellStyle name="Comma 5 9 10 4" xfId="671" xr:uid="{ACE49C0D-393C-4B64-87C2-300786DA2DE6}"/>
    <cellStyle name="Comma 5 9 10 5" xfId="847" xr:uid="{48EF5A4D-E7AD-4A3B-9212-CC3ACF46B0C8}"/>
    <cellStyle name="Comma 50" xfId="415" xr:uid="{F19111BA-7BFD-4F68-B6A5-AB325C73F8C7}"/>
    <cellStyle name="Comma 50 2" xfId="479" xr:uid="{A82A2598-9A21-44D0-9E87-577FD2CD465D}"/>
    <cellStyle name="Comma 50 2 2" xfId="790" xr:uid="{9B5B6A63-8FF8-46CD-93E4-67F9406F8534}"/>
    <cellStyle name="Comma 50 2 3" xfId="963" xr:uid="{0905063E-0DCB-4ED1-A71E-50F9843468CC}"/>
    <cellStyle name="Comma 50 3" xfId="763" xr:uid="{C17E2102-E6CE-43E4-A666-6BCA0A2885C8}"/>
    <cellStyle name="Comma 50 3 2" xfId="1034" xr:uid="{7E431535-6090-4F5E-A0D5-6F4A16276E45}"/>
    <cellStyle name="Comma 50 4" xfId="936" xr:uid="{9CC0F99B-1363-4ABE-A56E-B819AF950088}"/>
    <cellStyle name="Comma 51" xfId="416" xr:uid="{7E90E1B8-7F42-4752-9790-91D901867605}"/>
    <cellStyle name="Comma 51 2" xfId="480" xr:uid="{5A20B2CD-A2C4-4152-82FA-164B759163E7}"/>
    <cellStyle name="Comma 51 2 2" xfId="791" xr:uid="{1AC96A1A-E8EE-4322-A141-8490F9355D4A}"/>
    <cellStyle name="Comma 51 2 3" xfId="964" xr:uid="{F245927D-C002-4F1E-8C99-AAE6A69B7258}"/>
    <cellStyle name="Comma 51 3" xfId="764" xr:uid="{79790F96-B9B7-46F0-BBB5-BA5BA3694922}"/>
    <cellStyle name="Comma 51 3 2" xfId="1035" xr:uid="{2C2218AE-D5E3-4FDF-9E7D-60355F81BA78}"/>
    <cellStyle name="Comma 51 4" xfId="937" xr:uid="{54106506-087C-4B6E-8DB9-711424CC91AB}"/>
    <cellStyle name="Comma 52" xfId="417" xr:uid="{AE1ED234-32CB-44B1-817B-4EA276F7548B}"/>
    <cellStyle name="Comma 52 2" xfId="481" xr:uid="{C877CF55-EC71-4960-84EC-390387C33E7D}"/>
    <cellStyle name="Comma 52 2 2" xfId="792" xr:uid="{4A3C5364-5346-4101-AE1C-D41C8B61A91C}"/>
    <cellStyle name="Comma 52 2 3" xfId="965" xr:uid="{FAD23561-5F35-4446-ACB6-9AB8EA792CD6}"/>
    <cellStyle name="Comma 52 3" xfId="765" xr:uid="{4F61300B-F949-4C97-B54A-AC0789755EF0}"/>
    <cellStyle name="Comma 52 3 2" xfId="1036" xr:uid="{A90AC5B3-3E0A-4F91-8DA2-CA98A5139583}"/>
    <cellStyle name="Comma 52 4" xfId="938" xr:uid="{B3457BBF-DF06-4644-997D-331626FFD29F}"/>
    <cellStyle name="Comma 53" xfId="458" xr:uid="{8C8C6093-08ED-4CC1-BC90-B3BB372EA957}"/>
    <cellStyle name="Comma 53 2" xfId="492" xr:uid="{97257299-B280-4431-A871-0F9DE150FFE6}"/>
    <cellStyle name="Comma 53 2 2" xfId="799" xr:uid="{C04EB579-8423-43A1-B95A-BA07BDE14DCE}"/>
    <cellStyle name="Comma 53 2 3" xfId="972" xr:uid="{25BC855F-103F-42B7-B581-E9A86B654D2F}"/>
    <cellStyle name="Comma 53 3" xfId="772" xr:uid="{4217FB68-26DF-4099-80BE-135D54DF9CF9}"/>
    <cellStyle name="Comma 53 3 2" xfId="1047" xr:uid="{9820B688-29CD-45FD-B00B-5F88BF4A98DB}"/>
    <cellStyle name="Comma 53 4" xfId="945" xr:uid="{BF801696-81C8-4DB0-B2B4-C8BC68E3F999}"/>
    <cellStyle name="Comma 53 5" xfId="1390" xr:uid="{EA9AD0BB-02B9-4A9B-81D7-E69AFCBFE402}"/>
    <cellStyle name="Comma 54" xfId="85" xr:uid="{E6A69972-658E-4625-8284-EE8101CEECF6}"/>
    <cellStyle name="Comma 54 2" xfId="145" xr:uid="{1637E419-A89A-436A-9E4F-5E89483E2EA6}"/>
    <cellStyle name="Comma 54 2 2" xfId="304" xr:uid="{AF69E78D-D061-4598-B6BB-497AD12DB060}"/>
    <cellStyle name="Comma 54 2 2 2" xfId="726" xr:uid="{24882559-1738-47AC-900D-ADB47EE2685C}"/>
    <cellStyle name="Comma 54 2 3" xfId="611" xr:uid="{3F4686A4-8EBA-4A38-A62E-753C5E34904C}"/>
    <cellStyle name="Comma 54 2 4" xfId="894" xr:uid="{CED6E81B-C5FA-4284-93B8-E617B3170484}"/>
    <cellStyle name="Comma 54 3" xfId="115" xr:uid="{89914CF8-9F8C-4106-AF4D-F3602A52F86E}"/>
    <cellStyle name="Comma 54 3 2" xfId="591" xr:uid="{0FA81526-8376-4590-A1BB-78E5595EA97F}"/>
    <cellStyle name="Comma 54 4" xfId="289" xr:uid="{BE5E0456-F7B7-4E20-AB6C-A065B5CEFBD0}"/>
    <cellStyle name="Comma 54 4 2" xfId="711" xr:uid="{9EEDEF10-80E0-4B8F-B895-F945CB5DD9F3}"/>
    <cellStyle name="Comma 54 5" xfId="576" xr:uid="{C4F48341-F167-4EC5-A1A5-6F271CC15CBB}"/>
    <cellStyle name="Comma 54 6" xfId="872" xr:uid="{4ACDDEE9-6BD8-4F46-ADF9-5F9516DF634B}"/>
    <cellStyle name="Comma 54 7" xfId="1409" xr:uid="{124B14F4-605E-474A-8909-169CD3DC4E56}"/>
    <cellStyle name="Comma 55" xfId="73" xr:uid="{28D0945C-4515-46AE-9918-7572A254AF76}"/>
    <cellStyle name="Comma 55 2" xfId="357" xr:uid="{3CF49F00-3D7A-416B-BECC-F35D8FEC5E90}"/>
    <cellStyle name="Comma 55 2 2" xfId="750" xr:uid="{4E5DB6A8-EDE3-4CF2-815D-343BB3B8135F}"/>
    <cellStyle name="Comma 55 3" xfId="570" xr:uid="{02B896FD-0795-448C-AA94-63FD79D1853C}"/>
    <cellStyle name="Comma 55 4" xfId="922" xr:uid="{E620AD17-C145-4229-A49F-42B7070E53DB}"/>
    <cellStyle name="Comma 56" xfId="462" xr:uid="{ACE0C8C5-4F9E-4CF6-B96E-63D7B93B13BB}"/>
    <cellStyle name="Comma 56 2" xfId="775" xr:uid="{04E6FBC4-3550-4011-ADEB-EE3FD8BE433D}"/>
    <cellStyle name="Comma 56 3" xfId="948" xr:uid="{DC8CC363-6AF0-44BC-9A5B-ACA99B01DD1C}"/>
    <cellStyle name="Comma 57" xfId="466" xr:uid="{C2C10991-ED15-40C1-863E-5032093F2DB9}"/>
    <cellStyle name="Comma 57 2" xfId="777" xr:uid="{02400CB3-6E77-4365-9244-A4DCBF6C1843}"/>
    <cellStyle name="Comma 57 3" xfId="950" xr:uid="{66567AD4-A72E-461D-AC07-A4B27E257E77}"/>
    <cellStyle name="Comma 58" xfId="495" xr:uid="{BBDEF528-C9D3-491A-A2DB-D733CF4E4DAB}"/>
    <cellStyle name="Comma 58 2" xfId="802" xr:uid="{86DC683E-0680-4550-B813-0CFEDBCA4523}"/>
    <cellStyle name="Comma 58 3" xfId="975" xr:uid="{CB95FDFB-D450-4C3D-A80D-B08D00E58501}"/>
    <cellStyle name="Comma 59" xfId="527" xr:uid="{BEE0FC47-8521-4849-8231-46901D08295A}"/>
    <cellStyle name="Comma 59 2" xfId="820" xr:uid="{C54BE986-3167-4E91-AB9B-83506E836BB8}"/>
    <cellStyle name="Comma 59 3" xfId="990" xr:uid="{7A862B2A-BFA6-47B1-B1D3-9BA1A7609F33}"/>
    <cellStyle name="Comma 6" xfId="61" xr:uid="{6092038D-403B-4544-98DE-AAA68E01EB48}"/>
    <cellStyle name="Comma 6 2" xfId="67" xr:uid="{034F7D20-7F45-4D70-82B9-09FA7D4F6A0E}"/>
    <cellStyle name="Comma 6 2 2" xfId="151" xr:uid="{DED86EAA-0406-4251-8DBC-F2FCE2F2062F}"/>
    <cellStyle name="Comma 6 2 2 2" xfId="419" xr:uid="{585A9B6E-0F70-4F89-BCC8-D6537E0D68EA}"/>
    <cellStyle name="Comma 6 2 2 2 2" xfId="767" xr:uid="{308378FD-EB63-48AB-98B0-A96315543292}"/>
    <cellStyle name="Comma 6 2 2 3" xfId="615" xr:uid="{E2DC8BA6-A52D-4FE8-9ADB-5136D3720318}"/>
    <cellStyle name="Comma 6 2 2 4" xfId="940" xr:uid="{2F512297-47E7-4389-8C2E-20005F19DAD6}"/>
    <cellStyle name="Comma 6 2 3" xfId="483" xr:uid="{C87F9EB3-E9C0-4CE6-A3B3-7359F76F6FAD}"/>
    <cellStyle name="Comma 6 2 3 2" xfId="794" xr:uid="{5CD0275B-656E-49AF-89EF-5BCA3D35299E}"/>
    <cellStyle name="Comma 6 2 3 3" xfId="967" xr:uid="{C07DBDFA-9CC8-4BA5-9B83-47103BC5D907}"/>
    <cellStyle name="Comma 6 2 4" xfId="308" xr:uid="{25C8F827-2F34-4B7B-B39E-2171016B2AFE}"/>
    <cellStyle name="Comma 6 2 4 2" xfId="730" xr:uid="{A4FEF45A-1D87-4029-A47E-BFC2741AC015}"/>
    <cellStyle name="Comma 6 2 4 3" xfId="1038" xr:uid="{1F3600BE-E09E-4D73-939E-34345A28A60B}"/>
    <cellStyle name="Comma 6 2 5" xfId="567" xr:uid="{CDCE2E01-7830-4B29-9738-994F67135A68}"/>
    <cellStyle name="Comma 6 2 6" xfId="898" xr:uid="{08BA5894-6BFD-4A20-8D81-F3CDD4D9452E}"/>
    <cellStyle name="Comma 6 2 7" xfId="1192" xr:uid="{3E78617B-7A0B-4465-BD86-30A40B92B86C}"/>
    <cellStyle name="Comma 6 3" xfId="101" xr:uid="{685A5237-71EB-48F6-BAC3-0AA22840EC0E}"/>
    <cellStyle name="Comma 6 3 2" xfId="180" xr:uid="{625D7DC9-B1FE-4C79-A722-B5A6C20191C9}"/>
    <cellStyle name="Comma 6 3 2 2" xfId="632" xr:uid="{A0D8451B-6069-4F44-94FA-C6F71103F790}"/>
    <cellStyle name="Comma 6 3 3" xfId="325" xr:uid="{F58880C6-8B34-4B5B-9BE9-039899FE21AA}"/>
    <cellStyle name="Comma 6 3 3 2" xfId="746" xr:uid="{263D6E6A-6A6F-4F9E-87CF-302B41C92E9F}"/>
    <cellStyle name="Comma 6 3 4" xfId="580" xr:uid="{3FE8F590-2D4D-4500-BEA2-654BE36CB130}"/>
    <cellStyle name="Comma 6 3 5" xfId="914" xr:uid="{C0F921FD-6145-404F-A3AE-916C27FC5CE8}"/>
    <cellStyle name="Comma 6 3 6" xfId="1191" xr:uid="{4A870F3F-93EF-41FE-8F5D-C491FAAAB6F5}"/>
    <cellStyle name="Comma 6 4" xfId="120" xr:uid="{A36B9DBA-4E75-4CEC-8AC6-60C3E6E7F3C0}"/>
    <cellStyle name="Comma 6 4 2" xfId="418" xr:uid="{482D736E-749F-4B89-B5F7-1E35E04CDE66}"/>
    <cellStyle name="Comma 6 4 2 2" xfId="766" xr:uid="{CA1E92A8-8B88-41A3-9D3F-A95D8C5F1836}"/>
    <cellStyle name="Comma 6 4 3" xfId="595" xr:uid="{E7718B0E-49D5-4EAA-A0CF-5E60A792AC8F}"/>
    <cellStyle name="Comma 6 4 4" xfId="939" xr:uid="{75D9724F-69C4-47FC-AF4F-5A9AE71DC5D4}"/>
    <cellStyle name="Comma 6 5" xfId="190" xr:uid="{E5FE9DB1-ACBF-4380-994D-B30C10DD1FDA}"/>
    <cellStyle name="Comma 6 5 2" xfId="482" xr:uid="{DB85CF46-A2A0-4430-8788-EAA86521D5B5}"/>
    <cellStyle name="Comma 6 5 2 2" xfId="793" xr:uid="{3E3274F0-3773-4125-9231-314F785D3C70}"/>
    <cellStyle name="Comma 6 5 3" xfId="640" xr:uid="{4CA8B721-E9F3-4A35-A7FC-1E1967B95F47}"/>
    <cellStyle name="Comma 6 5 4" xfId="966" xr:uid="{81612D8A-7D0F-496F-B35F-D845E1B2CF99}"/>
    <cellStyle name="Comma 6 6" xfId="290" xr:uid="{2E6643A2-8456-4385-9576-2C58668CFAA9}"/>
    <cellStyle name="Comma 6 6 2" xfId="712" xr:uid="{11D52632-C97B-4999-9D1E-20F34AD3DFEC}"/>
    <cellStyle name="Comma 6 6 3" xfId="1037" xr:uid="{65D81310-4D22-4512-BD26-1A45FB301620}"/>
    <cellStyle name="Comma 6 7" xfId="564" xr:uid="{C060C1FC-D9EF-4594-BA95-C1105C729707}"/>
    <cellStyle name="Comma 6 7 2" xfId="877" xr:uid="{647F520E-9FF6-4D59-B51C-CD4887D947EA}"/>
    <cellStyle name="Comma 6 8" xfId="843" xr:uid="{F3A23D10-0864-4F93-92A2-A576B55D31DF}"/>
    <cellStyle name="Comma 6 9" xfId="72" xr:uid="{933BE8D0-9420-4400-8269-6B194B445345}"/>
    <cellStyle name="Comma 6 9 2" xfId="569" xr:uid="{1BE98B30-A00A-4006-BF69-B8F6F7911107}"/>
    <cellStyle name="Comma 60" xfId="250" xr:uid="{7E730FBC-6DD8-4117-8489-6340964C36D7}"/>
    <cellStyle name="Comma 60 2" xfId="676" xr:uid="{403EE53A-7831-4F72-B913-C6EFAD5CA499}"/>
    <cellStyle name="Comma 60 3" xfId="1018" xr:uid="{A6448219-3028-4936-AF2D-C271F2A972FC}"/>
    <cellStyle name="Comma 61" xfId="550" xr:uid="{980CD3F4-24CF-4D8C-A680-B8A33CC3E192}"/>
    <cellStyle name="Comma 61 2" xfId="1021" xr:uid="{7DB349DA-2153-43F5-9535-D70B7066437B}"/>
    <cellStyle name="Comma 62" xfId="867" xr:uid="{D5192B99-F9F5-4A25-B301-825B1A558CAE}"/>
    <cellStyle name="Comma 63" xfId="831" xr:uid="{E2740022-BDDE-4A3F-BB8E-1C854637A09E}"/>
    <cellStyle name="Comma 64" xfId="857" xr:uid="{D06560C7-7214-4094-8121-141AA4DA5439}"/>
    <cellStyle name="Comma 7" xfId="106" xr:uid="{E0BF1A1D-1CFE-4A02-8A6C-A599C2B0723E}"/>
    <cellStyle name="Comma 7 10" xfId="835" xr:uid="{9A86A98F-238A-40EB-9F6E-C45421B3B074}"/>
    <cellStyle name="Comma 7 16" xfId="1091" xr:uid="{829DEF8E-7EA7-4334-B79D-D4CD919C79C7}"/>
    <cellStyle name="Comma 7 2" xfId="127" xr:uid="{A37981C3-B8B2-4279-9C8B-8F8BB9A21387}"/>
    <cellStyle name="Comma 7 2 2" xfId="161" xr:uid="{A6894B6F-DF29-4305-AC01-76FD4F02F8AF}"/>
    <cellStyle name="Comma 7 2 2 2" xfId="422" xr:uid="{DD4956C4-AA3A-44B2-B479-B717600EA11C}"/>
    <cellStyle name="Comma 7 2 2 2 2" xfId="770" xr:uid="{775FDDC9-74EA-45E1-A83F-FDF178FC3ED7}"/>
    <cellStyle name="Comma 7 2 2 2 3" xfId="943" xr:uid="{98A37692-461D-4ECE-BB24-B49C2A6A6897}"/>
    <cellStyle name="Comma 7 2 2 3" xfId="486" xr:uid="{E4312427-EAD7-45B8-91AF-D5F74C394C75}"/>
    <cellStyle name="Comma 7 2 2 3 2" xfId="797" xr:uid="{37C3F846-5CC8-471C-9A35-501C2DBD6779}"/>
    <cellStyle name="Comma 7 2 2 3 3" xfId="970" xr:uid="{0292DA2B-9806-4C55-B5F8-4F5D3F3692B6}"/>
    <cellStyle name="Comma 7 2 2 4" xfId="314" xr:uid="{1142BCA2-055C-4E34-9C21-E05D26A018C4}"/>
    <cellStyle name="Comma 7 2 2 4 2" xfId="735" xr:uid="{BBC2BC9C-C54B-4C21-894F-5A993EDCE746}"/>
    <cellStyle name="Comma 7 2 2 4 3" xfId="1041" xr:uid="{C975EFF2-94EB-4140-8E55-D37A2DAB3CB4}"/>
    <cellStyle name="Comma 7 2 2 5" xfId="620" xr:uid="{F82D3326-B02A-47AD-98E7-FFF7633DDA39}"/>
    <cellStyle name="Comma 7 2 2 6" xfId="903" xr:uid="{CE27E0FB-26D6-42A8-9492-C85656E545BD}"/>
    <cellStyle name="Comma 7 2 3" xfId="421" xr:uid="{6FF7A82B-8251-4EC0-BF87-0B34E0318D76}"/>
    <cellStyle name="Comma 7 2 3 2" xfId="769" xr:uid="{4DD77F33-CB83-45CD-885B-F3978B49B37B}"/>
    <cellStyle name="Comma 7 2 3 3" xfId="942" xr:uid="{3A86A42C-A97F-45A7-A298-98CEE64DB627}"/>
    <cellStyle name="Comma 7 2 4" xfId="485" xr:uid="{BE935AE6-7AD1-482F-B5F3-85A2AC42D47C}"/>
    <cellStyle name="Comma 7 2 4 2" xfId="796" xr:uid="{B6F17042-2B1B-4C2E-9113-2C2BF0015E6E}"/>
    <cellStyle name="Comma 7 2 4 3" xfId="969" xr:uid="{6D74F58D-D78C-4F7C-8E8A-A877DA4F5CCE}"/>
    <cellStyle name="Comma 7 2 5" xfId="293" xr:uid="{5A246CDC-3E37-4484-99B1-03713FDB8F74}"/>
    <cellStyle name="Comma 7 2 5 2" xfId="715" xr:uid="{D47222B7-A007-47B8-8287-6D899DE00EFF}"/>
    <cellStyle name="Comma 7 2 5 3" xfId="1040" xr:uid="{E3145388-C8D1-4F22-B232-E8EF56F99801}"/>
    <cellStyle name="Comma 7 2 6" xfId="600" xr:uid="{DDDBD879-AFE7-474C-A4C3-704AA118AFBA}"/>
    <cellStyle name="Comma 7 2 7" xfId="884" xr:uid="{C9512030-3F02-4A4C-BBF2-A4C09C74CA68}"/>
    <cellStyle name="Comma 7 2 8" xfId="1324" xr:uid="{9963C1AA-B9EE-4BB3-AFBB-0A3ABCEF02FD}"/>
    <cellStyle name="Comma 7 3" xfId="156" xr:uid="{E91D20CE-148F-477D-9C1E-06812BC1F4E7}"/>
    <cellStyle name="Comma 7 3 2" xfId="423" xr:uid="{09142C8C-78DC-4161-88E3-BFC80CA8AA8B}"/>
    <cellStyle name="Comma 7 3 2 2" xfId="771" xr:uid="{7279F3C4-C096-49B0-8C21-B7B414DC20D1}"/>
    <cellStyle name="Comma 7 3 2 3" xfId="944" xr:uid="{7A93AD08-3CC0-4D5E-95AE-F387B262AAD1}"/>
    <cellStyle name="Comma 7 3 3" xfId="487" xr:uid="{50B55FF0-F620-48B4-9DC8-F242549049DC}"/>
    <cellStyle name="Comma 7 3 3 2" xfId="798" xr:uid="{7BD5C60F-9239-413C-9960-B9D902BC5244}"/>
    <cellStyle name="Comma 7 3 3 3" xfId="971" xr:uid="{E669E227-55B0-4B02-9B78-0A02F1AAE437}"/>
    <cellStyle name="Comma 7 3 4" xfId="310" xr:uid="{794B1978-6D99-4422-95D2-D37E02A0A13A}"/>
    <cellStyle name="Comma 7 3 4 2" xfId="732" xr:uid="{75EBE9B7-FB35-436C-9969-C30814B537AB}"/>
    <cellStyle name="Comma 7 3 4 3" xfId="1009" xr:uid="{F5F49D22-2994-4E21-822D-9DDFD457D766}"/>
    <cellStyle name="Comma 7 3 5" xfId="617" xr:uid="{13A3A85E-A251-4FE3-B0BB-73724E3A2705}"/>
    <cellStyle name="Comma 7 3 5 2" xfId="1042" xr:uid="{5C05F750-A3D3-45A3-8E67-77E9AF3E1E49}"/>
    <cellStyle name="Comma 7 3 6" xfId="900" xr:uid="{453D4DB4-F2E7-4885-A328-000735F358E6}"/>
    <cellStyle name="Comma 7 4" xfId="174" xr:uid="{6A74D626-36B4-43F2-B422-76C6E4983E22}"/>
    <cellStyle name="Comma 7 4 2" xfId="321" xr:uid="{1E9E0145-A9B2-4F5C-A15E-F0952A23ADC6}"/>
    <cellStyle name="Comma 7 4 2 2" xfId="742" xr:uid="{79F8DEAE-3AB3-4C7B-A91C-926025206444}"/>
    <cellStyle name="Comma 7 4 3" xfId="627" xr:uid="{56A1E5DF-1585-449D-AE13-44EC24ADF391}"/>
    <cellStyle name="Comma 7 4 4" xfId="909" xr:uid="{2B50E196-6F2A-4E5A-9010-B2CE609E3351}"/>
    <cellStyle name="Comma 7 4 5" xfId="1355" xr:uid="{540E710F-FAA4-44B6-9574-01D751577FCB}"/>
    <cellStyle name="Comma 7 5" xfId="123" xr:uid="{5D50C38B-FDAC-4C3B-8D8A-CCA8209070F0}"/>
    <cellStyle name="Comma 7 5 2" xfId="210" xr:uid="{5F3D9063-11E6-41A7-884B-26596D74A912}"/>
    <cellStyle name="Comma 7 5 2 2" xfId="420" xr:uid="{3B85396D-4220-41E2-96DC-B269C2DF93AE}"/>
    <cellStyle name="Comma 7 5 2 2 2" xfId="768" xr:uid="{C03044F1-CF43-45E1-9EB5-9C9424FB94F8}"/>
    <cellStyle name="Comma 7 5 2 3" xfId="653" xr:uid="{2BE3F61A-BE3F-4B88-AA0D-7D7E6754DEA4}"/>
    <cellStyle name="Comma 7 5 3" xfId="258" xr:uid="{E364A1AE-39CD-4642-B057-C82AC76FB08F}"/>
    <cellStyle name="Comma 7 5 3 2" xfId="684" xr:uid="{2D22EAF1-4575-45BF-8115-62699DD95721}"/>
    <cellStyle name="Comma 7 5 4" xfId="597" xr:uid="{DD4A1CAD-7C75-4689-BC31-2C5924F49CCA}"/>
    <cellStyle name="Comma 7 5 5" xfId="941" xr:uid="{BF1DEAD8-5911-4406-B245-09AADE9533DE}"/>
    <cellStyle name="Comma 7 6" xfId="209" xr:uid="{7B056447-1983-40CF-B14B-032401D11F22}"/>
    <cellStyle name="Comma 7 6 2" xfId="484" xr:uid="{38231DCA-2009-4AE6-8F8A-D26290077880}"/>
    <cellStyle name="Comma 7 6 2 2" xfId="795" xr:uid="{2B98EDA6-2208-4F11-A847-7A45D7E5DD63}"/>
    <cellStyle name="Comma 7 6 3" xfId="652" xr:uid="{32F6BCD8-AF44-4DE4-830E-34FFA0C5CEAB}"/>
    <cellStyle name="Comma 7 6 4" xfId="968" xr:uid="{76813B35-D846-4C3B-9C6C-FF221D594C6D}"/>
    <cellStyle name="Comma 7 7" xfId="257" xr:uid="{B373B9DD-C9EC-4655-84A9-3ABDE6F07CD2}"/>
    <cellStyle name="Comma 7 7 2" xfId="683" xr:uid="{671E83C3-C02E-4BF2-A1AE-8B974C4763ED}"/>
    <cellStyle name="Comma 7 7 3" xfId="1039" xr:uid="{5AE1F4FA-7E1A-4E20-8F36-495C8C1ECF3A}"/>
    <cellStyle name="Comma 7 8" xfId="65" xr:uid="{1E763F1E-67E4-47D5-9042-9CC7EE679C6A}"/>
    <cellStyle name="Comma 7 8 2" xfId="566" xr:uid="{E959BFA3-9EE2-4227-A07F-A0977930335D}"/>
    <cellStyle name="Comma 7 8 3" xfId="880" xr:uid="{D9597666-F6E9-462E-ADBB-1223C8EC5B2B}"/>
    <cellStyle name="Comma 7 9" xfId="584" xr:uid="{85A6A79D-C533-42C2-BF3C-F751520D7907}"/>
    <cellStyle name="Comma 8" xfId="124" xr:uid="{B4C9EF73-4954-4F4F-B197-302440AA4193}"/>
    <cellStyle name="Comma 8 2" xfId="159" xr:uid="{E4A0D50B-2922-46D4-A2BA-74A685567E8A}"/>
    <cellStyle name="Comma 8 2 2" xfId="312" xr:uid="{5B27BED9-4B1E-4D04-BF19-02FD8BE49F5A}"/>
    <cellStyle name="Comma 8 2 2 2" xfId="733" xr:uid="{4173593B-D55C-4085-BFD9-DD9FB37D77C4}"/>
    <cellStyle name="Comma 8 2 3" xfId="618" xr:uid="{FD0EC4CB-B299-4724-8309-F430D04E7399}"/>
    <cellStyle name="Comma 8 2 4" xfId="901" xr:uid="{9BE8C780-EE6F-415E-A5A7-8373F57A376D}"/>
    <cellStyle name="Comma 8 2 5" xfId="1356" xr:uid="{6C174BC7-72DA-464F-AA33-941D544B83DB}"/>
    <cellStyle name="Comma 8 3" xfId="424" xr:uid="{A56C5E44-30D1-46E8-B8DB-806CAB4BA97A}"/>
    <cellStyle name="Comma 8 4" xfId="291" xr:uid="{4224E0F8-371A-4F08-A4BF-16243F45F3FE}"/>
    <cellStyle name="Comma 8 4 2" xfId="713" xr:uid="{809457E1-2A0E-4B50-BD8C-9110C1B98B72}"/>
    <cellStyle name="Comma 8 5" xfId="598" xr:uid="{B8E65E67-73D7-486B-BC85-F3B70130EFE4}"/>
    <cellStyle name="Comma 8 6" xfId="882" xr:uid="{239A495F-1EBF-4001-8379-FA70E329891C}"/>
    <cellStyle name="Comma 8 7" xfId="1326" xr:uid="{1B64A460-F75D-45C6-B8E4-BE9D4A86B04F}"/>
    <cellStyle name="Comma 9" xfId="139" xr:uid="{288BF6D4-944B-4F6C-8A8D-BC9C6A932A63}"/>
    <cellStyle name="Comma 9 2" xfId="425" xr:uid="{7A1A5B27-BF94-43C3-AB35-D40F445F6554}"/>
    <cellStyle name="Comma 9 3" xfId="299" xr:uid="{D696DA4A-DAC7-470E-9DD2-93D7A3C1733C}"/>
    <cellStyle name="Comma 9 3 2" xfId="721" xr:uid="{B3C14AAC-1352-4F54-8617-F65DC2655728}"/>
    <cellStyle name="Comma 9 4" xfId="547" xr:uid="{FA84BE1F-B451-452B-8A6E-BBC5213BDD61}"/>
    <cellStyle name="Comma 9 5" xfId="606" xr:uid="{FDF02AFE-7129-4DA4-8DC1-54F8ECA48167}"/>
    <cellStyle name="Comma 9 6" xfId="889" xr:uid="{A686BDE9-F28B-446E-AFB9-1079A9B4CA43}"/>
    <cellStyle name="Comma 9 7" xfId="1334" xr:uid="{E9119AB3-ED4D-436E-9C66-57EDE11531FF}"/>
    <cellStyle name="comma zerodec" xfId="1193" xr:uid="{D47B34F7-84F2-4A3B-B3F2-E1396E24F611}"/>
    <cellStyle name="Currency 2" xfId="15" xr:uid="{2BAEF6B4-C1E9-4EED-BAFB-5923BA1266EC}"/>
    <cellStyle name="Currency 2 2" xfId="199" xr:uid="{0A9DF5C2-BE40-4057-B287-E49236DE2E42}"/>
    <cellStyle name="Currency 2 2 2" xfId="281" xr:uid="{49E7352D-8C19-4CED-851D-6FF92114D03A}"/>
    <cellStyle name="Currency1" xfId="1194" xr:uid="{BF2CB6C7-86F3-4C3E-8AEB-76E2DD27EBC9}"/>
    <cellStyle name="Dollar (zero dec)" xfId="1195" xr:uid="{1A8E6DAD-F080-40E6-99CB-566C4C766159}"/>
    <cellStyle name="Explanatory Text" xfId="1063" builtinId="53" customBuiltin="1"/>
    <cellStyle name="Explanatory Text 2" xfId="426" xr:uid="{96899FB4-CE54-44FC-A969-63264D918D6D}"/>
    <cellStyle name="Explanatory Text 2 2" xfId="1116" xr:uid="{2D490C6F-6043-4730-B045-2FC0C4B5F17D}"/>
    <cellStyle name="Followed Hyperlink" xfId="18" xr:uid="{A66785C4-7D27-4231-9C02-51A0D2A26739}"/>
    <cellStyle name="Followed Hyperlink 2" xfId="108" xr:uid="{FBCB0860-ADD3-4475-A44D-5B3D15D670C2}"/>
    <cellStyle name="Good" xfId="1055" builtinId="26" customBuiltin="1"/>
    <cellStyle name="Good 2" xfId="427" xr:uid="{00BC31E4-3102-4FF9-ABCC-6193AF9E0F62}"/>
    <cellStyle name="Good 2 2" xfId="1106" xr:uid="{79118539-7EAB-4B8E-AFD4-3E5DE36454C5}"/>
    <cellStyle name="Heading 1" xfId="1051" builtinId="16" customBuiltin="1"/>
    <cellStyle name="Heading 1 2" xfId="428" xr:uid="{59D2CF77-91D0-41AB-806F-3D0B004BC847}"/>
    <cellStyle name="Heading 1 2 2" xfId="1102" xr:uid="{C56A0FB2-5136-423D-A0B2-4B7640D698D7}"/>
    <cellStyle name="Heading 2" xfId="1052" builtinId="17" customBuiltin="1"/>
    <cellStyle name="Heading 2 2" xfId="429" xr:uid="{C4AA73D0-992F-4D78-B9F3-BDF233A37B4F}"/>
    <cellStyle name="Heading 2 2 2" xfId="1103" xr:uid="{47EB7D6E-12F0-4338-AD6B-47EA7BB8F259}"/>
    <cellStyle name="Heading 3" xfId="1053" builtinId="18" customBuiltin="1"/>
    <cellStyle name="Heading 3 2" xfId="430" xr:uid="{7529CD62-2841-42EC-ABEE-2F9360360E53}"/>
    <cellStyle name="Heading 3 2 2" xfId="1104" xr:uid="{1F85432E-0561-4FA5-A636-CEDBF8F87E65}"/>
    <cellStyle name="Heading 4" xfId="1054" builtinId="19" customBuiltin="1"/>
    <cellStyle name="Heading 4 2" xfId="431" xr:uid="{D8F82695-5B0B-48AB-8F60-0852078BBF37}"/>
    <cellStyle name="Heading 4 2 2" xfId="1105" xr:uid="{32F93836-2E14-4B30-BF46-C676CC0AFEC9}"/>
    <cellStyle name="Hyperlink" xfId="20" xr:uid="{60F91A8D-612B-40D8-9B8B-57CBB93F493D}"/>
    <cellStyle name="Hyperlink 2" xfId="35" xr:uid="{003E0459-47A8-484A-AF61-CC9153BAEBC4}"/>
    <cellStyle name="Hyperlink 2 2" xfId="208" xr:uid="{CB3A888F-B84F-4A40-93BA-2A48F8CA27D9}"/>
    <cellStyle name="Hyperlink 2 2 2" xfId="284" xr:uid="{A4C49D8B-A026-4C46-A503-4D00259CD7A0}"/>
    <cellStyle name="Hyperlink 2 2 3" xfId="1086" xr:uid="{D9EDE915-FC3C-4A01-A6F9-2781743B5603}"/>
    <cellStyle name="Hyperlink 2 2 7" xfId="1399" xr:uid="{A90550DA-E064-46B9-B0F7-AA660976E34C}"/>
    <cellStyle name="Hyperlink 2 3" xfId="109" xr:uid="{9A1BFCB0-0391-48AB-818C-1CE9BC045207}"/>
    <cellStyle name="Hyperlink 2 3 2" xfId="1397" xr:uid="{182FDE9B-A7A1-4DC2-9822-DB2BF2FE5AB8}"/>
    <cellStyle name="Hyperlink 2 5" xfId="55" xr:uid="{12CD0664-7E71-4E17-862B-7EEC99AA1376}"/>
    <cellStyle name="Hyperlink 3" xfId="135" xr:uid="{5CB0F31B-F4AD-4225-8A30-CF70FA27E5B5}"/>
    <cellStyle name="Hyperlink 4" xfId="205" xr:uid="{56AECF0E-F89F-479E-BFB9-B8B40DC05F99}"/>
    <cellStyle name="Hyperlink 4 2" xfId="1011" xr:uid="{0BFA9640-C46D-4B5E-A629-1550E1D361F9}"/>
    <cellStyle name="Input" xfId="1057" builtinId="20" customBuiltin="1"/>
    <cellStyle name="Input 2" xfId="432" xr:uid="{2642953A-C133-4ACA-9A68-E4E6DB0D08E4}"/>
    <cellStyle name="Input 2 2" xfId="1109" xr:uid="{DA0D5EF1-4A47-45EF-B3FB-1A5EF34B10E7}"/>
    <cellStyle name="Linked Cell" xfId="1060" builtinId="24" customBuiltin="1"/>
    <cellStyle name="Linked Cell 2" xfId="433" xr:uid="{A276B4CC-7F6C-4829-AF73-07DB1AFF7008}"/>
    <cellStyle name="Linked Cell 2 2" xfId="1112" xr:uid="{5BA4D4D5-BE2B-4B54-B8F8-F6F8B158E18E}"/>
    <cellStyle name="Millares [0]" xfId="1196" xr:uid="{4708B375-5DE8-4116-A407-307CDB5E14BA}"/>
    <cellStyle name="Moneda [0]" xfId="1197" xr:uid="{0CD7C115-171C-4134-B0F1-E196C47C518E}"/>
    <cellStyle name="Neutral 2" xfId="434" xr:uid="{21877B17-FECF-4434-899B-F338E51D23EA}"/>
    <cellStyle name="Neutral 2 10" xfId="505" xr:uid="{DA319D14-0107-41BC-83BB-C6897A78CF46}"/>
    <cellStyle name="Neutral 2 2" xfId="1108" xr:uid="{345B9C9F-A0BA-42E0-AF3C-8EE0B357F7D5}"/>
    <cellStyle name="Neutral 3" xfId="1357" xr:uid="{268086EE-9D6E-43EA-BE18-16E23155F63A}"/>
    <cellStyle name="Normal" xfId="0" builtinId="0"/>
    <cellStyle name="Normal 10" xfId="98" xr:uid="{262831A1-2443-4DA1-ACBD-11EB8343363A}"/>
    <cellStyle name="Normal 10 10" xfId="71" xr:uid="{61025C38-436E-4481-99EF-5899E246875C}"/>
    <cellStyle name="Normal 10 10 2" xfId="1342" xr:uid="{CFA59002-AC70-4581-ACEF-37472CBD3523}"/>
    <cellStyle name="Normal 10 2" xfId="155" xr:uid="{BF9265CE-CC2C-486A-9708-A0E48F914A83}"/>
    <cellStyle name="Normal 10 2 2" xfId="1142" xr:uid="{0F03973B-A986-4DA9-8CCE-3253AF08776E}"/>
    <cellStyle name="Normal 10 2 2 2" xfId="502" xr:uid="{0D4433FC-030C-49E8-BDCC-068308E907C7}"/>
    <cellStyle name="Normal 10 2 2 2 2" xfId="1336" xr:uid="{9266374F-4EE7-4E52-B781-2FC08EB2B7B0}"/>
    <cellStyle name="Normal 10 2 2 4" xfId="1089" xr:uid="{A58CAAB0-66DA-4FCA-8D59-5E41E456CA8D}"/>
    <cellStyle name="Normal 10 2 2 6" xfId="1093" xr:uid="{950C1B33-336D-4B54-9822-C284E96D4B77}"/>
    <cellStyle name="Normal 10 2 3" xfId="1358" xr:uid="{897E8669-8E21-4518-82E7-7B1F0CFAE92E}"/>
    <cellStyle name="Normal 10 3" xfId="435" xr:uid="{5C1F0616-9982-4F44-BE3F-51E982D430DC}"/>
    <cellStyle name="Normal 102" xfId="1097" xr:uid="{EF90BB53-7C1F-4C29-AD63-D42CEEC2DAAF}"/>
    <cellStyle name="Normal 11" xfId="44" xr:uid="{2689362E-DA6F-47F8-A303-864F78AAB882}"/>
    <cellStyle name="Normal 11 11" xfId="87" xr:uid="{5346AC3D-E8BF-4E2E-AEC6-A0874204801F}"/>
    <cellStyle name="Normal 11 11 2" xfId="147" xr:uid="{A9F51457-FE93-4A0F-8542-9BAC96D7424C}"/>
    <cellStyle name="Normal 11 2" xfId="157" xr:uid="{71EB45C4-1CBD-4DAB-93A3-921350AC6D05}"/>
    <cellStyle name="Normal 11 2 2" xfId="231" xr:uid="{959DFD8D-EE64-4F3F-9A78-ACA3D8D70BB5}"/>
    <cellStyle name="Normal 11 2 2 2" xfId="311" xr:uid="{56AF4E60-6073-4007-9840-5CE75030DB3A}"/>
    <cellStyle name="Normal 11 2 3" xfId="1198" xr:uid="{86086B5A-DA29-4EA6-86B6-F4C1C8BD8A92}"/>
    <cellStyle name="Normal 11 3" xfId="28" xr:uid="{C67C4DA0-D52D-420F-BF10-A58713B87D25}"/>
    <cellStyle name="Normal 11 3 2" xfId="499" xr:uid="{9E76C496-D947-4E6B-9AA9-13AE4B6292BF}"/>
    <cellStyle name="Normal 11 3 3" xfId="436" xr:uid="{FC72D422-EABC-4B8C-BE40-65B286A868EF}"/>
    <cellStyle name="Normal 11 4" xfId="1359" xr:uid="{9D9C39EE-4204-4259-B5FC-37DA1B9DFCAE}"/>
    <cellStyle name="Normal 11 5" xfId="1095" xr:uid="{17DEFC3D-2041-481C-8707-156EA3D25C92}"/>
    <cellStyle name="Normal 12" xfId="99" xr:uid="{E9E62562-BA2B-4E69-A2EE-3144F15BFEA3}"/>
    <cellStyle name="Normal 12 2" xfId="158" xr:uid="{6F22C295-4FA5-4A55-A3A1-FC96A52AEE3E}"/>
    <cellStyle name="Normal 12 2 2" xfId="177" xr:uid="{AE7BB95F-7A5B-4F0A-91FC-9EA2F554A038}"/>
    <cellStyle name="Normal 12 2 3" xfId="1405" xr:uid="{2EA4A625-8E96-4591-918B-CE75E3E8CA64}"/>
    <cellStyle name="Normal 12 2 4" xfId="1360" xr:uid="{83307EAE-F56D-4EE7-BC50-3E8F393D8586}"/>
    <cellStyle name="Normal 12 3" xfId="437" xr:uid="{FCEB2642-9017-4FD0-AAAD-A234FBE5B896}"/>
    <cellStyle name="Normal 12 4" xfId="881" xr:uid="{F4EAFB5E-F9D1-45FA-8055-D77166B7EA54}"/>
    <cellStyle name="Normal 12 5" xfId="1199" xr:uid="{364C67D1-4A06-4634-9EC0-91500722FFBB}"/>
    <cellStyle name="Normal 127 2" xfId="218" xr:uid="{7A1EA6F5-DEA6-41E0-B78D-3EA938CAF2A8}"/>
    <cellStyle name="Normal 13" xfId="169" xr:uid="{69787802-5611-4AB6-A01A-425CA26AEDED}"/>
    <cellStyle name="Normal 13 11" xfId="66" xr:uid="{6CC03963-5A30-4AAF-90A7-016912D9DA5E}"/>
    <cellStyle name="Normal 13 2" xfId="438" xr:uid="{25E58F2D-93FF-4665-A9C7-441193532DF4}"/>
    <cellStyle name="Normal 13 3" xfId="1200" xr:uid="{9B6758B2-3688-4A99-BC30-EA40D0DD31F4}"/>
    <cellStyle name="Normal 137 2" xfId="173" xr:uid="{D5C7E9C8-94A7-4A16-9BD6-028AED9743E1}"/>
    <cellStyle name="Normal 14" xfId="183" xr:uid="{44E17810-5D66-42C8-A447-9EB93A5CD897}"/>
    <cellStyle name="Normal 14 2" xfId="439" xr:uid="{F382342C-707D-4473-9B6B-AB7FF32B6E45}"/>
    <cellStyle name="Normal 14 2 2" xfId="1361" xr:uid="{51621DDC-636A-4535-8BA6-4A424234D8CA}"/>
    <cellStyle name="Normal 14 3" xfId="1201" xr:uid="{DEBE7407-E493-4C3F-9672-5C1B10838288}"/>
    <cellStyle name="Normal 14 4" xfId="52" xr:uid="{251D1EE0-C0F8-48DC-905B-7CD1A0CDF268}"/>
    <cellStyle name="Normal 14 7" xfId="440" xr:uid="{C0FBD831-4BFB-430B-8B1B-F5E55F8118F1}"/>
    <cellStyle name="Normal 141" xfId="171" xr:uid="{54A208F0-2FEC-4E1D-9649-EB2FF1E81AD6}"/>
    <cellStyle name="Normal 15" xfId="329" xr:uid="{E5352A7D-87F9-423F-A27E-8A5701F76A6E}"/>
    <cellStyle name="Normal 15 2" xfId="918" xr:uid="{FE956347-278D-4BBC-93FE-52DF68D2B6F2}"/>
    <cellStyle name="Normal 15 3" xfId="1202" xr:uid="{7AD52A0D-3FD6-43BA-8BE1-B870A2DA196F}"/>
    <cellStyle name="Normal 16" xfId="461" xr:uid="{EA3921DC-9BEB-42B5-A063-9000499FCECD}"/>
    <cellStyle name="Normal 16 2" xfId="1203" xr:uid="{A483C6FA-6DF8-4B35-B341-935F695AE311}"/>
    <cellStyle name="Normal 17" xfId="137" xr:uid="{959D7DE1-3230-4C6E-8D9B-34B34BD4D052}"/>
    <cellStyle name="Normal 17 2" xfId="168" xr:uid="{A8BC7D14-0176-4B34-9B41-826102B52159}"/>
    <cellStyle name="Normal 17 3" xfId="1204" xr:uid="{3785E82E-0F87-45F5-8D9E-4BED6231A5F5}"/>
    <cellStyle name="Normal 176 2" xfId="217" xr:uid="{2BC9BAFB-F335-46A7-9E26-232C9CA00C61}"/>
    <cellStyle name="Normal 177" xfId="1099" xr:uid="{FC363AFE-AAEE-4A97-8A33-B7B83F907BAF}"/>
    <cellStyle name="Normal 18" xfId="463" xr:uid="{6E9EE2EC-0D0A-41ED-AE6B-BED373C2E7FF}"/>
    <cellStyle name="Normal 18 2" xfId="1205" xr:uid="{6BC0EE03-D688-498D-A66A-D821E7933520}"/>
    <cellStyle name="Normal 182 2" xfId="229" xr:uid="{0FEC1675-D4A5-40A6-AE5E-51C282569E8E}"/>
    <cellStyle name="Normal 188" xfId="235" xr:uid="{F0569B89-08DB-49B6-9EE0-5AA9F7B715C5}"/>
    <cellStyle name="Normal 189" xfId="201" xr:uid="{1FC8FFF9-F772-4B51-ABA2-0493A6946315}"/>
    <cellStyle name="Normal 19" xfId="465" xr:uid="{EC8EF5E3-201C-4F5B-88A0-418EC3CB2951}"/>
    <cellStyle name="Normal 19 11" xfId="852" xr:uid="{6B03FE48-17CA-413E-BF39-EC47680E187C}"/>
    <cellStyle name="Normal 19 2" xfId="1206" xr:uid="{5692B1E0-EFFF-4CFE-96C2-C6DA4CE25848}"/>
    <cellStyle name="Normal 190" xfId="74" xr:uid="{F48AB149-9AE0-4E1A-98A5-BA372125DE58}"/>
    <cellStyle name="Normal 191" xfId="200" xr:uid="{13C4521C-BFE8-4397-A073-D00025A44313}"/>
    <cellStyle name="Normal 193 2" xfId="77" xr:uid="{4ED320A2-89E0-42FB-A7C1-A630B594EA94}"/>
    <cellStyle name="Normal 194" xfId="79" xr:uid="{F3945085-0D5F-4125-9042-656CA0CFA715}"/>
    <cellStyle name="Normal 2" xfId="5" xr:uid="{D30C2E6F-AB71-467B-BB25-CC19930BBAAD}"/>
    <cellStyle name="Normal 2 10" xfId="49" xr:uid="{55A3F8F9-458E-471F-8E83-DDC902CCA74E}"/>
    <cellStyle name="Normal 2 10 2" xfId="1208" xr:uid="{ABD0B98C-4BE0-434A-908D-37CAB0B32223}"/>
    <cellStyle name="Normal 2 11" xfId="1207" xr:uid="{0189A91D-228F-4088-8F9A-448281156619}"/>
    <cellStyle name="Normal 2 12" xfId="1388" xr:uid="{5F294AD5-EE4F-472C-8CC6-EA3D089D8692}"/>
    <cellStyle name="Normal 2 13" xfId="1392" xr:uid="{B02C1683-2C56-47BF-8132-7CE13EF51717}"/>
    <cellStyle name="Normal 2 2" xfId="16" xr:uid="{5E4E57AC-752F-4D94-B88C-40C4F69913E8}"/>
    <cellStyle name="Normal 2 2 2" xfId="94" xr:uid="{9ADF9536-C9FE-43EC-8504-26DB970C1C2D}"/>
    <cellStyle name="Normal 2 2 2 2" xfId="1210" xr:uid="{AD12EAD2-0C27-4FCE-A42C-15A64938108C}"/>
    <cellStyle name="Normal 2 2 22" xfId="62" xr:uid="{1D18A826-52E6-4EB8-997A-976412A57E55}"/>
    <cellStyle name="Normal 2 2 22 2" xfId="152" xr:uid="{93F07B17-2DC9-4862-B29C-799DB77B670A}"/>
    <cellStyle name="Normal 2 2 22 3" xfId="523" xr:uid="{2E4383BF-948B-4CF8-9B0E-5D443021FF72}"/>
    <cellStyle name="Normal 2 2 22 4" xfId="543" xr:uid="{16C9A5BC-9587-497B-9F9B-4537AEC20905}"/>
    <cellStyle name="Normal 2 2 22 4 2" xfId="1012" xr:uid="{BDDF8F13-A3FC-4753-8A64-B5971D1ED11D}"/>
    <cellStyle name="Normal 2 2 22 4 3" xfId="1015" xr:uid="{3DD30F3B-0CD1-4D99-A38A-B630D8C0D28C}"/>
    <cellStyle name="Normal 2 2 3" xfId="441" xr:uid="{9BC9207F-194D-4EC0-93B1-A6C850432F51}"/>
    <cellStyle name="Normal 2 2 3 2" xfId="1209" xr:uid="{89563490-E151-4CF0-A998-41538A16B745}"/>
    <cellStyle name="Normal 2 2 4" xfId="488" xr:uid="{6E7F02B1-1044-4017-97C5-04DC75F86139}"/>
    <cellStyle name="Normal 2 2 4 2" xfId="1362" xr:uid="{C5626F7B-F5B9-498A-B32C-D70F272ACF8C}"/>
    <cellStyle name="Normal 2 2 5" xfId="1043" xr:uid="{687792E2-584D-4065-888D-7C984C2895AB}"/>
    <cellStyle name="Normal 2 3" xfId="69" xr:uid="{17ECC6AA-1A5C-4916-B92D-B3D205941723}"/>
    <cellStyle name="Normal 2 3 2" xfId="237" xr:uid="{DCD834C9-1906-44B4-B689-8EE7E0EF08C1}"/>
    <cellStyle name="Normal 2 3 2 2" xfId="442" xr:uid="{354194A1-B580-47DE-B1FC-C57AE794E7D7}"/>
    <cellStyle name="Normal 2 3 2 3" xfId="1211" xr:uid="{4CE9BBED-08F2-45CD-B7C7-4CAC506CFF9E}"/>
    <cellStyle name="Normal 2 3 3" xfId="489" xr:uid="{6251F8FE-C237-4B54-9A89-16AB409BF79E}"/>
    <cellStyle name="Normal 2 3 3 2" xfId="1395" xr:uid="{FEAE92B5-9EEB-4E59-9021-DDFB2959A159}"/>
    <cellStyle name="Normal 2 3 4" xfId="286" xr:uid="{2CE79F5C-F50C-4CBF-A63E-38F1382EA3E3}"/>
    <cellStyle name="Normal 2 3 4 2" xfId="1044" xr:uid="{A0158FF7-E60E-4200-AE42-22E10460E3A2}"/>
    <cellStyle name="Normal 2 3 5" xfId="544" xr:uid="{7F071637-E14D-4B04-AAD6-C3D7BED32254}"/>
    <cellStyle name="Normal 2 3 6" xfId="1083" xr:uid="{3A1936B0-CBEA-4E6A-BAA8-653AFCA1E561}"/>
    <cellStyle name="Normal 2 4" xfId="192" xr:uid="{74C0AEB2-11FE-4FF8-B42C-21E4E2D5203C}"/>
    <cellStyle name="Normal 2 4 2" xfId="1212" xr:uid="{DB9BC01F-571B-47CA-9C52-CCCB261D0089}"/>
    <cellStyle name="Normal 2 5" xfId="131" xr:uid="{5A9F81C1-81AB-49E7-A14C-B2891017151B}"/>
    <cellStyle name="Normal 2 5 2" xfId="1213" xr:uid="{B94E983C-69A2-4777-958E-19B42DF2C325}"/>
    <cellStyle name="Normal 2 6" xfId="862" xr:uid="{DD5D6205-385B-447D-B05C-D0EE59E161E1}"/>
    <cellStyle name="Normal 2 6 2" xfId="1214" xr:uid="{4AC09976-DB93-4756-80B1-8D4DB8A6CC50}"/>
    <cellStyle name="Normal 2 7" xfId="10" xr:uid="{DABC6451-F2DB-44C9-B179-C814E958AAA7}"/>
    <cellStyle name="Normal 2 8" xfId="219" xr:uid="{1D5328B0-8F69-4A54-B5E5-455B4F0B1CB8}"/>
    <cellStyle name="Normal 2 8 2" xfId="1215" xr:uid="{3102C211-CEAE-4BDD-A4BB-92A986F19D20}"/>
    <cellStyle name="Normal 2 9" xfId="1216" xr:uid="{BC59C47B-105A-4FC0-8489-69C005E42331}"/>
    <cellStyle name="Normal 20" xfId="196" xr:uid="{44ED5607-E457-4BF2-B74A-F01279006EF0}"/>
    <cellStyle name="Normal 20 2" xfId="1007" xr:uid="{C01350BB-0E50-41A6-BF4A-EE2BEEDA8556}"/>
    <cellStyle name="Normal 20 3" xfId="1217" xr:uid="{A31843B4-C02C-4039-8DFB-90235A8B5264}"/>
    <cellStyle name="Normal 21" xfId="525" xr:uid="{567A82B5-F426-41B7-91F4-E75BB6F769F5}"/>
    <cellStyle name="Normal 21 2" xfId="1218" xr:uid="{083464D1-1E0B-4987-9A2F-26EC45E90650}"/>
    <cellStyle name="Normal 22" xfId="526" xr:uid="{0A684FC4-7B94-4139-A4B6-E8385B036064}"/>
    <cellStyle name="Normal 22 2" xfId="1219" xr:uid="{5DA304E3-C114-41B9-ACE8-78F45E488A53}"/>
    <cellStyle name="Normal 222" xfId="1400" xr:uid="{30D2748A-214A-4065-8E6B-10CDDB9663D7}"/>
    <cellStyle name="Normal 23" xfId="1014" xr:uid="{2570B21D-3613-4E47-A5B4-06E47C6346EF}"/>
    <cellStyle name="Normal 23 2" xfId="1220" xr:uid="{D4997979-92D9-44E8-B0D6-EC09304E1EC8}"/>
    <cellStyle name="Normal 24" xfId="1020" xr:uid="{4DEE5950-C58C-49FD-B6C1-73A0ED872D9F}"/>
    <cellStyle name="Normal 24 2" xfId="1221" xr:uid="{A850C5F6-ED15-4F8A-885D-91553E59F30D}"/>
    <cellStyle name="Normal 25" xfId="1222" xr:uid="{AE636BAF-8C3F-410C-961C-73A35AE64628}"/>
    <cellStyle name="Normal 26" xfId="1223" xr:uid="{E9202CDA-7D48-498C-9A8B-9887A8C702AE}"/>
    <cellStyle name="Normal 27" xfId="38" xr:uid="{25BBC2C3-D3D6-4EC6-B398-81422493CEE7}"/>
    <cellStyle name="Normal 27 2" xfId="1224" xr:uid="{577FBA4F-6E5E-4E6F-95CF-F72EBD2707FB}"/>
    <cellStyle name="Normal 28" xfId="25" xr:uid="{3C8C90AE-7FEB-4012-AB65-AAC247964BA9}"/>
    <cellStyle name="Normal 28 2" xfId="1225" xr:uid="{EF43DDBC-7790-497F-B7CB-D9ABE3407CBB}"/>
    <cellStyle name="Normal 29" xfId="1226" xr:uid="{0213E508-A0CA-4A66-A109-A72B3451A87E}"/>
    <cellStyle name="Normal 29 2" xfId="1380" xr:uid="{34593D84-A13F-41DE-A668-74CE2774026C}"/>
    <cellStyle name="Normal 3" xfId="11" xr:uid="{B646F9FC-7F3F-4D8D-A6C9-9A8FE5A3F298}"/>
    <cellStyle name="Normal 3 10" xfId="1332" xr:uid="{552439B2-1755-42D4-86E8-4F615440E254}"/>
    <cellStyle name="Normal 3 10 2 5" xfId="524" xr:uid="{E236DD93-2F0A-4ECA-A8D6-7291AC94B83F}"/>
    <cellStyle name="Normal 3 10 3 5" xfId="530" xr:uid="{F890527D-A9A6-448D-BD54-534415B2C790}"/>
    <cellStyle name="Normal 3 2" xfId="4" xr:uid="{20633061-A254-4D34-A7CF-E604D640F077}"/>
    <cellStyle name="Normal 3 2 11" xfId="224" xr:uid="{07F77FEC-6567-4E45-A7C0-E48A8331B227}"/>
    <cellStyle name="Normal 3 2 16" xfId="24" xr:uid="{8A723520-84C6-4D23-9F8D-13A6AA75438F}"/>
    <cellStyle name="Normal 3 2 2" xfId="23" xr:uid="{BE5A674C-292B-4A6F-8350-37F1A1C4885E}"/>
    <cellStyle name="Normal 3 2 2 2" xfId="92" xr:uid="{F34E7837-AC2F-4FA8-8391-0BD5EF5C2136}"/>
    <cellStyle name="Normal 3 2 2 2 2" xfId="1375" xr:uid="{11367F1D-0578-4E1D-9B65-DAD46D064C10}"/>
    <cellStyle name="Normal 3 2 2 3" xfId="46" xr:uid="{AFDAAC3F-8950-4E2F-B84A-70B06464FD03}"/>
    <cellStyle name="Normal 3 2 2 4" xfId="1363" xr:uid="{871A85ED-591B-4997-9CB3-744FA537E491}"/>
    <cellStyle name="Normal 3 2 2 7" xfId="240" xr:uid="{D9B777CA-3671-4838-8CE1-08D743008326}"/>
    <cellStyle name="Normal 3 2 3" xfId="216" xr:uid="{101F75D3-92BC-4A9C-8753-5017C85C2748}"/>
    <cellStyle name="Normal 3 2 3 2" xfId="1374" xr:uid="{BA8130C4-5236-418C-BBAD-2CFDDBAB3441}"/>
    <cellStyle name="Normal 3 2 4" xfId="12" xr:uid="{911A866E-D46E-4656-80DA-9BC587F6CE41}"/>
    <cellStyle name="Normal 3 2 5" xfId="1404" xr:uid="{122919C6-D709-4DBE-8610-F3F69F9EABB8}"/>
    <cellStyle name="Normal 3 3" xfId="19" xr:uid="{7C50AC30-EF09-438E-8301-24AA44F67386}"/>
    <cellStyle name="Normal 3 3 2" xfId="68" xr:uid="{77B786BD-0101-40E8-8145-97FB0C5AC439}"/>
    <cellStyle name="Normal 3 3 2 2" xfId="163" xr:uid="{766459BE-5B3C-45D5-B65B-793386BCA559}"/>
    <cellStyle name="Normal 3 3 3" xfId="444" xr:uid="{C29ADCFD-DE52-4FD1-855A-EF1619A530E7}"/>
    <cellStyle name="Normal 3 3 4" xfId="490" xr:uid="{9E0F3FF1-9C72-42B8-8DDC-A634385A3D4E}"/>
    <cellStyle name="Normal 3 3 5" xfId="516" xr:uid="{22F79682-3AB5-40F1-ADE4-34EF4D2172EE}"/>
    <cellStyle name="Normal 3 3 6" xfId="1045" xr:uid="{7713ABFF-1948-425F-A6FA-248811D38729}"/>
    <cellStyle name="Normal 3 3 7" xfId="866" xr:uid="{F7AABE40-9C15-4BBF-B150-590A10793683}"/>
    <cellStyle name="Normal 3 4" xfId="91" xr:uid="{3611226B-A6C1-475C-A633-71E2B42EFA52}"/>
    <cellStyle name="Normal 3 4 2" xfId="1227" xr:uid="{81EA71F9-C960-4648-AD59-CC3620E508D7}"/>
    <cellStyle name="Normal 3 5" xfId="215" xr:uid="{72AADEE7-CFA7-473D-BA2F-0D0EA66140BB}"/>
    <cellStyle name="Normal 3 5 2" xfId="443" xr:uid="{660DD636-C98B-4258-9CDD-DE33D4620300}"/>
    <cellStyle name="Normal 3 5 3" xfId="1330" xr:uid="{84BC530F-45EB-42A2-A3A3-D73B43CD6BEF}"/>
    <cellStyle name="Normal 3 6" xfId="1373" xr:uid="{F9B47576-7431-482C-9660-BC11371138F1}"/>
    <cellStyle name="Normal 3 7" xfId="1402" xr:uid="{57C120FA-1638-48CC-8B24-76DADE5B1917}"/>
    <cellStyle name="Normal 30" xfId="1228" xr:uid="{4EC5F448-5D81-438D-A56D-083E8B195C86}"/>
    <cellStyle name="Normal 31" xfId="1229" xr:uid="{B7E8018C-2851-4711-B297-882A4CEA9BDB}"/>
    <cellStyle name="Normal 31 2" xfId="1230" xr:uid="{A4E2521B-5CD6-4B2C-9EC3-5996FDD77C08}"/>
    <cellStyle name="Normal 31 2 2" xfId="1231" xr:uid="{8D5925F8-9687-44AD-886B-0714C35E4B17}"/>
    <cellStyle name="Normal 32" xfId="1232" xr:uid="{1532C52B-3E14-4329-B73C-46E89CE1D1D1}"/>
    <cellStyle name="Normal 32 2" xfId="1233" xr:uid="{29370D87-81B2-445C-BC33-E91F969D1B3E}"/>
    <cellStyle name="Normal 33" xfId="82" xr:uid="{8504737A-8CC0-4267-B5BB-7E9D752F1AE5}"/>
    <cellStyle name="Normal 34" xfId="1234" xr:uid="{F2142272-BF7F-4F9C-8FBA-DA6915E2BF51}"/>
    <cellStyle name="Normal 34 2" xfId="1235" xr:uid="{C1E9AF9F-45D3-413D-872B-9BC19E7FA9D3}"/>
    <cellStyle name="Normal 35" xfId="1236" xr:uid="{A9F47898-6783-4251-9712-95FB06963381}"/>
    <cellStyle name="Normal 36" xfId="1147" xr:uid="{C32CFF43-3B52-4283-A0D3-E7F43FDBE74D}"/>
    <cellStyle name="Normal 37" xfId="1325" xr:uid="{5286D8E5-9998-4ED3-9A47-037D627FFF0E}"/>
    <cellStyle name="Normal 38" xfId="1237" xr:uid="{5E8C2F82-A04C-450F-B2B6-2320F62EE180}"/>
    <cellStyle name="Normal 39" xfId="1238" xr:uid="{DE1D1827-4F42-4E7C-BE11-7DBB045D98B1}"/>
    <cellStyle name="Normal 4" xfId="29" xr:uid="{526A7A4F-4074-452A-A79F-EA3FCB960EE4}"/>
    <cellStyle name="Normal 4 11" xfId="500" xr:uid="{A04ABF50-405E-4EC1-8016-65D257736BD1}"/>
    <cellStyle name="Normal 4 13" xfId="76" xr:uid="{E90605D2-2EC1-41A3-83DF-FC748B1DB6D6}"/>
    <cellStyle name="Normal 4 2" xfId="50" xr:uid="{A072BA12-8453-4E0D-A7CD-1EE5F39E9A4A}"/>
    <cellStyle name="Normal 4 2 13" xfId="1088" xr:uid="{463372A4-D0CF-4B7A-9FEA-214324293744}"/>
    <cellStyle name="Normal 4 2 2" xfId="45" xr:uid="{1D7D711F-C1F6-4264-9109-0EB76DCFEB71}"/>
    <cellStyle name="Normal 4 2 2 2" xfId="238" xr:uid="{02A37545-D99B-44EC-ABA0-13B0CF8EE19C}"/>
    <cellStyle name="Normal 4 2 2 3" xfId="445" xr:uid="{BA903F3E-3EBC-42CA-8482-E8EC7133ACE5}"/>
    <cellStyle name="Normal 4 2 3" xfId="89" xr:uid="{66FECBE2-FE13-4850-83D1-6D0616ABAE97}"/>
    <cellStyle name="Normal 4 2 3 2" xfId="181" xr:uid="{2B49F7BA-CB35-4109-BDAA-4CA0FBAA9600}"/>
    <cellStyle name="Normal 4 2 4" xfId="100" xr:uid="{EF53386D-6AE9-4C5A-8603-19676600E4B6}"/>
    <cellStyle name="Normal 4 2 5" xfId="1240" xr:uid="{C0DAD302-D387-47A1-BAB2-0CA9751CA387}"/>
    <cellStyle name="Normal 4 20" xfId="225" xr:uid="{716E9D14-5321-4F67-BA11-12D70B04EF44}"/>
    <cellStyle name="Normal 4 25" xfId="244" xr:uid="{B0D7AD80-6024-4ED5-805C-ABC206964C35}"/>
    <cellStyle name="Normal 4 3" xfId="132" xr:uid="{6679B197-F451-4D07-B911-BEAB77A45FD5}"/>
    <cellStyle name="Normal 4 3 2" xfId="519" xr:uid="{0585300F-1D15-471F-A059-E99A892C755E}"/>
    <cellStyle name="Normal 4 3 3" xfId="1241" xr:uid="{7E06C5DE-55FD-46FC-A9A2-DE0A49064184}"/>
    <cellStyle name="Normal 4 4" xfId="533" xr:uid="{E5D950CC-0581-4CF7-8156-EC80FACA4968}"/>
    <cellStyle name="Normal 4 4 2" xfId="1242" xr:uid="{5AF67A92-FCF5-4824-B4E6-B532A52069D0}"/>
    <cellStyle name="Normal 4 5" xfId="102" xr:uid="{F5F26243-9C39-4F95-ADA3-58E8FFF4A4FF}"/>
    <cellStyle name="Normal 4 5 2" xfId="1239" xr:uid="{352AF2EF-4B59-4A54-AC00-DE7AE3218F41}"/>
    <cellStyle name="Normal 4 6" xfId="1364" xr:uid="{6A30064B-1CFA-4218-BB88-C2FCF9CD06FD}"/>
    <cellStyle name="Normal 4 7" xfId="1377" xr:uid="{46209704-DF70-4C0B-9F06-B6B7A71C9BB0}"/>
    <cellStyle name="Normal 4 8" xfId="1393" xr:uid="{51047043-E3A6-4BA5-97BA-BCC6CD3DD4FB}"/>
    <cellStyle name="Normal 40" xfId="1243" xr:uid="{1F2C3CDC-E20F-48DE-9542-615924EB5A56}"/>
    <cellStyle name="Normal 41" xfId="1333" xr:uid="{731F26C4-65D8-47BB-8BFC-0383C71A03C1}"/>
    <cellStyle name="Normal 42" xfId="1338" xr:uid="{40DF4ED8-8F7A-4DD3-A810-4C88E6189320}"/>
    <cellStyle name="Normal 43 2" xfId="515" xr:uid="{0E2D7900-DD8E-434B-99CE-6BE8939568E1}"/>
    <cellStyle name="Normal 43 2 2" xfId="541" xr:uid="{BEBC233E-2D2C-4A35-BDF4-347262F2650D}"/>
    <cellStyle name="Normal 43 3 2" xfId="1244" xr:uid="{A362C568-1A40-4D5B-9336-A1ACB327A374}"/>
    <cellStyle name="Normal 43 3 2 2" xfId="1323" xr:uid="{38216F20-4E5C-44D4-A8E9-67B66E224AAC}"/>
    <cellStyle name="Normal 48" xfId="549" xr:uid="{6D5A2125-60C2-4CD9-9A24-E6D65ED8D2C2}"/>
    <cellStyle name="Normal 5" xfId="21" xr:uid="{DA4BD825-35E3-475A-AD11-D4A6988EAE46}"/>
    <cellStyle name="Normal 5 14" xfId="1090" xr:uid="{B385E43D-961A-46B3-B9E5-4B08FD35490A}"/>
    <cellStyle name="Normal 5 2" xfId="119" xr:uid="{01CB7F02-F236-4E59-A3E0-386128FD88BD}"/>
    <cellStyle name="Normal 5 2 2" xfId="57" xr:uid="{61CAC72C-2018-4F56-9E03-02A46AFC1266}"/>
    <cellStyle name="Normal 5 2 3" xfId="447" xr:uid="{5710154F-6013-4DFD-87D5-617F95F074A8}"/>
    <cellStyle name="Normal 5 3" xfId="141" xr:uid="{840725C4-E343-4499-9D1A-0F026CFDB11B}"/>
    <cellStyle name="Normal 5 3 2" xfId="1245" xr:uid="{7CA91598-3265-4D20-B314-2826449A213B}"/>
    <cellStyle name="Normal 5 4" xfId="446" xr:uid="{3E89B678-6E6C-47D6-9CDC-CE591445626A}"/>
    <cellStyle name="Normal 5 4 2" xfId="1328" xr:uid="{6252A640-2958-4D87-82F8-4FAB6C0AE9AF}"/>
    <cellStyle name="Normal 54" xfId="548" xr:uid="{D16BA4B3-3049-4AE4-B4CC-3976DAD1D846}"/>
    <cellStyle name="Normal 55" xfId="921" xr:uid="{CC92605B-28C2-4246-ACC8-222814FEFC70}"/>
    <cellStyle name="Normal 56" xfId="919" xr:uid="{9D3EFA7E-3FC2-4F60-8EA5-EA91267FD8D1}"/>
    <cellStyle name="Normal 56 5" xfId="1407" xr:uid="{8483CF1D-0077-432B-9ED5-0275AA240EA5}"/>
    <cellStyle name="Normal 57" xfId="1050" xr:uid="{743B95BA-CE7C-489D-9192-56B213FB482F}"/>
    <cellStyle name="Normal 59" xfId="920" xr:uid="{0D4D8E25-06AD-450A-9F01-B533A56443C1}"/>
    <cellStyle name="Normal 6" xfId="84" xr:uid="{13E390AF-4243-4579-8080-E67CC5286221}"/>
    <cellStyle name="Normal 6 2" xfId="60" xr:uid="{A7093A0F-ED11-4932-95D3-878D12619FAC}"/>
    <cellStyle name="Normal 6 2 2" xfId="126" xr:uid="{12E8431F-4ACD-4856-B8D1-3E2CF1A03CA9}"/>
    <cellStyle name="Normal 6 2 3" xfId="1246" xr:uid="{B0AD37DE-67A8-44F1-912D-EBC5DFC25A55}"/>
    <cellStyle name="Normal 6 3" xfId="150" xr:uid="{51E786AC-B674-4A34-8999-2DD20CB91395}"/>
    <cellStyle name="Normal 6 4" xfId="876" xr:uid="{45EEB310-E153-48BD-9BA1-C04D30C428A9}"/>
    <cellStyle name="Normal 6 6" xfId="1084" xr:uid="{62082A18-E5BD-4190-953A-1813708E1219}"/>
    <cellStyle name="Normal 61" xfId="1146" xr:uid="{E30ADF36-40F0-480B-B90E-4867C6754FCA}"/>
    <cellStyle name="Normal 67" xfId="1144" xr:uid="{7DEB345B-640A-42B2-9E47-F0B2D198AF81}"/>
    <cellStyle name="Normal 7" xfId="121" xr:uid="{09D92498-F57B-47F9-BA7C-CC28AA953F2D}"/>
    <cellStyle name="Normal 7 13" xfId="841" xr:uid="{F80F9F4C-6C7C-4220-B7E1-D28A75C9EA81}"/>
    <cellStyle name="Normal 7 16" xfId="514" xr:uid="{67C80345-A993-4696-AB55-7A5AE52B652E}"/>
    <cellStyle name="Normal 7 16 2" xfId="540" xr:uid="{79A752B8-F389-41E6-A9CA-F306A9B9B70C}"/>
    <cellStyle name="Normal 7 2" xfId="136" xr:uid="{0DE863B6-1305-4908-BE6A-9896D77DCB13}"/>
    <cellStyle name="Normal 7 2 3" xfId="64" xr:uid="{DDA5BBED-DC08-497C-B4CE-6B2451661DEC}"/>
    <cellStyle name="Normal 7 23" xfId="1382" xr:uid="{B8FBD57F-3BB7-4633-ADCC-76248E458114}"/>
    <cellStyle name="Normal 7 3" xfId="154" xr:uid="{A807AAE1-4604-467F-8C7F-C549319387E8}"/>
    <cellStyle name="Normal 78" xfId="95" xr:uid="{84F7AEBB-87BA-4065-A362-A4BD2F7114A4}"/>
    <cellStyle name="Normal 8" xfId="97" xr:uid="{6C5079B3-1B72-48CE-BC1A-3CFC7834D67A}"/>
    <cellStyle name="Normal 8 2" xfId="448" xr:uid="{717E78F2-E34C-4A58-8F8A-140D56BF139D}"/>
    <cellStyle name="Normal 8 2 2" xfId="1365" xr:uid="{DFA24124-59B0-4D52-B519-E26DD632DD32}"/>
    <cellStyle name="Normal 8 3" xfId="1247" xr:uid="{C7CE2F41-DC19-4A84-9C49-1A1320FC8C74}"/>
    <cellStyle name="Normal 8 5" xfId="1403" xr:uid="{70D763D2-E7C6-4C70-8ADE-B2D23F47D8CE}"/>
    <cellStyle name="Normal 9" xfId="96" xr:uid="{D395AFDB-BA3E-4B10-BA8C-F1640A95E125}"/>
    <cellStyle name="Normal 9 2" xfId="153" xr:uid="{E6EC4C0B-4EEA-4D80-AC70-E72C30D24423}"/>
    <cellStyle name="Normal 9 2 11 2 2 2" xfId="1406" xr:uid="{21D3804F-86BF-4377-BB36-CCFFBE44E005}"/>
    <cellStyle name="Normal 9 2 2" xfId="1366" xr:uid="{28AD44E3-315C-403D-8987-4938153E040C}"/>
    <cellStyle name="Normal 9 3" xfId="449" xr:uid="{0540D0F7-5040-4237-9CA3-0DC4C61DEADB}"/>
    <cellStyle name="Normal 9 4" xfId="878" xr:uid="{9802B2E3-E97D-4C53-9C8C-FF7F7F73FC20}"/>
    <cellStyle name="Normal 9 5" xfId="1085" xr:uid="{F8EC02E5-D6DE-4194-A66D-0814AB7628E1}"/>
    <cellStyle name="Normal 9 6" xfId="1248" xr:uid="{CE350EC4-394C-4720-9946-4B2F0F88B1C0}"/>
    <cellStyle name="Normal_HMC Polymers_March53 T Q3" xfId="6" xr:uid="{16156A6C-32E8-4FDA-BF20-8C37BB4FAC90}"/>
    <cellStyle name="Normal_SAYA_Dec-48TE" xfId="8" xr:uid="{9B48BB03-AC98-4ABF-92CD-566929A1F5DA}"/>
    <cellStyle name="Normal_Yosun-T 311202" xfId="3" xr:uid="{691936CE-E8F1-4491-B064-EB19188F9BDE}"/>
    <cellStyle name="Note 2" xfId="450" xr:uid="{A6915F9E-9A6A-4BBE-84AA-A52DF9B11E65}"/>
    <cellStyle name="Note 2 2" xfId="1368" xr:uid="{169844D4-B9A5-443B-80A9-7F1E5D880CB2}"/>
    <cellStyle name="Note 2 3" xfId="1115" xr:uid="{90A7600E-A8FC-4728-BE77-A0916878F5DB}"/>
    <cellStyle name="Note 3" xfId="1367" xr:uid="{795BEC55-EB31-4FC5-A2E5-B13048B8E622}"/>
    <cellStyle name="Output" xfId="1058" builtinId="21" customBuiltin="1"/>
    <cellStyle name="Output 2" xfId="451" xr:uid="{3A589A9B-2677-47D8-93B4-F9F8DD5E167A}"/>
    <cellStyle name="Output 2 2" xfId="1110" xr:uid="{4B610DDE-32E3-48DF-9654-C4FF37C9241C}"/>
    <cellStyle name="Percent 10" xfId="1249" xr:uid="{617D5125-3D7C-4239-9F29-1F2BA8AFD067}"/>
    <cellStyle name="Percent 10 8" xfId="546" xr:uid="{CFE34D1D-5B4E-4D15-B111-9E4334B1B2EF}"/>
    <cellStyle name="Percent 11" xfId="1250" xr:uid="{91226B81-DD6C-40A1-9D8E-01208D1286CF}"/>
    <cellStyle name="Percent 12" xfId="1251" xr:uid="{B533EA2D-F8EC-4C86-ABA1-15F21ED5AA0B}"/>
    <cellStyle name="Percent 13" xfId="1252" xr:uid="{ACABB5D2-284B-44D6-8C2B-29B5ED92C1CD}"/>
    <cellStyle name="Percent 14" xfId="1253" xr:uid="{080ABB99-45BA-44C4-81E0-46CCE764FDA6}"/>
    <cellStyle name="Percent 15" xfId="1254" xr:uid="{C91E49AC-E138-4703-87D0-32AE1B3D629F}"/>
    <cellStyle name="Percent 16" xfId="842" xr:uid="{B543B526-90BB-42E4-A812-DE1EE37F0E9C}"/>
    <cellStyle name="Percent 16 2" xfId="1255" xr:uid="{62285E11-84A0-4C1B-B119-B63F1049CE52}"/>
    <cellStyle name="Percent 17" xfId="1256" xr:uid="{622AAAEC-1E05-4AF9-894E-82A38F3A3F12}"/>
    <cellStyle name="Percent 18" xfId="1257" xr:uid="{C5A1434D-2C74-463A-9491-A1EB90C89489}"/>
    <cellStyle name="Percent 19" xfId="1258" xr:uid="{F531EE8B-5E1C-4378-8D69-BB05046B143A}"/>
    <cellStyle name="Percent 2" xfId="17" xr:uid="{A6B547D1-5FBA-4B7E-A937-1079620C508C}"/>
    <cellStyle name="Percent 2 2" xfId="452" xr:uid="{054A00F4-69F9-4240-AD09-D6A3B32BFE13}"/>
    <cellStyle name="Percent 2 2 2" xfId="1259" xr:uid="{5080D7AC-8C5E-48BE-9478-1945AFC83759}"/>
    <cellStyle name="Percent 2 2 3" xfId="1087" xr:uid="{94CBE87F-7706-4E4D-ACAC-B9D0A8CD7864}"/>
    <cellStyle name="Percent 2 3" xfId="863" xr:uid="{B1B7BD77-FB77-4A28-BFAA-240EA1E6E970}"/>
    <cellStyle name="Percent 2 4" xfId="840" xr:uid="{590C365B-F7C3-4258-AA6B-72673650924F}"/>
    <cellStyle name="Percent 2 4 2" xfId="1260" xr:uid="{59133047-BF22-495D-BAFE-6FB19ABE9C16}"/>
    <cellStyle name="Percent 2 5" xfId="1261" xr:uid="{D008E9FC-F3B1-4ADC-819C-86197C0EB7C2}"/>
    <cellStyle name="Percent 2 6" xfId="1262" xr:uid="{94DE35B8-D0E0-4AEE-997F-C97D1A56FA1D}"/>
    <cellStyle name="Percent 2 7" xfId="1263" xr:uid="{E948A154-42A1-43DE-86BF-681E593A6851}"/>
    <cellStyle name="Percent 2 8" xfId="1369" xr:uid="{37EC5167-1D9A-4CF7-B225-BF63CB7E770B}"/>
    <cellStyle name="Percent 2 9" xfId="1379" xr:uid="{BF700104-0236-44B0-9772-DE6D1A745F74}"/>
    <cellStyle name="Percent 20" xfId="1264" xr:uid="{E5E065F5-6E7C-48D1-A93B-3D21338943E8}"/>
    <cellStyle name="Percent 21" xfId="1265" xr:uid="{4F25791E-8FF0-4A2D-84A5-40B959A60781}"/>
    <cellStyle name="Percent 22" xfId="1266" xr:uid="{41F8E182-43E6-4453-B6AE-0297CBC6E380}"/>
    <cellStyle name="Percent 23" xfId="1267" xr:uid="{9CA05482-87F7-4C94-90A7-672DF556EBF3}"/>
    <cellStyle name="Percent 24" xfId="1268" xr:uid="{BA7FB631-68C0-47CB-A610-3480C9913A51}"/>
    <cellStyle name="Percent 25" xfId="1269" xr:uid="{ABE80549-6BB1-4443-82D8-EA208785397D}"/>
    <cellStyle name="Percent 26" xfId="1270" xr:uid="{8900AF2A-112A-42F1-A797-F88E597ACB6C}"/>
    <cellStyle name="Percent 26 2" xfId="1383" xr:uid="{614AF6D2-A4A0-4E30-B124-E3377CEF37DC}"/>
    <cellStyle name="Percent 27" xfId="1271" xr:uid="{86999AC0-9BA7-4FE0-B359-B654622C653A}"/>
    <cellStyle name="Percent 28" xfId="1272" xr:uid="{2035CDE5-F480-417D-A503-2ED214528270}"/>
    <cellStyle name="Percent 29" xfId="1273" xr:uid="{828F3E95-C748-4241-803D-458B43133E53}"/>
    <cellStyle name="Percent 3" xfId="34" xr:uid="{10A85E59-F649-4BD9-8A8D-0BA05112C52E}"/>
    <cellStyle name="Percent 3 10" xfId="241" xr:uid="{BD35C03C-8FC7-492F-920A-638906F97F4A}"/>
    <cellStyle name="Percent 3 2" xfId="167" xr:uid="{4D1E22C5-69FE-4EFF-9AD9-1903054AF83D}"/>
    <cellStyle name="Percent 3 2 2" xfId="1274" xr:uid="{D3F7575F-6DCA-489E-BDDF-FDC584A67702}"/>
    <cellStyle name="Percent 3 3" xfId="134" xr:uid="{B6960149-83AC-45E7-8290-F1C4202D8CDC}"/>
    <cellStyle name="Percent 3 4" xfId="88" xr:uid="{20CCCFED-9C3A-4FDB-BC55-84EBB2D37F56}"/>
    <cellStyle name="Percent 30" xfId="1275" xr:uid="{B327AED0-2088-4F0E-8FE5-395D473BAEC1}"/>
    <cellStyle name="Percent 31" xfId="1276" xr:uid="{4B0EA87D-37B5-4D6F-A185-D1339118B9A1}"/>
    <cellStyle name="Percent 32" xfId="1343" xr:uid="{EA4BEE4C-CEC0-407F-A88C-9403881AD812}"/>
    <cellStyle name="Percent 37" xfId="1277" xr:uid="{8D54620F-D3B7-43D5-940E-31EFE21F4B4C}"/>
    <cellStyle name="Percent 38" xfId="1278" xr:uid="{4271CFAB-B4A7-4892-A330-3DEC858CA008}"/>
    <cellStyle name="Percent 4" xfId="243" xr:uid="{39CF18FA-D6BA-4BB6-B996-37E169B84073}"/>
    <cellStyle name="Percent 4 2" xfId="1279" xr:uid="{AD1431F3-91C6-4311-B1C5-3B28E49CFEFA}"/>
    <cellStyle name="Percent 5" xfId="491" xr:uid="{DA426940-6F84-4CDB-90A1-31C7E40D844F}"/>
    <cellStyle name="Percent 5 2" xfId="1280" xr:uid="{018DF175-1DD8-4B8E-8564-5F6964D64846}"/>
    <cellStyle name="Percent 6" xfId="496" xr:uid="{9E4A6DF0-F81C-4F1D-81DD-DC23286E432B}"/>
    <cellStyle name="Percent 6 2" xfId="1281" xr:uid="{27D2CC7F-80AF-4E3C-8D27-0CEFC7102472}"/>
    <cellStyle name="Percent 7" xfId="528" xr:uid="{1D8FE221-6AD4-4C79-9484-9B4BC1E96E7E}"/>
    <cellStyle name="Percent 7 2" xfId="1013" xr:uid="{E396899F-2AC0-42F0-9BD3-8B4440147164}"/>
    <cellStyle name="Percent 7 3" xfId="1017" xr:uid="{8CCE2059-B0B2-4F03-AA9F-AE8E3C7B4EC9}"/>
    <cellStyle name="Percent 7 4" xfId="1282" xr:uid="{84396803-42EC-4D1E-B595-15F4C81BED13}"/>
    <cellStyle name="Percent 8" xfId="1046" xr:uid="{591AD4CF-F2A8-4FDF-97B1-2F320DFC60DA}"/>
    <cellStyle name="Percent 8 2" xfId="1283" xr:uid="{9EE2D932-298B-4B95-A14A-2F05BB8D94BB}"/>
    <cellStyle name="Percent 9" xfId="1284" xr:uid="{CCE8D154-6B04-407A-A2F4-FA6EC9CE233D}"/>
    <cellStyle name="Short Date" xfId="1285" xr:uid="{9BBE42DF-5C2C-403D-8A14-7079A1E04C16}"/>
    <cellStyle name="Style 1" xfId="1286" xr:uid="{CCBB1F17-70DE-47A1-A47A-D4AC003CCE4C}"/>
    <cellStyle name="Title 2" xfId="453" xr:uid="{6DA79903-D8CE-4C6C-925B-DFB20CDD9E60}"/>
    <cellStyle name="Title 2 2" xfId="1370" xr:uid="{2B1924BE-CC9C-4D18-86F9-615D02253522}"/>
    <cellStyle name="Title 2 3" xfId="1101" xr:uid="{4E0FDA38-B592-488E-80AB-19418AA08FA4}"/>
    <cellStyle name="Title 3" xfId="454" xr:uid="{CA4D9B53-6D9F-4CE2-9CF5-377BAB50B8EA}"/>
    <cellStyle name="Total" xfId="1064" builtinId="25" customBuiltin="1"/>
    <cellStyle name="Total 2" xfId="455" xr:uid="{B431EF8F-95DE-47FD-9241-7619E9495E02}"/>
    <cellStyle name="Total 2 2" xfId="1117" xr:uid="{AC96830B-FBE2-41E3-930A-AC7583FD003A}"/>
    <cellStyle name="Warning Text" xfId="1062" builtinId="11" customBuiltin="1"/>
    <cellStyle name="Warning Text 2" xfId="456" xr:uid="{4BE9BC85-F944-4EB3-8CBD-76468A759043}"/>
    <cellStyle name="Warning Text 2 2" xfId="1114" xr:uid="{9035A1E7-200B-4016-86FE-524010ECF354}"/>
    <cellStyle name="เครื่องหมายจุลภาค [0]_Book2" xfId="1287" xr:uid="{9ECB828E-D55E-40C6-9B4D-8D22EBE91A29}"/>
    <cellStyle name="เครื่องหมายจุลภาค 2" xfId="1288" xr:uid="{412A4372-4BF9-4475-9C41-D0099219DAE1}"/>
    <cellStyle name="เครื่องหมายจุลภาค 3" xfId="1289" xr:uid="{EC0DDE46-9407-4426-9A4B-A47E4158AF76}"/>
    <cellStyle name="เครื่องหมายจุลภาค 4" xfId="1290" xr:uid="{3F23E376-0ECF-45D7-9CEE-3892F28B039E}"/>
    <cellStyle name="เครื่องหมายจุลภาค_Book2" xfId="1291" xr:uid="{A7DAED6E-E731-46F9-BF04-E9619E4758B3}"/>
    <cellStyle name="เครื่องหมายสกุลเงิน [0]_Book2" xfId="1292" xr:uid="{FA6EA902-CE15-46D0-855F-82C204DE11B4}"/>
    <cellStyle name="เครื่องหมายสกุลเงิน_Book2" xfId="1293" xr:uid="{A634338A-02B2-4CBF-964A-F311B8566D1E}"/>
    <cellStyle name="เชื่อมโยงหลายมิติ_ไม่ขาว ไม่สวย ไม่หมวย แต่เซ็กซ์" xfId="1294" xr:uid="{B0D20DE0-DA9B-492A-A7FD-1589546F3F22}"/>
    <cellStyle name="เซลล์ตรวจสอบ" xfId="1295" xr:uid="{F44BE271-286B-4608-A1D3-0310A960D263}"/>
    <cellStyle name="เซลล์ที่มีการเชื่อมโยง" xfId="1296" xr:uid="{B5BA91F4-5FC0-4F58-AD14-CBF743D72D13}"/>
    <cellStyle name="แย่" xfId="1297" xr:uid="{33BB2E7F-C54E-4A18-8AF1-4AF04EB0605C}"/>
    <cellStyle name="แสดงผล" xfId="1298" xr:uid="{62F8E99F-D34C-489F-A35B-D8228CB2D3EB}"/>
    <cellStyle name="การคำนวณ" xfId="1299" xr:uid="{7AF3D56B-EC37-487C-8E26-85F5A464BB13}"/>
    <cellStyle name="ข้อความเตือน" xfId="1300" xr:uid="{A1398F86-0DC8-4936-83B5-8CCEF6642922}"/>
    <cellStyle name="ข้อความอธิบาย" xfId="1301" xr:uid="{6C94D5B8-3184-45F8-AC75-1BE0BE659170}"/>
    <cellStyle name="ชื่อเรื่อง" xfId="1302" xr:uid="{0A269871-7ADC-4466-BA31-0EEFCA506D6C}"/>
    <cellStyle name="ดี" xfId="1303" xr:uid="{E008B110-185C-4B7E-AE54-DD04EF7DF3E7}"/>
    <cellStyle name="ตามการเชื่อมโยงหลายมิติ_ไม่ขาว ไม่สวย ไม่หมวย แต่เซ็กซ์" xfId="1304" xr:uid="{2811C942-F46E-48BC-AAE5-B61D0E2028FA}"/>
    <cellStyle name="ปกติ 2" xfId="1305" xr:uid="{AAD1F94A-3D75-4852-AF22-16382896028E}"/>
    <cellStyle name="ปกติ 2 2" xfId="457" xr:uid="{74B02ECC-FF46-4E02-8154-D4B113F0F1D8}"/>
    <cellStyle name="ปกติ 3" xfId="1306" xr:uid="{F78D3263-222A-4929-AC24-B8EEF2A9415A}"/>
    <cellStyle name="ปกติ_088dc_eci" xfId="1307" xr:uid="{1FB5FD31-8D90-48AE-AAA2-39E939DA5432}"/>
    <cellStyle name="ป้อนค่า" xfId="1308" xr:uid="{70D9ABB3-50A4-4DCE-AE48-23F81CD62EB0}"/>
    <cellStyle name="ปานกลาง" xfId="1309" xr:uid="{84BD2493-20F6-4BCD-A1A0-347B5BE06E01}"/>
    <cellStyle name="ผลรวม" xfId="1310" xr:uid="{CD109BBD-8516-4FD4-A348-60C598DB4DE6}"/>
    <cellStyle name="ส่วนที่ถูกเน้น1" xfId="1311" xr:uid="{AC5C733B-3092-4267-81B2-0A5AEA897718}"/>
    <cellStyle name="ส่วนที่ถูกเน้น2" xfId="1312" xr:uid="{EFC01DC6-3FC3-44EC-A58C-1BE2DA7314EA}"/>
    <cellStyle name="ส่วนที่ถูกเน้น3" xfId="1313" xr:uid="{F014BA71-F86C-4207-8A2D-CA6105BDE29E}"/>
    <cellStyle name="ส่วนที่ถูกเน้น4" xfId="1314" xr:uid="{35959480-CE4B-4883-A9F0-F776DBEB8F8A}"/>
    <cellStyle name="ส่วนที่ถูกเน้น5" xfId="1315" xr:uid="{88629432-C9C4-45BD-A261-025C341A6B5C}"/>
    <cellStyle name="ส่วนที่ถูกเน้น6" xfId="1316" xr:uid="{45B61FCE-462C-499B-9CE5-24524B78834F}"/>
    <cellStyle name="หมายเหตุ" xfId="1317" xr:uid="{B6345DDE-AE6D-4C34-95D0-85DB8CAA9021}"/>
    <cellStyle name="หัวเรื่อง 1" xfId="1318" xr:uid="{1D1A0C9C-638B-464A-B3A6-5400FB3F32BA}"/>
    <cellStyle name="หัวเรื่อง 2" xfId="1319" xr:uid="{0F364193-4319-4881-886F-08B016C6574E}"/>
    <cellStyle name="หัวเรื่อง 3" xfId="1320" xr:uid="{31408C99-2696-441E-9112-8E7A97445E1E}"/>
    <cellStyle name="หัวเรื่อง 4" xfId="1321" xr:uid="{082FD465-114E-4728-AF95-9F6BBFD47FD4}"/>
    <cellStyle name="標準_2006 Eng" xfId="1322" xr:uid="{17C89475-313D-4EC2-BF48-9F8F4920B96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CE188-E9BF-4FD1-90DF-0C8D8591E592}">
  <dimension ref="A1:L135"/>
  <sheetViews>
    <sheetView tabSelected="1" topLeftCell="A121" zoomScale="90" zoomScaleNormal="90" zoomScaleSheetLayoutView="118" workbookViewId="0">
      <selection activeCell="C133" sqref="C133"/>
    </sheetView>
  </sheetViews>
  <sheetFormatPr defaultColWidth="9.28515625" defaultRowHeight="21.75" customHeight="1"/>
  <cols>
    <col min="1" max="2" width="1.7109375" style="2" customWidth="1"/>
    <col min="3" max="3" width="33.28515625" style="2" customWidth="1"/>
    <col min="4" max="4" width="8.7109375" style="194" customWidth="1"/>
    <col min="5" max="5" width="0.85546875" style="2" customWidth="1"/>
    <col min="6" max="6" width="12.7109375" style="3" customWidth="1"/>
    <col min="7" max="7" width="0.85546875" style="3" customWidth="1"/>
    <col min="8" max="8" width="12.7109375" style="139" customWidth="1"/>
    <col min="9" max="9" width="0.85546875" style="3" customWidth="1"/>
    <col min="10" max="10" width="12.7109375" style="3" customWidth="1"/>
    <col min="11" max="11" width="0.85546875" style="3" customWidth="1"/>
    <col min="12" max="12" width="12.7109375" style="139" customWidth="1"/>
    <col min="13" max="16384" width="9.28515625" style="2"/>
  </cols>
  <sheetData>
    <row r="1" spans="1:12" ht="21.75" customHeight="1">
      <c r="A1" s="1" t="s">
        <v>157</v>
      </c>
    </row>
    <row r="2" spans="1:12" ht="21.75" customHeight="1">
      <c r="A2" s="5" t="s">
        <v>0</v>
      </c>
    </row>
    <row r="3" spans="1:12" ht="21.75" customHeight="1">
      <c r="A3" s="6" t="s">
        <v>177</v>
      </c>
      <c r="B3" s="7"/>
      <c r="C3" s="7"/>
      <c r="D3" s="8"/>
      <c r="E3" s="7"/>
      <c r="F3" s="9"/>
      <c r="G3" s="9"/>
      <c r="H3" s="140"/>
      <c r="I3" s="9"/>
      <c r="J3" s="9"/>
      <c r="K3" s="9"/>
      <c r="L3" s="140"/>
    </row>
    <row r="5" spans="1:12" s="4" customFormat="1" ht="21.75" customHeight="1">
      <c r="A5" s="2"/>
      <c r="B5" s="2"/>
      <c r="C5" s="2"/>
      <c r="D5" s="194"/>
      <c r="E5" s="2"/>
      <c r="F5" s="200" t="s">
        <v>1</v>
      </c>
      <c r="G5" s="198"/>
      <c r="H5" s="198"/>
      <c r="I5" s="10"/>
      <c r="J5" s="198" t="s">
        <v>2</v>
      </c>
      <c r="K5" s="198"/>
      <c r="L5" s="198"/>
    </row>
    <row r="6" spans="1:12" s="4" customFormat="1" ht="21.75" customHeight="1">
      <c r="A6" s="2"/>
      <c r="B6" s="2"/>
      <c r="C6" s="2"/>
      <c r="D6" s="194"/>
      <c r="E6" s="2"/>
      <c r="F6" s="11" t="s">
        <v>174</v>
      </c>
      <c r="G6" s="11"/>
      <c r="H6" s="141" t="s">
        <v>154</v>
      </c>
      <c r="I6" s="11"/>
      <c r="J6" s="11" t="s">
        <v>174</v>
      </c>
      <c r="K6" s="11"/>
      <c r="L6" s="141" t="s">
        <v>154</v>
      </c>
    </row>
    <row r="7" spans="1:12" s="4" customFormat="1" ht="21.75" customHeight="1">
      <c r="A7" s="2"/>
      <c r="B7" s="2"/>
      <c r="C7" s="2"/>
      <c r="D7" s="12" t="s">
        <v>3</v>
      </c>
      <c r="E7" s="2"/>
      <c r="F7" s="13" t="s">
        <v>4</v>
      </c>
      <c r="G7" s="3"/>
      <c r="H7" s="142" t="s">
        <v>4</v>
      </c>
      <c r="I7" s="3"/>
      <c r="J7" s="13" t="s">
        <v>4</v>
      </c>
      <c r="K7" s="11"/>
      <c r="L7" s="142" t="s">
        <v>4</v>
      </c>
    </row>
    <row r="8" spans="1:12" s="4" customFormat="1" ht="21.75" customHeight="1">
      <c r="A8" s="2"/>
      <c r="B8" s="2"/>
      <c r="C8" s="2"/>
      <c r="D8" s="194"/>
      <c r="E8" s="2"/>
      <c r="F8" s="14"/>
      <c r="G8" s="3"/>
      <c r="H8" s="141"/>
      <c r="I8" s="3"/>
      <c r="J8" s="14"/>
      <c r="K8" s="11"/>
      <c r="L8" s="141"/>
    </row>
    <row r="9" spans="1:12" s="4" customFormat="1" ht="21.75" customHeight="1">
      <c r="A9" s="1" t="s">
        <v>5</v>
      </c>
      <c r="B9" s="2"/>
      <c r="C9" s="2"/>
      <c r="D9" s="194"/>
      <c r="E9" s="2"/>
      <c r="F9" s="15"/>
      <c r="G9" s="3"/>
      <c r="H9" s="139"/>
      <c r="I9" s="3"/>
      <c r="J9" s="15"/>
      <c r="K9" s="3"/>
      <c r="L9" s="139"/>
    </row>
    <row r="10" spans="1:12" s="4" customFormat="1" ht="6" customHeight="1">
      <c r="A10" s="2"/>
      <c r="B10" s="2"/>
      <c r="C10" s="2"/>
      <c r="D10" s="194"/>
      <c r="E10" s="2"/>
      <c r="F10" s="15"/>
      <c r="G10" s="3"/>
      <c r="H10" s="139"/>
      <c r="I10" s="3"/>
      <c r="J10" s="15"/>
      <c r="K10" s="3"/>
      <c r="L10" s="139"/>
    </row>
    <row r="11" spans="1:12" s="4" customFormat="1" ht="21.75" customHeight="1">
      <c r="A11" s="1" t="s">
        <v>6</v>
      </c>
      <c r="B11" s="2"/>
      <c r="C11" s="2"/>
      <c r="D11" s="194"/>
      <c r="E11" s="2"/>
      <c r="F11" s="15"/>
      <c r="G11" s="3"/>
      <c r="H11" s="139"/>
      <c r="I11" s="3"/>
      <c r="J11" s="15"/>
      <c r="K11" s="3"/>
      <c r="L11" s="139"/>
    </row>
    <row r="12" spans="1:12" s="4" customFormat="1" ht="6" customHeight="1">
      <c r="A12" s="2"/>
      <c r="B12" s="2"/>
      <c r="C12" s="2"/>
      <c r="D12" s="194"/>
      <c r="E12" s="2"/>
      <c r="F12" s="15"/>
      <c r="G12" s="3"/>
      <c r="H12" s="139"/>
      <c r="I12" s="3"/>
      <c r="J12" s="15"/>
      <c r="K12" s="3"/>
      <c r="L12" s="139"/>
    </row>
    <row r="13" spans="1:12" s="4" customFormat="1" ht="21.75" customHeight="1">
      <c r="A13" s="2" t="s">
        <v>7</v>
      </c>
      <c r="B13" s="2"/>
      <c r="C13" s="2"/>
      <c r="D13" s="194">
        <v>9</v>
      </c>
      <c r="E13" s="2"/>
      <c r="F13" s="16">
        <v>148946021</v>
      </c>
      <c r="G13" s="17"/>
      <c r="H13" s="175">
        <v>26121703</v>
      </c>
      <c r="I13" s="17"/>
      <c r="J13" s="16">
        <v>120033295</v>
      </c>
      <c r="K13" s="17"/>
      <c r="L13" s="175">
        <v>14647092</v>
      </c>
    </row>
    <row r="14" spans="1:12" s="4" customFormat="1" ht="21.75" customHeight="1">
      <c r="A14" s="2" t="s">
        <v>191</v>
      </c>
      <c r="B14" s="2"/>
      <c r="C14" s="2"/>
      <c r="D14" s="194"/>
      <c r="E14" s="2"/>
      <c r="F14" s="16"/>
      <c r="G14" s="17"/>
      <c r="H14" s="191"/>
      <c r="I14" s="17"/>
      <c r="J14" s="192"/>
      <c r="K14" s="17"/>
      <c r="L14" s="191"/>
    </row>
    <row r="15" spans="1:12" s="4" customFormat="1" ht="21.75" customHeight="1">
      <c r="A15" s="2"/>
      <c r="B15" s="2" t="s">
        <v>192</v>
      </c>
      <c r="C15" s="2"/>
      <c r="D15" s="194">
        <v>11</v>
      </c>
      <c r="E15" s="2"/>
      <c r="F15" s="16">
        <v>8736137</v>
      </c>
      <c r="G15" s="17"/>
      <c r="H15" s="191">
        <v>0</v>
      </c>
      <c r="I15" s="17"/>
      <c r="J15" s="192">
        <v>0</v>
      </c>
      <c r="K15" s="17"/>
      <c r="L15" s="191">
        <v>0</v>
      </c>
    </row>
    <row r="16" spans="1:12" s="4" customFormat="1" ht="21.75" customHeight="1">
      <c r="A16" s="2" t="s">
        <v>8</v>
      </c>
      <c r="B16" s="2"/>
      <c r="C16" s="2"/>
      <c r="D16" s="194">
        <v>10</v>
      </c>
      <c r="E16" s="2"/>
      <c r="F16" s="16">
        <v>141439814</v>
      </c>
      <c r="G16" s="17"/>
      <c r="H16" s="175">
        <v>182463713</v>
      </c>
      <c r="I16" s="17"/>
      <c r="J16" s="16">
        <v>138434581</v>
      </c>
      <c r="K16" s="17"/>
      <c r="L16" s="175">
        <v>174610770</v>
      </c>
    </row>
    <row r="17" spans="1:12" s="4" customFormat="1" ht="21.75" customHeight="1">
      <c r="A17" s="2" t="s">
        <v>9</v>
      </c>
      <c r="B17" s="2"/>
      <c r="C17" s="2"/>
      <c r="D17" s="194">
        <v>21.1</v>
      </c>
      <c r="E17" s="2"/>
      <c r="F17" s="16">
        <v>114212377</v>
      </c>
      <c r="G17" s="17"/>
      <c r="H17" s="175">
        <v>17751165</v>
      </c>
      <c r="I17" s="17"/>
      <c r="J17" s="16">
        <v>72831538</v>
      </c>
      <c r="K17" s="17"/>
      <c r="L17" s="175">
        <v>15713080</v>
      </c>
    </row>
    <row r="18" spans="1:12" s="4" customFormat="1" ht="21.75" customHeight="1">
      <c r="A18" s="2" t="s">
        <v>10</v>
      </c>
      <c r="B18" s="2"/>
      <c r="C18" s="2"/>
      <c r="D18" s="194">
        <v>12</v>
      </c>
      <c r="E18" s="2"/>
      <c r="F18" s="16">
        <v>60293137</v>
      </c>
      <c r="G18" s="17"/>
      <c r="H18" s="175">
        <v>39070519</v>
      </c>
      <c r="I18" s="17"/>
      <c r="J18" s="16">
        <v>60133782</v>
      </c>
      <c r="K18" s="17"/>
      <c r="L18" s="175">
        <v>39373308</v>
      </c>
    </row>
    <row r="19" spans="1:12" s="4" customFormat="1" ht="21.75" customHeight="1">
      <c r="A19" s="2" t="s">
        <v>11</v>
      </c>
      <c r="B19" s="2"/>
      <c r="C19" s="2"/>
      <c r="D19" s="194"/>
      <c r="E19" s="2"/>
      <c r="F19" s="18">
        <v>2794107</v>
      </c>
      <c r="G19" s="17"/>
      <c r="H19" s="176">
        <v>828933</v>
      </c>
      <c r="I19" s="17"/>
      <c r="J19" s="18">
        <v>1689180</v>
      </c>
      <c r="K19" s="17"/>
      <c r="L19" s="176">
        <v>487531</v>
      </c>
    </row>
    <row r="20" spans="1:12" s="4" customFormat="1" ht="6" customHeight="1">
      <c r="A20" s="2"/>
      <c r="B20" s="2"/>
      <c r="C20" s="2"/>
      <c r="D20" s="194"/>
      <c r="E20" s="2"/>
      <c r="F20" s="15"/>
      <c r="G20" s="3"/>
      <c r="H20" s="139"/>
      <c r="I20" s="3"/>
      <c r="J20" s="15"/>
      <c r="K20" s="3"/>
      <c r="L20" s="139"/>
    </row>
    <row r="21" spans="1:12" s="4" customFormat="1" ht="21.75" customHeight="1">
      <c r="A21" s="1" t="s">
        <v>12</v>
      </c>
      <c r="B21" s="2"/>
      <c r="C21" s="2"/>
      <c r="D21" s="194"/>
      <c r="E21" s="2"/>
      <c r="F21" s="19">
        <f>SUM(F13:F19)</f>
        <v>476421593</v>
      </c>
      <c r="G21" s="3"/>
      <c r="H21" s="140">
        <f>SUM(H13:H19)</f>
        <v>266236033</v>
      </c>
      <c r="I21" s="3"/>
      <c r="J21" s="19">
        <f>SUM(J13:J19)</f>
        <v>393122376</v>
      </c>
      <c r="K21" s="3"/>
      <c r="L21" s="140">
        <f>SUM(L13:L19)</f>
        <v>244831781</v>
      </c>
    </row>
    <row r="22" spans="1:12" ht="21.75" customHeight="1">
      <c r="F22" s="15"/>
      <c r="J22" s="15"/>
    </row>
    <row r="23" spans="1:12" s="4" customFormat="1" ht="21.75" customHeight="1">
      <c r="A23" s="1" t="s">
        <v>13</v>
      </c>
      <c r="B23" s="2"/>
      <c r="C23" s="2"/>
      <c r="D23" s="194"/>
      <c r="E23" s="2"/>
      <c r="F23" s="15"/>
      <c r="G23" s="3"/>
      <c r="H23" s="139"/>
      <c r="I23" s="3"/>
      <c r="J23" s="15"/>
      <c r="K23" s="3"/>
      <c r="L23" s="139"/>
    </row>
    <row r="24" spans="1:12" s="4" customFormat="1" ht="6" customHeight="1">
      <c r="A24" s="1"/>
      <c r="B24" s="2"/>
      <c r="C24" s="2"/>
      <c r="D24" s="194"/>
      <c r="E24" s="2"/>
      <c r="F24" s="15"/>
      <c r="G24" s="3"/>
      <c r="H24" s="139"/>
      <c r="I24" s="3"/>
      <c r="J24" s="15"/>
      <c r="K24" s="3"/>
      <c r="L24" s="139"/>
    </row>
    <row r="25" spans="1:12" s="4" customFormat="1" ht="21.75" customHeight="1">
      <c r="A25" s="2" t="s">
        <v>14</v>
      </c>
      <c r="B25" s="2"/>
      <c r="C25" s="2"/>
      <c r="D25" s="194">
        <v>13</v>
      </c>
      <c r="E25" s="2"/>
      <c r="F25" s="20" t="s">
        <v>181</v>
      </c>
      <c r="G25" s="21"/>
      <c r="H25" s="148">
        <v>0</v>
      </c>
      <c r="I25" s="21"/>
      <c r="J25" s="16">
        <v>116845049</v>
      </c>
      <c r="K25" s="21"/>
      <c r="L25" s="175">
        <v>54583070</v>
      </c>
    </row>
    <row r="26" spans="1:12" s="4" customFormat="1" ht="21.75" customHeight="1">
      <c r="A26" s="2" t="s">
        <v>15</v>
      </c>
      <c r="B26" s="2"/>
      <c r="C26" s="2"/>
      <c r="D26" s="194">
        <v>14</v>
      </c>
      <c r="E26" s="2"/>
      <c r="F26" s="16">
        <v>426652341</v>
      </c>
      <c r="G26" s="21"/>
      <c r="H26" s="175">
        <v>292562385</v>
      </c>
      <c r="I26" s="21"/>
      <c r="J26" s="16">
        <v>433517151</v>
      </c>
      <c r="K26" s="21"/>
      <c r="L26" s="175">
        <v>296791274</v>
      </c>
    </row>
    <row r="27" spans="1:12" s="4" customFormat="1" ht="21.75" customHeight="1">
      <c r="A27" s="2" t="s">
        <v>16</v>
      </c>
      <c r="B27" s="2"/>
      <c r="C27" s="2"/>
      <c r="D27" s="194">
        <v>15</v>
      </c>
      <c r="E27" s="2"/>
      <c r="F27" s="16">
        <v>61110313</v>
      </c>
      <c r="G27" s="21"/>
      <c r="H27" s="175">
        <v>45842187</v>
      </c>
      <c r="I27" s="21"/>
      <c r="J27" s="16">
        <v>60873132</v>
      </c>
      <c r="K27" s="21"/>
      <c r="L27" s="175">
        <v>45517411</v>
      </c>
    </row>
    <row r="28" spans="1:12" s="4" customFormat="1" ht="21.75" customHeight="1">
      <c r="A28" s="2" t="s">
        <v>17</v>
      </c>
      <c r="B28" s="2"/>
      <c r="C28" s="2"/>
      <c r="D28" s="194">
        <v>16</v>
      </c>
      <c r="E28" s="2"/>
      <c r="F28" s="16">
        <v>20877072</v>
      </c>
      <c r="G28" s="21"/>
      <c r="H28" s="175">
        <v>14259146</v>
      </c>
      <c r="I28" s="21"/>
      <c r="J28" s="16">
        <v>18265698</v>
      </c>
      <c r="K28" s="21"/>
      <c r="L28" s="175">
        <v>12954253</v>
      </c>
    </row>
    <row r="29" spans="1:12" s="4" customFormat="1" ht="21.75" customHeight="1">
      <c r="A29" s="2" t="s">
        <v>18</v>
      </c>
      <c r="B29" s="2"/>
      <c r="C29" s="2"/>
      <c r="D29" s="194">
        <v>17</v>
      </c>
      <c r="E29" s="2"/>
      <c r="F29" s="16">
        <v>5169987</v>
      </c>
      <c r="G29" s="21"/>
      <c r="H29" s="175">
        <v>7121081</v>
      </c>
      <c r="I29" s="21"/>
      <c r="J29" s="16">
        <v>4837588</v>
      </c>
      <c r="K29" s="21"/>
      <c r="L29" s="175">
        <v>6941160</v>
      </c>
    </row>
    <row r="30" spans="1:12" s="4" customFormat="1" ht="21.75" customHeight="1">
      <c r="A30" s="2" t="s">
        <v>19</v>
      </c>
      <c r="B30" s="2"/>
      <c r="C30" s="2"/>
      <c r="D30" s="194">
        <v>18</v>
      </c>
      <c r="E30" s="2"/>
      <c r="F30" s="18">
        <v>44606865</v>
      </c>
      <c r="G30" s="17"/>
      <c r="H30" s="176">
        <v>17031599</v>
      </c>
      <c r="I30" s="17"/>
      <c r="J30" s="18">
        <v>42076149</v>
      </c>
      <c r="K30" s="17"/>
      <c r="L30" s="176">
        <v>14880718</v>
      </c>
    </row>
    <row r="31" spans="1:12" s="4" customFormat="1" ht="6" customHeight="1">
      <c r="A31" s="2"/>
      <c r="B31" s="2"/>
      <c r="C31" s="2"/>
      <c r="D31" s="194"/>
      <c r="E31" s="2"/>
      <c r="F31" s="15"/>
      <c r="G31" s="3"/>
      <c r="H31" s="139"/>
      <c r="I31" s="3"/>
      <c r="J31" s="15"/>
      <c r="K31" s="3"/>
      <c r="L31" s="139"/>
    </row>
    <row r="32" spans="1:12" s="4" customFormat="1" ht="21.75" customHeight="1">
      <c r="A32" s="1" t="s">
        <v>20</v>
      </c>
      <c r="B32" s="2"/>
      <c r="C32" s="2"/>
      <c r="D32" s="194"/>
      <c r="E32" s="2"/>
      <c r="F32" s="19">
        <f>SUM(F25:F30)</f>
        <v>558416578</v>
      </c>
      <c r="G32" s="3"/>
      <c r="H32" s="140">
        <f>SUM(H25:H30)</f>
        <v>376816398</v>
      </c>
      <c r="I32" s="3"/>
      <c r="J32" s="19">
        <f>SUM(J25:J30)</f>
        <v>676414767</v>
      </c>
      <c r="K32" s="3"/>
      <c r="L32" s="140">
        <f>SUM(L25:L30)</f>
        <v>431667886</v>
      </c>
    </row>
    <row r="33" spans="1:12" s="137" customFormat="1" ht="18" customHeight="1">
      <c r="A33" s="135"/>
      <c r="B33" s="135"/>
      <c r="C33" s="135"/>
      <c r="D33" s="195"/>
      <c r="E33" s="135"/>
      <c r="F33" s="136"/>
      <c r="G33" s="134"/>
      <c r="H33" s="177"/>
      <c r="I33" s="134"/>
      <c r="J33" s="136"/>
      <c r="K33" s="134"/>
      <c r="L33" s="177"/>
    </row>
    <row r="34" spans="1:12" s="4" customFormat="1" ht="6" customHeight="1">
      <c r="A34" s="2"/>
      <c r="B34" s="2"/>
      <c r="C34" s="2"/>
      <c r="D34" s="194"/>
      <c r="E34" s="2"/>
      <c r="F34" s="15"/>
      <c r="G34" s="3"/>
      <c r="H34" s="139"/>
      <c r="I34" s="3"/>
      <c r="J34" s="15"/>
      <c r="K34" s="3"/>
      <c r="L34" s="139"/>
    </row>
    <row r="35" spans="1:12" s="4" customFormat="1" ht="21.75" customHeight="1" thickBot="1">
      <c r="A35" s="1" t="s">
        <v>21</v>
      </c>
      <c r="B35" s="2"/>
      <c r="C35" s="2"/>
      <c r="D35" s="194"/>
      <c r="E35" s="2"/>
      <c r="F35" s="22">
        <f>SUM(F21+F32)</f>
        <v>1034838171</v>
      </c>
      <c r="G35" s="3"/>
      <c r="H35" s="178">
        <f>SUM(H21+H32)</f>
        <v>643052431</v>
      </c>
      <c r="I35" s="3"/>
      <c r="J35" s="22">
        <f>SUM(J21+J32)</f>
        <v>1069537143</v>
      </c>
      <c r="K35" s="3"/>
      <c r="L35" s="178">
        <f>SUM(L21+L32)</f>
        <v>676499667</v>
      </c>
    </row>
    <row r="36" spans="1:12" s="4" customFormat="1" ht="21.75" customHeight="1" thickTop="1">
      <c r="A36" s="1"/>
      <c r="B36" s="2"/>
      <c r="C36" s="2"/>
      <c r="D36" s="194"/>
      <c r="E36" s="2"/>
      <c r="F36" s="3"/>
      <c r="G36" s="3"/>
      <c r="H36" s="139"/>
      <c r="I36" s="3"/>
      <c r="J36" s="3"/>
      <c r="K36" s="3"/>
      <c r="L36" s="139"/>
    </row>
    <row r="37" spans="1:12" s="4" customFormat="1" ht="21.75" customHeight="1">
      <c r="A37" s="2"/>
      <c r="B37" s="2"/>
      <c r="C37" s="2"/>
      <c r="D37" s="194"/>
      <c r="E37" s="2"/>
      <c r="F37" s="3"/>
      <c r="G37" s="3"/>
      <c r="H37" s="139"/>
      <c r="I37" s="3"/>
      <c r="J37" s="3"/>
      <c r="K37" s="3"/>
      <c r="L37" s="139"/>
    </row>
    <row r="38" spans="1:12" s="4" customFormat="1" ht="21.75" customHeight="1">
      <c r="A38" s="2"/>
      <c r="B38" s="2"/>
      <c r="C38" s="2"/>
      <c r="D38" s="194"/>
      <c r="E38" s="2"/>
      <c r="F38" s="3"/>
      <c r="G38" s="3"/>
      <c r="H38" s="139"/>
      <c r="I38" s="3"/>
      <c r="J38" s="3"/>
      <c r="K38" s="3"/>
      <c r="L38" s="139"/>
    </row>
    <row r="39" spans="1:12" s="4" customFormat="1" ht="21.75" customHeight="1">
      <c r="A39" s="2"/>
      <c r="B39" s="2"/>
      <c r="C39" s="2"/>
      <c r="D39" s="194"/>
      <c r="E39" s="2"/>
      <c r="F39" s="3"/>
      <c r="G39" s="3"/>
      <c r="H39" s="139"/>
      <c r="I39" s="3"/>
      <c r="J39" s="3"/>
      <c r="K39" s="3"/>
      <c r="L39" s="139"/>
    </row>
    <row r="40" spans="1:12" s="4" customFormat="1" ht="27" customHeight="1">
      <c r="A40" s="2"/>
      <c r="B40" s="2"/>
      <c r="C40" s="2"/>
      <c r="D40" s="194"/>
      <c r="E40" s="2"/>
      <c r="F40" s="3"/>
      <c r="G40" s="3"/>
      <c r="H40" s="139"/>
      <c r="I40" s="3"/>
      <c r="J40" s="3"/>
      <c r="K40" s="3"/>
      <c r="L40" s="139"/>
    </row>
    <row r="41" spans="1:12" ht="21.75" customHeight="1">
      <c r="A41" s="201" t="s">
        <v>22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</row>
    <row r="42" spans="1:12" ht="21.75" customHeight="1">
      <c r="A42" s="194"/>
      <c r="B42" s="195"/>
      <c r="C42" s="195"/>
      <c r="D42" s="195"/>
      <c r="E42" s="195"/>
      <c r="F42" s="195"/>
      <c r="G42" s="195"/>
      <c r="H42" s="179"/>
      <c r="I42" s="195"/>
      <c r="J42" s="195"/>
      <c r="K42" s="195"/>
      <c r="L42" s="179"/>
    </row>
    <row r="43" spans="1:12" s="4" customFormat="1" ht="21.75" customHeight="1">
      <c r="A43" s="2"/>
      <c r="B43" s="2"/>
      <c r="C43" s="2"/>
      <c r="D43" s="194"/>
      <c r="E43" s="2"/>
      <c r="F43" s="3"/>
      <c r="G43" s="3"/>
      <c r="H43" s="139"/>
      <c r="I43" s="3"/>
      <c r="J43" s="3"/>
      <c r="K43" s="3"/>
      <c r="L43" s="139"/>
    </row>
    <row r="44" spans="1:12" s="4" customFormat="1" ht="17.25" customHeight="1">
      <c r="A44" s="2"/>
      <c r="B44" s="2"/>
      <c r="C44" s="2"/>
      <c r="D44" s="194"/>
      <c r="E44" s="2"/>
      <c r="F44" s="3"/>
      <c r="G44" s="3"/>
      <c r="H44" s="139"/>
      <c r="I44" s="3"/>
      <c r="J44" s="3"/>
      <c r="K44" s="3"/>
      <c r="L44" s="139"/>
    </row>
    <row r="45" spans="1:12" s="4" customFormat="1" ht="22.15" customHeight="1">
      <c r="A45" s="7" t="s">
        <v>23</v>
      </c>
      <c r="B45" s="7"/>
      <c r="C45" s="7"/>
      <c r="D45" s="8"/>
      <c r="E45" s="7"/>
      <c r="F45" s="9"/>
      <c r="G45" s="9"/>
      <c r="H45" s="140"/>
      <c r="I45" s="9"/>
      <c r="J45" s="9"/>
      <c r="K45" s="9"/>
      <c r="L45" s="140"/>
    </row>
    <row r="46" spans="1:12" s="4" customFormat="1" ht="21.75" customHeight="1">
      <c r="A46" s="1" t="str">
        <f>+A1</f>
        <v>บริษัท เด็กซ์ซอน เทคโนโลยี จำกัด (มหาชน)</v>
      </c>
      <c r="B46" s="2"/>
      <c r="C46" s="2"/>
      <c r="D46" s="194"/>
      <c r="E46" s="2"/>
      <c r="F46" s="3"/>
      <c r="G46" s="3"/>
      <c r="H46" s="139"/>
      <c r="I46" s="3"/>
      <c r="J46" s="3"/>
      <c r="K46" s="3"/>
      <c r="L46" s="139"/>
    </row>
    <row r="47" spans="1:12" s="4" customFormat="1" ht="21.75" customHeight="1">
      <c r="A47" s="5" t="s">
        <v>24</v>
      </c>
      <c r="B47" s="2"/>
      <c r="C47" s="2"/>
      <c r="D47" s="194"/>
      <c r="E47" s="2"/>
      <c r="F47" s="3"/>
      <c r="G47" s="3"/>
      <c r="H47" s="139"/>
      <c r="I47" s="3"/>
      <c r="J47" s="3"/>
      <c r="K47" s="3"/>
      <c r="L47" s="139"/>
    </row>
    <row r="48" spans="1:12" ht="21.75" customHeight="1">
      <c r="A48" s="6" t="str">
        <f>A3</f>
        <v>ณ วันที่ 31 ธันวาคม พ.ศ. 2566</v>
      </c>
      <c r="B48" s="7"/>
      <c r="C48" s="7"/>
      <c r="D48" s="8"/>
      <c r="E48" s="7"/>
      <c r="F48" s="9"/>
      <c r="G48" s="9"/>
      <c r="H48" s="140"/>
      <c r="I48" s="9"/>
      <c r="J48" s="9"/>
      <c r="K48" s="9"/>
      <c r="L48" s="140"/>
    </row>
    <row r="50" spans="1:12" s="4" customFormat="1" ht="21.75" customHeight="1">
      <c r="A50" s="2"/>
      <c r="B50" s="2"/>
      <c r="C50" s="2"/>
      <c r="D50" s="194"/>
      <c r="E50" s="2"/>
      <c r="F50" s="198" t="s">
        <v>1</v>
      </c>
      <c r="G50" s="198"/>
      <c r="H50" s="198"/>
      <c r="I50" s="10"/>
      <c r="J50" s="198" t="s">
        <v>2</v>
      </c>
      <c r="K50" s="198"/>
      <c r="L50" s="198"/>
    </row>
    <row r="51" spans="1:12" ht="21.75" customHeight="1">
      <c r="F51" s="11" t="s">
        <v>174</v>
      </c>
      <c r="G51" s="11"/>
      <c r="H51" s="141" t="s">
        <v>154</v>
      </c>
      <c r="I51" s="11"/>
      <c r="J51" s="11" t="s">
        <v>174</v>
      </c>
      <c r="K51" s="11"/>
      <c r="L51" s="141" t="s">
        <v>154</v>
      </c>
    </row>
    <row r="52" spans="1:12" ht="21.75" customHeight="1">
      <c r="D52" s="12" t="s">
        <v>3</v>
      </c>
      <c r="F52" s="13" t="s">
        <v>4</v>
      </c>
      <c r="H52" s="142" t="s">
        <v>4</v>
      </c>
      <c r="J52" s="13" t="s">
        <v>4</v>
      </c>
      <c r="K52" s="11"/>
      <c r="L52" s="142" t="s">
        <v>4</v>
      </c>
    </row>
    <row r="53" spans="1:12" ht="21.75" customHeight="1">
      <c r="D53" s="23"/>
      <c r="F53" s="14"/>
      <c r="H53" s="141"/>
      <c r="J53" s="14"/>
      <c r="K53" s="11"/>
      <c r="L53" s="141"/>
    </row>
    <row r="54" spans="1:12" ht="21.75" customHeight="1">
      <c r="A54" s="1" t="s">
        <v>25</v>
      </c>
      <c r="F54" s="15"/>
      <c r="J54" s="15"/>
    </row>
    <row r="55" spans="1:12" ht="6" customHeight="1">
      <c r="F55" s="15"/>
      <c r="J55" s="15"/>
    </row>
    <row r="56" spans="1:12" ht="21.75" customHeight="1">
      <c r="A56" s="1" t="s">
        <v>26</v>
      </c>
      <c r="F56" s="15"/>
      <c r="J56" s="15"/>
    </row>
    <row r="57" spans="1:12" ht="6" customHeight="1">
      <c r="F57" s="15"/>
      <c r="J57" s="15"/>
    </row>
    <row r="58" spans="1:12" ht="21.75" customHeight="1">
      <c r="A58" s="2" t="s">
        <v>27</v>
      </c>
      <c r="D58" s="194">
        <v>20.100000000000001</v>
      </c>
      <c r="F58" s="20">
        <v>0</v>
      </c>
      <c r="G58" s="24"/>
      <c r="H58" s="148">
        <v>15600808</v>
      </c>
      <c r="I58" s="24"/>
      <c r="J58" s="20">
        <v>0</v>
      </c>
      <c r="K58" s="24"/>
      <c r="L58" s="148">
        <v>15600808</v>
      </c>
    </row>
    <row r="59" spans="1:12" ht="21.75" customHeight="1">
      <c r="A59" s="25" t="s">
        <v>28</v>
      </c>
      <c r="D59" s="194">
        <v>19</v>
      </c>
      <c r="F59" s="20">
        <v>68901310</v>
      </c>
      <c r="G59" s="24"/>
      <c r="H59" s="148">
        <v>88004884</v>
      </c>
      <c r="I59" s="24"/>
      <c r="J59" s="20">
        <v>82754776</v>
      </c>
      <c r="K59" s="24"/>
      <c r="L59" s="148">
        <v>84533863</v>
      </c>
    </row>
    <row r="60" spans="1:12" ht="21.75" customHeight="1">
      <c r="A60" s="2" t="s">
        <v>29</v>
      </c>
      <c r="D60" s="194">
        <v>21.2</v>
      </c>
      <c r="F60" s="20">
        <v>513650</v>
      </c>
      <c r="G60" s="24"/>
      <c r="H60" s="148">
        <v>8415035</v>
      </c>
      <c r="I60" s="24"/>
      <c r="J60" s="20">
        <v>230900</v>
      </c>
      <c r="K60" s="24"/>
      <c r="L60" s="148">
        <v>5000905</v>
      </c>
    </row>
    <row r="61" spans="1:12" ht="21.75" customHeight="1">
      <c r="A61" s="25" t="s">
        <v>30</v>
      </c>
      <c r="D61" s="194">
        <v>20.2</v>
      </c>
      <c r="F61" s="20">
        <v>57472853</v>
      </c>
      <c r="G61" s="24"/>
      <c r="H61" s="148">
        <v>104972853</v>
      </c>
      <c r="I61" s="24"/>
      <c r="J61" s="20">
        <v>57472853</v>
      </c>
      <c r="K61" s="24"/>
      <c r="L61" s="148">
        <v>104972853</v>
      </c>
    </row>
    <row r="62" spans="1:12" ht="21.75" customHeight="1">
      <c r="A62" s="25" t="s">
        <v>31</v>
      </c>
      <c r="F62" s="26"/>
      <c r="G62" s="24"/>
      <c r="H62" s="129"/>
      <c r="I62" s="24"/>
      <c r="J62" s="26"/>
      <c r="K62" s="24"/>
      <c r="L62" s="129"/>
    </row>
    <row r="63" spans="1:12" ht="21.75" customHeight="1">
      <c r="A63" s="25"/>
      <c r="B63" s="2" t="s">
        <v>32</v>
      </c>
      <c r="D63" s="194">
        <v>20.3</v>
      </c>
      <c r="F63" s="20">
        <v>0</v>
      </c>
      <c r="G63" s="24"/>
      <c r="H63" s="148">
        <v>33203198</v>
      </c>
      <c r="I63" s="24"/>
      <c r="J63" s="20">
        <v>0</v>
      </c>
      <c r="K63" s="24"/>
      <c r="L63" s="148">
        <v>33203198</v>
      </c>
    </row>
    <row r="64" spans="1:12" ht="21.75" customHeight="1">
      <c r="A64" s="203" t="s">
        <v>33</v>
      </c>
      <c r="B64" s="203"/>
      <c r="C64" s="203"/>
      <c r="F64" s="26"/>
      <c r="G64" s="24"/>
      <c r="H64" s="129"/>
      <c r="I64" s="24"/>
      <c r="J64" s="26"/>
      <c r="K64" s="24"/>
      <c r="L64" s="129"/>
    </row>
    <row r="65" spans="1:12" ht="21.75" customHeight="1">
      <c r="A65" s="196"/>
      <c r="B65" s="196" t="s">
        <v>34</v>
      </c>
      <c r="C65" s="196"/>
      <c r="D65" s="194">
        <v>20.399999999999999</v>
      </c>
      <c r="F65" s="20">
        <v>8901501</v>
      </c>
      <c r="G65" s="24"/>
      <c r="H65" s="148">
        <v>7038582</v>
      </c>
      <c r="I65" s="24"/>
      <c r="J65" s="20">
        <v>6680018</v>
      </c>
      <c r="K65" s="24"/>
      <c r="L65" s="148">
        <v>6056003</v>
      </c>
    </row>
    <row r="66" spans="1:12" ht="21.75" customHeight="1">
      <c r="A66" s="203" t="s">
        <v>158</v>
      </c>
      <c r="B66" s="203"/>
      <c r="C66" s="203"/>
      <c r="D66" s="194">
        <v>29</v>
      </c>
      <c r="F66" s="20">
        <v>0</v>
      </c>
      <c r="G66" s="24"/>
      <c r="H66" s="148">
        <v>10235600</v>
      </c>
      <c r="I66" s="24"/>
      <c r="J66" s="20">
        <v>0</v>
      </c>
      <c r="K66" s="24"/>
      <c r="L66" s="148">
        <v>10235600</v>
      </c>
    </row>
    <row r="67" spans="1:12" ht="21.75" customHeight="1">
      <c r="A67" s="2" t="s">
        <v>35</v>
      </c>
      <c r="F67" s="27">
        <v>3711558</v>
      </c>
      <c r="G67" s="24"/>
      <c r="H67" s="149">
        <v>20307777</v>
      </c>
      <c r="I67" s="24"/>
      <c r="J67" s="27">
        <v>2181233</v>
      </c>
      <c r="K67" s="24"/>
      <c r="L67" s="149">
        <v>19504270</v>
      </c>
    </row>
    <row r="68" spans="1:12" ht="6" customHeight="1">
      <c r="F68" s="20"/>
      <c r="G68" s="24"/>
      <c r="H68" s="148"/>
      <c r="I68" s="24"/>
      <c r="J68" s="20"/>
      <c r="K68" s="24"/>
      <c r="L68" s="148"/>
    </row>
    <row r="69" spans="1:12" s="4" customFormat="1" ht="21.75" customHeight="1">
      <c r="A69" s="1" t="s">
        <v>36</v>
      </c>
      <c r="B69" s="2"/>
      <c r="C69" s="2"/>
      <c r="D69" s="194"/>
      <c r="E69" s="2"/>
      <c r="F69" s="27">
        <f>SUM(F58:F67)</f>
        <v>139500872</v>
      </c>
      <c r="G69" s="24"/>
      <c r="H69" s="149">
        <f>SUM(H58:H67)</f>
        <v>287778737</v>
      </c>
      <c r="I69" s="24"/>
      <c r="J69" s="27">
        <f>SUM(J58:J67)</f>
        <v>149319780</v>
      </c>
      <c r="K69" s="24"/>
      <c r="L69" s="149">
        <f>SUM(L58:L67)</f>
        <v>279107500</v>
      </c>
    </row>
    <row r="70" spans="1:12" s="4" customFormat="1" ht="21.75" customHeight="1">
      <c r="A70" s="2"/>
      <c r="B70" s="2"/>
      <c r="C70" s="2"/>
      <c r="D70" s="194"/>
      <c r="E70" s="2"/>
      <c r="F70" s="20"/>
      <c r="G70" s="24"/>
      <c r="H70" s="148"/>
      <c r="I70" s="24"/>
      <c r="J70" s="20"/>
      <c r="K70" s="24"/>
      <c r="L70" s="148"/>
    </row>
    <row r="71" spans="1:12" s="4" customFormat="1" ht="21.75" customHeight="1">
      <c r="A71" s="1" t="s">
        <v>37</v>
      </c>
      <c r="B71" s="2"/>
      <c r="C71" s="2"/>
      <c r="D71" s="194"/>
      <c r="E71" s="2"/>
      <c r="F71" s="20"/>
      <c r="G71" s="24"/>
      <c r="H71" s="148"/>
      <c r="I71" s="24"/>
      <c r="J71" s="20"/>
      <c r="K71" s="24"/>
      <c r="L71" s="148"/>
    </row>
    <row r="72" spans="1:12" s="4" customFormat="1" ht="6" customHeight="1">
      <c r="A72" s="2"/>
      <c r="B72" s="2"/>
      <c r="C72" s="2"/>
      <c r="D72" s="194"/>
      <c r="E72" s="2"/>
      <c r="F72" s="20"/>
      <c r="G72" s="24"/>
      <c r="H72" s="148"/>
      <c r="I72" s="24"/>
      <c r="J72" s="20"/>
      <c r="K72" s="24"/>
      <c r="L72" s="148"/>
    </row>
    <row r="73" spans="1:12" s="4" customFormat="1" ht="21.75" customHeight="1">
      <c r="A73" s="25" t="s">
        <v>31</v>
      </c>
      <c r="B73" s="2"/>
      <c r="C73" s="2"/>
      <c r="D73" s="194">
        <v>20.3</v>
      </c>
      <c r="E73" s="2"/>
      <c r="F73" s="20">
        <v>0</v>
      </c>
      <c r="G73" s="24"/>
      <c r="H73" s="148">
        <v>54799487</v>
      </c>
      <c r="I73" s="24"/>
      <c r="J73" s="20">
        <v>0</v>
      </c>
      <c r="K73" s="24"/>
      <c r="L73" s="148">
        <v>54799487</v>
      </c>
    </row>
    <row r="74" spans="1:12" s="4" customFormat="1" ht="21.75" customHeight="1">
      <c r="A74" s="193" t="s">
        <v>38</v>
      </c>
      <c r="B74" s="2"/>
      <c r="C74" s="2"/>
      <c r="D74" s="194">
        <v>20.399999999999999</v>
      </c>
      <c r="E74" s="2"/>
      <c r="F74" s="20">
        <v>12071386</v>
      </c>
      <c r="G74" s="24"/>
      <c r="H74" s="148">
        <v>6896586</v>
      </c>
      <c r="I74" s="24"/>
      <c r="J74" s="20">
        <v>11579542</v>
      </c>
      <c r="K74" s="24"/>
      <c r="L74" s="148">
        <v>6557456</v>
      </c>
    </row>
    <row r="75" spans="1:12" s="4" customFormat="1" ht="21.75" customHeight="1">
      <c r="A75" s="2" t="s">
        <v>39</v>
      </c>
      <c r="B75" s="2"/>
      <c r="C75" s="2"/>
      <c r="D75" s="194">
        <v>22</v>
      </c>
      <c r="E75" s="2"/>
      <c r="F75" s="27">
        <v>24766340</v>
      </c>
      <c r="G75" s="24"/>
      <c r="H75" s="149">
        <v>20483163</v>
      </c>
      <c r="I75" s="24"/>
      <c r="J75" s="27">
        <v>23104346</v>
      </c>
      <c r="K75" s="24"/>
      <c r="L75" s="149">
        <v>19283689</v>
      </c>
    </row>
    <row r="76" spans="1:12" ht="6" customHeight="1">
      <c r="F76" s="20"/>
      <c r="G76" s="24"/>
      <c r="H76" s="148"/>
      <c r="I76" s="24"/>
      <c r="J76" s="20"/>
      <c r="K76" s="24"/>
      <c r="L76" s="148"/>
    </row>
    <row r="77" spans="1:12" s="4" customFormat="1" ht="21.75" customHeight="1">
      <c r="A77" s="1" t="s">
        <v>40</v>
      </c>
      <c r="B77" s="2"/>
      <c r="C77" s="2"/>
      <c r="D77" s="194"/>
      <c r="E77" s="2"/>
      <c r="F77" s="27">
        <f>SUM(F73:F75)</f>
        <v>36837726</v>
      </c>
      <c r="G77" s="24"/>
      <c r="H77" s="149">
        <f>SUM(H73:H75)</f>
        <v>82179236</v>
      </c>
      <c r="I77" s="24"/>
      <c r="J77" s="27">
        <f>SUM(J73:J75)</f>
        <v>34683888</v>
      </c>
      <c r="K77" s="24"/>
      <c r="L77" s="149">
        <f>SUM(L73:L75)</f>
        <v>80640632</v>
      </c>
    </row>
    <row r="78" spans="1:12" s="137" customFormat="1" ht="18" customHeight="1">
      <c r="A78" s="135"/>
      <c r="B78" s="135"/>
      <c r="C78" s="135"/>
      <c r="D78" s="195"/>
      <c r="E78" s="135"/>
      <c r="F78" s="136"/>
      <c r="G78" s="134"/>
      <c r="H78" s="177"/>
      <c r="I78" s="134"/>
      <c r="J78" s="136"/>
      <c r="K78" s="134"/>
      <c r="L78" s="177"/>
    </row>
    <row r="79" spans="1:12" s="4" customFormat="1" ht="6" customHeight="1">
      <c r="A79" s="2"/>
      <c r="B79" s="2"/>
      <c r="C79" s="2"/>
      <c r="D79" s="194"/>
      <c r="E79" s="2"/>
      <c r="F79" s="20"/>
      <c r="G79" s="24"/>
      <c r="H79" s="148"/>
      <c r="I79" s="24"/>
      <c r="J79" s="20"/>
      <c r="K79" s="24"/>
      <c r="L79" s="148"/>
    </row>
    <row r="80" spans="1:12" s="4" customFormat="1" ht="21.75" customHeight="1">
      <c r="A80" s="1" t="s">
        <v>41</v>
      </c>
      <c r="B80" s="2"/>
      <c r="C80" s="2"/>
      <c r="D80" s="194"/>
      <c r="E80" s="2"/>
      <c r="F80" s="27">
        <f>SUM(F69+F77)</f>
        <v>176338598</v>
      </c>
      <c r="G80" s="24"/>
      <c r="H80" s="149">
        <f>SUM(H69+H77)</f>
        <v>369957973</v>
      </c>
      <c r="I80" s="24"/>
      <c r="J80" s="27">
        <f>SUM(J69+J77)</f>
        <v>184003668</v>
      </c>
      <c r="K80" s="24"/>
      <c r="L80" s="149">
        <f>SUM(L69+L77)</f>
        <v>359748132</v>
      </c>
    </row>
    <row r="81" spans="1:12" s="4" customFormat="1" ht="21.75" customHeight="1">
      <c r="A81" s="1"/>
      <c r="B81" s="2"/>
      <c r="C81" s="2"/>
      <c r="D81" s="194"/>
      <c r="E81" s="2"/>
      <c r="F81" s="3"/>
      <c r="G81" s="3"/>
      <c r="H81" s="139"/>
      <c r="I81" s="3"/>
      <c r="J81" s="3"/>
      <c r="K81" s="3"/>
      <c r="L81" s="139"/>
    </row>
    <row r="82" spans="1:12" s="4" customFormat="1" ht="21.75" customHeight="1">
      <c r="A82" s="1"/>
      <c r="B82" s="2"/>
      <c r="C82" s="2"/>
      <c r="D82" s="194"/>
      <c r="E82" s="2"/>
      <c r="F82" s="3"/>
      <c r="G82" s="3"/>
      <c r="H82" s="139"/>
      <c r="I82" s="3"/>
      <c r="J82" s="3"/>
      <c r="K82" s="3"/>
      <c r="L82" s="139"/>
    </row>
    <row r="83" spans="1:12" s="4" customFormat="1" ht="21.75" customHeight="1">
      <c r="A83" s="1"/>
      <c r="B83" s="2"/>
      <c r="C83" s="2"/>
      <c r="D83" s="194"/>
      <c r="E83" s="2"/>
      <c r="F83" s="3"/>
      <c r="G83" s="3"/>
      <c r="H83" s="139"/>
      <c r="I83" s="3"/>
      <c r="J83" s="3"/>
      <c r="K83" s="3"/>
      <c r="L83" s="139"/>
    </row>
    <row r="84" spans="1:12" s="4" customFormat="1" ht="21.75" customHeight="1">
      <c r="A84" s="1"/>
      <c r="B84" s="2"/>
      <c r="C84" s="2"/>
      <c r="D84" s="194"/>
      <c r="E84" s="2"/>
      <c r="F84" s="3"/>
      <c r="G84" s="3"/>
      <c r="H84" s="139"/>
      <c r="I84" s="3"/>
      <c r="J84" s="3"/>
      <c r="K84" s="3"/>
      <c r="L84" s="139"/>
    </row>
    <row r="85" spans="1:12" s="4" customFormat="1" ht="21.75" customHeight="1">
      <c r="A85" s="1"/>
      <c r="B85" s="2"/>
      <c r="C85" s="2"/>
      <c r="D85" s="194"/>
      <c r="E85" s="2"/>
      <c r="F85" s="3"/>
      <c r="G85" s="3"/>
      <c r="H85" s="139"/>
      <c r="I85" s="3"/>
      <c r="J85" s="3"/>
      <c r="K85" s="3"/>
      <c r="L85" s="139"/>
    </row>
    <row r="86" spans="1:12" s="4" customFormat="1" ht="21.75" customHeight="1">
      <c r="A86" s="1"/>
      <c r="B86" s="2"/>
      <c r="C86" s="2"/>
      <c r="D86" s="194"/>
      <c r="E86" s="2"/>
      <c r="F86" s="3"/>
      <c r="G86" s="3"/>
      <c r="H86" s="139"/>
      <c r="I86" s="3"/>
      <c r="J86" s="3"/>
      <c r="K86" s="3"/>
      <c r="L86" s="139"/>
    </row>
    <row r="87" spans="1:12" s="4" customFormat="1" ht="21.75" customHeight="1">
      <c r="A87" s="1"/>
      <c r="B87" s="2"/>
      <c r="C87" s="2"/>
      <c r="D87" s="194"/>
      <c r="E87" s="2"/>
      <c r="F87" s="3"/>
      <c r="G87" s="3"/>
      <c r="H87" s="139"/>
      <c r="I87" s="3"/>
      <c r="J87" s="3"/>
      <c r="K87" s="3"/>
      <c r="L87" s="139"/>
    </row>
    <row r="88" spans="1:12" s="4" customFormat="1" ht="21.75" customHeight="1">
      <c r="A88" s="1"/>
      <c r="B88" s="2"/>
      <c r="C88" s="2"/>
      <c r="D88" s="194"/>
      <c r="E88" s="2"/>
      <c r="F88" s="3"/>
      <c r="G88" s="3"/>
      <c r="H88" s="139"/>
      <c r="I88" s="3"/>
      <c r="J88" s="3"/>
      <c r="K88" s="3"/>
      <c r="L88" s="139"/>
    </row>
    <row r="89" spans="1:12" s="4" customFormat="1" ht="19.5" customHeight="1">
      <c r="A89" s="1"/>
      <c r="B89" s="2"/>
      <c r="C89" s="2"/>
      <c r="D89" s="194"/>
      <c r="E89" s="2"/>
      <c r="F89" s="3"/>
      <c r="G89" s="3"/>
      <c r="H89" s="139"/>
      <c r="I89" s="3"/>
      <c r="J89" s="3"/>
      <c r="K89" s="3"/>
      <c r="L89" s="139"/>
    </row>
    <row r="90" spans="1:12" s="4" customFormat="1" ht="22.15" customHeight="1">
      <c r="A90" s="7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7"/>
      <c r="C90" s="7"/>
      <c r="D90" s="8"/>
      <c r="E90" s="7"/>
      <c r="F90" s="9"/>
      <c r="G90" s="9"/>
      <c r="H90" s="140"/>
      <c r="I90" s="9"/>
      <c r="J90" s="9"/>
      <c r="K90" s="9"/>
      <c r="L90" s="140"/>
    </row>
    <row r="91" spans="1:12" s="4" customFormat="1" ht="21.75" customHeight="1">
      <c r="A91" s="1" t="str">
        <f>+A1</f>
        <v>บริษัท เด็กซ์ซอน เทคโนโลยี จำกัด (มหาชน)</v>
      </c>
      <c r="B91" s="2"/>
      <c r="C91" s="2"/>
      <c r="D91" s="194"/>
      <c r="E91" s="2"/>
      <c r="F91" s="3"/>
      <c r="G91" s="3"/>
      <c r="H91" s="139"/>
      <c r="I91" s="3"/>
      <c r="J91" s="3"/>
      <c r="K91" s="3"/>
      <c r="L91" s="139"/>
    </row>
    <row r="92" spans="1:12" s="4" customFormat="1" ht="21.75" customHeight="1">
      <c r="A92" s="5" t="s">
        <v>24</v>
      </c>
      <c r="B92" s="2"/>
      <c r="C92" s="2"/>
      <c r="D92" s="194"/>
      <c r="E92" s="2"/>
      <c r="F92" s="3"/>
      <c r="G92" s="3"/>
      <c r="H92" s="139"/>
      <c r="I92" s="3"/>
      <c r="J92" s="3"/>
      <c r="K92" s="3"/>
      <c r="L92" s="139"/>
    </row>
    <row r="93" spans="1:12" ht="21.75" customHeight="1">
      <c r="A93" s="6" t="str">
        <f>+A3</f>
        <v>ณ วันที่ 31 ธันวาคม พ.ศ. 2566</v>
      </c>
      <c r="B93" s="7"/>
      <c r="C93" s="7"/>
      <c r="D93" s="8"/>
      <c r="E93" s="7"/>
      <c r="F93" s="9"/>
      <c r="G93" s="9"/>
      <c r="H93" s="140"/>
      <c r="I93" s="9"/>
      <c r="J93" s="9"/>
      <c r="K93" s="9"/>
      <c r="L93" s="140"/>
    </row>
    <row r="95" spans="1:12" s="4" customFormat="1" ht="21.75" customHeight="1">
      <c r="A95" s="2"/>
      <c r="B95" s="2"/>
      <c r="C95" s="2"/>
      <c r="D95" s="194"/>
      <c r="E95" s="2"/>
      <c r="F95" s="198" t="s">
        <v>1</v>
      </c>
      <c r="G95" s="198"/>
      <c r="H95" s="198"/>
      <c r="I95" s="10"/>
      <c r="J95" s="198" t="s">
        <v>2</v>
      </c>
      <c r="K95" s="198"/>
      <c r="L95" s="198"/>
    </row>
    <row r="96" spans="1:12" ht="21.75" customHeight="1">
      <c r="F96" s="11" t="s">
        <v>174</v>
      </c>
      <c r="G96" s="11"/>
      <c r="H96" s="141" t="s">
        <v>154</v>
      </c>
      <c r="I96" s="11"/>
      <c r="J96" s="11" t="s">
        <v>174</v>
      </c>
      <c r="K96" s="11"/>
      <c r="L96" s="141" t="s">
        <v>154</v>
      </c>
    </row>
    <row r="97" spans="1:12" ht="21.75" customHeight="1">
      <c r="D97" s="12" t="s">
        <v>3</v>
      </c>
      <c r="F97" s="13" t="s">
        <v>4</v>
      </c>
      <c r="H97" s="142" t="s">
        <v>4</v>
      </c>
      <c r="J97" s="13" t="s">
        <v>4</v>
      </c>
      <c r="K97" s="11"/>
      <c r="L97" s="142" t="s">
        <v>4</v>
      </c>
    </row>
    <row r="98" spans="1:12" ht="21.75" customHeight="1">
      <c r="D98" s="23"/>
      <c r="F98" s="29"/>
      <c r="G98" s="24"/>
      <c r="H98" s="180"/>
      <c r="I98" s="24"/>
      <c r="J98" s="29"/>
      <c r="K98" s="28"/>
      <c r="L98" s="180"/>
    </row>
    <row r="99" spans="1:12" ht="21.75" customHeight="1">
      <c r="A99" s="1" t="s">
        <v>42</v>
      </c>
      <c r="F99" s="20"/>
      <c r="G99" s="24"/>
      <c r="H99" s="148"/>
      <c r="I99" s="24"/>
      <c r="J99" s="20"/>
      <c r="K99" s="24"/>
      <c r="L99" s="148"/>
    </row>
    <row r="100" spans="1:12" ht="6" customHeight="1">
      <c r="A100" s="1"/>
      <c r="F100" s="20"/>
      <c r="G100" s="24"/>
      <c r="H100" s="148"/>
      <c r="I100" s="24"/>
      <c r="J100" s="20"/>
      <c r="K100" s="24"/>
      <c r="L100" s="148"/>
    </row>
    <row r="101" spans="1:12" s="4" customFormat="1" ht="21.75" customHeight="1">
      <c r="A101" s="1" t="s">
        <v>43</v>
      </c>
      <c r="B101" s="2"/>
      <c r="C101" s="2"/>
      <c r="D101" s="194"/>
      <c r="E101" s="2"/>
      <c r="F101" s="20"/>
      <c r="G101" s="24"/>
      <c r="H101" s="148"/>
      <c r="I101" s="24"/>
      <c r="J101" s="20"/>
      <c r="K101" s="24"/>
      <c r="L101" s="148"/>
    </row>
    <row r="102" spans="1:12" s="4" customFormat="1" ht="6" customHeight="1">
      <c r="A102" s="2"/>
      <c r="B102" s="2"/>
      <c r="C102" s="2"/>
      <c r="D102" s="194"/>
      <c r="E102" s="2"/>
      <c r="F102" s="20"/>
      <c r="G102" s="24"/>
      <c r="H102" s="148"/>
      <c r="I102" s="24"/>
      <c r="J102" s="20"/>
      <c r="K102" s="24"/>
      <c r="L102" s="148"/>
    </row>
    <row r="103" spans="1:12" s="4" customFormat="1" ht="21.75" customHeight="1">
      <c r="A103" s="2" t="s">
        <v>44</v>
      </c>
      <c r="B103" s="2"/>
      <c r="C103" s="2"/>
      <c r="D103" s="194">
        <v>23</v>
      </c>
      <c r="E103" s="2"/>
      <c r="F103" s="20"/>
      <c r="G103" s="24"/>
      <c r="H103" s="148"/>
      <c r="I103" s="24"/>
      <c r="J103" s="20"/>
      <c r="K103" s="24"/>
      <c r="L103" s="148"/>
    </row>
    <row r="104" spans="1:12" s="137" customFormat="1" ht="20.100000000000001" customHeight="1">
      <c r="A104" s="135"/>
      <c r="B104" s="135" t="s">
        <v>45</v>
      </c>
      <c r="C104" s="135"/>
      <c r="D104" s="194"/>
      <c r="E104" s="135"/>
      <c r="F104" s="133"/>
      <c r="G104" s="134"/>
      <c r="H104" s="181"/>
      <c r="I104" s="134"/>
      <c r="J104" s="133"/>
      <c r="K104" s="134"/>
      <c r="L104" s="181"/>
    </row>
    <row r="105" spans="1:12" s="137" customFormat="1" ht="20.100000000000001" customHeight="1">
      <c r="A105" s="135"/>
      <c r="B105" s="135"/>
      <c r="C105" s="135" t="s">
        <v>162</v>
      </c>
      <c r="D105" s="195"/>
      <c r="E105" s="135"/>
      <c r="F105" s="133"/>
      <c r="G105" s="134"/>
      <c r="H105" s="181"/>
      <c r="I105" s="134"/>
      <c r="J105" s="133"/>
      <c r="K105" s="134"/>
      <c r="L105" s="181"/>
    </row>
    <row r="106" spans="1:12" s="137" customFormat="1" ht="20.100000000000001" customHeight="1" thickBot="1">
      <c r="A106" s="135"/>
      <c r="B106" s="135"/>
      <c r="C106" s="135" t="s">
        <v>167</v>
      </c>
      <c r="D106" s="195"/>
      <c r="E106" s="135"/>
      <c r="F106" s="132">
        <v>238250000</v>
      </c>
      <c r="G106" s="134"/>
      <c r="H106" s="182">
        <v>238250000</v>
      </c>
      <c r="I106" s="134"/>
      <c r="J106" s="132">
        <v>238250000</v>
      </c>
      <c r="K106" s="134"/>
      <c r="L106" s="182">
        <v>238250000</v>
      </c>
    </row>
    <row r="107" spans="1:12" s="137" customFormat="1" ht="8.1" customHeight="1" thickTop="1">
      <c r="A107" s="135"/>
      <c r="B107" s="135"/>
      <c r="C107" s="135"/>
      <c r="D107" s="195"/>
      <c r="E107" s="135"/>
      <c r="F107" s="133"/>
      <c r="G107" s="134"/>
      <c r="H107" s="181"/>
      <c r="I107" s="134"/>
      <c r="J107" s="133"/>
      <c r="K107" s="134"/>
      <c r="L107" s="181"/>
    </row>
    <row r="108" spans="1:12" s="137" customFormat="1" ht="20.100000000000001" customHeight="1">
      <c r="A108" s="135"/>
      <c r="B108" s="135" t="s">
        <v>46</v>
      </c>
      <c r="C108" s="135"/>
      <c r="D108" s="195"/>
      <c r="E108" s="135"/>
      <c r="F108" s="133"/>
      <c r="G108" s="134"/>
      <c r="H108" s="181"/>
      <c r="I108" s="134"/>
      <c r="J108" s="133"/>
      <c r="K108" s="134"/>
      <c r="L108" s="181"/>
    </row>
    <row r="109" spans="1:12" s="137" customFormat="1" ht="20.100000000000001" customHeight="1">
      <c r="A109" s="135"/>
      <c r="B109" s="135"/>
      <c r="C109" s="135" t="s">
        <v>162</v>
      </c>
      <c r="D109" s="195"/>
      <c r="E109" s="135"/>
      <c r="F109" s="133"/>
      <c r="G109" s="134"/>
      <c r="H109" s="181"/>
      <c r="I109" s="134"/>
      <c r="J109" s="133"/>
      <c r="K109" s="134"/>
      <c r="L109" s="181"/>
    </row>
    <row r="110" spans="1:12" s="137" customFormat="1" ht="20.100000000000001" customHeight="1">
      <c r="A110" s="135"/>
      <c r="B110" s="135"/>
      <c r="C110" s="135" t="s">
        <v>168</v>
      </c>
      <c r="D110" s="138"/>
      <c r="F110" s="133">
        <v>238250000</v>
      </c>
      <c r="G110" s="134"/>
      <c r="H110" s="172">
        <v>0</v>
      </c>
      <c r="I110" s="134"/>
      <c r="J110" s="133">
        <v>238250000</v>
      </c>
      <c r="K110" s="134"/>
      <c r="L110" s="172">
        <v>0</v>
      </c>
    </row>
    <row r="111" spans="1:12" s="137" customFormat="1" ht="20.100000000000001" customHeight="1">
      <c r="A111" s="135"/>
      <c r="B111" s="135"/>
      <c r="C111" s="135" t="s">
        <v>185</v>
      </c>
      <c r="D111" s="195"/>
      <c r="E111" s="135"/>
      <c r="F111" s="133"/>
      <c r="G111" s="134"/>
      <c r="H111" s="181"/>
      <c r="I111" s="134"/>
      <c r="J111" s="133"/>
      <c r="K111" s="134"/>
      <c r="L111" s="181"/>
    </row>
    <row r="112" spans="1:12" s="137" customFormat="1" ht="20.100000000000001" customHeight="1">
      <c r="A112" s="135"/>
      <c r="B112" s="135"/>
      <c r="C112" s="135" t="s">
        <v>168</v>
      </c>
      <c r="F112" s="20">
        <v>0</v>
      </c>
      <c r="G112" s="134"/>
      <c r="H112" s="181">
        <v>176658400</v>
      </c>
      <c r="I112" s="134"/>
      <c r="J112" s="20">
        <v>0</v>
      </c>
      <c r="K112" s="134"/>
      <c r="L112" s="181">
        <v>176658400</v>
      </c>
    </row>
    <row r="113" spans="1:12" s="4" customFormat="1" ht="21.75" customHeight="1">
      <c r="A113" s="2" t="s">
        <v>47</v>
      </c>
      <c r="B113" s="2"/>
      <c r="C113" s="2"/>
      <c r="D113" s="194"/>
      <c r="E113" s="2"/>
      <c r="F113" s="31"/>
      <c r="G113" s="32"/>
      <c r="H113" s="32"/>
      <c r="I113" s="32"/>
      <c r="J113" s="31"/>
      <c r="K113" s="32"/>
      <c r="L113" s="32"/>
    </row>
    <row r="114" spans="1:12" s="4" customFormat="1" ht="21.75" customHeight="1">
      <c r="A114" s="2"/>
      <c r="B114" s="2" t="s">
        <v>178</v>
      </c>
      <c r="D114" s="194"/>
      <c r="E114" s="2"/>
      <c r="F114" s="31">
        <v>474939483</v>
      </c>
      <c r="G114" s="32"/>
      <c r="H114" s="172">
        <v>0</v>
      </c>
      <c r="I114" s="32"/>
      <c r="J114" s="31">
        <v>474939483</v>
      </c>
      <c r="K114" s="32"/>
      <c r="L114" s="172">
        <v>0</v>
      </c>
    </row>
    <row r="115" spans="1:12" s="4" customFormat="1" ht="21.75" customHeight="1">
      <c r="A115" s="2"/>
      <c r="B115" s="2" t="s">
        <v>48</v>
      </c>
      <c r="C115" s="2"/>
      <c r="D115" s="194">
        <v>24</v>
      </c>
      <c r="E115" s="2"/>
      <c r="F115" s="20">
        <v>9608570</v>
      </c>
      <c r="G115" s="24"/>
      <c r="H115" s="148">
        <v>7781940</v>
      </c>
      <c r="I115" s="24"/>
      <c r="J115" s="20">
        <v>9408570</v>
      </c>
      <c r="K115" s="24"/>
      <c r="L115" s="148">
        <v>7581940</v>
      </c>
    </row>
    <row r="116" spans="1:12" s="4" customFormat="1" ht="21.75" customHeight="1">
      <c r="A116" s="2"/>
      <c r="B116" s="2" t="s">
        <v>49</v>
      </c>
      <c r="C116" s="2"/>
      <c r="D116" s="194"/>
      <c r="E116" s="2"/>
      <c r="F116" s="20">
        <v>150057178</v>
      </c>
      <c r="G116" s="32"/>
      <c r="H116" s="148">
        <v>102319156</v>
      </c>
      <c r="I116" s="32"/>
      <c r="J116" s="20">
        <v>149803049</v>
      </c>
      <c r="K116" s="32"/>
      <c r="L116" s="148">
        <v>119378822</v>
      </c>
    </row>
    <row r="117" spans="1:12" s="4" customFormat="1" ht="21.75" customHeight="1">
      <c r="A117" s="2" t="s">
        <v>50</v>
      </c>
      <c r="B117" s="2"/>
      <c r="C117" s="2"/>
      <c r="D117" s="194">
        <v>32</v>
      </c>
      <c r="E117" s="2"/>
      <c r="F117" s="20">
        <v>13132373</v>
      </c>
      <c r="G117" s="32"/>
      <c r="H117" s="148">
        <v>13132373</v>
      </c>
      <c r="I117" s="32"/>
      <c r="J117" s="20">
        <v>13132373</v>
      </c>
      <c r="K117" s="32"/>
      <c r="L117" s="148">
        <v>13132373</v>
      </c>
    </row>
    <row r="118" spans="1:12" s="4" customFormat="1" ht="21.75" customHeight="1">
      <c r="A118" s="2" t="s">
        <v>51</v>
      </c>
      <c r="B118" s="2"/>
      <c r="C118" s="2"/>
      <c r="D118" s="194"/>
      <c r="E118" s="2"/>
      <c r="F118" s="20">
        <v>5016138</v>
      </c>
      <c r="G118" s="32"/>
      <c r="H118" s="148">
        <v>5706758</v>
      </c>
      <c r="I118" s="32"/>
      <c r="J118" s="20">
        <v>0</v>
      </c>
      <c r="K118" s="32"/>
      <c r="L118" s="148">
        <v>0</v>
      </c>
    </row>
    <row r="119" spans="1:12" s="4" customFormat="1" ht="21.75" customHeight="1">
      <c r="A119" s="2" t="s">
        <v>52</v>
      </c>
      <c r="B119" s="2"/>
      <c r="C119" s="2"/>
      <c r="D119" s="194"/>
      <c r="E119" s="2"/>
      <c r="F119" s="20"/>
      <c r="G119" s="32"/>
      <c r="H119" s="148"/>
      <c r="I119" s="32"/>
      <c r="J119" s="20"/>
      <c r="K119" s="32"/>
      <c r="L119" s="148"/>
    </row>
    <row r="120" spans="1:12" s="4" customFormat="1" ht="21.75" customHeight="1">
      <c r="B120" s="2" t="s">
        <v>53</v>
      </c>
      <c r="C120" s="2"/>
      <c r="D120" s="194"/>
      <c r="E120" s="2"/>
      <c r="F120" s="20">
        <v>-32504569</v>
      </c>
      <c r="G120" s="24"/>
      <c r="H120" s="148">
        <v>-32504569</v>
      </c>
      <c r="I120" s="24"/>
      <c r="J120" s="20">
        <v>0</v>
      </c>
      <c r="K120" s="24"/>
      <c r="L120" s="172">
        <v>0</v>
      </c>
    </row>
    <row r="121" spans="1:12" s="4" customFormat="1" ht="21.75" customHeight="1">
      <c r="A121" s="199" t="s">
        <v>54</v>
      </c>
      <c r="B121" s="199"/>
      <c r="C121" s="199"/>
      <c r="D121" s="194"/>
      <c r="E121" s="2"/>
      <c r="F121" s="27">
        <v>400</v>
      </c>
      <c r="G121" s="24"/>
      <c r="H121" s="149">
        <v>400</v>
      </c>
      <c r="I121" s="24"/>
      <c r="J121" s="187">
        <v>0</v>
      </c>
      <c r="K121" s="24"/>
      <c r="L121" s="174">
        <v>0</v>
      </c>
    </row>
    <row r="122" spans="1:12" s="4" customFormat="1" ht="6" customHeight="1">
      <c r="A122" s="2"/>
      <c r="B122" s="2"/>
      <c r="C122" s="2"/>
      <c r="D122" s="194"/>
      <c r="E122" s="2"/>
      <c r="F122" s="20"/>
      <c r="G122" s="24"/>
      <c r="H122" s="148"/>
      <c r="I122" s="24"/>
      <c r="J122" s="20"/>
      <c r="K122" s="24"/>
      <c r="L122" s="148"/>
    </row>
    <row r="123" spans="1:12" s="4" customFormat="1" ht="21.75" customHeight="1">
      <c r="A123" s="1" t="s">
        <v>55</v>
      </c>
      <c r="B123" s="2"/>
      <c r="C123" s="2"/>
      <c r="D123" s="194"/>
      <c r="E123" s="2"/>
      <c r="F123" s="27">
        <f>SUM(F110:F121)</f>
        <v>858499573</v>
      </c>
      <c r="G123" s="24"/>
      <c r="H123" s="149">
        <f>SUM(H110:H121)</f>
        <v>273094458</v>
      </c>
      <c r="I123" s="24"/>
      <c r="J123" s="27">
        <f>SUM(J110:J121)</f>
        <v>885533475</v>
      </c>
      <c r="K123" s="24"/>
      <c r="L123" s="149">
        <f>SUM(L110:L121)</f>
        <v>316751535</v>
      </c>
    </row>
    <row r="124" spans="1:12" s="137" customFormat="1" ht="18" customHeight="1">
      <c r="A124" s="135"/>
      <c r="B124" s="135"/>
      <c r="C124" s="135"/>
      <c r="D124" s="195"/>
      <c r="E124" s="135"/>
      <c r="F124" s="136"/>
      <c r="G124" s="134"/>
      <c r="H124" s="177"/>
      <c r="I124" s="134"/>
      <c r="J124" s="136"/>
      <c r="K124" s="134"/>
      <c r="L124" s="177"/>
    </row>
    <row r="125" spans="1:12" s="4" customFormat="1" ht="6" customHeight="1">
      <c r="A125" s="2"/>
      <c r="B125" s="2"/>
      <c r="C125" s="2"/>
      <c r="D125" s="194"/>
      <c r="E125" s="2"/>
      <c r="F125" s="20"/>
      <c r="G125" s="24"/>
      <c r="H125" s="148"/>
      <c r="I125" s="24"/>
      <c r="J125" s="20"/>
      <c r="K125" s="24"/>
      <c r="L125" s="148"/>
    </row>
    <row r="126" spans="1:12" s="4" customFormat="1" ht="21.75" customHeight="1" thickBot="1">
      <c r="A126" s="1" t="s">
        <v>56</v>
      </c>
      <c r="B126" s="2"/>
      <c r="C126" s="2"/>
      <c r="D126" s="194"/>
      <c r="E126" s="2"/>
      <c r="F126" s="30">
        <f>SUM(F80+F123)</f>
        <v>1034838171</v>
      </c>
      <c r="G126" s="24"/>
      <c r="H126" s="168">
        <f>SUM(H80+H123)</f>
        <v>643052431</v>
      </c>
      <c r="I126" s="24"/>
      <c r="J126" s="30">
        <f>SUM(J80+J123)</f>
        <v>1069537143</v>
      </c>
      <c r="K126" s="24"/>
      <c r="L126" s="168">
        <f>SUM(L80+L123)</f>
        <v>676499667</v>
      </c>
    </row>
    <row r="127" spans="1:12" s="4" customFormat="1" ht="21.75" customHeight="1" thickTop="1">
      <c r="A127" s="1"/>
      <c r="B127" s="2"/>
      <c r="C127" s="2"/>
      <c r="D127" s="194"/>
      <c r="E127" s="2"/>
      <c r="F127" s="24"/>
      <c r="G127" s="24"/>
      <c r="H127" s="148"/>
      <c r="I127" s="24"/>
      <c r="J127" s="24"/>
      <c r="K127" s="24"/>
      <c r="L127" s="148"/>
    </row>
    <row r="128" spans="1:12" s="4" customFormat="1" ht="21.75" customHeight="1">
      <c r="A128" s="1"/>
      <c r="B128" s="2"/>
      <c r="C128" s="2"/>
      <c r="D128" s="194"/>
      <c r="E128" s="2"/>
      <c r="F128" s="24"/>
      <c r="G128" s="24"/>
      <c r="H128" s="148"/>
      <c r="I128" s="24"/>
      <c r="J128" s="24"/>
      <c r="K128" s="24"/>
      <c r="L128" s="148"/>
    </row>
    <row r="129" spans="1:12" s="4" customFormat="1" ht="21.75" customHeight="1">
      <c r="A129" s="1"/>
      <c r="B129" s="2"/>
      <c r="C129" s="2"/>
      <c r="D129" s="194"/>
      <c r="E129" s="2"/>
      <c r="F129" s="24"/>
      <c r="G129" s="24"/>
      <c r="H129" s="148"/>
      <c r="I129" s="24"/>
      <c r="J129" s="24"/>
      <c r="K129" s="24"/>
      <c r="L129" s="148"/>
    </row>
    <row r="130" spans="1:12" s="4" customFormat="1" ht="21.75" customHeight="1">
      <c r="A130" s="1"/>
      <c r="B130" s="2"/>
      <c r="C130" s="2"/>
      <c r="D130" s="194"/>
      <c r="E130" s="2"/>
      <c r="F130" s="24"/>
      <c r="G130" s="24"/>
      <c r="H130" s="148"/>
      <c r="I130" s="24"/>
      <c r="J130" s="24"/>
      <c r="K130" s="24"/>
      <c r="L130" s="148"/>
    </row>
    <row r="131" spans="1:12" s="4" customFormat="1" ht="21.75" customHeight="1">
      <c r="A131" s="1"/>
      <c r="B131" s="2"/>
      <c r="C131" s="2"/>
      <c r="D131" s="194"/>
      <c r="E131" s="2"/>
      <c r="F131" s="24"/>
      <c r="G131" s="24"/>
      <c r="H131" s="148"/>
      <c r="I131" s="24"/>
      <c r="J131" s="24"/>
      <c r="K131" s="24"/>
      <c r="L131" s="148"/>
    </row>
    <row r="132" spans="1:12" s="4" customFormat="1" ht="21.75" customHeight="1">
      <c r="A132" s="1"/>
      <c r="B132" s="2"/>
      <c r="C132" s="2"/>
      <c r="D132" s="194"/>
      <c r="E132" s="2"/>
      <c r="F132" s="24"/>
      <c r="G132" s="24"/>
      <c r="H132" s="148"/>
      <c r="I132" s="24"/>
      <c r="J132" s="24"/>
      <c r="K132" s="24"/>
      <c r="L132" s="148"/>
    </row>
    <row r="133" spans="1:12" s="4" customFormat="1" ht="21.75" customHeight="1">
      <c r="A133" s="1"/>
      <c r="B133" s="2"/>
      <c r="C133" s="2"/>
      <c r="D133" s="194"/>
      <c r="E133" s="2"/>
      <c r="F133" s="24"/>
      <c r="G133" s="24"/>
      <c r="H133" s="148"/>
      <c r="I133" s="24"/>
      <c r="J133" s="24"/>
      <c r="K133" s="24"/>
      <c r="L133" s="148"/>
    </row>
    <row r="134" spans="1:12" s="4" customFormat="1" ht="21.75" customHeight="1">
      <c r="A134" s="1"/>
      <c r="B134" s="2"/>
      <c r="C134" s="2"/>
      <c r="D134" s="194"/>
      <c r="E134" s="2"/>
      <c r="F134" s="24"/>
      <c r="G134" s="24"/>
      <c r="H134" s="148"/>
      <c r="I134" s="24"/>
      <c r="J134" s="24"/>
      <c r="K134" s="24"/>
      <c r="L134" s="148"/>
    </row>
    <row r="135" spans="1:12" s="4" customFormat="1" ht="22.15" customHeight="1">
      <c r="A135" s="7" t="str">
        <f>A90</f>
        <v>หมายเหตุประกอบงบการเงินรวมและงบการเงินเฉพาะกิจการเป็นส่วนหนึ่งของงบการเงินนี้</v>
      </c>
      <c r="B135" s="7"/>
      <c r="C135" s="7"/>
      <c r="D135" s="8"/>
      <c r="E135" s="7"/>
      <c r="F135" s="9"/>
      <c r="G135" s="9"/>
      <c r="H135" s="140"/>
      <c r="I135" s="9"/>
      <c r="J135" s="9"/>
      <c r="K135" s="9"/>
      <c r="L135" s="140"/>
    </row>
  </sheetData>
  <mergeCells count="10">
    <mergeCell ref="F95:H95"/>
    <mergeCell ref="J95:L95"/>
    <mergeCell ref="A121:C121"/>
    <mergeCell ref="F5:H5"/>
    <mergeCell ref="J5:L5"/>
    <mergeCell ref="A41:L41"/>
    <mergeCell ref="F50:H50"/>
    <mergeCell ref="J50:L50"/>
    <mergeCell ref="A64:C64"/>
    <mergeCell ref="A66:C66"/>
  </mergeCells>
  <pageMargins left="0.78740157480314965" right="0.51181102362204722" top="0.51181102362204722" bottom="0.59055118110236227" header="0.47244094488188981" footer="0.39370078740157483"/>
  <pageSetup paperSize="9" scale="90" firstPageNumber="8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4A378-D4EC-4F0A-8DDC-E381AA8F807D}">
  <dimension ref="A1:L89"/>
  <sheetViews>
    <sheetView topLeftCell="A16" zoomScale="90" zoomScaleNormal="90" zoomScaleSheetLayoutView="118" workbookViewId="0">
      <selection activeCell="C128" sqref="C128"/>
    </sheetView>
  </sheetViews>
  <sheetFormatPr defaultColWidth="9.28515625" defaultRowHeight="21.75" customHeight="1"/>
  <cols>
    <col min="1" max="1" width="1.5703125" style="2" customWidth="1"/>
    <col min="2" max="2" width="2" style="2" customWidth="1"/>
    <col min="3" max="3" width="34.5703125" style="2" customWidth="1"/>
    <col min="4" max="4" width="7.7109375" style="194" customWidth="1"/>
    <col min="5" max="5" width="0.7109375" style="2" customWidth="1"/>
    <col min="6" max="6" width="12.7109375" style="3" customWidth="1"/>
    <col min="7" max="7" width="0.7109375" style="3" customWidth="1"/>
    <col min="8" max="8" width="12.7109375" style="139" customWidth="1"/>
    <col min="9" max="9" width="0.7109375" style="3" customWidth="1"/>
    <col min="10" max="10" width="12.7109375" style="3" customWidth="1"/>
    <col min="11" max="11" width="0.7109375" style="3" customWidth="1"/>
    <col min="12" max="12" width="12.7109375" style="139" customWidth="1"/>
    <col min="13" max="16384" width="9.28515625" style="2"/>
  </cols>
  <sheetData>
    <row r="1" spans="1:12" ht="21.75" customHeight="1">
      <c r="A1" s="1" t="str">
        <f>'8-10'!A91</f>
        <v>บริษัท เด็กซ์ซอน เทคโนโลยี จำกัด (มหาชน)</v>
      </c>
    </row>
    <row r="2" spans="1:12" ht="21.75" customHeight="1">
      <c r="A2" s="114" t="s">
        <v>57</v>
      </c>
      <c r="B2" s="38"/>
      <c r="C2" s="38"/>
      <c r="D2" s="45"/>
      <c r="E2" s="38"/>
      <c r="G2" s="11"/>
      <c r="K2" s="11"/>
    </row>
    <row r="3" spans="1:12" ht="21.75" customHeight="1">
      <c r="A3" s="39" t="s">
        <v>173</v>
      </c>
      <c r="B3" s="39"/>
      <c r="C3" s="39"/>
      <c r="D3" s="43"/>
      <c r="E3" s="39"/>
      <c r="F3" s="9"/>
      <c r="G3" s="13"/>
      <c r="H3" s="140"/>
      <c r="I3" s="9"/>
      <c r="J3" s="9"/>
      <c r="K3" s="13"/>
      <c r="L3" s="140"/>
    </row>
    <row r="4" spans="1:12" ht="21" customHeight="1">
      <c r="A4" s="38"/>
      <c r="B4" s="38"/>
      <c r="C4" s="38"/>
      <c r="D4" s="45"/>
      <c r="E4" s="38"/>
      <c r="G4" s="11"/>
      <c r="K4" s="11"/>
    </row>
    <row r="5" spans="1:12" ht="21" customHeight="1">
      <c r="A5" s="38"/>
      <c r="B5" s="38"/>
      <c r="C5" s="38"/>
      <c r="D5" s="45"/>
      <c r="E5" s="38"/>
      <c r="F5" s="198" t="s">
        <v>1</v>
      </c>
      <c r="G5" s="198"/>
      <c r="H5" s="198"/>
      <c r="I5" s="115"/>
      <c r="J5" s="198" t="s">
        <v>2</v>
      </c>
      <c r="K5" s="198"/>
      <c r="L5" s="198"/>
    </row>
    <row r="6" spans="1:12" s="38" customFormat="1" ht="21" customHeight="1">
      <c r="D6" s="45"/>
      <c r="F6" s="11" t="s">
        <v>174</v>
      </c>
      <c r="G6" s="11"/>
      <c r="H6" s="141" t="s">
        <v>154</v>
      </c>
      <c r="I6" s="11"/>
      <c r="J6" s="11" t="s">
        <v>174</v>
      </c>
      <c r="K6" s="11"/>
      <c r="L6" s="141" t="s">
        <v>154</v>
      </c>
    </row>
    <row r="7" spans="1:12" s="38" customFormat="1" ht="21" customHeight="1">
      <c r="D7" s="43" t="s">
        <v>3</v>
      </c>
      <c r="F7" s="13" t="s">
        <v>4</v>
      </c>
      <c r="G7" s="3"/>
      <c r="H7" s="142" t="s">
        <v>4</v>
      </c>
      <c r="I7" s="3"/>
      <c r="J7" s="13" t="s">
        <v>4</v>
      </c>
      <c r="K7" s="11"/>
      <c r="L7" s="142" t="s">
        <v>4</v>
      </c>
    </row>
    <row r="8" spans="1:12" s="38" customFormat="1" ht="21" customHeight="1">
      <c r="A8" s="38" t="s">
        <v>58</v>
      </c>
      <c r="B8" s="2"/>
      <c r="C8" s="2"/>
      <c r="D8" s="51"/>
      <c r="E8" s="2"/>
      <c r="F8" s="15"/>
      <c r="G8" s="3"/>
      <c r="H8" s="139"/>
      <c r="I8" s="3"/>
      <c r="J8" s="15"/>
      <c r="K8" s="3"/>
      <c r="L8" s="139"/>
    </row>
    <row r="9" spans="1:12" s="38" customFormat="1" ht="6" customHeight="1">
      <c r="D9" s="51"/>
      <c r="F9" s="15"/>
      <c r="G9" s="11"/>
      <c r="H9" s="139"/>
      <c r="I9" s="11"/>
      <c r="J9" s="15"/>
      <c r="K9" s="11"/>
      <c r="L9" s="139"/>
    </row>
    <row r="10" spans="1:12" s="38" customFormat="1" ht="21" customHeight="1">
      <c r="A10" s="25" t="s">
        <v>59</v>
      </c>
      <c r="D10" s="51"/>
      <c r="F10" s="20">
        <v>643503391</v>
      </c>
      <c r="G10" s="28"/>
      <c r="H10" s="148">
        <v>607938340</v>
      </c>
      <c r="I10" s="28"/>
      <c r="J10" s="20">
        <v>531874818</v>
      </c>
      <c r="K10" s="28"/>
      <c r="L10" s="148">
        <v>559369908</v>
      </c>
    </row>
    <row r="11" spans="1:12" s="38" customFormat="1" ht="21" customHeight="1">
      <c r="A11" s="25" t="s">
        <v>60</v>
      </c>
      <c r="B11" s="2"/>
      <c r="C11" s="2"/>
      <c r="D11" s="51"/>
      <c r="E11" s="2"/>
      <c r="F11" s="20">
        <v>694864</v>
      </c>
      <c r="G11" s="24"/>
      <c r="H11" s="148">
        <v>567318</v>
      </c>
      <c r="I11" s="24"/>
      <c r="J11" s="20">
        <v>739984</v>
      </c>
      <c r="K11" s="24"/>
      <c r="L11" s="148">
        <v>570118</v>
      </c>
    </row>
    <row r="12" spans="1:12" s="38" customFormat="1" ht="21" customHeight="1">
      <c r="A12" s="25" t="s">
        <v>61</v>
      </c>
      <c r="D12" s="51"/>
      <c r="F12" s="27">
        <v>3506247</v>
      </c>
      <c r="G12" s="28"/>
      <c r="H12" s="149">
        <v>1966160</v>
      </c>
      <c r="I12" s="28"/>
      <c r="J12" s="27">
        <v>7032830</v>
      </c>
      <c r="K12" s="28"/>
      <c r="L12" s="149">
        <v>11614394</v>
      </c>
    </row>
    <row r="13" spans="1:12" s="38" customFormat="1" ht="6" customHeight="1">
      <c r="A13" s="25"/>
      <c r="D13" s="51"/>
      <c r="F13" s="20"/>
      <c r="G13" s="28"/>
      <c r="H13" s="148"/>
      <c r="I13" s="28"/>
      <c r="J13" s="20"/>
      <c r="K13" s="28"/>
      <c r="L13" s="148"/>
    </row>
    <row r="14" spans="1:12" s="38" customFormat="1" ht="21" customHeight="1">
      <c r="A14" s="38" t="s">
        <v>62</v>
      </c>
      <c r="D14" s="51"/>
      <c r="F14" s="27">
        <f>SUM(F10:F13)</f>
        <v>647704502</v>
      </c>
      <c r="G14" s="28"/>
      <c r="H14" s="149">
        <f>SUM(H10:H13)</f>
        <v>610471818</v>
      </c>
      <c r="I14" s="28"/>
      <c r="J14" s="27">
        <f>SUM(J10:J13)</f>
        <v>539647632</v>
      </c>
      <c r="K14" s="28"/>
      <c r="L14" s="149">
        <f>SUM(L10:L13)</f>
        <v>571554420</v>
      </c>
    </row>
    <row r="15" spans="1:12" s="121" customFormat="1" ht="21" customHeight="1">
      <c r="A15" s="116"/>
      <c r="B15" s="117"/>
      <c r="C15" s="117"/>
      <c r="D15" s="118"/>
      <c r="E15" s="117"/>
      <c r="F15" s="119"/>
      <c r="G15" s="120"/>
      <c r="H15" s="166"/>
      <c r="I15" s="120"/>
      <c r="J15" s="119"/>
      <c r="K15" s="120"/>
      <c r="L15" s="166"/>
    </row>
    <row r="16" spans="1:12" s="38" customFormat="1" ht="21" customHeight="1">
      <c r="A16" s="38" t="s">
        <v>63</v>
      </c>
      <c r="D16" s="51"/>
      <c r="F16" s="20"/>
      <c r="G16" s="28"/>
      <c r="H16" s="148"/>
      <c r="I16" s="28"/>
      <c r="J16" s="20"/>
      <c r="K16" s="28"/>
      <c r="L16" s="148"/>
    </row>
    <row r="17" spans="1:12" s="38" customFormat="1" ht="6" customHeight="1">
      <c r="D17" s="51"/>
      <c r="F17" s="20"/>
      <c r="G17" s="28"/>
      <c r="H17" s="148"/>
      <c r="I17" s="28"/>
      <c r="J17" s="20"/>
      <c r="K17" s="28"/>
      <c r="L17" s="148"/>
    </row>
    <row r="18" spans="1:12" s="38" customFormat="1" ht="21" customHeight="1">
      <c r="A18" s="2" t="s">
        <v>64</v>
      </c>
      <c r="B18" s="2"/>
      <c r="C18" s="2"/>
      <c r="D18" s="51"/>
      <c r="E18" s="2"/>
      <c r="F18" s="20">
        <v>-423186631</v>
      </c>
      <c r="G18" s="24"/>
      <c r="H18" s="148">
        <v>-353776570</v>
      </c>
      <c r="I18" s="24"/>
      <c r="J18" s="20">
        <v>-359986260</v>
      </c>
      <c r="K18" s="24"/>
      <c r="L18" s="148">
        <v>-315793669</v>
      </c>
    </row>
    <row r="19" spans="1:12" s="38" customFormat="1" ht="21" customHeight="1">
      <c r="A19" s="25" t="s">
        <v>65</v>
      </c>
      <c r="D19" s="51"/>
      <c r="F19" s="20">
        <v>-225762</v>
      </c>
      <c r="G19" s="28"/>
      <c r="H19" s="148">
        <v>-297958</v>
      </c>
      <c r="I19" s="28"/>
      <c r="J19" s="20">
        <v>-260782</v>
      </c>
      <c r="K19" s="28"/>
      <c r="L19" s="148">
        <v>-297958</v>
      </c>
    </row>
    <row r="20" spans="1:12" s="38" customFormat="1" ht="21" customHeight="1">
      <c r="A20" s="2" t="s">
        <v>66</v>
      </c>
      <c r="B20" s="2"/>
      <c r="C20" s="2"/>
      <c r="D20" s="51"/>
      <c r="E20" s="2"/>
      <c r="F20" s="20">
        <v>-48668891</v>
      </c>
      <c r="G20" s="24"/>
      <c r="H20" s="148">
        <v>-40672154</v>
      </c>
      <c r="I20" s="24"/>
      <c r="J20" s="20">
        <v>-47547063</v>
      </c>
      <c r="K20" s="24"/>
      <c r="L20" s="148">
        <v>-39547794</v>
      </c>
    </row>
    <row r="21" spans="1:12" s="38" customFormat="1" ht="21" customHeight="1">
      <c r="A21" s="2" t="s">
        <v>67</v>
      </c>
      <c r="B21" s="2"/>
      <c r="C21" s="2"/>
      <c r="D21" s="51"/>
      <c r="E21" s="2"/>
      <c r="F21" s="20">
        <v>-115163534</v>
      </c>
      <c r="G21" s="24"/>
      <c r="H21" s="148">
        <v>-94448519</v>
      </c>
      <c r="I21" s="24"/>
      <c r="J21" s="20">
        <v>-89084237</v>
      </c>
      <c r="K21" s="24"/>
      <c r="L21" s="148">
        <v>-83668513</v>
      </c>
    </row>
    <row r="22" spans="1:12" s="38" customFormat="1" ht="21" customHeight="1">
      <c r="A22" s="2" t="s">
        <v>184</v>
      </c>
      <c r="B22" s="2"/>
      <c r="C22" s="2"/>
      <c r="D22" s="51"/>
      <c r="E22" s="2"/>
      <c r="F22" s="20"/>
      <c r="G22" s="24"/>
      <c r="H22" s="148"/>
      <c r="I22" s="24"/>
      <c r="J22" s="20"/>
      <c r="K22" s="24"/>
      <c r="L22" s="148"/>
    </row>
    <row r="23" spans="1:12" s="38" customFormat="1" ht="21" customHeight="1">
      <c r="A23" s="2"/>
      <c r="B23" s="2" t="s">
        <v>171</v>
      </c>
      <c r="C23" s="2"/>
      <c r="D23" s="51"/>
      <c r="E23" s="2"/>
      <c r="F23" s="20">
        <v>-253446</v>
      </c>
      <c r="G23" s="24"/>
      <c r="H23" s="148">
        <v>1192855</v>
      </c>
      <c r="I23" s="24"/>
      <c r="J23" s="20">
        <v>-231226</v>
      </c>
      <c r="K23" s="24"/>
      <c r="L23" s="148">
        <v>1445114</v>
      </c>
    </row>
    <row r="24" spans="1:12" s="38" customFormat="1" ht="21" customHeight="1">
      <c r="A24" s="2" t="s">
        <v>183</v>
      </c>
      <c r="B24" s="2"/>
      <c r="C24" s="2"/>
      <c r="D24" s="51"/>
      <c r="E24" s="2"/>
      <c r="F24" s="20">
        <v>-1548495</v>
      </c>
      <c r="G24" s="24"/>
      <c r="H24" s="148">
        <v>1665875</v>
      </c>
      <c r="I24" s="24"/>
      <c r="J24" s="20">
        <v>-1543662</v>
      </c>
      <c r="K24" s="24"/>
      <c r="L24" s="148">
        <v>1751603</v>
      </c>
    </row>
    <row r="25" spans="1:12" s="38" customFormat="1" ht="21" customHeight="1">
      <c r="A25" s="2" t="s">
        <v>68</v>
      </c>
      <c r="B25" s="2"/>
      <c r="C25" s="2"/>
      <c r="D25" s="51">
        <v>25</v>
      </c>
      <c r="E25" s="2"/>
      <c r="F25" s="122">
        <v>-6124169</v>
      </c>
      <c r="G25" s="24"/>
      <c r="H25" s="167">
        <v>-10070694</v>
      </c>
      <c r="I25" s="24"/>
      <c r="J25" s="122">
        <v>-5910240</v>
      </c>
      <c r="K25" s="24"/>
      <c r="L25" s="167">
        <v>-10015541</v>
      </c>
    </row>
    <row r="26" spans="1:12" s="38" customFormat="1" ht="6" customHeight="1">
      <c r="D26" s="51"/>
      <c r="F26" s="20"/>
      <c r="G26" s="28"/>
      <c r="H26" s="148"/>
      <c r="I26" s="28"/>
      <c r="J26" s="20"/>
      <c r="K26" s="28"/>
      <c r="L26" s="148"/>
    </row>
    <row r="27" spans="1:12" s="38" customFormat="1" ht="21" customHeight="1">
      <c r="A27" s="1" t="s">
        <v>69</v>
      </c>
      <c r="B27" s="2"/>
      <c r="C27" s="2"/>
      <c r="D27" s="51"/>
      <c r="E27" s="2"/>
      <c r="F27" s="27">
        <f>SUM(F18:F25)</f>
        <v>-595170928</v>
      </c>
      <c r="G27" s="24"/>
      <c r="H27" s="149">
        <f>SUM(H18:H25)</f>
        <v>-496407165</v>
      </c>
      <c r="I27" s="24"/>
      <c r="J27" s="27">
        <f>SUM(J18:J25)</f>
        <v>-504563470</v>
      </c>
      <c r="K27" s="24"/>
      <c r="L27" s="149">
        <f>SUM(L18:L25)</f>
        <v>-446126758</v>
      </c>
    </row>
    <row r="28" spans="1:12" s="38" customFormat="1" ht="21" customHeight="1">
      <c r="A28" s="2"/>
      <c r="B28" s="2"/>
      <c r="C28" s="2"/>
      <c r="D28" s="51"/>
      <c r="E28" s="2"/>
      <c r="F28" s="20"/>
      <c r="G28" s="24"/>
      <c r="H28" s="148"/>
      <c r="I28" s="24"/>
      <c r="J28" s="20"/>
      <c r="K28" s="24"/>
      <c r="L28" s="148"/>
    </row>
    <row r="29" spans="1:12" s="38" customFormat="1" ht="21" customHeight="1">
      <c r="A29" s="38" t="s">
        <v>70</v>
      </c>
      <c r="B29" s="2"/>
      <c r="C29" s="2"/>
      <c r="D29" s="51"/>
      <c r="E29" s="2"/>
      <c r="F29" s="20">
        <f>SUM(F27,F14)</f>
        <v>52533574</v>
      </c>
      <c r="G29" s="24"/>
      <c r="H29" s="148">
        <f>SUM(H27,H14)</f>
        <v>114064653</v>
      </c>
      <c r="I29" s="24"/>
      <c r="J29" s="20">
        <f>SUM(J27,J14)</f>
        <v>35084162</v>
      </c>
      <c r="K29" s="24"/>
      <c r="L29" s="148">
        <f>SUM(L27,L14)</f>
        <v>125427662</v>
      </c>
    </row>
    <row r="30" spans="1:12" s="38" customFormat="1" ht="21" customHeight="1">
      <c r="A30" s="25" t="s">
        <v>71</v>
      </c>
      <c r="B30" s="2"/>
      <c r="C30" s="2"/>
      <c r="D30" s="51">
        <v>27</v>
      </c>
      <c r="E30" s="2"/>
      <c r="F30" s="27">
        <v>-2203169</v>
      </c>
      <c r="G30" s="24"/>
      <c r="H30" s="149">
        <v>-8911641</v>
      </c>
      <c r="I30" s="24"/>
      <c r="J30" s="27">
        <v>-2249519</v>
      </c>
      <c r="K30" s="24"/>
      <c r="L30" s="149">
        <v>-8949943</v>
      </c>
    </row>
    <row r="31" spans="1:12" s="38" customFormat="1" ht="6" customHeight="1">
      <c r="A31" s="2"/>
      <c r="B31" s="2"/>
      <c r="C31" s="2"/>
      <c r="D31" s="51"/>
      <c r="E31" s="2"/>
      <c r="F31" s="20"/>
      <c r="G31" s="24"/>
      <c r="H31" s="148"/>
      <c r="I31" s="24"/>
      <c r="J31" s="20"/>
      <c r="K31" s="24"/>
      <c r="L31" s="148"/>
    </row>
    <row r="32" spans="1:12" s="38" customFormat="1" ht="21" customHeight="1">
      <c r="A32" s="38" t="s">
        <v>169</v>
      </c>
      <c r="B32" s="1"/>
      <c r="C32" s="1"/>
      <c r="D32" s="51"/>
      <c r="E32" s="1"/>
      <c r="F32" s="27">
        <f>SUM(F29:F30)</f>
        <v>50330405</v>
      </c>
      <c r="G32" s="24"/>
      <c r="H32" s="149">
        <f>SUM(H29:H30)</f>
        <v>105153012</v>
      </c>
      <c r="I32" s="24"/>
      <c r="J32" s="27">
        <f>SUM(J29:J30)</f>
        <v>32834643</v>
      </c>
      <c r="K32" s="24"/>
      <c r="L32" s="149">
        <f>SUM(L29:L30)</f>
        <v>116477719</v>
      </c>
    </row>
    <row r="33" spans="1:12" s="121" customFormat="1" ht="21" customHeight="1">
      <c r="A33" s="116"/>
      <c r="B33" s="117"/>
      <c r="C33" s="117"/>
      <c r="D33" s="118"/>
      <c r="E33" s="117"/>
      <c r="F33" s="119"/>
      <c r="G33" s="120"/>
      <c r="H33" s="166"/>
      <c r="I33" s="120"/>
      <c r="J33" s="119"/>
      <c r="K33" s="120"/>
      <c r="L33" s="166"/>
    </row>
    <row r="34" spans="1:12" s="38" customFormat="1" ht="21" customHeight="1">
      <c r="A34" s="38" t="s">
        <v>72</v>
      </c>
      <c r="B34" s="2"/>
      <c r="C34" s="2"/>
      <c r="D34" s="51"/>
      <c r="E34" s="2"/>
      <c r="F34" s="20"/>
      <c r="G34" s="24"/>
      <c r="H34" s="148"/>
      <c r="I34" s="24"/>
      <c r="J34" s="20"/>
      <c r="K34" s="24"/>
      <c r="L34" s="148"/>
    </row>
    <row r="35" spans="1:12" s="121" customFormat="1" ht="21" customHeight="1">
      <c r="A35" s="116" t="s">
        <v>73</v>
      </c>
      <c r="B35" s="117"/>
      <c r="C35" s="117"/>
      <c r="D35" s="118"/>
      <c r="E35" s="117"/>
      <c r="F35" s="119"/>
      <c r="G35" s="120"/>
      <c r="H35" s="166"/>
      <c r="I35" s="120"/>
      <c r="J35" s="119"/>
      <c r="K35" s="120"/>
      <c r="L35" s="166"/>
    </row>
    <row r="36" spans="1:12" s="121" customFormat="1" ht="21" customHeight="1">
      <c r="A36" s="116"/>
      <c r="B36" s="117" t="s">
        <v>74</v>
      </c>
      <c r="C36" s="117"/>
      <c r="D36" s="118"/>
      <c r="E36" s="117"/>
      <c r="F36" s="119"/>
      <c r="G36" s="120"/>
      <c r="H36" s="166"/>
      <c r="I36" s="120"/>
      <c r="J36" s="119"/>
      <c r="K36" s="120"/>
      <c r="L36" s="166"/>
    </row>
    <row r="37" spans="1:12" s="38" customFormat="1" ht="21" customHeight="1">
      <c r="A37" s="25"/>
      <c r="B37" s="2"/>
      <c r="C37" s="2" t="s">
        <v>147</v>
      </c>
      <c r="D37" s="51"/>
      <c r="E37" s="2"/>
      <c r="F37" s="20"/>
      <c r="G37" s="24"/>
      <c r="H37" s="148"/>
      <c r="I37" s="24"/>
      <c r="J37" s="20"/>
      <c r="K37" s="24"/>
      <c r="L37" s="148"/>
    </row>
    <row r="38" spans="1:12" s="38" customFormat="1" ht="21" customHeight="1">
      <c r="A38" s="25"/>
      <c r="B38" s="2"/>
      <c r="C38" s="2" t="s">
        <v>148</v>
      </c>
      <c r="D38" s="51">
        <v>22</v>
      </c>
      <c r="E38" s="2"/>
      <c r="F38" s="20">
        <v>-957191</v>
      </c>
      <c r="G38" s="24"/>
      <c r="H38" s="148">
        <v>-548969</v>
      </c>
      <c r="I38" s="24"/>
      <c r="J38" s="33">
        <v>-729733</v>
      </c>
      <c r="K38" s="24"/>
      <c r="L38" s="172">
        <v>-696477</v>
      </c>
    </row>
    <row r="39" spans="1:12" s="38" customFormat="1" ht="21" customHeight="1">
      <c r="A39" s="25"/>
      <c r="B39" s="2"/>
      <c r="C39" s="2" t="s">
        <v>75</v>
      </c>
      <c r="D39" s="51"/>
      <c r="E39" s="2"/>
      <c r="F39" s="20"/>
      <c r="G39" s="24"/>
      <c r="H39" s="148"/>
      <c r="I39" s="24"/>
      <c r="J39" s="123"/>
      <c r="K39" s="24"/>
      <c r="L39" s="173"/>
    </row>
    <row r="40" spans="1:12" s="38" customFormat="1" ht="21" customHeight="1">
      <c r="A40" s="25"/>
      <c r="B40" s="2"/>
      <c r="C40" s="2" t="s">
        <v>76</v>
      </c>
      <c r="D40" s="51"/>
      <c r="E40" s="2"/>
      <c r="F40" s="27">
        <v>191438</v>
      </c>
      <c r="G40" s="24"/>
      <c r="H40" s="149">
        <v>117169</v>
      </c>
      <c r="I40" s="24"/>
      <c r="J40" s="34">
        <v>145947</v>
      </c>
      <c r="K40" s="24"/>
      <c r="L40" s="174">
        <v>139296</v>
      </c>
    </row>
    <row r="41" spans="1:12" s="38" customFormat="1" ht="6" customHeight="1">
      <c r="A41" s="2"/>
      <c r="B41" s="2"/>
      <c r="C41" s="2"/>
      <c r="D41" s="51"/>
      <c r="E41" s="2"/>
      <c r="F41" s="20"/>
      <c r="G41" s="24"/>
      <c r="H41" s="148"/>
      <c r="I41" s="24"/>
      <c r="J41" s="20"/>
      <c r="K41" s="24"/>
      <c r="L41" s="148"/>
    </row>
    <row r="42" spans="1:12" s="38" customFormat="1" ht="21" customHeight="1">
      <c r="A42" s="1"/>
      <c r="B42" s="2" t="s">
        <v>77</v>
      </c>
      <c r="C42" s="2"/>
      <c r="D42" s="51"/>
      <c r="E42" s="1"/>
      <c r="F42" s="20"/>
      <c r="G42" s="24"/>
      <c r="H42" s="148"/>
      <c r="I42" s="24"/>
      <c r="J42" s="20"/>
      <c r="K42" s="24"/>
      <c r="L42" s="148"/>
    </row>
    <row r="43" spans="1:12" s="38" customFormat="1" ht="21" customHeight="1">
      <c r="A43" s="1"/>
      <c r="B43" s="1"/>
      <c r="C43" s="2" t="s">
        <v>78</v>
      </c>
      <c r="D43" s="51"/>
      <c r="E43" s="1"/>
      <c r="F43" s="27">
        <f>SUM(F38:F40)</f>
        <v>-765753</v>
      </c>
      <c r="G43" s="24"/>
      <c r="H43" s="149">
        <f>SUM(H38:H40)</f>
        <v>-431800</v>
      </c>
      <c r="I43" s="24"/>
      <c r="J43" s="27">
        <f>SUM(J38:J40)</f>
        <v>-583786</v>
      </c>
      <c r="K43" s="24"/>
      <c r="L43" s="149">
        <f>SUM(L38:L40)</f>
        <v>-557181</v>
      </c>
    </row>
    <row r="44" spans="1:12" s="38" customFormat="1" ht="21" customHeight="1">
      <c r="A44" s="1"/>
      <c r="B44" s="1"/>
      <c r="C44" s="2"/>
      <c r="D44" s="51"/>
      <c r="E44" s="1"/>
      <c r="F44" s="24"/>
      <c r="G44" s="24"/>
      <c r="H44" s="148"/>
      <c r="I44" s="24"/>
      <c r="J44" s="24"/>
      <c r="K44" s="24"/>
      <c r="L44" s="148"/>
    </row>
    <row r="45" spans="1:12" s="38" customFormat="1" ht="21.75" customHeight="1">
      <c r="A45" s="1"/>
      <c r="B45" s="1"/>
      <c r="C45" s="2"/>
      <c r="D45" s="51"/>
      <c r="E45" s="1"/>
      <c r="F45" s="24"/>
      <c r="G45" s="24"/>
      <c r="H45" s="148"/>
      <c r="I45" s="24"/>
      <c r="J45" s="24"/>
      <c r="K45" s="24"/>
      <c r="L45" s="148"/>
    </row>
    <row r="46" spans="1:12" s="38" customFormat="1" ht="22.15" customHeight="1">
      <c r="A46" s="7" t="str">
        <f>'8-10'!A135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124"/>
      <c r="C46" s="124"/>
      <c r="D46" s="125"/>
      <c r="E46" s="124"/>
      <c r="F46" s="9"/>
      <c r="G46" s="9"/>
      <c r="H46" s="140"/>
      <c r="I46" s="9"/>
      <c r="J46" s="9"/>
      <c r="K46" s="9"/>
      <c r="L46" s="140"/>
    </row>
    <row r="47" spans="1:12" s="38" customFormat="1" ht="21.75" customHeight="1">
      <c r="A47" s="1" t="str">
        <f>A1</f>
        <v>บริษัท เด็กซ์ซอน เทคโนโลยี จำกัด (มหาชน)</v>
      </c>
      <c r="B47" s="1"/>
      <c r="C47" s="1"/>
      <c r="D47" s="51"/>
      <c r="E47" s="1"/>
      <c r="F47" s="3"/>
      <c r="G47" s="3"/>
      <c r="H47" s="139"/>
      <c r="I47" s="3"/>
      <c r="J47" s="3"/>
      <c r="K47" s="3"/>
      <c r="L47" s="139"/>
    </row>
    <row r="48" spans="1:12" s="38" customFormat="1" ht="21.75" customHeight="1">
      <c r="A48" s="38" t="s">
        <v>145</v>
      </c>
      <c r="B48" s="1"/>
      <c r="C48" s="1"/>
      <c r="D48" s="51"/>
      <c r="E48" s="1"/>
      <c r="F48" s="3"/>
      <c r="G48" s="3"/>
      <c r="H48" s="139"/>
      <c r="I48" s="3"/>
      <c r="J48" s="3"/>
      <c r="K48" s="3"/>
      <c r="L48" s="139"/>
    </row>
    <row r="49" spans="1:12" s="38" customFormat="1" ht="21.75" customHeight="1">
      <c r="A49" s="39" t="str">
        <f>A3</f>
        <v>สำหรับปีสิ้นสุดวันที่ 31 ธันวาคม พ.ศ. 2566</v>
      </c>
      <c r="B49" s="124"/>
      <c r="C49" s="124"/>
      <c r="D49" s="125"/>
      <c r="E49" s="124"/>
      <c r="F49" s="9"/>
      <c r="G49" s="9"/>
      <c r="H49" s="140"/>
      <c r="I49" s="9"/>
      <c r="J49" s="9"/>
      <c r="K49" s="9"/>
      <c r="L49" s="140"/>
    </row>
    <row r="50" spans="1:12" s="38" customFormat="1" ht="21.75" customHeight="1">
      <c r="B50" s="1"/>
      <c r="C50" s="1"/>
      <c r="D50" s="51"/>
      <c r="E50" s="1"/>
      <c r="F50" s="3"/>
      <c r="G50" s="3"/>
      <c r="H50" s="139"/>
      <c r="I50" s="3"/>
      <c r="J50" s="3"/>
      <c r="K50" s="3"/>
      <c r="L50" s="139"/>
    </row>
    <row r="51" spans="1:12" s="38" customFormat="1" ht="21.75" customHeight="1">
      <c r="B51" s="1"/>
      <c r="C51" s="1"/>
      <c r="D51" s="45"/>
      <c r="F51" s="198" t="s">
        <v>1</v>
      </c>
      <c r="G51" s="198"/>
      <c r="H51" s="198"/>
      <c r="I51" s="115"/>
      <c r="J51" s="198" t="s">
        <v>2</v>
      </c>
      <c r="K51" s="198"/>
      <c r="L51" s="198"/>
    </row>
    <row r="52" spans="1:12" s="38" customFormat="1" ht="21.75" customHeight="1">
      <c r="B52" s="1"/>
      <c r="C52" s="1"/>
      <c r="D52" s="45"/>
      <c r="F52" s="11" t="s">
        <v>174</v>
      </c>
      <c r="G52" s="11"/>
      <c r="H52" s="141" t="s">
        <v>154</v>
      </c>
      <c r="I52" s="11"/>
      <c r="J52" s="11" t="s">
        <v>174</v>
      </c>
      <c r="K52" s="11"/>
      <c r="L52" s="141" t="s">
        <v>154</v>
      </c>
    </row>
    <row r="53" spans="1:12" s="38" customFormat="1" ht="21.75" customHeight="1">
      <c r="B53" s="1"/>
      <c r="C53" s="1"/>
      <c r="D53" s="43" t="s">
        <v>3</v>
      </c>
      <c r="F53" s="13" t="s">
        <v>4</v>
      </c>
      <c r="G53" s="3"/>
      <c r="H53" s="142" t="s">
        <v>4</v>
      </c>
      <c r="I53" s="3"/>
      <c r="J53" s="13" t="s">
        <v>4</v>
      </c>
      <c r="K53" s="11"/>
      <c r="L53" s="142" t="s">
        <v>4</v>
      </c>
    </row>
    <row r="54" spans="1:12" s="38" customFormat="1" ht="21.75" customHeight="1">
      <c r="A54" s="38" t="s">
        <v>146</v>
      </c>
      <c r="B54" s="1"/>
      <c r="C54" s="1"/>
      <c r="D54" s="45"/>
      <c r="F54" s="14"/>
      <c r="G54" s="3"/>
      <c r="H54" s="141"/>
      <c r="I54" s="3"/>
      <c r="J54" s="14"/>
      <c r="K54" s="11"/>
      <c r="L54" s="141"/>
    </row>
    <row r="55" spans="1:12" s="121" customFormat="1" ht="21.75" customHeight="1">
      <c r="A55" s="116" t="s">
        <v>79</v>
      </c>
      <c r="B55" s="117"/>
      <c r="C55" s="117"/>
      <c r="D55" s="118"/>
      <c r="E55" s="117"/>
      <c r="F55" s="119"/>
      <c r="G55" s="120"/>
      <c r="H55" s="166"/>
      <c r="I55" s="120"/>
      <c r="J55" s="119"/>
      <c r="K55" s="120"/>
      <c r="L55" s="166"/>
    </row>
    <row r="56" spans="1:12" s="121" customFormat="1" ht="21.75" customHeight="1">
      <c r="A56" s="116"/>
      <c r="B56" s="117" t="s">
        <v>74</v>
      </c>
      <c r="C56" s="117"/>
      <c r="D56" s="118"/>
      <c r="E56" s="117"/>
      <c r="F56" s="119"/>
      <c r="G56" s="120"/>
      <c r="H56" s="166"/>
      <c r="I56" s="120"/>
      <c r="J56" s="119"/>
      <c r="K56" s="120"/>
      <c r="L56" s="166"/>
    </row>
    <row r="57" spans="1:12" s="38" customFormat="1" ht="21.75" customHeight="1">
      <c r="A57" s="25"/>
      <c r="B57" s="2" t="s">
        <v>51</v>
      </c>
      <c r="C57" s="2"/>
      <c r="D57" s="51"/>
      <c r="E57" s="2"/>
      <c r="F57" s="27">
        <v>-690620</v>
      </c>
      <c r="G57" s="24"/>
      <c r="H57" s="149">
        <v>1269352</v>
      </c>
      <c r="I57" s="24"/>
      <c r="J57" s="27">
        <f>SUM(J54:J56)</f>
        <v>0</v>
      </c>
      <c r="K57" s="24"/>
      <c r="L57" s="174">
        <v>0</v>
      </c>
    </row>
    <row r="58" spans="1:12" s="38" customFormat="1" ht="6" customHeight="1">
      <c r="A58" s="2"/>
      <c r="B58" s="2"/>
      <c r="C58" s="2"/>
      <c r="D58" s="51"/>
      <c r="E58" s="2"/>
      <c r="F58" s="20"/>
      <c r="G58" s="24"/>
      <c r="H58" s="148"/>
      <c r="I58" s="24"/>
      <c r="J58" s="20"/>
      <c r="K58" s="24"/>
      <c r="L58" s="148"/>
    </row>
    <row r="59" spans="1:12" s="38" customFormat="1" ht="21.75" customHeight="1">
      <c r="A59" s="1"/>
      <c r="B59" s="2" t="s">
        <v>80</v>
      </c>
      <c r="C59" s="1"/>
      <c r="D59" s="51"/>
      <c r="E59" s="1"/>
      <c r="F59" s="20"/>
      <c r="G59" s="24"/>
      <c r="H59" s="148"/>
      <c r="I59" s="24"/>
      <c r="J59" s="20"/>
      <c r="K59" s="24"/>
      <c r="L59" s="148"/>
    </row>
    <row r="60" spans="1:12" s="38" customFormat="1" ht="21.75" customHeight="1">
      <c r="A60" s="1"/>
      <c r="B60" s="1"/>
      <c r="C60" s="2" t="s">
        <v>74</v>
      </c>
      <c r="D60" s="51"/>
      <c r="E60" s="1"/>
      <c r="F60" s="27">
        <f>SUM(F57:F59)</f>
        <v>-690620</v>
      </c>
      <c r="G60" s="24"/>
      <c r="H60" s="149">
        <f>SUM(H57:H59)</f>
        <v>1269352</v>
      </c>
      <c r="I60" s="24"/>
      <c r="J60" s="27">
        <f>SUM(J57:J59)</f>
        <v>0</v>
      </c>
      <c r="K60" s="24"/>
      <c r="L60" s="149">
        <f>SUM(L57:L59)</f>
        <v>0</v>
      </c>
    </row>
    <row r="61" spans="1:12" s="38" customFormat="1" ht="6" customHeight="1">
      <c r="A61" s="2"/>
      <c r="B61" s="2"/>
      <c r="C61" s="2"/>
      <c r="D61" s="51"/>
      <c r="E61" s="2"/>
      <c r="F61" s="20"/>
      <c r="G61" s="24"/>
      <c r="H61" s="148"/>
      <c r="I61" s="24"/>
      <c r="J61" s="20"/>
      <c r="K61" s="24"/>
      <c r="L61" s="148"/>
    </row>
    <row r="62" spans="1:12" s="38" customFormat="1" ht="21.75" customHeight="1">
      <c r="A62" s="1" t="s">
        <v>81</v>
      </c>
      <c r="B62" s="2"/>
      <c r="C62" s="2"/>
      <c r="D62" s="51"/>
      <c r="E62" s="2"/>
      <c r="F62" s="27">
        <f>F43+F60</f>
        <v>-1456373</v>
      </c>
      <c r="G62" s="24"/>
      <c r="H62" s="149">
        <f>H43+H60</f>
        <v>837552</v>
      </c>
      <c r="I62" s="24"/>
      <c r="J62" s="27">
        <f>J43+J60</f>
        <v>-583786</v>
      </c>
      <c r="K62" s="24"/>
      <c r="L62" s="149">
        <f>L43+L60</f>
        <v>-557181</v>
      </c>
    </row>
    <row r="63" spans="1:12" s="38" customFormat="1" ht="6" customHeight="1">
      <c r="A63" s="2"/>
      <c r="B63" s="2"/>
      <c r="C63" s="2"/>
      <c r="D63" s="51"/>
      <c r="E63" s="2"/>
      <c r="F63" s="20"/>
      <c r="G63" s="24"/>
      <c r="H63" s="148"/>
      <c r="I63" s="24"/>
      <c r="J63" s="20"/>
      <c r="K63" s="24"/>
      <c r="L63" s="148"/>
    </row>
    <row r="64" spans="1:12" s="38" customFormat="1" ht="21.75" customHeight="1" thickBot="1">
      <c r="A64" s="1" t="s">
        <v>82</v>
      </c>
      <c r="B64" s="1"/>
      <c r="C64" s="1"/>
      <c r="D64" s="51"/>
      <c r="E64" s="1"/>
      <c r="F64" s="30">
        <f>SUM(F60,F43,F32)</f>
        <v>48874032</v>
      </c>
      <c r="G64" s="24"/>
      <c r="H64" s="168">
        <f>SUM(H60,H43,H32)</f>
        <v>105990564</v>
      </c>
      <c r="I64" s="24"/>
      <c r="J64" s="30">
        <f>SUM(J60,J43,J32)</f>
        <v>32250857</v>
      </c>
      <c r="K64" s="24"/>
      <c r="L64" s="168">
        <f>SUM(L60,L43,L32)</f>
        <v>115920538</v>
      </c>
    </row>
    <row r="65" spans="1:12" s="38" customFormat="1" ht="21.75" customHeight="1" thickTop="1">
      <c r="A65" s="1"/>
      <c r="B65" s="1"/>
      <c r="C65" s="1"/>
      <c r="D65" s="51"/>
      <c r="E65" s="1"/>
      <c r="F65" s="20"/>
      <c r="G65" s="24"/>
      <c r="H65" s="148"/>
      <c r="I65" s="24"/>
      <c r="J65" s="20"/>
      <c r="K65" s="24"/>
      <c r="L65" s="148"/>
    </row>
    <row r="66" spans="1:12" s="38" customFormat="1" ht="21.75" customHeight="1">
      <c r="A66" s="38" t="s">
        <v>83</v>
      </c>
      <c r="B66" s="2"/>
      <c r="C66" s="2"/>
      <c r="D66" s="51">
        <v>28</v>
      </c>
      <c r="E66" s="2"/>
      <c r="F66" s="20"/>
      <c r="G66" s="24"/>
      <c r="H66" s="148"/>
      <c r="I66" s="24"/>
      <c r="J66" s="20"/>
      <c r="K66" s="24"/>
      <c r="L66" s="148"/>
    </row>
    <row r="67" spans="1:12" s="38" customFormat="1" ht="21.75" customHeight="1" thickBot="1">
      <c r="A67" s="2" t="s">
        <v>84</v>
      </c>
      <c r="B67" s="2"/>
      <c r="C67" s="2"/>
      <c r="D67" s="51"/>
      <c r="E67" s="2"/>
      <c r="F67" s="126">
        <v>0.11</v>
      </c>
      <c r="G67" s="127"/>
      <c r="H67" s="169">
        <v>0.43</v>
      </c>
      <c r="I67" s="127"/>
      <c r="J67" s="126">
        <v>7.0000000000000007E-2</v>
      </c>
      <c r="K67" s="127"/>
      <c r="L67" s="169">
        <v>0.48</v>
      </c>
    </row>
    <row r="68" spans="1:12" s="38" customFormat="1" ht="21.75" customHeight="1" thickTop="1">
      <c r="B68" s="2"/>
      <c r="C68" s="2"/>
      <c r="D68" s="51"/>
      <c r="E68" s="2"/>
      <c r="F68" s="24"/>
      <c r="G68" s="24"/>
      <c r="H68" s="148"/>
      <c r="I68" s="24"/>
      <c r="J68" s="24"/>
      <c r="K68" s="24"/>
      <c r="L68" s="148"/>
    </row>
    <row r="69" spans="1:12" s="38" customFormat="1" ht="21.75" customHeight="1">
      <c r="B69" s="2"/>
      <c r="C69" s="2"/>
      <c r="D69" s="51"/>
      <c r="E69" s="2"/>
      <c r="F69" s="3"/>
      <c r="G69" s="128"/>
      <c r="H69" s="139"/>
      <c r="I69" s="128"/>
      <c r="J69" s="3"/>
      <c r="K69" s="128"/>
      <c r="L69" s="139"/>
    </row>
    <row r="70" spans="1:12" s="38" customFormat="1" ht="21.75" customHeight="1">
      <c r="B70" s="2"/>
      <c r="C70" s="2"/>
      <c r="D70" s="51"/>
      <c r="E70" s="2"/>
      <c r="F70" s="3"/>
      <c r="G70" s="128"/>
      <c r="H70" s="139"/>
      <c r="I70" s="128"/>
      <c r="J70" s="3"/>
      <c r="K70" s="128"/>
      <c r="L70" s="139"/>
    </row>
    <row r="71" spans="1:12" s="38" customFormat="1" ht="21.75" customHeight="1">
      <c r="B71" s="2"/>
      <c r="C71" s="2"/>
      <c r="D71" s="51"/>
      <c r="E71" s="2"/>
      <c r="F71" s="128"/>
      <c r="G71" s="128"/>
      <c r="H71" s="170"/>
      <c r="I71" s="128"/>
      <c r="J71" s="128"/>
      <c r="K71" s="128"/>
      <c r="L71" s="170"/>
    </row>
    <row r="72" spans="1:12" s="38" customFormat="1" ht="21.75" customHeight="1">
      <c r="B72" s="2"/>
      <c r="C72" s="2"/>
      <c r="D72" s="51"/>
      <c r="E72" s="2"/>
      <c r="F72" s="128"/>
      <c r="G72" s="128"/>
      <c r="H72" s="170"/>
      <c r="I72" s="128"/>
      <c r="J72" s="128"/>
      <c r="K72" s="128"/>
      <c r="L72" s="170"/>
    </row>
    <row r="73" spans="1:12" s="38" customFormat="1" ht="21.75" customHeight="1">
      <c r="B73" s="2"/>
      <c r="C73" s="2"/>
      <c r="D73" s="51"/>
      <c r="E73" s="2"/>
      <c r="F73" s="128"/>
      <c r="G73" s="128"/>
      <c r="H73" s="170"/>
      <c r="I73" s="128"/>
      <c r="J73" s="128"/>
      <c r="K73" s="128"/>
      <c r="L73" s="170"/>
    </row>
    <row r="74" spans="1:12" s="38" customFormat="1" ht="21.75" customHeight="1">
      <c r="B74" s="2"/>
      <c r="C74" s="2"/>
      <c r="D74" s="51"/>
      <c r="E74" s="2"/>
      <c r="F74" s="128"/>
      <c r="G74" s="128"/>
      <c r="H74" s="170"/>
      <c r="I74" s="128"/>
      <c r="J74" s="128"/>
      <c r="K74" s="128"/>
      <c r="L74" s="170"/>
    </row>
    <row r="75" spans="1:12" s="38" customFormat="1" ht="21.75" customHeight="1">
      <c r="B75" s="2"/>
      <c r="C75" s="2"/>
      <c r="D75" s="51"/>
      <c r="E75" s="2"/>
      <c r="F75" s="128"/>
      <c r="G75" s="128"/>
      <c r="H75" s="170"/>
      <c r="I75" s="128"/>
      <c r="J75" s="128"/>
      <c r="K75" s="128"/>
      <c r="L75" s="170"/>
    </row>
    <row r="76" spans="1:12" s="38" customFormat="1" ht="21.75" customHeight="1">
      <c r="B76" s="2"/>
      <c r="C76" s="2"/>
      <c r="D76" s="51"/>
      <c r="E76" s="2"/>
      <c r="F76" s="128"/>
      <c r="G76" s="128"/>
      <c r="H76" s="170"/>
      <c r="I76" s="128"/>
      <c r="J76" s="128"/>
      <c r="K76" s="128"/>
      <c r="L76" s="170"/>
    </row>
    <row r="77" spans="1:12" s="38" customFormat="1" ht="21.75" customHeight="1">
      <c r="B77" s="2"/>
      <c r="C77" s="2"/>
      <c r="D77" s="51"/>
      <c r="E77" s="2"/>
      <c r="F77" s="128"/>
      <c r="G77" s="128"/>
      <c r="H77" s="170"/>
      <c r="I77" s="128"/>
      <c r="J77" s="128"/>
      <c r="K77" s="128"/>
      <c r="L77" s="170"/>
    </row>
    <row r="78" spans="1:12" s="38" customFormat="1" ht="21.75" customHeight="1">
      <c r="B78" s="2"/>
      <c r="C78" s="2"/>
      <c r="D78" s="51"/>
      <c r="E78" s="2"/>
      <c r="F78" s="3"/>
      <c r="G78" s="3"/>
      <c r="H78" s="139"/>
      <c r="I78" s="3"/>
      <c r="J78" s="3"/>
      <c r="K78" s="3"/>
      <c r="L78" s="139"/>
    </row>
    <row r="79" spans="1:12" s="38" customFormat="1" ht="21.75" customHeight="1">
      <c r="B79" s="2"/>
      <c r="C79" s="2"/>
      <c r="D79" s="51"/>
      <c r="E79" s="2"/>
      <c r="F79" s="3"/>
      <c r="G79" s="3"/>
      <c r="H79" s="139"/>
      <c r="I79" s="3"/>
      <c r="J79" s="3"/>
      <c r="K79" s="3"/>
      <c r="L79" s="139"/>
    </row>
    <row r="80" spans="1:12" s="38" customFormat="1" ht="21.75" customHeight="1">
      <c r="B80" s="2"/>
      <c r="C80" s="2"/>
      <c r="D80" s="51"/>
      <c r="E80" s="2"/>
      <c r="F80" s="3"/>
      <c r="G80" s="3"/>
      <c r="H80" s="139"/>
      <c r="I80" s="3"/>
      <c r="J80" s="3"/>
      <c r="K80" s="3"/>
      <c r="L80" s="139"/>
    </row>
    <row r="81" spans="1:12" ht="21.75" customHeight="1">
      <c r="D81" s="2"/>
      <c r="F81" s="2"/>
      <c r="G81" s="2"/>
      <c r="H81" s="171"/>
      <c r="I81" s="2"/>
      <c r="J81" s="2"/>
      <c r="K81" s="2"/>
      <c r="L81" s="171"/>
    </row>
    <row r="88" spans="1:12" ht="15.75" customHeight="1"/>
    <row r="89" spans="1:12" ht="22.15" customHeight="1">
      <c r="A89" s="7" t="str">
        <f>'8-10'!A45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7"/>
      <c r="C89" s="7"/>
      <c r="D89" s="8"/>
      <c r="E89" s="7"/>
      <c r="F89" s="9"/>
      <c r="G89" s="9"/>
      <c r="H89" s="140"/>
      <c r="I89" s="9"/>
      <c r="J89" s="9"/>
      <c r="K89" s="9"/>
      <c r="L89" s="140"/>
    </row>
  </sheetData>
  <mergeCells count="4">
    <mergeCell ref="F5:H5"/>
    <mergeCell ref="J5:L5"/>
    <mergeCell ref="F51:H51"/>
    <mergeCell ref="J51:L51"/>
  </mergeCells>
  <pageMargins left="0.78740157480314965" right="0.51181102362204722" top="0.51181102362204722" bottom="0.59055118110236227" header="0.47244094488188981" footer="0.39370078740157483"/>
  <pageSetup paperSize="9" scale="90" firstPageNumber="11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33EC6-44E9-4659-A494-CB9785542A3E}">
  <dimension ref="A1:X33"/>
  <sheetViews>
    <sheetView topLeftCell="A24" zoomScale="85" zoomScaleNormal="85" zoomScaleSheetLayoutView="100" workbookViewId="0">
      <selection activeCell="C128" sqref="C128"/>
    </sheetView>
  </sheetViews>
  <sheetFormatPr defaultColWidth="9.28515625" defaultRowHeight="21.75" customHeight="1"/>
  <cols>
    <col min="1" max="2" width="2.28515625" style="75" customWidth="1"/>
    <col min="3" max="3" width="30.5703125" style="75" customWidth="1"/>
    <col min="4" max="4" width="0.5703125" style="81" customWidth="1"/>
    <col min="5" max="5" width="8.7109375" style="75" customWidth="1"/>
    <col min="6" max="6" width="0.5703125" style="75" customWidth="1"/>
    <col min="7" max="7" width="11.7109375" style="81" customWidth="1"/>
    <col min="8" max="8" width="0.5703125" style="81" customWidth="1"/>
    <col min="9" max="9" width="12.42578125" style="81" customWidth="1"/>
    <col min="10" max="10" width="0.5703125" style="81" customWidth="1"/>
    <col min="11" max="11" width="11.7109375" style="81" customWidth="1"/>
    <col min="12" max="12" width="0.5703125" style="81" customWidth="1"/>
    <col min="13" max="13" width="12.7109375" style="81" customWidth="1"/>
    <col min="14" max="14" width="0.5703125" style="81" customWidth="1"/>
    <col min="15" max="15" width="20.5703125" style="81" customWidth="1"/>
    <col min="16" max="16" width="0.5703125" style="81" customWidth="1"/>
    <col min="17" max="17" width="12.7109375" style="81" customWidth="1"/>
    <col min="18" max="18" width="0.5703125" style="81" customWidth="1"/>
    <col min="19" max="19" width="18" style="81" customWidth="1"/>
    <col min="20" max="20" width="0.5703125" style="81" customWidth="1"/>
    <col min="21" max="21" width="11.5703125" style="81" customWidth="1"/>
    <col min="22" max="22" width="0.5703125" style="81" customWidth="1"/>
    <col min="23" max="23" width="14" style="81" customWidth="1"/>
    <col min="24" max="16384" width="9.28515625" style="75"/>
  </cols>
  <sheetData>
    <row r="1" spans="1:24" ht="21.75" customHeight="1">
      <c r="A1" s="1" t="s">
        <v>157</v>
      </c>
      <c r="B1" s="72"/>
      <c r="C1" s="72"/>
      <c r="D1" s="82"/>
      <c r="E1" s="72"/>
      <c r="F1" s="72"/>
      <c r="G1" s="82"/>
      <c r="H1" s="82"/>
      <c r="I1" s="82"/>
      <c r="J1" s="82"/>
      <c r="K1" s="82"/>
      <c r="L1" s="82"/>
      <c r="M1" s="82"/>
      <c r="N1" s="82"/>
      <c r="O1" s="82"/>
      <c r="Q1" s="82"/>
      <c r="R1" s="82"/>
      <c r="T1" s="82"/>
      <c r="U1" s="82"/>
      <c r="V1" s="82"/>
    </row>
    <row r="2" spans="1:24" ht="21.75" customHeight="1">
      <c r="A2" s="35" t="s">
        <v>85</v>
      </c>
      <c r="B2" s="72"/>
      <c r="C2" s="72"/>
      <c r="D2" s="82"/>
      <c r="E2" s="72"/>
      <c r="F2" s="72"/>
      <c r="G2" s="82"/>
      <c r="H2" s="82"/>
      <c r="I2" s="82"/>
      <c r="J2" s="82"/>
      <c r="K2" s="82"/>
      <c r="L2" s="82"/>
      <c r="M2" s="82"/>
      <c r="N2" s="82"/>
      <c r="O2" s="82"/>
      <c r="Q2" s="82"/>
      <c r="R2" s="82"/>
      <c r="T2" s="82"/>
      <c r="U2" s="82"/>
      <c r="V2" s="82"/>
    </row>
    <row r="3" spans="1:24" ht="21.75" customHeight="1">
      <c r="A3" s="39" t="s">
        <v>173</v>
      </c>
      <c r="B3" s="77"/>
      <c r="C3" s="77"/>
      <c r="D3" s="88"/>
      <c r="E3" s="77"/>
      <c r="F3" s="77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</row>
    <row r="4" spans="1:24" ht="21.75" customHeight="1">
      <c r="A4" s="72"/>
      <c r="F4" s="80"/>
      <c r="H4" s="91"/>
      <c r="J4" s="91"/>
      <c r="L4" s="91"/>
      <c r="N4" s="91"/>
      <c r="O4" s="91"/>
      <c r="Q4" s="91"/>
      <c r="R4" s="91"/>
      <c r="T4" s="91"/>
      <c r="U4" s="91"/>
      <c r="V4" s="91"/>
    </row>
    <row r="5" spans="1:24" ht="21" customHeight="1">
      <c r="A5" s="35"/>
      <c r="B5" s="72"/>
      <c r="C5" s="72"/>
      <c r="D5" s="83"/>
      <c r="E5" s="72"/>
      <c r="F5" s="72"/>
      <c r="G5" s="204" t="s">
        <v>1</v>
      </c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</row>
    <row r="6" spans="1:24" ht="21" customHeight="1">
      <c r="A6" s="35"/>
      <c r="B6" s="72"/>
      <c r="C6" s="72"/>
      <c r="D6" s="83"/>
      <c r="E6" s="72"/>
      <c r="F6" s="72"/>
      <c r="G6" s="205" t="s">
        <v>86</v>
      </c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</row>
    <row r="7" spans="1:24" ht="21" customHeight="1">
      <c r="A7" s="35"/>
      <c r="B7" s="72"/>
      <c r="C7" s="72"/>
      <c r="D7" s="83"/>
      <c r="E7" s="72"/>
      <c r="F7" s="72"/>
      <c r="G7" s="84"/>
      <c r="H7" s="84"/>
      <c r="I7" s="84"/>
      <c r="J7" s="84"/>
      <c r="K7" s="84"/>
      <c r="L7" s="84"/>
      <c r="M7" s="84"/>
      <c r="N7" s="84"/>
      <c r="O7" s="205" t="s">
        <v>87</v>
      </c>
      <c r="P7" s="205"/>
      <c r="Q7" s="205"/>
      <c r="R7" s="205"/>
      <c r="S7" s="205"/>
      <c r="T7" s="84"/>
      <c r="U7" s="84"/>
      <c r="V7" s="84"/>
      <c r="W7" s="84"/>
    </row>
    <row r="8" spans="1:24" ht="21" customHeight="1">
      <c r="A8" s="35"/>
      <c r="B8" s="72"/>
      <c r="C8" s="72"/>
      <c r="D8" s="83"/>
      <c r="E8" s="72"/>
      <c r="F8" s="72"/>
      <c r="G8" s="82"/>
      <c r="H8" s="82"/>
      <c r="I8" s="82"/>
      <c r="J8" s="82"/>
      <c r="K8" s="204" t="s">
        <v>88</v>
      </c>
      <c r="L8" s="204"/>
      <c r="M8" s="204"/>
      <c r="N8" s="84"/>
      <c r="O8" s="197" t="s">
        <v>89</v>
      </c>
      <c r="P8" s="84"/>
      <c r="Q8" s="82"/>
      <c r="R8" s="82"/>
      <c r="S8" s="75"/>
      <c r="T8" s="82"/>
      <c r="U8" s="82"/>
      <c r="V8" s="82"/>
    </row>
    <row r="9" spans="1:24" ht="21" customHeight="1">
      <c r="A9" s="35"/>
      <c r="B9" s="72"/>
      <c r="C9" s="72"/>
      <c r="D9" s="83"/>
      <c r="E9" s="72"/>
      <c r="F9" s="72"/>
      <c r="G9" s="82"/>
      <c r="H9" s="82"/>
      <c r="I9" s="82"/>
      <c r="J9" s="82"/>
      <c r="K9" s="106" t="s">
        <v>90</v>
      </c>
      <c r="L9" s="84"/>
      <c r="M9" s="84"/>
      <c r="N9" s="84"/>
      <c r="O9" s="82" t="s">
        <v>91</v>
      </c>
      <c r="P9" s="82"/>
      <c r="Q9" s="82" t="s">
        <v>92</v>
      </c>
      <c r="R9" s="82"/>
      <c r="S9" s="82" t="s">
        <v>93</v>
      </c>
      <c r="T9" s="82"/>
      <c r="U9" s="82" t="s">
        <v>94</v>
      </c>
      <c r="V9" s="82"/>
    </row>
    <row r="10" spans="1:24" ht="21" customHeight="1">
      <c r="A10" s="72"/>
      <c r="D10" s="83"/>
      <c r="F10" s="87"/>
      <c r="G10" s="82" t="s">
        <v>95</v>
      </c>
      <c r="H10" s="82"/>
      <c r="I10" s="82" t="s">
        <v>179</v>
      </c>
      <c r="J10" s="82"/>
      <c r="K10" s="106" t="s">
        <v>96</v>
      </c>
      <c r="N10" s="82"/>
      <c r="O10" s="82" t="s">
        <v>97</v>
      </c>
      <c r="P10" s="82"/>
      <c r="Q10" s="82" t="s">
        <v>98</v>
      </c>
      <c r="R10" s="82"/>
      <c r="S10" s="82" t="s">
        <v>99</v>
      </c>
      <c r="T10" s="82"/>
      <c r="U10" s="82" t="s">
        <v>100</v>
      </c>
      <c r="V10" s="82"/>
      <c r="W10" s="82" t="s">
        <v>101</v>
      </c>
    </row>
    <row r="11" spans="1:24" ht="21" customHeight="1">
      <c r="A11" s="72"/>
      <c r="D11" s="83"/>
      <c r="E11" s="152"/>
      <c r="F11" s="153"/>
      <c r="G11" s="154" t="s">
        <v>102</v>
      </c>
      <c r="H11" s="154"/>
      <c r="I11" s="154" t="s">
        <v>180</v>
      </c>
      <c r="J11" s="154"/>
      <c r="K11" s="154" t="s">
        <v>103</v>
      </c>
      <c r="L11" s="154"/>
      <c r="M11" s="163" t="s">
        <v>49</v>
      </c>
      <c r="N11" s="154"/>
      <c r="O11" s="154" t="s">
        <v>104</v>
      </c>
      <c r="P11" s="154"/>
      <c r="Q11" s="154" t="s">
        <v>105</v>
      </c>
      <c r="R11" s="154"/>
      <c r="S11" s="154" t="s">
        <v>106</v>
      </c>
      <c r="T11" s="154"/>
      <c r="U11" s="154" t="s">
        <v>107</v>
      </c>
      <c r="V11" s="154"/>
      <c r="W11" s="154" t="s">
        <v>43</v>
      </c>
      <c r="X11" s="152"/>
    </row>
    <row r="12" spans="1:24" ht="21" customHeight="1">
      <c r="D12" s="83"/>
      <c r="E12" s="156" t="s">
        <v>3</v>
      </c>
      <c r="F12" s="157"/>
      <c r="G12" s="142" t="s">
        <v>4</v>
      </c>
      <c r="H12" s="139"/>
      <c r="I12" s="142" t="s">
        <v>4</v>
      </c>
      <c r="J12" s="139"/>
      <c r="K12" s="142" t="s">
        <v>4</v>
      </c>
      <c r="L12" s="139"/>
      <c r="M12" s="142" t="s">
        <v>4</v>
      </c>
      <c r="N12" s="141"/>
      <c r="O12" s="142" t="s">
        <v>4</v>
      </c>
      <c r="P12" s="141"/>
      <c r="Q12" s="142" t="s">
        <v>4</v>
      </c>
      <c r="R12" s="141"/>
      <c r="S12" s="142" t="s">
        <v>4</v>
      </c>
      <c r="T12" s="141"/>
      <c r="U12" s="142" t="s">
        <v>4</v>
      </c>
      <c r="V12" s="141"/>
      <c r="W12" s="142" t="s">
        <v>4</v>
      </c>
      <c r="X12" s="152"/>
    </row>
    <row r="13" spans="1:24" ht="6" customHeight="1">
      <c r="A13" s="72"/>
      <c r="D13" s="83"/>
      <c r="E13" s="152"/>
      <c r="F13" s="152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52"/>
    </row>
    <row r="14" spans="1:24" ht="21" customHeight="1">
      <c r="A14" s="72" t="s">
        <v>155</v>
      </c>
      <c r="D14" s="83"/>
      <c r="E14" s="164"/>
      <c r="F14" s="160"/>
      <c r="G14" s="161">
        <v>75819400</v>
      </c>
      <c r="H14" s="107"/>
      <c r="I14" s="108">
        <v>0</v>
      </c>
      <c r="J14" s="107"/>
      <c r="K14" s="161">
        <v>2000000</v>
      </c>
      <c r="L14" s="107"/>
      <c r="M14" s="161">
        <v>139855779</v>
      </c>
      <c r="N14" s="107"/>
      <c r="O14" s="161">
        <v>4437406</v>
      </c>
      <c r="P14" s="161"/>
      <c r="Q14" s="161">
        <v>13132373</v>
      </c>
      <c r="R14" s="107"/>
      <c r="S14" s="161">
        <v>-32504569</v>
      </c>
      <c r="T14" s="107"/>
      <c r="U14" s="108">
        <v>400</v>
      </c>
      <c r="V14" s="107"/>
      <c r="W14" s="161">
        <f>SUM(G14:U14)</f>
        <v>202740789</v>
      </c>
      <c r="X14" s="152"/>
    </row>
    <row r="15" spans="1:24" ht="21" customHeight="1">
      <c r="A15" s="2" t="s">
        <v>82</v>
      </c>
      <c r="D15" s="83"/>
      <c r="E15" s="164"/>
      <c r="F15" s="160"/>
      <c r="G15" s="108">
        <v>0</v>
      </c>
      <c r="H15" s="109"/>
      <c r="I15" s="108">
        <v>0</v>
      </c>
      <c r="J15" s="109"/>
      <c r="K15" s="108">
        <v>0</v>
      </c>
      <c r="L15" s="110"/>
      <c r="M15" s="161">
        <v>104721212</v>
      </c>
      <c r="N15" s="110"/>
      <c r="O15" s="161">
        <v>1269352</v>
      </c>
      <c r="P15" s="161"/>
      <c r="Q15" s="108">
        <v>0</v>
      </c>
      <c r="R15" s="110"/>
      <c r="S15" s="108">
        <v>0</v>
      </c>
      <c r="T15" s="110"/>
      <c r="U15" s="108">
        <v>0</v>
      </c>
      <c r="V15" s="110"/>
      <c r="W15" s="161">
        <f>SUM(G15:U15)</f>
        <v>105990564</v>
      </c>
      <c r="X15" s="152"/>
    </row>
    <row r="16" spans="1:24" ht="21" customHeight="1">
      <c r="A16" s="2" t="s">
        <v>159</v>
      </c>
      <c r="D16" s="83"/>
      <c r="E16" s="164"/>
      <c r="F16" s="160"/>
      <c r="G16" s="108">
        <v>100839000</v>
      </c>
      <c r="H16" s="109"/>
      <c r="I16" s="108">
        <v>0</v>
      </c>
      <c r="J16" s="109"/>
      <c r="K16" s="108">
        <v>0</v>
      </c>
      <c r="L16" s="110"/>
      <c r="M16" s="108">
        <v>0</v>
      </c>
      <c r="N16" s="109"/>
      <c r="O16" s="108">
        <v>0</v>
      </c>
      <c r="P16" s="161"/>
      <c r="Q16" s="108">
        <v>0</v>
      </c>
      <c r="R16" s="110"/>
      <c r="S16" s="108">
        <v>0</v>
      </c>
      <c r="T16" s="110"/>
      <c r="U16" s="108">
        <v>0</v>
      </c>
      <c r="V16" s="110"/>
      <c r="W16" s="161">
        <f>SUM(G16:U16)</f>
        <v>100839000</v>
      </c>
      <c r="X16" s="152"/>
    </row>
    <row r="17" spans="1:24" ht="21" customHeight="1">
      <c r="A17" s="2" t="s">
        <v>160</v>
      </c>
      <c r="D17" s="83"/>
      <c r="E17" s="164">
        <v>29</v>
      </c>
      <c r="F17" s="160"/>
      <c r="G17" s="108">
        <v>0</v>
      </c>
      <c r="H17" s="109"/>
      <c r="I17" s="108">
        <v>0</v>
      </c>
      <c r="J17" s="109"/>
      <c r="K17" s="108">
        <v>0</v>
      </c>
      <c r="L17" s="110"/>
      <c r="M17" s="108">
        <v>-136475895</v>
      </c>
      <c r="N17" s="109"/>
      <c r="O17" s="108">
        <v>0</v>
      </c>
      <c r="P17" s="161"/>
      <c r="Q17" s="108">
        <v>0</v>
      </c>
      <c r="R17" s="110"/>
      <c r="S17" s="108">
        <v>0</v>
      </c>
      <c r="T17" s="110"/>
      <c r="U17" s="108">
        <v>0</v>
      </c>
      <c r="V17" s="110"/>
      <c r="W17" s="161">
        <f>SUM(G17:U17)</f>
        <v>-136475895</v>
      </c>
      <c r="X17" s="152"/>
    </row>
    <row r="18" spans="1:24" ht="21" customHeight="1">
      <c r="A18" s="2" t="s">
        <v>161</v>
      </c>
      <c r="D18" s="83"/>
      <c r="E18" s="164">
        <v>24</v>
      </c>
      <c r="F18" s="160"/>
      <c r="G18" s="68">
        <v>0</v>
      </c>
      <c r="H18" s="109"/>
      <c r="I18" s="68">
        <v>0</v>
      </c>
      <c r="J18" s="108"/>
      <c r="K18" s="68">
        <v>5781940</v>
      </c>
      <c r="L18" s="110"/>
      <c r="M18" s="68">
        <v>-5781940</v>
      </c>
      <c r="N18" s="109"/>
      <c r="O18" s="68">
        <v>0</v>
      </c>
      <c r="P18" s="161"/>
      <c r="Q18" s="68">
        <v>0</v>
      </c>
      <c r="R18" s="110"/>
      <c r="S18" s="68">
        <v>0</v>
      </c>
      <c r="T18" s="110"/>
      <c r="U18" s="68">
        <v>0</v>
      </c>
      <c r="V18" s="110"/>
      <c r="W18" s="68">
        <f>SUM(G18:U18)</f>
        <v>0</v>
      </c>
      <c r="X18" s="152"/>
    </row>
    <row r="19" spans="1:24" ht="6" customHeight="1">
      <c r="D19" s="83"/>
      <c r="E19" s="164"/>
      <c r="F19" s="160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152"/>
    </row>
    <row r="20" spans="1:24" ht="21" customHeight="1" thickBot="1">
      <c r="A20" s="72" t="s">
        <v>156</v>
      </c>
      <c r="D20" s="83"/>
      <c r="E20" s="164"/>
      <c r="F20" s="160"/>
      <c r="G20" s="165">
        <f>SUM(G14:G19)</f>
        <v>176658400</v>
      </c>
      <c r="H20" s="91"/>
      <c r="I20" s="183">
        <v>0</v>
      </c>
      <c r="J20" s="91"/>
      <c r="K20" s="165">
        <f>SUM(K14:K19)</f>
        <v>7781940</v>
      </c>
      <c r="L20" s="91"/>
      <c r="M20" s="165">
        <f>SUM(M14:M19)</f>
        <v>102319156</v>
      </c>
      <c r="N20" s="91"/>
      <c r="O20" s="165">
        <f>SUM(O14:O19)</f>
        <v>5706758</v>
      </c>
      <c r="P20" s="161"/>
      <c r="Q20" s="165">
        <f>SUM(Q14:Q19)</f>
        <v>13132373</v>
      </c>
      <c r="R20" s="91"/>
      <c r="S20" s="165">
        <f>SUM(S14:S19)</f>
        <v>-32504569</v>
      </c>
      <c r="T20" s="91"/>
      <c r="U20" s="165">
        <f>SUM(U14:U19)</f>
        <v>400</v>
      </c>
      <c r="V20" s="91"/>
      <c r="W20" s="165">
        <f>SUM(W14:W19)</f>
        <v>273094458</v>
      </c>
      <c r="X20" s="152"/>
    </row>
    <row r="21" spans="1:24" ht="20.85" customHeight="1" thickTop="1">
      <c r="A21" s="72"/>
      <c r="D21" s="83"/>
      <c r="F21" s="80"/>
      <c r="H21" s="91"/>
      <c r="J21" s="91"/>
      <c r="L21" s="91"/>
      <c r="N21" s="91"/>
      <c r="O21" s="91"/>
      <c r="R21" s="91"/>
      <c r="T21" s="91"/>
      <c r="U21" s="91"/>
      <c r="V21" s="91"/>
    </row>
    <row r="22" spans="1:24" ht="21" customHeight="1">
      <c r="A22" s="72" t="s">
        <v>175</v>
      </c>
      <c r="D22" s="83"/>
      <c r="E22" s="111"/>
      <c r="F22" s="80"/>
      <c r="G22" s="96">
        <v>176658400</v>
      </c>
      <c r="H22" s="107"/>
      <c r="I22" s="184">
        <v>0</v>
      </c>
      <c r="J22" s="107"/>
      <c r="K22" s="96">
        <v>7781940</v>
      </c>
      <c r="L22" s="107"/>
      <c r="M22" s="96">
        <v>102319156</v>
      </c>
      <c r="N22" s="107"/>
      <c r="O22" s="96">
        <v>5706758</v>
      </c>
      <c r="Q22" s="96">
        <v>13132373</v>
      </c>
      <c r="R22" s="107"/>
      <c r="S22" s="96">
        <v>-32504569</v>
      </c>
      <c r="T22" s="107"/>
      <c r="U22" s="112">
        <v>400</v>
      </c>
      <c r="V22" s="107"/>
      <c r="W22" s="96">
        <f>SUM(G22:U22)</f>
        <v>273094458</v>
      </c>
    </row>
    <row r="23" spans="1:24" ht="21" customHeight="1">
      <c r="A23" s="2" t="s">
        <v>82</v>
      </c>
      <c r="D23" s="83"/>
      <c r="E23" s="111"/>
      <c r="F23" s="80"/>
      <c r="G23" s="112">
        <v>0</v>
      </c>
      <c r="H23" s="109"/>
      <c r="I23" s="112">
        <v>0</v>
      </c>
      <c r="J23" s="109"/>
      <c r="K23" s="112">
        <v>0</v>
      </c>
      <c r="L23" s="110"/>
      <c r="M23" s="96">
        <f>'11-12'!F64-'11-12'!F57</f>
        <v>49564652</v>
      </c>
      <c r="N23" s="110"/>
      <c r="O23" s="96">
        <f>'11-12'!F57</f>
        <v>-690620</v>
      </c>
      <c r="Q23" s="112">
        <v>0</v>
      </c>
      <c r="R23" s="110"/>
      <c r="S23" s="112">
        <v>0</v>
      </c>
      <c r="T23" s="110"/>
      <c r="U23" s="112">
        <v>0</v>
      </c>
      <c r="V23" s="110"/>
      <c r="W23" s="96">
        <f>SUM(G23:U23)</f>
        <v>48874032</v>
      </c>
    </row>
    <row r="24" spans="1:24" ht="21" customHeight="1">
      <c r="A24" s="2" t="s">
        <v>159</v>
      </c>
      <c r="D24" s="83"/>
      <c r="E24" s="111">
        <v>23</v>
      </c>
      <c r="F24" s="80"/>
      <c r="G24" s="112">
        <v>61591600</v>
      </c>
      <c r="H24" s="109"/>
      <c r="I24" s="112">
        <v>474939483</v>
      </c>
      <c r="J24" s="109"/>
      <c r="K24" s="112">
        <v>0</v>
      </c>
      <c r="L24" s="110"/>
      <c r="M24" s="112">
        <v>0</v>
      </c>
      <c r="N24" s="109"/>
      <c r="O24" s="112">
        <v>0</v>
      </c>
      <c r="Q24" s="112">
        <v>0</v>
      </c>
      <c r="R24" s="110"/>
      <c r="S24" s="112">
        <v>0</v>
      </c>
      <c r="T24" s="110"/>
      <c r="U24" s="112">
        <v>0</v>
      </c>
      <c r="V24" s="110"/>
      <c r="W24" s="96">
        <f>SUM(G24:U24)</f>
        <v>536531083</v>
      </c>
    </row>
    <row r="25" spans="1:24" ht="21" customHeight="1">
      <c r="A25" s="2" t="s">
        <v>161</v>
      </c>
      <c r="D25" s="83"/>
      <c r="E25" s="111">
        <v>24</v>
      </c>
      <c r="F25" s="80"/>
      <c r="G25" s="66">
        <v>0</v>
      </c>
      <c r="H25" s="109"/>
      <c r="I25" s="66">
        <v>0</v>
      </c>
      <c r="J25" s="109"/>
      <c r="K25" s="66">
        <v>1826630</v>
      </c>
      <c r="L25" s="110"/>
      <c r="M25" s="66">
        <v>-1826630</v>
      </c>
      <c r="N25" s="109"/>
      <c r="O25" s="66">
        <v>0</v>
      </c>
      <c r="Q25" s="66">
        <v>0</v>
      </c>
      <c r="R25" s="110"/>
      <c r="S25" s="66">
        <v>0</v>
      </c>
      <c r="T25" s="110"/>
      <c r="U25" s="66">
        <v>0</v>
      </c>
      <c r="V25" s="110"/>
      <c r="W25" s="66">
        <f>SUM(G25:U25)</f>
        <v>0</v>
      </c>
    </row>
    <row r="26" spans="1:24" ht="6" customHeight="1">
      <c r="D26" s="83"/>
      <c r="E26" s="111"/>
      <c r="F26" s="80"/>
      <c r="G26" s="98"/>
      <c r="H26" s="91"/>
      <c r="I26" s="98"/>
      <c r="J26" s="91"/>
      <c r="K26" s="98"/>
      <c r="L26" s="91"/>
      <c r="M26" s="98"/>
      <c r="N26" s="91"/>
      <c r="O26" s="98"/>
      <c r="P26" s="91"/>
      <c r="Q26" s="98"/>
      <c r="R26" s="91"/>
      <c r="S26" s="98"/>
      <c r="T26" s="91"/>
      <c r="U26" s="98"/>
      <c r="V26" s="91"/>
      <c r="W26" s="98"/>
    </row>
    <row r="27" spans="1:24" ht="21" customHeight="1" thickBot="1">
      <c r="A27" s="72" t="s">
        <v>176</v>
      </c>
      <c r="D27" s="83"/>
      <c r="E27" s="111"/>
      <c r="F27" s="80"/>
      <c r="G27" s="113">
        <f>SUM(G22:G26)</f>
        <v>238250000</v>
      </c>
      <c r="H27" s="91"/>
      <c r="I27" s="113">
        <f>SUM(I22:I26)</f>
        <v>474939483</v>
      </c>
      <c r="J27" s="91"/>
      <c r="K27" s="113">
        <f>SUM(K22:K26)</f>
        <v>9608570</v>
      </c>
      <c r="L27" s="91"/>
      <c r="M27" s="113">
        <f>SUM(M22:M26)</f>
        <v>150057178</v>
      </c>
      <c r="N27" s="91"/>
      <c r="O27" s="113">
        <f>SUM(O22:O26)</f>
        <v>5016138</v>
      </c>
      <c r="Q27" s="113">
        <f>SUM(Q22:Q26)</f>
        <v>13132373</v>
      </c>
      <c r="R27" s="91"/>
      <c r="S27" s="113">
        <f>SUM(S22:S26)</f>
        <v>-32504569</v>
      </c>
      <c r="T27" s="91"/>
      <c r="U27" s="113">
        <f>SUM(U22:U26)</f>
        <v>400</v>
      </c>
      <c r="V27" s="91"/>
      <c r="W27" s="113">
        <f>SUM(W22:W26)</f>
        <v>858499573</v>
      </c>
    </row>
    <row r="28" spans="1:24" ht="22.5" customHeight="1" thickTop="1">
      <c r="A28" s="72"/>
      <c r="D28" s="83"/>
      <c r="E28" s="111"/>
      <c r="F28" s="80"/>
      <c r="H28" s="91"/>
      <c r="J28" s="91"/>
      <c r="L28" s="91"/>
      <c r="N28" s="91"/>
      <c r="R28" s="91"/>
      <c r="T28" s="91"/>
      <c r="V28" s="91"/>
    </row>
    <row r="29" spans="1:24" ht="24" customHeight="1">
      <c r="A29" s="72"/>
      <c r="D29" s="83"/>
      <c r="E29" s="111"/>
      <c r="F29" s="80"/>
      <c r="H29" s="91"/>
      <c r="J29" s="91"/>
      <c r="L29" s="91"/>
      <c r="N29" s="91"/>
      <c r="R29" s="91"/>
      <c r="T29" s="91"/>
      <c r="V29" s="91"/>
    </row>
    <row r="30" spans="1:24" ht="24" customHeight="1">
      <c r="A30" s="72"/>
      <c r="D30" s="83"/>
      <c r="E30" s="111"/>
      <c r="F30" s="80"/>
      <c r="H30" s="91"/>
      <c r="J30" s="91"/>
      <c r="L30" s="91"/>
      <c r="N30" s="91"/>
      <c r="R30" s="91"/>
      <c r="T30" s="91"/>
      <c r="V30" s="91"/>
    </row>
    <row r="31" spans="1:24" ht="24" customHeight="1">
      <c r="A31" s="72"/>
      <c r="D31" s="83"/>
      <c r="E31" s="111"/>
      <c r="F31" s="80"/>
      <c r="H31" s="91"/>
      <c r="J31" s="91"/>
      <c r="L31" s="91"/>
      <c r="N31" s="91"/>
      <c r="R31" s="91"/>
      <c r="T31" s="91"/>
      <c r="V31" s="91"/>
    </row>
    <row r="32" spans="1:24" ht="22.5" customHeight="1">
      <c r="A32" s="72"/>
      <c r="D32" s="83"/>
      <c r="E32" s="111"/>
      <c r="F32" s="80"/>
      <c r="H32" s="91"/>
      <c r="J32" s="91"/>
      <c r="L32" s="91"/>
      <c r="N32" s="91"/>
      <c r="R32" s="91"/>
      <c r="T32" s="91"/>
      <c r="V32" s="91"/>
    </row>
    <row r="33" spans="1:23" ht="22.15" customHeight="1">
      <c r="A33" s="104" t="s">
        <v>23</v>
      </c>
      <c r="B33" s="104"/>
      <c r="C33" s="104"/>
      <c r="D33" s="95"/>
      <c r="E33" s="104"/>
      <c r="F33" s="104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</row>
  </sheetData>
  <mergeCells count="4">
    <mergeCell ref="G5:W5"/>
    <mergeCell ref="G6:W6"/>
    <mergeCell ref="O7:S7"/>
    <mergeCell ref="K8:M8"/>
  </mergeCells>
  <pageMargins left="0.39370078740157483" right="0.39370078740157483" top="0.51181102362204722" bottom="0.59055118110236227" header="0.47244094488188981" footer="0.39370078740157483"/>
  <pageSetup paperSize="9" scale="80" firstPageNumber="13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075F7-63B6-45F5-8A8B-58EAC0F51EC4}">
  <dimension ref="A1:T29"/>
  <sheetViews>
    <sheetView topLeftCell="A14" zoomScaleNormal="100" zoomScaleSheetLayoutView="100" workbookViewId="0">
      <selection activeCell="C128" sqref="C128"/>
    </sheetView>
  </sheetViews>
  <sheetFormatPr defaultColWidth="9.28515625" defaultRowHeight="21.75" customHeight="1"/>
  <cols>
    <col min="1" max="2" width="2.7109375" style="75" customWidth="1"/>
    <col min="3" max="3" width="14.42578125" style="75" customWidth="1"/>
    <col min="4" max="4" width="2.28515625" style="75" customWidth="1"/>
    <col min="5" max="5" width="15.140625" style="73" customWidth="1"/>
    <col min="6" max="6" width="8.5703125" style="75" customWidth="1"/>
    <col min="7" max="7" width="0.85546875" style="75" customWidth="1"/>
    <col min="8" max="8" width="12.85546875" style="73" customWidth="1"/>
    <col min="9" max="9" width="0.85546875" style="73" customWidth="1"/>
    <col min="10" max="10" width="13.28515625" style="73" customWidth="1"/>
    <col min="11" max="11" width="0.85546875" style="73" customWidth="1"/>
    <col min="12" max="12" width="17.85546875" style="73" customWidth="1"/>
    <col min="13" max="13" width="0.85546875" style="73" customWidth="1"/>
    <col min="14" max="14" width="13.85546875" style="73" customWidth="1"/>
    <col min="15" max="15" width="0.85546875" style="73" customWidth="1"/>
    <col min="16" max="16" width="18.85546875" style="74" customWidth="1"/>
    <col min="17" max="17" width="0.85546875" style="73" customWidth="1"/>
    <col min="18" max="18" width="14.5703125" style="73" customWidth="1"/>
    <col min="19" max="16384" width="9.28515625" style="75"/>
  </cols>
  <sheetData>
    <row r="1" spans="1:20" ht="21" customHeight="1">
      <c r="A1" s="35" t="s">
        <v>157</v>
      </c>
      <c r="B1" s="72"/>
      <c r="C1" s="72"/>
      <c r="D1" s="72"/>
      <c r="F1" s="72"/>
      <c r="G1" s="72"/>
      <c r="H1" s="74"/>
      <c r="I1" s="74"/>
      <c r="J1" s="74"/>
      <c r="K1" s="74"/>
      <c r="L1" s="74"/>
      <c r="M1" s="74"/>
      <c r="N1" s="74"/>
      <c r="O1" s="74"/>
      <c r="Q1" s="74"/>
    </row>
    <row r="2" spans="1:20" ht="21" customHeight="1">
      <c r="A2" s="35" t="s">
        <v>144</v>
      </c>
      <c r="B2" s="72"/>
      <c r="C2" s="72"/>
      <c r="D2" s="72"/>
      <c r="F2" s="72"/>
      <c r="G2" s="72"/>
      <c r="H2" s="74"/>
      <c r="I2" s="74"/>
      <c r="J2" s="74"/>
      <c r="K2" s="74"/>
      <c r="L2" s="74"/>
      <c r="M2" s="74"/>
      <c r="N2" s="74"/>
      <c r="O2" s="74"/>
      <c r="Q2" s="74"/>
    </row>
    <row r="3" spans="1:20" ht="21" customHeight="1">
      <c r="A3" s="76" t="s">
        <v>173</v>
      </c>
      <c r="B3" s="77"/>
      <c r="C3" s="77"/>
      <c r="D3" s="77"/>
      <c r="E3" s="78"/>
      <c r="F3" s="77"/>
      <c r="G3" s="77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</row>
    <row r="4" spans="1:20" ht="21" customHeight="1">
      <c r="A4" s="72"/>
      <c r="F4" s="79"/>
      <c r="G4" s="80"/>
      <c r="I4" s="81"/>
      <c r="K4" s="81"/>
    </row>
    <row r="5" spans="1:20" ht="21" customHeight="1">
      <c r="A5" s="35"/>
      <c r="B5" s="72"/>
      <c r="C5" s="72"/>
      <c r="D5" s="72"/>
      <c r="E5" s="82"/>
      <c r="G5" s="72"/>
      <c r="H5" s="204" t="s">
        <v>2</v>
      </c>
      <c r="I5" s="204"/>
      <c r="J5" s="204"/>
      <c r="K5" s="204"/>
      <c r="L5" s="204"/>
      <c r="M5" s="204"/>
      <c r="N5" s="204"/>
      <c r="O5" s="204"/>
      <c r="P5" s="204"/>
      <c r="Q5" s="204"/>
      <c r="R5" s="204"/>
    </row>
    <row r="6" spans="1:20" ht="21" customHeight="1">
      <c r="A6" s="35"/>
      <c r="B6" s="72"/>
      <c r="C6" s="72"/>
      <c r="D6" s="72"/>
      <c r="E6" s="82"/>
      <c r="G6" s="72"/>
      <c r="H6" s="84"/>
      <c r="I6" s="84"/>
      <c r="J6" s="84"/>
      <c r="K6" s="84"/>
      <c r="L6" s="84"/>
      <c r="M6" s="84"/>
      <c r="N6" s="84"/>
      <c r="O6" s="85"/>
      <c r="P6" s="86" t="s">
        <v>108</v>
      </c>
      <c r="Q6" s="84"/>
      <c r="R6" s="84"/>
    </row>
    <row r="7" spans="1:20" ht="21" customHeight="1">
      <c r="A7" s="72"/>
      <c r="E7" s="82"/>
      <c r="G7" s="87"/>
      <c r="H7" s="75"/>
      <c r="I7" s="82"/>
      <c r="J7" s="75"/>
      <c r="K7" s="82"/>
      <c r="L7" s="204" t="s">
        <v>88</v>
      </c>
      <c r="M7" s="204"/>
      <c r="N7" s="204"/>
      <c r="O7" s="74"/>
      <c r="P7" s="88" t="s">
        <v>43</v>
      </c>
      <c r="Q7" s="82"/>
      <c r="R7" s="75"/>
    </row>
    <row r="8" spans="1:20" ht="21" customHeight="1">
      <c r="A8" s="72"/>
      <c r="E8" s="82"/>
      <c r="G8" s="87"/>
      <c r="H8" s="82" t="s">
        <v>95</v>
      </c>
      <c r="I8" s="82"/>
      <c r="J8" s="82" t="s">
        <v>179</v>
      </c>
      <c r="K8" s="82"/>
      <c r="L8" s="82" t="s">
        <v>109</v>
      </c>
      <c r="M8" s="84"/>
      <c r="O8" s="84"/>
      <c r="P8" s="89" t="s">
        <v>110</v>
      </c>
      <c r="Q8" s="82"/>
      <c r="R8" s="82" t="s">
        <v>101</v>
      </c>
    </row>
    <row r="9" spans="1:20" ht="21" customHeight="1">
      <c r="A9" s="72"/>
      <c r="E9" s="82"/>
      <c r="F9" s="152"/>
      <c r="G9" s="153"/>
      <c r="H9" s="154" t="s">
        <v>102</v>
      </c>
      <c r="I9" s="154"/>
      <c r="J9" s="154" t="s">
        <v>180</v>
      </c>
      <c r="K9" s="154"/>
      <c r="L9" s="154" t="s">
        <v>111</v>
      </c>
      <c r="M9" s="154"/>
      <c r="N9" s="155" t="s">
        <v>49</v>
      </c>
      <c r="O9" s="154"/>
      <c r="P9" s="155" t="s">
        <v>105</v>
      </c>
      <c r="Q9" s="154"/>
      <c r="R9" s="154" t="s">
        <v>43</v>
      </c>
      <c r="S9" s="152"/>
      <c r="T9" s="152"/>
    </row>
    <row r="10" spans="1:20" ht="21" customHeight="1">
      <c r="E10" s="82"/>
      <c r="F10" s="156" t="s">
        <v>3</v>
      </c>
      <c r="G10" s="157"/>
      <c r="H10" s="142" t="s">
        <v>4</v>
      </c>
      <c r="I10" s="145"/>
      <c r="J10" s="142" t="s">
        <v>4</v>
      </c>
      <c r="K10" s="145"/>
      <c r="L10" s="142" t="s">
        <v>4</v>
      </c>
      <c r="M10" s="145"/>
      <c r="N10" s="142" t="s">
        <v>4</v>
      </c>
      <c r="O10" s="145"/>
      <c r="P10" s="142" t="s">
        <v>4</v>
      </c>
      <c r="Q10" s="141"/>
      <c r="R10" s="142" t="s">
        <v>4</v>
      </c>
      <c r="S10" s="152"/>
      <c r="T10" s="152"/>
    </row>
    <row r="11" spans="1:20" ht="6" customHeight="1">
      <c r="A11" s="72"/>
      <c r="E11" s="82"/>
      <c r="F11" s="158"/>
      <c r="G11" s="152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2"/>
      <c r="T11" s="152"/>
    </row>
    <row r="12" spans="1:20" ht="21" customHeight="1">
      <c r="A12" s="72" t="s">
        <v>155</v>
      </c>
      <c r="E12" s="82"/>
      <c r="F12" s="158"/>
      <c r="G12" s="160"/>
      <c r="H12" s="161">
        <v>75819400</v>
      </c>
      <c r="I12" s="90"/>
      <c r="J12" s="131">
        <v>0</v>
      </c>
      <c r="K12" s="90"/>
      <c r="L12" s="161">
        <v>2000000</v>
      </c>
      <c r="M12" s="90"/>
      <c r="N12" s="161">
        <v>145515144</v>
      </c>
      <c r="O12" s="90"/>
      <c r="P12" s="161">
        <v>13132373</v>
      </c>
      <c r="Q12" s="90"/>
      <c r="R12" s="161">
        <f>SUM(H12:P12)</f>
        <v>236466917</v>
      </c>
      <c r="S12" s="152"/>
      <c r="T12" s="152"/>
    </row>
    <row r="13" spans="1:20" ht="21" customHeight="1">
      <c r="A13" s="2" t="s">
        <v>82</v>
      </c>
      <c r="E13" s="82"/>
      <c r="F13" s="158"/>
      <c r="G13" s="160"/>
      <c r="H13" s="131">
        <v>0</v>
      </c>
      <c r="I13" s="91"/>
      <c r="J13" s="131">
        <v>0</v>
      </c>
      <c r="K13" s="91"/>
      <c r="L13" s="131">
        <v>0</v>
      </c>
      <c r="M13" s="93"/>
      <c r="N13" s="92">
        <v>115920538</v>
      </c>
      <c r="O13" s="93"/>
      <c r="P13" s="131">
        <v>0</v>
      </c>
      <c r="Q13" s="161"/>
      <c r="R13" s="161">
        <f>SUM(H13:P13)</f>
        <v>115920538</v>
      </c>
      <c r="S13" s="152"/>
      <c r="T13" s="152"/>
    </row>
    <row r="14" spans="1:20" ht="21" customHeight="1">
      <c r="A14" s="2" t="s">
        <v>159</v>
      </c>
      <c r="E14" s="82"/>
      <c r="F14" s="158"/>
      <c r="G14" s="160"/>
      <c r="H14" s="131">
        <v>100839000</v>
      </c>
      <c r="I14" s="91"/>
      <c r="J14" s="131">
        <v>0</v>
      </c>
      <c r="K14" s="91"/>
      <c r="L14" s="92">
        <v>0</v>
      </c>
      <c r="M14" s="93"/>
      <c r="N14" s="92">
        <v>0</v>
      </c>
      <c r="O14" s="93"/>
      <c r="P14" s="131">
        <v>0</v>
      </c>
      <c r="Q14" s="161"/>
      <c r="R14" s="161">
        <f>SUM(H14:P14)</f>
        <v>100839000</v>
      </c>
      <c r="S14" s="152"/>
      <c r="T14" s="152"/>
    </row>
    <row r="15" spans="1:20" ht="21" customHeight="1">
      <c r="A15" s="2" t="s">
        <v>160</v>
      </c>
      <c r="E15" s="82"/>
      <c r="F15" s="158">
        <v>29</v>
      </c>
      <c r="G15" s="160"/>
      <c r="H15" s="131">
        <v>0</v>
      </c>
      <c r="I15" s="91"/>
      <c r="J15" s="131">
        <v>0</v>
      </c>
      <c r="K15" s="91"/>
      <c r="L15" s="92">
        <v>0</v>
      </c>
      <c r="M15" s="93"/>
      <c r="N15" s="92">
        <v>-136474920</v>
      </c>
      <c r="O15" s="93"/>
      <c r="P15" s="131">
        <v>0</v>
      </c>
      <c r="Q15" s="161"/>
      <c r="R15" s="161">
        <f>SUM(H15:P15)</f>
        <v>-136474920</v>
      </c>
      <c r="S15" s="152"/>
      <c r="T15" s="152"/>
    </row>
    <row r="16" spans="1:20" ht="21" customHeight="1">
      <c r="A16" s="2" t="s">
        <v>161</v>
      </c>
      <c r="E16" s="82"/>
      <c r="F16" s="158">
        <v>24</v>
      </c>
      <c r="G16" s="160"/>
      <c r="H16" s="130">
        <v>0</v>
      </c>
      <c r="I16" s="91"/>
      <c r="J16" s="130">
        <v>0</v>
      </c>
      <c r="K16" s="91"/>
      <c r="L16" s="94">
        <v>5581940</v>
      </c>
      <c r="M16" s="93"/>
      <c r="N16" s="94">
        <v>-5581940</v>
      </c>
      <c r="O16" s="93"/>
      <c r="P16" s="94">
        <v>0</v>
      </c>
      <c r="Q16" s="161"/>
      <c r="R16" s="94">
        <f>SUM(H16:P16)</f>
        <v>0</v>
      </c>
      <c r="S16" s="152"/>
      <c r="T16" s="152"/>
    </row>
    <row r="17" spans="1:20" ht="6" customHeight="1">
      <c r="E17" s="82"/>
      <c r="F17" s="158"/>
      <c r="G17" s="160"/>
      <c r="H17" s="91"/>
      <c r="I17" s="91"/>
      <c r="J17" s="91"/>
      <c r="K17" s="91"/>
      <c r="L17" s="93"/>
      <c r="M17" s="93"/>
      <c r="N17" s="93"/>
      <c r="O17" s="93"/>
      <c r="P17" s="93"/>
      <c r="Q17" s="93"/>
      <c r="R17" s="91"/>
      <c r="S17" s="152"/>
      <c r="T17" s="152"/>
    </row>
    <row r="18" spans="1:20" ht="21" customHeight="1" thickBot="1">
      <c r="A18" s="72" t="s">
        <v>156</v>
      </c>
      <c r="E18" s="82"/>
      <c r="F18" s="158"/>
      <c r="G18" s="160"/>
      <c r="H18" s="162">
        <f>SUM(H12:H17)</f>
        <v>176658400</v>
      </c>
      <c r="I18" s="91"/>
      <c r="J18" s="185">
        <f>SUM(J12:J17)</f>
        <v>0</v>
      </c>
      <c r="K18" s="91"/>
      <c r="L18" s="162">
        <f>SUM(L12:L17)</f>
        <v>7581940</v>
      </c>
      <c r="M18" s="93"/>
      <c r="N18" s="162">
        <f>SUM(N12:N17)</f>
        <v>119378822</v>
      </c>
      <c r="O18" s="93"/>
      <c r="P18" s="162">
        <f>SUM(P12:P17)</f>
        <v>13132373</v>
      </c>
      <c r="Q18" s="93"/>
      <c r="R18" s="162">
        <f>SUM(R12:R17)</f>
        <v>316751535</v>
      </c>
      <c r="S18" s="152"/>
      <c r="T18" s="152"/>
    </row>
    <row r="19" spans="1:20" ht="21" customHeight="1" thickTop="1">
      <c r="A19" s="72"/>
      <c r="E19" s="82"/>
      <c r="F19" s="79"/>
      <c r="G19" s="80"/>
      <c r="I19" s="91"/>
      <c r="K19" s="91"/>
      <c r="M19" s="93"/>
      <c r="O19" s="93"/>
      <c r="P19" s="73"/>
      <c r="Q19" s="93"/>
    </row>
    <row r="20" spans="1:20" ht="21" customHeight="1">
      <c r="A20" s="72" t="s">
        <v>175</v>
      </c>
      <c r="E20" s="82"/>
      <c r="F20" s="79"/>
      <c r="G20" s="80"/>
      <c r="H20" s="96">
        <v>176658400</v>
      </c>
      <c r="I20" s="90"/>
      <c r="J20" s="100">
        <v>0</v>
      </c>
      <c r="K20" s="90"/>
      <c r="L20" s="96">
        <v>7581940</v>
      </c>
      <c r="M20" s="90"/>
      <c r="N20" s="96">
        <v>119378822</v>
      </c>
      <c r="O20" s="90"/>
      <c r="P20" s="96">
        <v>13132373</v>
      </c>
      <c r="Q20" s="90"/>
      <c r="R20" s="96">
        <f>SUM(H20:P20)</f>
        <v>316751535</v>
      </c>
    </row>
    <row r="21" spans="1:20" ht="21" customHeight="1">
      <c r="A21" s="2" t="s">
        <v>82</v>
      </c>
      <c r="E21" s="82"/>
      <c r="F21" s="79"/>
      <c r="G21" s="80"/>
      <c r="H21" s="100">
        <v>0</v>
      </c>
      <c r="I21" s="91"/>
      <c r="J21" s="100">
        <v>0</v>
      </c>
      <c r="K21" s="91"/>
      <c r="L21" s="100">
        <v>0</v>
      </c>
      <c r="M21" s="93"/>
      <c r="N21" s="101">
        <f>'11-12'!J64</f>
        <v>32250857</v>
      </c>
      <c r="O21" s="93"/>
      <c r="P21" s="100">
        <v>0</v>
      </c>
      <c r="Q21" s="81"/>
      <c r="R21" s="96">
        <f>SUM(H21:P21)</f>
        <v>32250857</v>
      </c>
    </row>
    <row r="22" spans="1:20" ht="21" customHeight="1">
      <c r="A22" s="2" t="s">
        <v>159</v>
      </c>
      <c r="E22" s="82"/>
      <c r="F22" s="79">
        <v>23</v>
      </c>
      <c r="G22" s="80"/>
      <c r="H22" s="100">
        <v>61591600</v>
      </c>
      <c r="I22" s="91"/>
      <c r="J22" s="100">
        <v>474939483</v>
      </c>
      <c r="K22" s="91"/>
      <c r="L22" s="101">
        <v>0</v>
      </c>
      <c r="M22" s="93"/>
      <c r="N22" s="101">
        <v>0</v>
      </c>
      <c r="O22" s="93"/>
      <c r="P22" s="100">
        <v>0</v>
      </c>
      <c r="Q22" s="81"/>
      <c r="R22" s="96">
        <f>SUM(H22:P22)</f>
        <v>536531083</v>
      </c>
    </row>
    <row r="23" spans="1:20" ht="21" customHeight="1">
      <c r="A23" s="2" t="s">
        <v>161</v>
      </c>
      <c r="E23" s="82"/>
      <c r="F23" s="79">
        <v>24</v>
      </c>
      <c r="G23" s="80"/>
      <c r="H23" s="97">
        <v>0</v>
      </c>
      <c r="I23" s="91"/>
      <c r="J23" s="97">
        <v>0</v>
      </c>
      <c r="K23" s="91"/>
      <c r="L23" s="102">
        <v>1826630</v>
      </c>
      <c r="M23" s="93"/>
      <c r="N23" s="102">
        <v>-1826630</v>
      </c>
      <c r="O23" s="93"/>
      <c r="P23" s="102">
        <v>0</v>
      </c>
      <c r="Q23" s="81"/>
      <c r="R23" s="186">
        <v>0</v>
      </c>
    </row>
    <row r="24" spans="1:20" ht="6" customHeight="1">
      <c r="E24" s="82"/>
      <c r="F24" s="79"/>
      <c r="G24" s="80"/>
      <c r="H24" s="98"/>
      <c r="I24" s="91"/>
      <c r="J24" s="98"/>
      <c r="K24" s="91"/>
      <c r="L24" s="99"/>
      <c r="M24" s="93"/>
      <c r="N24" s="99"/>
      <c r="O24" s="93"/>
      <c r="P24" s="99"/>
      <c r="Q24" s="93"/>
      <c r="R24" s="98"/>
    </row>
    <row r="25" spans="1:20" ht="21" customHeight="1" thickBot="1">
      <c r="A25" s="72" t="s">
        <v>176</v>
      </c>
      <c r="E25" s="82"/>
      <c r="F25" s="79"/>
      <c r="G25" s="80"/>
      <c r="H25" s="103">
        <f>SUM(H20:H24)</f>
        <v>238250000</v>
      </c>
      <c r="I25" s="91"/>
      <c r="J25" s="103">
        <f>SUM(J20:J24)</f>
        <v>474939483</v>
      </c>
      <c r="K25" s="91"/>
      <c r="L25" s="103">
        <f>SUM(L20:L24)</f>
        <v>9408570</v>
      </c>
      <c r="M25" s="93"/>
      <c r="N25" s="103">
        <f>SUM(N20:N24)</f>
        <v>149803049</v>
      </c>
      <c r="O25" s="93"/>
      <c r="P25" s="103">
        <f>SUM(P20:P24)</f>
        <v>13132373</v>
      </c>
      <c r="Q25" s="93"/>
      <c r="R25" s="103">
        <f>SUM(R20:R24)</f>
        <v>885533475</v>
      </c>
    </row>
    <row r="26" spans="1:20" ht="21" customHeight="1" thickTop="1">
      <c r="A26" s="72"/>
      <c r="E26" s="82"/>
      <c r="F26" s="79"/>
      <c r="G26" s="80"/>
      <c r="I26" s="91"/>
      <c r="K26" s="91"/>
      <c r="M26" s="93"/>
      <c r="O26" s="93"/>
      <c r="P26" s="73"/>
      <c r="Q26" s="93"/>
    </row>
    <row r="27" spans="1:20" ht="21" customHeight="1">
      <c r="A27" s="72"/>
      <c r="E27" s="82"/>
      <c r="F27" s="79"/>
      <c r="G27" s="80"/>
      <c r="I27" s="91"/>
      <c r="K27" s="91"/>
      <c r="M27" s="93"/>
      <c r="O27" s="93"/>
      <c r="P27" s="73"/>
      <c r="Q27" s="93"/>
    </row>
    <row r="28" spans="1:20" ht="21" customHeight="1">
      <c r="A28" s="72"/>
      <c r="E28" s="82"/>
      <c r="F28" s="79"/>
      <c r="G28" s="80"/>
      <c r="I28" s="91"/>
      <c r="K28" s="91"/>
      <c r="M28" s="93"/>
      <c r="O28" s="93"/>
      <c r="P28" s="73"/>
      <c r="Q28" s="93"/>
    </row>
    <row r="29" spans="1:20" ht="22.15" customHeight="1">
      <c r="A29" s="104" t="s">
        <v>23</v>
      </c>
      <c r="B29" s="104"/>
      <c r="C29" s="104"/>
      <c r="D29" s="104"/>
      <c r="E29" s="105"/>
      <c r="F29" s="104"/>
      <c r="G29" s="104"/>
      <c r="H29" s="105"/>
      <c r="I29" s="105"/>
      <c r="J29" s="105"/>
      <c r="K29" s="105"/>
      <c r="L29" s="105"/>
      <c r="M29" s="105"/>
      <c r="N29" s="105"/>
      <c r="O29" s="105"/>
      <c r="P29" s="78"/>
      <c r="Q29" s="105"/>
      <c r="R29" s="105"/>
    </row>
  </sheetData>
  <mergeCells count="2">
    <mergeCell ref="H5:R5"/>
    <mergeCell ref="L7:N7"/>
  </mergeCells>
  <pageMargins left="0.6" right="0.6" top="0.511811023622047" bottom="0.59055118110236204" header="0.47244094488188998" footer="0.39370078740157499"/>
  <pageSetup paperSize="9" scale="95" firstPageNumber="14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1A9B4-6FC9-4A53-9C84-1BC12558BA3B}">
  <dimension ref="A1:L97"/>
  <sheetViews>
    <sheetView topLeftCell="A72" zoomScaleNormal="100" zoomScaleSheetLayoutView="133" zoomScalePageLayoutView="90" workbookViewId="0">
      <selection activeCell="C128" sqref="C128"/>
    </sheetView>
  </sheetViews>
  <sheetFormatPr defaultColWidth="2" defaultRowHeight="21.75" customHeight="1"/>
  <cols>
    <col min="1" max="2" width="1.7109375" style="2" customWidth="1"/>
    <col min="3" max="3" width="43.5703125" style="2" customWidth="1"/>
    <col min="4" max="4" width="8.28515625" style="2" customWidth="1"/>
    <col min="5" max="5" width="0.85546875" style="2" customWidth="1"/>
    <col min="6" max="6" width="11.7109375" style="42" customWidth="1"/>
    <col min="7" max="7" width="0.85546875" style="42" customWidth="1"/>
    <col min="8" max="8" width="11.7109375" style="145" customWidth="1"/>
    <col min="9" max="9" width="0.85546875" style="42" customWidth="1"/>
    <col min="10" max="10" width="11.7109375" style="42" customWidth="1"/>
    <col min="11" max="11" width="0.85546875" style="42" customWidth="1"/>
    <col min="12" max="12" width="11.7109375" style="145" customWidth="1"/>
    <col min="13" max="135" width="9.28515625" style="37" customWidth="1"/>
    <col min="136" max="136" width="3" style="37" customWidth="1"/>
    <col min="137" max="16384" width="2" style="37"/>
  </cols>
  <sheetData>
    <row r="1" spans="1:12" ht="21.75" customHeight="1">
      <c r="A1" s="35" t="s">
        <v>157</v>
      </c>
      <c r="B1" s="25"/>
      <c r="C1" s="25"/>
      <c r="D1" s="36"/>
      <c r="E1" s="36"/>
      <c r="F1" s="3"/>
      <c r="G1" s="3"/>
      <c r="H1" s="139"/>
      <c r="I1" s="3"/>
      <c r="J1" s="3"/>
      <c r="K1" s="3"/>
      <c r="L1" s="139"/>
    </row>
    <row r="2" spans="1:12" ht="21.75" customHeight="1">
      <c r="A2" s="38" t="s">
        <v>112</v>
      </c>
      <c r="B2" s="25"/>
      <c r="C2" s="25"/>
      <c r="D2" s="36"/>
      <c r="E2" s="36"/>
      <c r="F2" s="3"/>
      <c r="G2" s="3"/>
      <c r="H2" s="139"/>
      <c r="I2" s="3"/>
      <c r="J2" s="3"/>
      <c r="K2" s="3"/>
      <c r="L2" s="139"/>
    </row>
    <row r="3" spans="1:12" ht="21.75" customHeight="1">
      <c r="A3" s="39" t="s">
        <v>173</v>
      </c>
      <c r="B3" s="40"/>
      <c r="C3" s="40"/>
      <c r="D3" s="41"/>
      <c r="E3" s="41"/>
      <c r="F3" s="9"/>
      <c r="G3" s="9"/>
      <c r="H3" s="140"/>
      <c r="I3" s="9"/>
      <c r="J3" s="9"/>
      <c r="K3" s="9"/>
      <c r="L3" s="140"/>
    </row>
    <row r="4" spans="1:12" ht="19.149999999999999" customHeight="1">
      <c r="A4" s="38"/>
      <c r="B4" s="25"/>
      <c r="C4" s="25"/>
      <c r="D4" s="36"/>
      <c r="E4" s="36"/>
      <c r="F4" s="3"/>
      <c r="G4" s="3"/>
      <c r="H4" s="139"/>
      <c r="I4" s="3"/>
      <c r="J4" s="3"/>
      <c r="K4" s="3"/>
      <c r="L4" s="139"/>
    </row>
    <row r="5" spans="1:12" ht="20.100000000000001" customHeight="1">
      <c r="A5" s="38"/>
      <c r="B5" s="25"/>
      <c r="C5" s="25"/>
      <c r="D5" s="36"/>
      <c r="E5" s="36"/>
      <c r="F5" s="198" t="s">
        <v>1</v>
      </c>
      <c r="G5" s="198"/>
      <c r="H5" s="198"/>
      <c r="J5" s="198" t="s">
        <v>2</v>
      </c>
      <c r="K5" s="198"/>
      <c r="L5" s="198"/>
    </row>
    <row r="6" spans="1:12" ht="20.100000000000001" customHeight="1">
      <c r="A6" s="25"/>
      <c r="B6" s="25"/>
      <c r="C6" s="25"/>
      <c r="D6" s="25"/>
      <c r="E6" s="36"/>
      <c r="F6" s="11" t="s">
        <v>174</v>
      </c>
      <c r="G6" s="11"/>
      <c r="H6" s="141" t="s">
        <v>154</v>
      </c>
      <c r="I6" s="11"/>
      <c r="J6" s="11" t="s">
        <v>174</v>
      </c>
      <c r="K6" s="11"/>
      <c r="L6" s="141" t="s">
        <v>154</v>
      </c>
    </row>
    <row r="7" spans="1:12" ht="20.100000000000001" customHeight="1">
      <c r="A7" s="25"/>
      <c r="B7" s="25"/>
      <c r="C7" s="25"/>
      <c r="D7" s="43" t="s">
        <v>3</v>
      </c>
      <c r="E7" s="44"/>
      <c r="F7" s="13" t="s">
        <v>4</v>
      </c>
      <c r="G7" s="11"/>
      <c r="H7" s="142" t="s">
        <v>4</v>
      </c>
      <c r="I7" s="11"/>
      <c r="J7" s="13" t="s">
        <v>4</v>
      </c>
      <c r="L7" s="142" t="s">
        <v>4</v>
      </c>
    </row>
    <row r="8" spans="1:12" ht="6" customHeight="1">
      <c r="A8" s="25"/>
      <c r="B8" s="25"/>
      <c r="C8" s="25"/>
      <c r="D8" s="45"/>
      <c r="E8" s="44"/>
      <c r="F8" s="46"/>
      <c r="G8" s="11"/>
      <c r="H8" s="143"/>
      <c r="I8" s="11"/>
      <c r="J8" s="46"/>
      <c r="K8" s="11"/>
      <c r="L8" s="143"/>
    </row>
    <row r="9" spans="1:12" ht="20.100000000000001" customHeight="1">
      <c r="A9" s="38" t="s">
        <v>113</v>
      </c>
      <c r="B9" s="25"/>
      <c r="C9" s="25"/>
      <c r="D9" s="45"/>
      <c r="E9" s="44"/>
      <c r="F9" s="14"/>
      <c r="G9" s="11"/>
      <c r="H9" s="141"/>
      <c r="I9" s="11"/>
      <c r="J9" s="14"/>
      <c r="L9" s="141"/>
    </row>
    <row r="10" spans="1:12" ht="20.100000000000001" customHeight="1">
      <c r="A10" s="25" t="s">
        <v>70</v>
      </c>
      <c r="B10" s="25"/>
      <c r="C10" s="25"/>
      <c r="D10" s="45"/>
      <c r="E10" s="44"/>
      <c r="F10" s="15">
        <f>'11-12'!F29</f>
        <v>52533574</v>
      </c>
      <c r="G10" s="3"/>
      <c r="H10" s="139">
        <v>114064653</v>
      </c>
      <c r="I10" s="3"/>
      <c r="J10" s="15">
        <f>'11-12'!J29</f>
        <v>35084162</v>
      </c>
      <c r="K10" s="3"/>
      <c r="L10" s="139">
        <v>125427662</v>
      </c>
    </row>
    <row r="11" spans="1:12" ht="20.100000000000001" customHeight="1">
      <c r="A11" s="25" t="s">
        <v>114</v>
      </c>
      <c r="B11" s="25"/>
      <c r="C11" s="25"/>
      <c r="D11" s="45"/>
      <c r="E11" s="44"/>
      <c r="F11" s="15"/>
      <c r="G11" s="11"/>
      <c r="H11" s="139"/>
      <c r="I11" s="11"/>
      <c r="J11" s="15"/>
      <c r="K11" s="11"/>
      <c r="L11" s="139"/>
    </row>
    <row r="12" spans="1:12" ht="20.100000000000001" customHeight="1">
      <c r="A12" s="25"/>
      <c r="B12" s="25" t="s">
        <v>149</v>
      </c>
      <c r="C12" s="25"/>
      <c r="D12" s="45"/>
      <c r="E12" s="44"/>
      <c r="F12" s="47">
        <v>257632</v>
      </c>
      <c r="G12" s="11"/>
      <c r="H12" s="48">
        <v>-1241855</v>
      </c>
      <c r="I12" s="11"/>
      <c r="J12" s="47">
        <v>231226</v>
      </c>
      <c r="K12" s="11"/>
      <c r="L12" s="48">
        <v>-1494114</v>
      </c>
    </row>
    <row r="13" spans="1:12" ht="20.100000000000001" customHeight="1">
      <c r="A13" s="25"/>
      <c r="B13" s="25" t="s">
        <v>150</v>
      </c>
      <c r="C13" s="25"/>
      <c r="D13" s="51">
        <v>12</v>
      </c>
      <c r="E13" s="44"/>
      <c r="F13" s="49">
        <v>-30942</v>
      </c>
      <c r="G13" s="11"/>
      <c r="H13" s="50">
        <v>-19250</v>
      </c>
      <c r="I13" s="11"/>
      <c r="J13" s="49">
        <v>-30942</v>
      </c>
      <c r="K13" s="11"/>
      <c r="L13" s="50">
        <v>-19250</v>
      </c>
    </row>
    <row r="14" spans="1:12" ht="20.100000000000001" customHeight="1">
      <c r="A14" s="25"/>
      <c r="B14" s="25" t="s">
        <v>187</v>
      </c>
      <c r="C14" s="25"/>
      <c r="D14" s="51"/>
      <c r="E14" s="44"/>
      <c r="F14" s="52">
        <v>-680372</v>
      </c>
      <c r="G14" s="11"/>
      <c r="H14" s="144">
        <v>768461</v>
      </c>
      <c r="I14" s="11"/>
      <c r="J14" s="52">
        <v>-680372</v>
      </c>
      <c r="K14" s="11"/>
      <c r="L14" s="144">
        <v>768461</v>
      </c>
    </row>
    <row r="15" spans="1:12" ht="20.100000000000001" customHeight="1">
      <c r="A15" s="25"/>
      <c r="B15" s="25" t="s">
        <v>188</v>
      </c>
      <c r="C15" s="25"/>
      <c r="D15" s="51"/>
      <c r="E15" s="44"/>
      <c r="F15" s="49">
        <v>0</v>
      </c>
      <c r="G15" s="11"/>
      <c r="H15" s="144">
        <v>-4818</v>
      </c>
      <c r="I15" s="11"/>
      <c r="J15" s="49">
        <v>0</v>
      </c>
      <c r="K15" s="11"/>
      <c r="L15" s="144">
        <v>-4818</v>
      </c>
    </row>
    <row r="16" spans="1:12" ht="20.100000000000001" customHeight="1">
      <c r="A16" s="25"/>
      <c r="B16" s="25" t="s">
        <v>115</v>
      </c>
      <c r="C16" s="25"/>
      <c r="D16" s="51" t="s">
        <v>163</v>
      </c>
      <c r="E16" s="44"/>
      <c r="F16" s="52">
        <v>96377643</v>
      </c>
      <c r="G16" s="11"/>
      <c r="H16" s="144">
        <v>79793740</v>
      </c>
      <c r="I16" s="11"/>
      <c r="J16" s="52">
        <v>91971719</v>
      </c>
      <c r="K16" s="11"/>
      <c r="L16" s="144">
        <v>76063872</v>
      </c>
    </row>
    <row r="17" spans="1:12" ht="20.100000000000001" customHeight="1">
      <c r="A17" s="25"/>
      <c r="B17" s="25" t="s">
        <v>116</v>
      </c>
      <c r="C17" s="25"/>
      <c r="D17" s="51">
        <v>15</v>
      </c>
      <c r="E17" s="44"/>
      <c r="F17" s="49">
        <v>17524042</v>
      </c>
      <c r="G17" s="11"/>
      <c r="H17" s="50">
        <v>6933033</v>
      </c>
      <c r="I17" s="11"/>
      <c r="J17" s="49">
        <v>17333075</v>
      </c>
      <c r="K17" s="11"/>
      <c r="L17" s="50">
        <v>6714420</v>
      </c>
    </row>
    <row r="18" spans="1:12" ht="20.100000000000001" customHeight="1">
      <c r="A18" s="25"/>
      <c r="B18" s="25" t="s">
        <v>170</v>
      </c>
      <c r="C18" s="25"/>
      <c r="D18" s="51">
        <v>22</v>
      </c>
      <c r="E18" s="44"/>
      <c r="F18" s="53">
        <v>3325986</v>
      </c>
      <c r="G18" s="54"/>
      <c r="H18" s="145">
        <v>3461927</v>
      </c>
      <c r="I18" s="54"/>
      <c r="J18" s="53">
        <v>3090924</v>
      </c>
      <c r="K18" s="11"/>
      <c r="L18" s="145">
        <v>3206582</v>
      </c>
    </row>
    <row r="19" spans="1:12" ht="20.100000000000001" customHeight="1">
      <c r="A19" s="25"/>
      <c r="B19" s="25" t="s">
        <v>186</v>
      </c>
      <c r="C19" s="25"/>
      <c r="D19" s="51"/>
      <c r="E19" s="44"/>
      <c r="F19" s="55">
        <v>191783</v>
      </c>
      <c r="G19" s="11"/>
      <c r="H19" s="21">
        <v>627465</v>
      </c>
      <c r="I19" s="11"/>
      <c r="J19" s="55">
        <v>1495240</v>
      </c>
      <c r="K19" s="11"/>
      <c r="L19" s="21">
        <v>634266</v>
      </c>
    </row>
    <row r="20" spans="1:12" ht="20.100000000000001" customHeight="1">
      <c r="A20" s="25"/>
      <c r="B20" s="25" t="s">
        <v>164</v>
      </c>
      <c r="C20" s="25"/>
      <c r="D20" s="51"/>
      <c r="E20" s="44"/>
      <c r="F20" s="49">
        <v>0</v>
      </c>
      <c r="G20" s="11"/>
      <c r="H20" s="50">
        <v>0</v>
      </c>
      <c r="I20" s="11"/>
      <c r="J20" s="49">
        <v>0</v>
      </c>
      <c r="K20" s="11"/>
      <c r="L20" s="21">
        <v>-6499025</v>
      </c>
    </row>
    <row r="21" spans="1:12" ht="20.100000000000001" customHeight="1">
      <c r="A21" s="25"/>
      <c r="B21" s="25" t="s">
        <v>117</v>
      </c>
      <c r="C21" s="25"/>
      <c r="D21" s="51"/>
      <c r="E21" s="44"/>
      <c r="F21" s="49">
        <v>-1012839</v>
      </c>
      <c r="G21" s="11"/>
      <c r="H21" s="50">
        <v>-323</v>
      </c>
      <c r="I21" s="11"/>
      <c r="J21" s="49">
        <v>-564505</v>
      </c>
      <c r="K21" s="11"/>
      <c r="L21" s="50">
        <v>-323</v>
      </c>
    </row>
    <row r="22" spans="1:12" ht="20.100000000000001" customHeight="1">
      <c r="A22" s="25"/>
      <c r="B22" s="56" t="s">
        <v>118</v>
      </c>
      <c r="C22" s="56"/>
      <c r="D22" s="51">
        <v>25</v>
      </c>
      <c r="E22" s="44"/>
      <c r="F22" s="58">
        <v>6124169</v>
      </c>
      <c r="G22" s="11"/>
      <c r="H22" s="146">
        <v>10070694</v>
      </c>
      <c r="I22" s="11"/>
      <c r="J22" s="58">
        <v>5910240</v>
      </c>
      <c r="K22" s="11"/>
      <c r="L22" s="146">
        <v>10015541</v>
      </c>
    </row>
    <row r="23" spans="1:12" ht="6" customHeight="1">
      <c r="A23" s="25"/>
      <c r="B23" s="25"/>
      <c r="C23" s="25"/>
      <c r="D23" s="45"/>
      <c r="E23" s="44"/>
      <c r="F23" s="15"/>
      <c r="G23" s="11"/>
      <c r="H23" s="139"/>
      <c r="I23" s="11"/>
      <c r="J23" s="15"/>
      <c r="K23" s="11"/>
      <c r="L23" s="139"/>
    </row>
    <row r="24" spans="1:12" ht="20.100000000000001" customHeight="1">
      <c r="A24" s="38" t="s">
        <v>151</v>
      </c>
      <c r="B24" s="25"/>
      <c r="C24" s="25"/>
      <c r="D24" s="45"/>
      <c r="E24" s="44"/>
      <c r="F24" s="15"/>
      <c r="G24" s="11"/>
      <c r="H24" s="139"/>
      <c r="I24" s="11"/>
      <c r="J24" s="15"/>
      <c r="K24" s="11"/>
      <c r="L24" s="139"/>
    </row>
    <row r="25" spans="1:12" ht="20.100000000000001" customHeight="1">
      <c r="A25" s="25"/>
      <c r="B25" s="38" t="s">
        <v>152</v>
      </c>
      <c r="C25" s="25"/>
      <c r="D25" s="45"/>
      <c r="E25" s="44"/>
      <c r="F25" s="19">
        <f>SUM(F10:F22)</f>
        <v>174610676</v>
      </c>
      <c r="G25" s="11"/>
      <c r="H25" s="140">
        <f>SUM(H10:H22)</f>
        <v>214453727</v>
      </c>
      <c r="I25" s="11"/>
      <c r="J25" s="19">
        <f>SUM(J10:J22)</f>
        <v>153840767</v>
      </c>
      <c r="K25" s="11"/>
      <c r="L25" s="140">
        <f>SUM(L10:L22)</f>
        <v>214813274</v>
      </c>
    </row>
    <row r="26" spans="1:12" ht="20.100000000000001" customHeight="1">
      <c r="A26" s="25" t="s">
        <v>119</v>
      </c>
      <c r="B26" s="25"/>
      <c r="C26" s="25"/>
      <c r="D26" s="45"/>
      <c r="E26" s="44"/>
      <c r="F26" s="57"/>
      <c r="G26" s="11"/>
      <c r="H26" s="147"/>
      <c r="I26" s="11"/>
      <c r="J26" s="57"/>
      <c r="K26" s="11"/>
      <c r="L26" s="147"/>
    </row>
    <row r="27" spans="1:12" ht="20.100000000000001" customHeight="1">
      <c r="A27" s="25"/>
      <c r="B27" s="25" t="s">
        <v>193</v>
      </c>
      <c r="C27" s="25"/>
      <c r="D27" s="45"/>
      <c r="E27" s="44"/>
      <c r="F27" s="57">
        <v>-8555825</v>
      </c>
      <c r="G27" s="11"/>
      <c r="H27" s="62">
        <v>0</v>
      </c>
      <c r="I27" s="11"/>
      <c r="J27" s="49">
        <v>0</v>
      </c>
      <c r="K27" s="11"/>
      <c r="L27" s="62">
        <v>0</v>
      </c>
    </row>
    <row r="28" spans="1:12" ht="20.100000000000001" customHeight="1">
      <c r="A28" s="25"/>
      <c r="B28" s="25" t="s">
        <v>120</v>
      </c>
      <c r="C28" s="25"/>
      <c r="D28" s="45"/>
      <c r="E28" s="44"/>
      <c r="F28" s="15">
        <v>40498485</v>
      </c>
      <c r="G28" s="11"/>
      <c r="H28" s="139">
        <v>-84788164</v>
      </c>
      <c r="I28" s="11"/>
      <c r="J28" s="15">
        <v>34646469</v>
      </c>
      <c r="K28" s="11"/>
      <c r="L28" s="139">
        <v>-79761863</v>
      </c>
    </row>
    <row r="29" spans="1:12" ht="20.100000000000001" customHeight="1">
      <c r="A29" s="25"/>
      <c r="B29" s="25" t="s">
        <v>9</v>
      </c>
      <c r="C29" s="25"/>
      <c r="D29" s="45"/>
      <c r="E29" s="44"/>
      <c r="F29" s="15">
        <v>-96461212</v>
      </c>
      <c r="G29" s="11"/>
      <c r="H29" s="139">
        <v>26419675</v>
      </c>
      <c r="I29" s="11"/>
      <c r="J29" s="15">
        <v>-57118458</v>
      </c>
      <c r="K29" s="11"/>
      <c r="L29" s="139">
        <v>22815646</v>
      </c>
    </row>
    <row r="30" spans="1:12" ht="20.100000000000001" customHeight="1">
      <c r="A30" s="25"/>
      <c r="B30" s="25" t="s">
        <v>121</v>
      </c>
      <c r="C30" s="25"/>
      <c r="D30" s="45"/>
      <c r="E30" s="44"/>
      <c r="F30" s="15">
        <v>-21191676</v>
      </c>
      <c r="G30" s="11"/>
      <c r="H30" s="139">
        <v>-12685060</v>
      </c>
      <c r="I30" s="11"/>
      <c r="J30" s="15">
        <v>-20729533</v>
      </c>
      <c r="K30" s="11"/>
      <c r="L30" s="139">
        <v>-12640238</v>
      </c>
    </row>
    <row r="31" spans="1:12" ht="20.100000000000001" customHeight="1">
      <c r="A31" s="25"/>
      <c r="B31" s="25" t="s">
        <v>11</v>
      </c>
      <c r="C31" s="25"/>
      <c r="D31" s="45"/>
      <c r="E31" s="44"/>
      <c r="F31" s="15">
        <v>-6254492</v>
      </c>
      <c r="G31" s="11"/>
      <c r="H31" s="139">
        <v>2518380</v>
      </c>
      <c r="I31" s="11"/>
      <c r="J31" s="15">
        <v>-5328604</v>
      </c>
      <c r="K31" s="11"/>
      <c r="L31" s="139">
        <v>2406996</v>
      </c>
    </row>
    <row r="32" spans="1:12" ht="20.100000000000001" customHeight="1">
      <c r="A32" s="25"/>
      <c r="B32" s="25" t="s">
        <v>19</v>
      </c>
      <c r="C32" s="25"/>
      <c r="D32" s="45"/>
      <c r="E32" s="44"/>
      <c r="F32" s="15">
        <v>1818759</v>
      </c>
      <c r="G32" s="11"/>
      <c r="H32" s="139">
        <v>1239753</v>
      </c>
      <c r="I32" s="11"/>
      <c r="J32" s="15">
        <v>215816</v>
      </c>
      <c r="K32" s="11"/>
      <c r="L32" s="139">
        <v>1459459</v>
      </c>
    </row>
    <row r="33" spans="1:12" ht="20.100000000000001" customHeight="1">
      <c r="A33" s="25"/>
      <c r="B33" s="25" t="s">
        <v>28</v>
      </c>
      <c r="C33" s="25"/>
      <c r="D33" s="45"/>
      <c r="E33" s="44"/>
      <c r="F33" s="15">
        <v>-41780799</v>
      </c>
      <c r="G33" s="11"/>
      <c r="H33" s="139">
        <v>42856699</v>
      </c>
      <c r="I33" s="11"/>
      <c r="J33" s="15">
        <v>-24618513</v>
      </c>
      <c r="K33" s="11"/>
      <c r="L33" s="139">
        <v>41125503</v>
      </c>
    </row>
    <row r="34" spans="1:12" ht="20.100000000000001" customHeight="1">
      <c r="A34" s="25"/>
      <c r="B34" s="25" t="s">
        <v>29</v>
      </c>
      <c r="C34" s="25"/>
      <c r="D34" s="45"/>
      <c r="E34" s="44"/>
      <c r="F34" s="15">
        <v>-7901385</v>
      </c>
      <c r="G34" s="11"/>
      <c r="H34" s="139">
        <v>6955785</v>
      </c>
      <c r="I34" s="11"/>
      <c r="J34" s="15">
        <v>-4770005</v>
      </c>
      <c r="K34" s="11"/>
      <c r="L34" s="139">
        <v>3627505</v>
      </c>
    </row>
    <row r="35" spans="1:12" ht="20.100000000000001" customHeight="1">
      <c r="A35" s="25"/>
      <c r="B35" s="25" t="s">
        <v>35</v>
      </c>
      <c r="C35" s="25"/>
      <c r="D35" s="45"/>
      <c r="E35" s="44"/>
      <c r="F35" s="19">
        <v>-12770259</v>
      </c>
      <c r="G35" s="11"/>
      <c r="H35" s="140">
        <v>1103180</v>
      </c>
      <c r="I35" s="11"/>
      <c r="J35" s="19">
        <v>-13659440</v>
      </c>
      <c r="K35" s="11"/>
      <c r="L35" s="140">
        <v>983505</v>
      </c>
    </row>
    <row r="36" spans="1:12" ht="6" customHeight="1">
      <c r="A36" s="25"/>
      <c r="B36" s="25"/>
      <c r="C36" s="25"/>
      <c r="D36" s="45"/>
      <c r="E36" s="44"/>
      <c r="F36" s="46"/>
      <c r="G36" s="11"/>
      <c r="H36" s="143"/>
      <c r="I36" s="11"/>
      <c r="J36" s="46"/>
      <c r="K36" s="11"/>
      <c r="L36" s="143"/>
    </row>
    <row r="37" spans="1:12" ht="20.100000000000001" customHeight="1">
      <c r="A37" s="25" t="s">
        <v>122</v>
      </c>
      <c r="B37" s="25"/>
      <c r="C37" s="25"/>
      <c r="D37" s="45"/>
      <c r="E37" s="44"/>
      <c r="F37" s="57">
        <f>SUM(F25:F35)</f>
        <v>22012272</v>
      </c>
      <c r="H37" s="147">
        <f>SUM(H25:H35)</f>
        <v>198073975</v>
      </c>
      <c r="J37" s="57">
        <f>SUM(J25:J35)</f>
        <v>62478499</v>
      </c>
      <c r="L37" s="147">
        <f>SUM(L25:L35)</f>
        <v>194829787</v>
      </c>
    </row>
    <row r="38" spans="1:12" ht="20.100000000000001" customHeight="1">
      <c r="A38" s="38"/>
      <c r="B38" s="25" t="s">
        <v>123</v>
      </c>
      <c r="C38" s="25"/>
      <c r="D38" s="45"/>
      <c r="E38" s="44"/>
      <c r="F38" s="49">
        <v>832528</v>
      </c>
      <c r="G38" s="11"/>
      <c r="H38" s="50">
        <v>323</v>
      </c>
      <c r="I38" s="11"/>
      <c r="J38" s="49">
        <v>564506</v>
      </c>
      <c r="K38" s="11"/>
      <c r="L38" s="50">
        <v>323</v>
      </c>
    </row>
    <row r="39" spans="1:12" ht="20.100000000000001" customHeight="1">
      <c r="A39" s="25"/>
      <c r="B39" s="25" t="s">
        <v>124</v>
      </c>
      <c r="C39" s="25"/>
      <c r="D39" s="45"/>
      <c r="E39" s="44"/>
      <c r="F39" s="15">
        <v>-5550974</v>
      </c>
      <c r="G39" s="11"/>
      <c r="H39" s="139">
        <v>-9598621</v>
      </c>
      <c r="I39" s="11"/>
      <c r="J39" s="15">
        <v>-5337044</v>
      </c>
      <c r="K39" s="11"/>
      <c r="L39" s="139">
        <v>-9543468</v>
      </c>
    </row>
    <row r="40" spans="1:12" ht="20.100000000000001" customHeight="1">
      <c r="A40" s="25"/>
      <c r="B40" s="25" t="s">
        <v>125</v>
      </c>
      <c r="C40" s="25"/>
      <c r="D40" s="45"/>
      <c r="E40" s="44"/>
      <c r="F40" s="19">
        <v>-13984141</v>
      </c>
      <c r="G40" s="11"/>
      <c r="H40" s="140">
        <v>-12516281</v>
      </c>
      <c r="I40" s="11"/>
      <c r="J40" s="188">
        <v>-11940727</v>
      </c>
      <c r="K40" s="11"/>
      <c r="L40" s="140">
        <v>-11787660</v>
      </c>
    </row>
    <row r="41" spans="1:12" ht="6" customHeight="1">
      <c r="A41" s="25"/>
      <c r="B41" s="25"/>
      <c r="C41" s="25"/>
      <c r="D41" s="45"/>
      <c r="E41" s="44"/>
      <c r="F41" s="15"/>
      <c r="G41" s="11"/>
      <c r="H41" s="139"/>
      <c r="I41" s="11"/>
      <c r="J41" s="15"/>
      <c r="K41" s="11"/>
      <c r="L41" s="139"/>
    </row>
    <row r="42" spans="1:12" ht="20.100000000000001" customHeight="1">
      <c r="A42" s="25" t="s">
        <v>126</v>
      </c>
      <c r="F42" s="58">
        <f>SUM(F37:F40)</f>
        <v>3309685</v>
      </c>
      <c r="H42" s="146">
        <f>SUM(H37:H40)</f>
        <v>175959396</v>
      </c>
      <c r="J42" s="58">
        <f>SUM(J37:J40)</f>
        <v>45765234</v>
      </c>
      <c r="L42" s="146">
        <f>SUM(L37:L40)</f>
        <v>173498982</v>
      </c>
    </row>
    <row r="43" spans="1:12" ht="20.100000000000001" customHeight="1">
      <c r="A43" s="25"/>
    </row>
    <row r="44" spans="1:12" ht="20.100000000000001" customHeight="1">
      <c r="A44" s="25"/>
    </row>
    <row r="45" spans="1:12" ht="20.100000000000001" customHeight="1">
      <c r="A45" s="25"/>
    </row>
    <row r="46" spans="1:12" ht="20.100000000000001" customHeight="1">
      <c r="A46" s="25"/>
    </row>
    <row r="47" spans="1:12" ht="20.100000000000001" customHeight="1">
      <c r="A47" s="25"/>
    </row>
    <row r="48" spans="1:12" ht="20.100000000000001" customHeight="1">
      <c r="A48" s="25"/>
    </row>
    <row r="49" spans="1:12" ht="22.15" customHeight="1">
      <c r="A49" s="7" t="s">
        <v>23</v>
      </c>
      <c r="B49" s="40"/>
      <c r="C49" s="40"/>
      <c r="D49" s="41"/>
      <c r="E49" s="41"/>
      <c r="F49" s="9"/>
      <c r="G49" s="9"/>
      <c r="H49" s="140"/>
      <c r="I49" s="9"/>
      <c r="J49" s="9"/>
      <c r="K49" s="9"/>
      <c r="L49" s="140"/>
    </row>
    <row r="50" spans="1:12" ht="21.75" customHeight="1">
      <c r="A50" s="38" t="s">
        <v>157</v>
      </c>
      <c r="B50" s="25"/>
      <c r="C50" s="25"/>
      <c r="D50" s="36"/>
      <c r="E50" s="36"/>
      <c r="F50" s="3"/>
      <c r="G50" s="3"/>
      <c r="H50" s="139"/>
      <c r="I50" s="3"/>
      <c r="J50" s="3"/>
      <c r="K50" s="3"/>
      <c r="L50" s="139"/>
    </row>
    <row r="51" spans="1:12" ht="21.75" customHeight="1">
      <c r="A51" s="38" t="s">
        <v>143</v>
      </c>
      <c r="B51" s="25"/>
      <c r="C51" s="25"/>
      <c r="D51" s="36"/>
      <c r="E51" s="36"/>
      <c r="F51" s="3"/>
      <c r="G51" s="3"/>
      <c r="H51" s="139"/>
      <c r="I51" s="3"/>
      <c r="J51" s="3"/>
      <c r="K51" s="3"/>
      <c r="L51" s="139"/>
    </row>
    <row r="52" spans="1:12" ht="21.75" customHeight="1">
      <c r="A52" s="39" t="s">
        <v>173</v>
      </c>
      <c r="B52" s="40"/>
      <c r="C52" s="40"/>
      <c r="D52" s="41"/>
      <c r="E52" s="41"/>
      <c r="F52" s="9"/>
      <c r="G52" s="9"/>
      <c r="H52" s="140"/>
      <c r="I52" s="9"/>
      <c r="J52" s="9"/>
      <c r="K52" s="9"/>
      <c r="L52" s="140"/>
    </row>
    <row r="53" spans="1:12" ht="21" customHeight="1">
      <c r="A53" s="38"/>
      <c r="B53" s="25"/>
      <c r="C53" s="25"/>
      <c r="D53" s="36"/>
      <c r="E53" s="36"/>
      <c r="F53" s="3"/>
      <c r="G53" s="3"/>
      <c r="H53" s="139"/>
      <c r="I53" s="3"/>
      <c r="J53" s="3"/>
      <c r="K53" s="3"/>
      <c r="L53" s="139"/>
    </row>
    <row r="54" spans="1:12" ht="21" customHeight="1">
      <c r="A54" s="38"/>
      <c r="B54" s="25"/>
      <c r="C54" s="25"/>
      <c r="D54" s="36"/>
      <c r="E54" s="36"/>
      <c r="F54" s="198" t="s">
        <v>1</v>
      </c>
      <c r="G54" s="198"/>
      <c r="H54" s="198"/>
      <c r="J54" s="198" t="s">
        <v>2</v>
      </c>
      <c r="K54" s="198"/>
      <c r="L54" s="198"/>
    </row>
    <row r="55" spans="1:12" ht="21" customHeight="1">
      <c r="A55" s="25"/>
      <c r="B55" s="25"/>
      <c r="C55" s="25"/>
      <c r="D55" s="25"/>
      <c r="E55" s="36"/>
      <c r="F55" s="11" t="s">
        <v>174</v>
      </c>
      <c r="G55" s="11"/>
      <c r="H55" s="141" t="s">
        <v>154</v>
      </c>
      <c r="I55" s="11"/>
      <c r="J55" s="11" t="s">
        <v>174</v>
      </c>
      <c r="K55" s="11"/>
      <c r="L55" s="141" t="s">
        <v>154</v>
      </c>
    </row>
    <row r="56" spans="1:12" ht="21" customHeight="1">
      <c r="A56" s="25"/>
      <c r="B56" s="25"/>
      <c r="C56" s="25"/>
      <c r="D56" s="43" t="s">
        <v>3</v>
      </c>
      <c r="E56" s="44"/>
      <c r="F56" s="13" t="s">
        <v>4</v>
      </c>
      <c r="G56" s="11"/>
      <c r="H56" s="142" t="s">
        <v>4</v>
      </c>
      <c r="I56" s="11"/>
      <c r="J56" s="13" t="s">
        <v>4</v>
      </c>
      <c r="L56" s="142" t="s">
        <v>4</v>
      </c>
    </row>
    <row r="57" spans="1:12" ht="21" customHeight="1">
      <c r="A57" s="25"/>
      <c r="B57" s="25"/>
      <c r="C57" s="25"/>
      <c r="D57" s="45"/>
      <c r="E57" s="44"/>
      <c r="F57" s="14"/>
      <c r="G57" s="11"/>
      <c r="H57" s="141"/>
      <c r="I57" s="11"/>
      <c r="J57" s="14"/>
      <c r="K57" s="11"/>
      <c r="L57" s="141"/>
    </row>
    <row r="58" spans="1:12" ht="21" customHeight="1">
      <c r="A58" s="38" t="s">
        <v>127</v>
      </c>
      <c r="B58" s="25"/>
      <c r="C58" s="25"/>
      <c r="D58" s="45"/>
      <c r="E58" s="44"/>
      <c r="F58" s="15"/>
      <c r="G58" s="11"/>
      <c r="H58" s="139"/>
      <c r="I58" s="11"/>
      <c r="J58" s="15"/>
      <c r="L58" s="139"/>
    </row>
    <row r="59" spans="1:12" ht="21" customHeight="1">
      <c r="A59" s="25" t="s">
        <v>128</v>
      </c>
      <c r="B59" s="25"/>
      <c r="C59" s="25"/>
      <c r="D59" s="51">
        <v>13</v>
      </c>
      <c r="E59" s="44"/>
      <c r="F59" s="60">
        <v>0</v>
      </c>
      <c r="G59" s="11"/>
      <c r="H59" s="62">
        <v>0</v>
      </c>
      <c r="I59" s="11"/>
      <c r="J59" s="60">
        <v>-62261979</v>
      </c>
      <c r="K59" s="11"/>
      <c r="L59" s="62">
        <v>0</v>
      </c>
    </row>
    <row r="60" spans="1:12" ht="21" customHeight="1">
      <c r="A60" s="25" t="s">
        <v>129</v>
      </c>
      <c r="B60" s="25"/>
      <c r="C60" s="25"/>
      <c r="D60" s="51"/>
      <c r="E60" s="44"/>
      <c r="F60" s="15">
        <v>-213314976</v>
      </c>
      <c r="G60" s="11"/>
      <c r="H60" s="139">
        <v>-83784186</v>
      </c>
      <c r="I60" s="11"/>
      <c r="J60" s="15">
        <v>-213824977</v>
      </c>
      <c r="K60" s="11"/>
      <c r="L60" s="139">
        <v>-87896104</v>
      </c>
    </row>
    <row r="61" spans="1:12" ht="21" customHeight="1">
      <c r="A61" s="25" t="s">
        <v>130</v>
      </c>
      <c r="B61" s="25"/>
      <c r="C61" s="25"/>
      <c r="D61" s="45"/>
      <c r="E61" s="44"/>
      <c r="F61" s="20">
        <v>-32792103</v>
      </c>
      <c r="G61" s="11"/>
      <c r="H61" s="148">
        <v>-28950461</v>
      </c>
      <c r="I61" s="11"/>
      <c r="J61" s="20">
        <v>-32688796</v>
      </c>
      <c r="K61" s="11"/>
      <c r="L61" s="148">
        <v>-28753996</v>
      </c>
    </row>
    <row r="62" spans="1:12" ht="21" customHeight="1">
      <c r="A62" s="2" t="s">
        <v>189</v>
      </c>
      <c r="B62" s="25"/>
      <c r="C62" s="25"/>
      <c r="D62" s="45"/>
      <c r="E62" s="44"/>
      <c r="F62" s="20">
        <v>1311257</v>
      </c>
      <c r="G62" s="11"/>
      <c r="H62" s="148">
        <v>0</v>
      </c>
      <c r="I62" s="11"/>
      <c r="J62" s="20">
        <v>1099364</v>
      </c>
      <c r="K62" s="11"/>
      <c r="L62" s="148">
        <v>0</v>
      </c>
    </row>
    <row r="63" spans="1:12" ht="21" customHeight="1">
      <c r="A63" s="25" t="s">
        <v>165</v>
      </c>
      <c r="B63" s="25"/>
      <c r="C63" s="25"/>
      <c r="D63" s="61">
        <v>31.1</v>
      </c>
      <c r="E63" s="44"/>
      <c r="F63" s="27">
        <v>0</v>
      </c>
      <c r="G63" s="11"/>
      <c r="H63" s="149">
        <v>0</v>
      </c>
      <c r="I63" s="11"/>
      <c r="J63" s="188">
        <v>0</v>
      </c>
      <c r="K63" s="11"/>
      <c r="L63" s="140">
        <v>6499025</v>
      </c>
    </row>
    <row r="64" spans="1:12" ht="6" customHeight="1">
      <c r="A64" s="25"/>
      <c r="B64" s="25"/>
      <c r="C64" s="25"/>
      <c r="D64" s="45"/>
      <c r="E64" s="44"/>
      <c r="F64" s="14"/>
      <c r="G64" s="11"/>
      <c r="H64" s="141"/>
      <c r="I64" s="11"/>
      <c r="J64" s="14"/>
      <c r="K64" s="11"/>
      <c r="L64" s="141"/>
    </row>
    <row r="65" spans="1:12" ht="21" customHeight="1">
      <c r="A65" s="25" t="s">
        <v>131</v>
      </c>
      <c r="B65" s="25"/>
      <c r="C65" s="25"/>
      <c r="D65" s="45"/>
      <c r="E65" s="44"/>
      <c r="F65" s="58">
        <f>SUM(F59:F64)</f>
        <v>-244795822</v>
      </c>
      <c r="H65" s="146">
        <f>SUM(H59:H64)</f>
        <v>-112734647</v>
      </c>
      <c r="J65" s="58">
        <f>SUM(J59:J64)</f>
        <v>-307676388</v>
      </c>
      <c r="L65" s="146">
        <f>SUM(L59:L64)</f>
        <v>-110151075</v>
      </c>
    </row>
    <row r="66" spans="1:12" ht="21" customHeight="1">
      <c r="F66" s="53"/>
      <c r="J66" s="53"/>
    </row>
    <row r="67" spans="1:12" ht="21" customHeight="1">
      <c r="A67" s="38" t="s">
        <v>132</v>
      </c>
      <c r="B67" s="25"/>
      <c r="C67" s="25"/>
      <c r="D67" s="45"/>
      <c r="E67" s="44"/>
      <c r="F67" s="57"/>
      <c r="G67" s="11"/>
      <c r="H67" s="147"/>
      <c r="I67" s="11"/>
      <c r="J67" s="57"/>
      <c r="K67" s="11"/>
      <c r="L67" s="147"/>
    </row>
    <row r="68" spans="1:12" ht="21" customHeight="1">
      <c r="A68" s="25" t="s">
        <v>27</v>
      </c>
      <c r="B68" s="25"/>
      <c r="C68" s="25"/>
      <c r="D68" s="61">
        <v>20.100000000000001</v>
      </c>
      <c r="E68" s="44"/>
      <c r="F68" s="15">
        <v>-15600808</v>
      </c>
      <c r="G68" s="11"/>
      <c r="H68" s="139">
        <v>109479</v>
      </c>
      <c r="I68" s="11"/>
      <c r="J68" s="15">
        <v>-15600808</v>
      </c>
      <c r="K68" s="11"/>
      <c r="L68" s="139">
        <v>109479</v>
      </c>
    </row>
    <row r="69" spans="1:12" ht="21" customHeight="1">
      <c r="A69" s="25" t="s">
        <v>172</v>
      </c>
      <c r="B69" s="25"/>
      <c r="C69" s="25"/>
      <c r="D69" s="61">
        <v>20.2</v>
      </c>
      <c r="E69" s="44"/>
      <c r="F69" s="60">
        <v>-47500000</v>
      </c>
      <c r="H69" s="62">
        <v>-15000000</v>
      </c>
      <c r="J69" s="60">
        <v>-47500000</v>
      </c>
      <c r="L69" s="62">
        <v>-15000000</v>
      </c>
    </row>
    <row r="70" spans="1:12" ht="21" customHeight="1">
      <c r="A70" s="25" t="s">
        <v>133</v>
      </c>
      <c r="B70" s="25"/>
      <c r="C70" s="25"/>
      <c r="D70" s="61">
        <v>20.3</v>
      </c>
      <c r="E70" s="44"/>
      <c r="F70" s="15">
        <v>-88564290</v>
      </c>
      <c r="G70" s="11"/>
      <c r="H70" s="139">
        <v>-31790000</v>
      </c>
      <c r="I70" s="11"/>
      <c r="J70" s="15">
        <v>-88564290</v>
      </c>
      <c r="K70" s="11"/>
      <c r="L70" s="139">
        <v>-31790000</v>
      </c>
    </row>
    <row r="71" spans="1:12" ht="20.65" customHeight="1">
      <c r="A71" s="25" t="s">
        <v>134</v>
      </c>
      <c r="B71" s="25"/>
      <c r="C71" s="25"/>
      <c r="D71" s="51">
        <v>16</v>
      </c>
      <c r="E71" s="44"/>
      <c r="F71" s="15">
        <v>-9820414</v>
      </c>
      <c r="G71" s="11"/>
      <c r="H71" s="139">
        <v>-9338469</v>
      </c>
      <c r="I71" s="11"/>
      <c r="J71" s="15">
        <v>-7537869</v>
      </c>
      <c r="K71" s="11"/>
      <c r="L71" s="139">
        <v>-7388527</v>
      </c>
    </row>
    <row r="72" spans="1:12" ht="20.65" customHeight="1">
      <c r="A72" s="25" t="s">
        <v>160</v>
      </c>
      <c r="B72" s="25"/>
      <c r="C72" s="25"/>
      <c r="D72" s="51">
        <v>29</v>
      </c>
      <c r="E72" s="44"/>
      <c r="F72" s="15">
        <v>-10235600</v>
      </c>
      <c r="G72" s="11"/>
      <c r="H72" s="139">
        <v>-126240295</v>
      </c>
      <c r="I72" s="11"/>
      <c r="J72" s="15">
        <v>-10235600</v>
      </c>
      <c r="K72" s="11"/>
      <c r="L72" s="139">
        <v>-126239320</v>
      </c>
    </row>
    <row r="73" spans="1:12" ht="20.65" customHeight="1">
      <c r="A73" s="25" t="s">
        <v>166</v>
      </c>
      <c r="B73" s="25"/>
      <c r="C73" s="25"/>
      <c r="D73" s="51">
        <v>23</v>
      </c>
      <c r="E73" s="44"/>
      <c r="F73" s="15">
        <v>554324400</v>
      </c>
      <c r="G73" s="11"/>
      <c r="H73" s="139">
        <v>100839000</v>
      </c>
      <c r="I73" s="11"/>
      <c r="J73" s="15">
        <v>554324400</v>
      </c>
      <c r="K73" s="11"/>
      <c r="L73" s="139">
        <v>100839000</v>
      </c>
    </row>
    <row r="74" spans="1:12" ht="20.65" customHeight="1">
      <c r="A74" s="25" t="s">
        <v>182</v>
      </c>
      <c r="B74" s="25"/>
      <c r="C74" s="25"/>
      <c r="D74" s="51"/>
      <c r="E74" s="44"/>
      <c r="F74" s="190">
        <v>-17588476</v>
      </c>
      <c r="G74" s="11"/>
      <c r="H74" s="189">
        <v>0</v>
      </c>
      <c r="I74" s="11"/>
      <c r="J74" s="190">
        <v>-17588476</v>
      </c>
      <c r="K74" s="11"/>
      <c r="L74" s="189">
        <v>0</v>
      </c>
    </row>
    <row r="75" spans="1:12" ht="6" customHeight="1">
      <c r="A75" s="25"/>
      <c r="B75" s="25"/>
      <c r="C75" s="25"/>
      <c r="D75" s="45"/>
      <c r="E75" s="44"/>
      <c r="F75" s="14"/>
      <c r="G75" s="11"/>
      <c r="H75" s="141"/>
      <c r="I75" s="11"/>
      <c r="J75" s="14"/>
      <c r="K75" s="11"/>
      <c r="L75" s="141"/>
    </row>
    <row r="76" spans="1:12" ht="21" customHeight="1">
      <c r="A76" s="25" t="s">
        <v>135</v>
      </c>
      <c r="B76" s="25"/>
      <c r="C76" s="25"/>
      <c r="D76" s="45"/>
      <c r="E76" s="44"/>
      <c r="F76" s="58">
        <f>SUM(F68:F75)</f>
        <v>365014812</v>
      </c>
      <c r="H76" s="146">
        <f>SUM(H68:H75)</f>
        <v>-81420285</v>
      </c>
      <c r="J76" s="58">
        <f>SUM(J68:J75)</f>
        <v>367297357</v>
      </c>
      <c r="L76" s="146">
        <f>SUM(L68:L75)</f>
        <v>-79469368</v>
      </c>
    </row>
    <row r="77" spans="1:12" ht="21" customHeight="1">
      <c r="A77" s="25"/>
      <c r="B77" s="25"/>
      <c r="C77" s="25"/>
      <c r="D77" s="45"/>
      <c r="E77" s="44"/>
      <c r="F77" s="53"/>
      <c r="J77" s="53"/>
    </row>
    <row r="78" spans="1:12" ht="21" customHeight="1">
      <c r="A78" s="38" t="s">
        <v>7</v>
      </c>
      <c r="B78" s="25"/>
      <c r="C78" s="25"/>
      <c r="D78" s="45"/>
      <c r="E78" s="44"/>
      <c r="F78" s="53"/>
      <c r="J78" s="53"/>
    </row>
    <row r="79" spans="1:12" ht="21" customHeight="1">
      <c r="A79" s="25"/>
      <c r="B79" s="38" t="s">
        <v>136</v>
      </c>
      <c r="C79" s="25"/>
      <c r="D79" s="45"/>
      <c r="E79" s="44"/>
      <c r="F79" s="53">
        <f>SUM(F42,F65,F76)</f>
        <v>123528675</v>
      </c>
      <c r="H79" s="145">
        <v>-18195536</v>
      </c>
      <c r="J79" s="53">
        <f>SUM(J42,J65,J76)</f>
        <v>105386203</v>
      </c>
      <c r="L79" s="145">
        <v>-16121461</v>
      </c>
    </row>
    <row r="80" spans="1:12" ht="21" customHeight="1">
      <c r="A80" s="25" t="s">
        <v>137</v>
      </c>
      <c r="B80" s="25"/>
      <c r="C80" s="25"/>
      <c r="D80" s="45"/>
      <c r="E80" s="44"/>
      <c r="F80" s="65">
        <v>26121703</v>
      </c>
      <c r="G80" s="11"/>
      <c r="H80" s="150">
        <v>43211158</v>
      </c>
      <c r="I80" s="11"/>
      <c r="J80" s="65">
        <v>14647092</v>
      </c>
      <c r="K80" s="11"/>
      <c r="L80" s="150">
        <v>30768553</v>
      </c>
    </row>
    <row r="81" spans="1:12" ht="21" customHeight="1">
      <c r="A81" s="25" t="s">
        <v>138</v>
      </c>
      <c r="B81" s="25"/>
      <c r="C81" s="25"/>
      <c r="D81" s="45"/>
      <c r="E81" s="44"/>
      <c r="F81" s="65"/>
      <c r="G81" s="11"/>
      <c r="H81" s="150"/>
      <c r="I81" s="11"/>
      <c r="J81" s="65"/>
      <c r="K81" s="11"/>
      <c r="L81" s="150"/>
    </row>
    <row r="82" spans="1:12" ht="21" customHeight="1">
      <c r="A82" s="25"/>
      <c r="B82" s="25" t="s">
        <v>139</v>
      </c>
      <c r="C82" s="25"/>
      <c r="D82" s="25"/>
      <c r="E82" s="44"/>
      <c r="F82" s="66">
        <v>-704357</v>
      </c>
      <c r="H82" s="68">
        <v>1106081</v>
      </c>
      <c r="J82" s="66">
        <v>0</v>
      </c>
      <c r="K82" s="67"/>
      <c r="L82" s="68">
        <v>0</v>
      </c>
    </row>
    <row r="83" spans="1:12" ht="6" customHeight="1">
      <c r="A83" s="38"/>
      <c r="B83" s="25"/>
      <c r="C83" s="25"/>
      <c r="D83" s="25"/>
      <c r="E83" s="44"/>
      <c r="F83" s="53"/>
      <c r="J83" s="53"/>
    </row>
    <row r="84" spans="1:12" ht="21" customHeight="1" thickBot="1">
      <c r="A84" s="38" t="s">
        <v>140</v>
      </c>
      <c r="B84" s="25"/>
      <c r="C84" s="25"/>
      <c r="D84" s="45"/>
      <c r="E84" s="44"/>
      <c r="F84" s="69">
        <f>SUM(F79:F82)</f>
        <v>148946021</v>
      </c>
      <c r="H84" s="151">
        <f>SUM(H79:H82)</f>
        <v>26121703</v>
      </c>
      <c r="J84" s="69">
        <f>SUM(J79:J82)</f>
        <v>120033295</v>
      </c>
      <c r="L84" s="151">
        <f>SUM(L79:L82)</f>
        <v>14647092</v>
      </c>
    </row>
    <row r="85" spans="1:12" ht="21" customHeight="1" thickTop="1">
      <c r="A85" s="38" t="s">
        <v>190</v>
      </c>
      <c r="B85" s="25"/>
      <c r="C85" s="25"/>
      <c r="D85" s="51"/>
      <c r="E85" s="44"/>
      <c r="F85" s="15"/>
      <c r="G85" s="11"/>
      <c r="H85" s="139"/>
      <c r="I85" s="11"/>
      <c r="J85" s="15"/>
      <c r="K85" s="11"/>
      <c r="L85" s="139"/>
    </row>
    <row r="86" spans="1:12" ht="21" customHeight="1">
      <c r="A86" s="38" t="s">
        <v>141</v>
      </c>
      <c r="B86" s="25"/>
      <c r="C86" s="25"/>
      <c r="D86" s="25"/>
      <c r="E86" s="25"/>
      <c r="F86" s="15"/>
      <c r="H86" s="139"/>
      <c r="J86" s="15"/>
      <c r="L86" s="139"/>
    </row>
    <row r="87" spans="1:12" ht="6" customHeight="1">
      <c r="A87" s="38"/>
      <c r="B87" s="25"/>
      <c r="C87" s="25"/>
      <c r="D87" s="45"/>
      <c r="E87" s="44"/>
      <c r="F87" s="15"/>
      <c r="G87" s="11"/>
      <c r="H87" s="139"/>
      <c r="I87" s="11"/>
      <c r="J87" s="15"/>
      <c r="K87" s="11"/>
      <c r="L87" s="139"/>
    </row>
    <row r="88" spans="1:12" ht="21" customHeight="1">
      <c r="A88" s="63" t="s">
        <v>142</v>
      </c>
      <c r="B88" s="70"/>
      <c r="C88" s="70"/>
      <c r="D88" s="71"/>
      <c r="E88" s="71"/>
      <c r="F88" s="65">
        <v>9889071</v>
      </c>
      <c r="G88" s="11"/>
      <c r="H88" s="150">
        <v>2359441</v>
      </c>
      <c r="I88" s="11"/>
      <c r="J88" s="65">
        <v>9778527</v>
      </c>
      <c r="K88" s="11"/>
      <c r="L88" s="150">
        <v>2359441</v>
      </c>
    </row>
    <row r="89" spans="1:12" ht="21" customHeight="1">
      <c r="A89" s="63" t="s">
        <v>153</v>
      </c>
      <c r="B89" s="63"/>
      <c r="C89" s="70"/>
      <c r="D89" s="51">
        <v>16</v>
      </c>
      <c r="E89" s="71"/>
      <c r="F89" s="65">
        <v>16792120</v>
      </c>
      <c r="G89" s="11"/>
      <c r="H89" s="150">
        <v>8900623</v>
      </c>
      <c r="I89" s="11"/>
      <c r="J89" s="65">
        <v>13183970</v>
      </c>
      <c r="K89" s="11"/>
      <c r="L89" s="150">
        <v>7046578</v>
      </c>
    </row>
    <row r="90" spans="1:12" ht="21" customHeight="1">
      <c r="A90" s="63" t="s">
        <v>158</v>
      </c>
      <c r="B90" s="63"/>
      <c r="C90" s="70"/>
      <c r="D90" s="51">
        <v>29</v>
      </c>
      <c r="E90" s="71"/>
      <c r="F90" s="65">
        <v>0</v>
      </c>
      <c r="G90" s="11"/>
      <c r="H90" s="150">
        <v>10235600</v>
      </c>
      <c r="I90" s="11"/>
      <c r="J90" s="65">
        <v>0</v>
      </c>
      <c r="K90" s="11"/>
      <c r="L90" s="150">
        <v>10235600</v>
      </c>
    </row>
    <row r="91" spans="1:12" ht="21.75" customHeight="1">
      <c r="A91" s="25"/>
      <c r="B91" s="25"/>
      <c r="C91" s="25"/>
      <c r="D91" s="45"/>
      <c r="E91" s="44"/>
    </row>
    <row r="92" spans="1:12" ht="21.75" customHeight="1">
      <c r="A92" s="25"/>
      <c r="B92" s="25"/>
      <c r="C92" s="25"/>
      <c r="D92" s="45"/>
      <c r="E92" s="44"/>
    </row>
    <row r="93" spans="1:12" ht="21.75" customHeight="1">
      <c r="A93" s="25"/>
      <c r="B93" s="25"/>
      <c r="C93" s="25"/>
      <c r="D93" s="45"/>
      <c r="E93" s="44"/>
    </row>
    <row r="94" spans="1:12" ht="21.75" customHeight="1">
      <c r="A94" s="25"/>
      <c r="B94" s="25"/>
      <c r="C94" s="25"/>
      <c r="D94" s="45"/>
      <c r="E94" s="44"/>
    </row>
    <row r="95" spans="1:12" ht="21.75" customHeight="1">
      <c r="A95" s="25"/>
      <c r="B95" s="25"/>
      <c r="C95" s="25"/>
      <c r="D95" s="45"/>
      <c r="E95" s="44"/>
    </row>
    <row r="96" spans="1:12" ht="3.75" customHeight="1">
      <c r="A96" s="25"/>
      <c r="B96" s="25"/>
      <c r="C96" s="25"/>
      <c r="D96" s="45"/>
      <c r="E96" s="44"/>
    </row>
    <row r="97" spans="1:12" ht="22.15" customHeight="1">
      <c r="A97" s="40" t="s">
        <v>23</v>
      </c>
      <c r="B97" s="40"/>
      <c r="C97" s="40"/>
      <c r="D97" s="43"/>
      <c r="E97" s="64"/>
      <c r="F97" s="9"/>
      <c r="G97" s="13"/>
      <c r="H97" s="140"/>
      <c r="I97" s="13"/>
      <c r="J97" s="9"/>
      <c r="K97" s="59"/>
      <c r="L97" s="140"/>
    </row>
  </sheetData>
  <mergeCells count="4">
    <mergeCell ref="F5:H5"/>
    <mergeCell ref="J5:L5"/>
    <mergeCell ref="F54:H54"/>
    <mergeCell ref="J54:L54"/>
  </mergeCells>
  <pageMargins left="0.78740157480314965" right="0.51181102362204722" top="0.51181102362204722" bottom="0.59055118110236227" header="0.47244094488188981" footer="0.39370078740157483"/>
  <pageSetup paperSize="9" scale="85" firstPageNumber="15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8-10</vt:lpstr>
      <vt:lpstr>11-12</vt:lpstr>
      <vt:lpstr>13</vt:lpstr>
      <vt:lpstr>14</vt:lpstr>
      <vt:lpstr>15-16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Praphensri Puttaluck (TH)</cp:lastModifiedBy>
  <cp:lastPrinted>2024-02-28T10:16:54Z</cp:lastPrinted>
  <dcterms:created xsi:type="dcterms:W3CDTF">2021-09-15T04:11:29Z</dcterms:created>
  <dcterms:modified xsi:type="dcterms:W3CDTF">2024-02-28T10:17:13Z</dcterms:modified>
</cp:coreProperties>
</file>