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showInkAnnotation="0"/>
  <mc:AlternateContent xmlns:mc="http://schemas.openxmlformats.org/markup-compatibility/2006">
    <mc:Choice Requires="x15">
      <x15ac:absPath xmlns:x15ac="http://schemas.microsoft.com/office/spreadsheetml/2010/11/ac" url="C:\Users\ttrimungkl001\Documents\PSP YE2022\YE 2023\FS\FS 27.2.2024\"/>
    </mc:Choice>
  </mc:AlternateContent>
  <xr:revisionPtr revIDLastSave="0" documentId="13_ncr:1_{BE093868-FD3E-42A2-8F4E-BF48BC0D19D1}" xr6:coauthVersionLast="47" xr6:coauthVersionMax="47" xr10:uidLastSave="{00000000-0000-0000-0000-000000000000}"/>
  <bookViews>
    <workbookView xWindow="-108" yWindow="-108" windowWidth="23256" windowHeight="13896" activeTab="4" xr2:uid="{00000000-000D-0000-FFFF-FFFF00000000}"/>
  </bookViews>
  <sheets>
    <sheet name="BS-T6-8" sheetId="1" r:id="rId1"/>
    <sheet name="PL9-10" sheetId="2" r:id="rId2"/>
    <sheet name="Eq-T-11" sheetId="8" r:id="rId3"/>
    <sheet name="Eq-T12" sheetId="7" r:id="rId4"/>
    <sheet name="13-14" sheetId="5" r:id="rId5"/>
  </sheets>
  <externalReferences>
    <externalReference r:id="rId6"/>
    <externalReference r:id="rId7"/>
  </externalReferences>
  <definedNames>
    <definedName name="_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2" hidden="1">{#N/A,#N/A,FALSE,"BUDGET"}</definedName>
    <definedName name="___________DET4" hidden="1">{#N/A,#N/A,FALSE,"BUDGET"}</definedName>
    <definedName name="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2" hidden="1">{#N/A,#N/A,FALSE,"BUDGET"}</definedName>
    <definedName name="_________DET4" hidden="1">{#N/A,#N/A,FALSE,"BUDGET"}</definedName>
    <definedName name="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2" hidden="1">{#N/A,#N/A,FALSE,"BUDGET"}</definedName>
    <definedName name="_______DET4" hidden="1">{#N/A,#N/A,FALSE,"BUDGET"}</definedName>
    <definedName name="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2" hidden="1">{#N/A,#N/A,FALSE,"BUDGET"}</definedName>
    <definedName name="______DET4" hidden="1">{#N/A,#N/A,FALSE,"BUDGET"}</definedName>
    <definedName name="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2" hidden="1">{#N/A,#N/A,FALSE,"BUDGET"}</definedName>
    <definedName name="_____DET4" hidden="1">{#N/A,#N/A,FALSE,"BUDGET"}</definedName>
    <definedName name="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2" hidden="1">{#N/A,#N/A,FALSE,"BUDGET"}</definedName>
    <definedName name="___DET4" hidden="1">{#N/A,#N/A,FALSE,"BUDGET"}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2" hidden="1">{#N/A,#N/A,FALSE,"BUDGET"}</definedName>
    <definedName name="__DET4" hidden="1">{#N/A,#N/A,FALSE,"BUDGET"}</definedName>
    <definedName name="_au" hidden="1">#REF!</definedName>
    <definedName name="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2" hidden="1">{#N/A,#N/A,FALSE,"BUDGET"}</definedName>
    <definedName name="_DET4" hidden="1">{#N/A,#N/A,FALSE,"BUDGET"}</definedName>
    <definedName name="_Fill" hidden="1">#REF!</definedName>
    <definedName name="_Key1" hidden="1">[1]คีย์ข้อมูลรายละเอียดต่างๆ!#REF!</definedName>
    <definedName name="_Key2" hidden="1">#REF!</definedName>
    <definedName name="_Parse_In" hidden="1">#REF!</definedName>
    <definedName name="_Parse_Out" localSheetId="4" hidden="1">'13-14'!#REF!</definedName>
    <definedName name="_Parse_Out" hidden="1">#REF!</definedName>
    <definedName name="_Sort" hidden="1">#REF!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S2DocOpenMode" localSheetId="4" hidden="1">"AS2DocumentEdit"</definedName>
    <definedName name="Au" hidden="1">#REF!</definedName>
    <definedName name="audit.test" localSheetId="2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2" hidden="1">{"Book Income",#N/A,FALSE,"B&amp;T";"Taxable Income",#N/A,FALSE,"B&amp;T"}</definedName>
    <definedName name="audit.test." hidden="1">{"Book Income",#N/A,FALSE,"B&amp;T";"Taxable Income",#N/A,FALSE,"B&amp;T"}</definedName>
    <definedName name="AuraStyleDefaultsReset" hidden="1">#N/A</definedName>
    <definedName name="DET" localSheetId="2" hidden="1">{#N/A,#N/A,FALSE,"MAIN";#N/A,#N/A,FALSE,"ACTvsBUD"}</definedName>
    <definedName name="DET" hidden="1">{#N/A,#N/A,FALSE,"MAIN";#N/A,#N/A,FALSE,"ACTvsBUD"}</definedName>
    <definedName name="hgfgy" localSheetId="2" hidden="1">{"Book Income",#N/A,FALSE,"B&amp;T";"Taxable Income",#N/A,FALSE,"B&amp;T"}</definedName>
    <definedName name="hgfgy" hidden="1">{"Book Income",#N/A,FALSE,"B&amp;T";"Taxable Income",#N/A,FALSE,"B&amp;T"}</definedName>
    <definedName name="kjnk" localSheetId="2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l" localSheetId="2" hidden="1">{"Book Income",#N/A,FALSE,"B&amp;T";"Taxable Income",#N/A,FALSE,"B&amp;T"}</definedName>
    <definedName name="kl" hidden="1">{"Book Income",#N/A,FALSE,"B&amp;T";"Taxable Income",#N/A,FALSE,"B&amp;T"}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2" hidden="1">{"Book Income",#N/A,FALSE,"B&amp;T";"Taxable Income",#N/A,FALSE,"B&amp;T"}</definedName>
    <definedName name="MM_note2" hidden="1">{"Book Income",#N/A,FALSE,"B&amp;T";"Taxable Income",#N/A,FALSE,"B&amp;T"}</definedName>
    <definedName name="nut" localSheetId="2" hidden="1">{"Book Income",#N/A,FALSE,"B&amp;T";"Taxable Income",#N/A,FALSE,"B&amp;T"}</definedName>
    <definedName name="nut" hidden="1">{"Book Income",#N/A,FALSE,"B&amp;T";"Taxable Income",#N/A,FALSE,"B&amp;T"}</definedName>
    <definedName name="RPB" localSheetId="2" hidden="1">#REF!</definedName>
    <definedName name="RPB" hidden="1">#REF!</definedName>
    <definedName name="TAT" hidden="1">[2]TA!$C$7</definedName>
    <definedName name="TextRefCopyRangeCount" localSheetId="4" hidden="1">1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localSheetId="2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2" hidden="1">{"Book Income",#N/A,FALSE,"B&amp;T";"Taxable Income",#N/A,FALSE,"B&amp;T"}</definedName>
    <definedName name="wrn.Income." hidden="1">{"Book Income",#N/A,FALSE,"B&amp;T";"Taxable Income",#N/A,FALSE,"B&amp;T"}</definedName>
    <definedName name="wrn.Rent." localSheetId="2" hidden="1">{"Rent1",#N/A,FALSE,"RENT";"Rent2",#N/A,FALSE,"RENT"}</definedName>
    <definedName name="wrn.Rent." hidden="1">{"Rent1",#N/A,FALSE,"RENT";"Rent2",#N/A,FALSE,"RENT"}</definedName>
    <definedName name="wrn.Sensitive." localSheetId="2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yty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3" i="2" l="1"/>
  <c r="J23" i="2"/>
  <c r="L23" i="2"/>
  <c r="F23" i="2"/>
  <c r="F70" i="1"/>
  <c r="F80" i="1"/>
  <c r="F35" i="1"/>
  <c r="F33" i="1"/>
  <c r="H33" i="1"/>
  <c r="J33" i="1"/>
  <c r="L33" i="1"/>
  <c r="R26" i="8"/>
  <c r="V26" i="8" s="1"/>
  <c r="L27" i="7"/>
  <c r="F27" i="7"/>
  <c r="R25" i="8"/>
  <c r="R27" i="8"/>
  <c r="N24" i="7" l="1"/>
  <c r="H27" i="7"/>
  <c r="H18" i="7"/>
  <c r="N22" i="7"/>
  <c r="G94" i="5" l="1"/>
  <c r="K94" i="5"/>
  <c r="I94" i="5"/>
  <c r="E94" i="5"/>
  <c r="H22" i="8"/>
  <c r="H29" i="8" s="1"/>
  <c r="R13" i="8"/>
  <c r="V13" i="8" s="1"/>
  <c r="K81" i="5" l="1"/>
  <c r="G81" i="5"/>
  <c r="K32" i="5"/>
  <c r="K44" i="5" s="1"/>
  <c r="K48" i="5" s="1"/>
  <c r="G32" i="5"/>
  <c r="G44" i="5" s="1"/>
  <c r="G48" i="5" s="1"/>
  <c r="L18" i="7"/>
  <c r="J18" i="7"/>
  <c r="F18" i="7"/>
  <c r="N15" i="7"/>
  <c r="N14" i="7"/>
  <c r="N13" i="7"/>
  <c r="N12" i="7"/>
  <c r="N11" i="7"/>
  <c r="R20" i="8"/>
  <c r="V20" i="8" s="1"/>
  <c r="R18" i="8"/>
  <c r="V18" i="8" s="1"/>
  <c r="R17" i="8"/>
  <c r="V17" i="8" s="1"/>
  <c r="R14" i="8"/>
  <c r="V14" i="8" s="1"/>
  <c r="R16" i="8"/>
  <c r="V16" i="8" s="1"/>
  <c r="T22" i="8"/>
  <c r="T24" i="8" s="1"/>
  <c r="P22" i="8"/>
  <c r="N22" i="8"/>
  <c r="L22" i="8"/>
  <c r="J22" i="8"/>
  <c r="F22" i="8"/>
  <c r="F29" i="8" s="1"/>
  <c r="L79" i="2"/>
  <c r="L73" i="2"/>
  <c r="L65" i="2"/>
  <c r="H79" i="2"/>
  <c r="H73" i="2"/>
  <c r="H65" i="2"/>
  <c r="L32" i="2"/>
  <c r="L35" i="2" s="1"/>
  <c r="L21" i="2"/>
  <c r="L14" i="2"/>
  <c r="H32" i="2"/>
  <c r="H35" i="2" s="1"/>
  <c r="H67" i="2" s="1"/>
  <c r="H21" i="2"/>
  <c r="H14" i="2"/>
  <c r="L124" i="1"/>
  <c r="L126" i="1" s="1"/>
  <c r="H124" i="1"/>
  <c r="H126" i="1" s="1"/>
  <c r="L80" i="1"/>
  <c r="L70" i="1"/>
  <c r="H80" i="1"/>
  <c r="H70" i="1"/>
  <c r="H21" i="1"/>
  <c r="L21" i="1"/>
  <c r="R24" i="8" l="1"/>
  <c r="H82" i="1"/>
  <c r="H128" i="1" s="1"/>
  <c r="L67" i="2"/>
  <c r="G96" i="5"/>
  <c r="G101" i="5" s="1"/>
  <c r="K96" i="5"/>
  <c r="K101" i="5" s="1"/>
  <c r="L82" i="1"/>
  <c r="L128" i="1" s="1"/>
  <c r="H35" i="1"/>
  <c r="L35" i="1"/>
  <c r="N18" i="7"/>
  <c r="F32" i="2"/>
  <c r="J32" i="2"/>
  <c r="A1" i="7"/>
  <c r="A3" i="7"/>
  <c r="J65" i="2"/>
  <c r="F65" i="2"/>
  <c r="R22" i="8" l="1"/>
  <c r="V22" i="8"/>
  <c r="V27" i="8"/>
  <c r="V25" i="8"/>
  <c r="T29" i="8"/>
  <c r="P29" i="8"/>
  <c r="N29" i="8"/>
  <c r="L29" i="8"/>
  <c r="J29" i="8"/>
  <c r="R29" i="8" l="1"/>
  <c r="V24" i="8"/>
  <c r="V29" i="8" s="1"/>
  <c r="F124" i="1" l="1"/>
  <c r="F126" i="1" s="1"/>
  <c r="J124" i="1"/>
  <c r="J126" i="1" s="1"/>
  <c r="J27" i="7" l="1"/>
  <c r="J80" i="1"/>
  <c r="J70" i="1"/>
  <c r="J21" i="1"/>
  <c r="N21" i="7" l="1"/>
  <c r="F21" i="1"/>
  <c r="A91" i="1" l="1"/>
  <c r="A47" i="1"/>
  <c r="I81" i="5" l="1"/>
  <c r="E81" i="5"/>
  <c r="F21" i="2" l="1"/>
  <c r="F14" i="2" l="1"/>
  <c r="E32" i="5" l="1"/>
  <c r="J21" i="2"/>
  <c r="J14" i="2"/>
  <c r="J35" i="2" l="1"/>
  <c r="I32" i="5"/>
  <c r="F35" i="2"/>
  <c r="F67" i="2" l="1"/>
  <c r="F73" i="2"/>
  <c r="J73" i="2" l="1"/>
  <c r="F79" i="2"/>
  <c r="A1" i="5" l="1"/>
  <c r="A59" i="5"/>
  <c r="E44" i="5"/>
  <c r="E48" i="5" s="1"/>
  <c r="E96" i="5" l="1"/>
  <c r="E101" i="5" s="1"/>
  <c r="A57" i="5"/>
  <c r="F82" i="1"/>
  <c r="J67" i="2" l="1"/>
  <c r="I44" i="5"/>
  <c r="I48" i="5" s="1"/>
  <c r="I96" i="5" l="1"/>
  <c r="I101" i="5" s="1"/>
  <c r="J79" i="2"/>
  <c r="J35" i="1"/>
  <c r="N27" i="7" l="1"/>
  <c r="F128" i="1"/>
  <c r="J82" i="1" l="1"/>
  <c r="J128" i="1" l="1"/>
  <c r="A1" i="2" l="1"/>
  <c r="A47" i="2" s="1"/>
  <c r="A45" i="1"/>
  <c r="A89" i="1" s="1"/>
</calcChain>
</file>

<file path=xl/sharedStrings.xml><?xml version="1.0" encoding="utf-8"?>
<sst xmlns="http://schemas.openxmlformats.org/spreadsheetml/2006/main" count="388" uniqueCount="229">
  <si>
    <t>งบแสดงฐานะการเงิน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</si>
  <si>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</si>
  <si>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</si>
  <si>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</si>
  <si>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</si>
  <si>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</si>
  <si>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</si>
  <si>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</si>
  <si>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</si>
  <si>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</si>
  <si>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</si>
  <si>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</si>
  <si>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</si>
  <si>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</si>
  <si>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</si>
  <si>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</si>
  <si>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</si>
  <si>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</si>
  <si>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</si>
  <si>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</si>
  <si>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</si>
  <si>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</si>
  <si>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กำไรสะสม</t>
  </si>
  <si>
    <t>จัดสรรแล้ว - สำรองตามกฎหมาย</t>
  </si>
  <si>
    <t>ยังไม่ได้จัดสรร</t>
  </si>
  <si>
    <t>รายได้อื่น</t>
  </si>
  <si>
    <t>ค่าใช้จ่ายในการขาย</t>
  </si>
  <si>
    <t>ค่าใช้จ่ายในการบริหาร</t>
  </si>
  <si>
    <t>สำรองตาม</t>
  </si>
  <si>
    <t>กำไรสะสมที่</t>
  </si>
  <si>
    <t>กฎหมาย</t>
  </si>
  <si>
    <t>รวม</t>
  </si>
  <si>
    <t>…………………………………………….</t>
  </si>
  <si>
    <t>สินค้าคงเหลือ</t>
  </si>
  <si>
    <t>ภาษีเงินได้ค้างจ่าย</t>
  </si>
  <si>
    <t>ต้นทุนทางการเงิน</t>
  </si>
  <si>
    <t>ค่าใช้จ่ายภาษีเงินได้</t>
  </si>
  <si>
    <t>เงินปันผล</t>
  </si>
  <si>
    <t>สินทรัพย์หมุนเวียนอื่น</t>
  </si>
  <si>
    <t>รวมรายได้</t>
  </si>
  <si>
    <t>หนี้สินและส่วนของเจ้าของ</t>
  </si>
  <si>
    <t>รวมส่วนของเจ้าของ</t>
  </si>
  <si>
    <t>รวมหนี้สินและส่วนของเจ้าของ</t>
  </si>
  <si>
    <t>รายได้</t>
  </si>
  <si>
    <t>กำไรก่อนภาษีเงินได้</t>
  </si>
  <si>
    <t>ที่ถึงกำหนดชำระภายในหนึ่งปี</t>
  </si>
  <si>
    <t>งบแสดงการเปลี่ยนแปลงส่วนของเจ้าของ</t>
  </si>
  <si>
    <t>ที่ดิน อาคารและอุปกรณ์</t>
  </si>
  <si>
    <t>สินทรัพย์ไม่มีตัวตน</t>
  </si>
  <si>
    <t>เงินฝากธนาคารที่มีภาระค้ำประกัน</t>
  </si>
  <si>
    <t>ส่วนของเจ้าของ</t>
  </si>
  <si>
    <t>งบการเงินรวม</t>
  </si>
  <si>
    <t>งบการเงินเฉพาะกิจการ</t>
  </si>
  <si>
    <t>ส่วนของผู้เป็นเจ้าของของบริษัทใหญ่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</si>
  <si>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</si>
  <si>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</si>
  <si>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</si>
  <si>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</si>
  <si>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</si>
  <si>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ดอกเบี้ยรับ</t>
  </si>
  <si>
    <t>จ่ายชำระผลประโยชน์พนักงาน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</si>
  <si>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</si>
  <si>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</si>
  <si>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</si>
  <si>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</si>
  <si>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</si>
  <si>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เงินสดและรายการเทียบเท่าเงินสดต้นปี</t>
  </si>
  <si>
    <t>เงินสดและรายการเทียบเท่าเงินสดสิ้นปี</t>
  </si>
  <si>
    <t>สินทรัพย์ภาษีเงินได้รอการตัดบัญชี</t>
  </si>
  <si>
    <t>รายได้จากการขาย</t>
  </si>
  <si>
    <t>ต้นทุนขาย</t>
  </si>
  <si>
    <t>หนี้สินที่เกิดขึ้นตามสัญญา</t>
  </si>
  <si>
    <t>เงินสดจ่ายเพื่อซื้อเงินลงทุนในบริษัทย่อย</t>
  </si>
  <si>
    <r>
      <t>หัก</t>
    </r>
    <r>
      <rPr>
        <sz val="13"/>
        <rFont val="Browallia New"/>
        <family val="2"/>
      </rPr>
      <t xml:space="preserve">   จ่ายภาษีเงินได้</t>
    </r>
  </si>
  <si>
    <r>
      <t xml:space="preserve">งบกระแสเงินสด </t>
    </r>
    <r>
      <rPr>
        <sz val="13"/>
        <rFont val="Browallia New"/>
        <family val="2"/>
      </rPr>
      <t xml:space="preserve">(ต่อ) </t>
    </r>
  </si>
  <si>
    <t>รวมต้นทุนขายและการให้บริการ</t>
  </si>
  <si>
    <t>ต้นทุนขายและการให้บริการ</t>
  </si>
  <si>
    <t>กำไรขั้นต้น</t>
  </si>
  <si>
    <t>ส่วนแบ่งปันกำไรสำหรับปี</t>
  </si>
  <si>
    <t>ส่วนได้เสียที่ไม่มีอำนาจควบคุม</t>
  </si>
  <si>
    <t>กำไรสำหรับปี</t>
  </si>
  <si>
    <t>- ขั้นพื้นฐาน (บาทต่อหุ้น)</t>
  </si>
  <si>
    <t xml:space="preserve">   การวัดมูลค่าใหม่ของภาระผูกพันผลประโยชน์</t>
  </si>
  <si>
    <t>ต้นทุนการให้บริการ</t>
  </si>
  <si>
    <t>รายได้จากการให้บริการ</t>
  </si>
  <si>
    <t>กำไรขาดทุนเบ็ดเสร็จสำหรับปี</t>
  </si>
  <si>
    <t>กำไรเบ็ดเสร็จรวมสำหรับปี</t>
  </si>
  <si>
    <t>ผลประโยชน์ระยะยาวของพนักงาน</t>
  </si>
  <si>
    <t>ยอดคงเหลือต้นปี</t>
  </si>
  <si>
    <t>ยอดคงเหลือสิ้นปี</t>
  </si>
  <si>
    <t>รายการที่ไม่ใช่เงินสด</t>
  </si>
  <si>
    <t>องค์ประกอบอื่นของส่วนของเจ้าของ</t>
  </si>
  <si>
    <t>กำไรขาดทุนเบ็ดเสร็จอื่น</t>
  </si>
  <si>
    <t>รับดอกเบี้ย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</si>
  <si>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</si>
  <si>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</si>
  <si>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สินทรัพย์สิทธิการใช้</t>
  </si>
  <si>
    <t>หนี้สินทางการเงินที่วัดมูลค่าด้วย</t>
  </si>
  <si>
    <t>ประมาณการหนี้สินค่ารื้อถอน</t>
  </si>
  <si>
    <t>หนี้สินตามสัญญาเช่า</t>
  </si>
  <si>
    <t xml:space="preserve">   ของสินทรัพย์และหนี้สินทางการเงินที่</t>
  </si>
  <si>
    <t xml:space="preserve">   วัดมูลค่ายุติธรรมผ่านกำไรหรือขาดทุน</t>
  </si>
  <si>
    <t>เงินสดรับจากการขายสินทรัพย์ทางการเงินที่วัด</t>
  </si>
  <si>
    <t>เงินสดจ่ายเพื่อซื้อสินทรัพย์ทางการเงินที่วัด</t>
  </si>
  <si>
    <t xml:space="preserve">  มูลค่ายุติธรรมผ่านกำไรหรือขาดทุน</t>
  </si>
  <si>
    <t>จ่ายคืนหนี้สินตามสัญญาเช่า</t>
  </si>
  <si>
    <t>เงินสดสุทธิใช้ไปในกิจกรรมลงทุน</t>
  </si>
  <si>
    <t>เงินสดรับจากการขายอาคารและอุปกรณ์</t>
  </si>
  <si>
    <t>ส่วนของหนี้สินตามสัญญาเช่า</t>
  </si>
  <si>
    <t>กำไรสุทธิสำหรับปี</t>
  </si>
  <si>
    <t>รายการที่จะไม่จัดประเภทรายการใหม่ไปยัง</t>
  </si>
  <si>
    <t>หลังออกจากงาน - สุทธิภาษีเงินได้</t>
  </si>
  <si>
    <t>การได้มาซึ่งสินทรัพย์สิทธิการใช้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</si>
  <si>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</si>
  <si>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</si>
  <si>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</si>
  <si>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</si>
  <si>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และสินทรัพย์ไม่มีตัวตนที่ยังไม่ได้จ่ายชำระ</t>
  </si>
  <si>
    <t>หนี้สินหมุนเวียนอื่น</t>
  </si>
  <si>
    <t>งบกำไรขาดทุนเบ็ดเสร็จ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</si>
  <si>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</si>
  <si>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การเปลี่ยนแปลงของสินทรัพย์และหนี้สินดำเนินงาน</t>
  </si>
  <si>
    <t xml:space="preserve">การได้มาซึ่งที่ดิน อาคารและอุปกรณ์ </t>
  </si>
  <si>
    <t>พ.ศ. 2565</t>
  </si>
  <si>
    <t xml:space="preserve"> พ.ศ. 2565</t>
  </si>
  <si>
    <t>ยอดคงเหลือสิ้นปี วันที่ 31 ธันวาคม พ.ศ. 2565</t>
  </si>
  <si>
    <t>วันที่ 1 มกราคม พ.ศ. 2565</t>
  </si>
  <si>
    <t>วันที่ 31 ธันวาคม พ.ศ. 2565</t>
  </si>
  <si>
    <t xml:space="preserve"> </t>
  </si>
  <si>
    <t xml:space="preserve">บริษัท พี.เอส.พี. สเปเชียลตี้ส์ จำกัด (มหาชน) </t>
  </si>
  <si>
    <t xml:space="preserve">เงินลงทุนในบริษัทย่อย </t>
  </si>
  <si>
    <t>เงินลงทุนในบริษัทร่วมและการร่วมค้า</t>
  </si>
  <si>
    <t>หนี้สินไม่หมุนเวียนอื่น</t>
  </si>
  <si>
    <t xml:space="preserve">     มูลค่าที่ตราไว้หุ้นละ 1 บาท</t>
  </si>
  <si>
    <t xml:space="preserve">     มูลค่าที่ชำระแล้วหุ้นละ 1 บาท</t>
  </si>
  <si>
    <t>ส่วนต่ำกว่าทุนจากการรวมธุรกิจ</t>
  </si>
  <si>
    <t>ภายใต้การควบคุมเดียวกัน</t>
  </si>
  <si>
    <t>รวมส่วนของผู้เป็นเจ้าของบริษัทใหญ่</t>
  </si>
  <si>
    <t>กำไรขาดทุนเบ็ดเสร็จอื่นสำหรับปี</t>
  </si>
  <si>
    <t>กำไรขาดทุนเบ็ดเสร็จอื่นสำหรับปี - สุทธิจากภาษี</t>
  </si>
  <si>
    <t>รายการที่จะจัดประเภทรายการใหม่</t>
  </si>
  <si>
    <t>ไปยังกำไรหรือขาดทุนในภายหลัง:</t>
  </si>
  <si>
    <t>ผลต่างของอัตราแลกเปลี่ยนจากการ</t>
  </si>
  <si>
    <t xml:space="preserve"> แปลงค่างบการเงิน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</si>
  <si>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</si>
  <si>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</si>
  <si>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 xml:space="preserve">การแบ่งปันกำไรเบ็ดเสร็จรวม: </t>
  </si>
  <si>
    <t xml:space="preserve">กำไรต่อหุ้น </t>
  </si>
  <si>
    <t>- ส่วนของผู้เป็นเจ้าของของบริษัท</t>
  </si>
  <si>
    <t xml:space="preserve">ข้อมูลทางการเงินรวม     </t>
  </si>
  <si>
    <t>องค์ประกอบอื่น</t>
  </si>
  <si>
    <t>ส่วนต่ำกว่าทุน</t>
  </si>
  <si>
    <t>ของส่วนของเจ้าของ</t>
  </si>
  <si>
    <t>ส่วนของผู้ถือหุ้น</t>
  </si>
  <si>
    <t>จากการรวม</t>
  </si>
  <si>
    <t>รวมส่วนของ</t>
  </si>
  <si>
    <t>ของบริษัทย่อย</t>
  </si>
  <si>
    <t>ธุรกิจภายใต้การ</t>
  </si>
  <si>
    <t>ผู้เป็นเจ้าของ</t>
  </si>
  <si>
    <t>ก่อนการรวมธุรกิจ</t>
  </si>
  <si>
    <t>ควบคุมเดียวกัน</t>
  </si>
  <si>
    <t>การแปลงค่างบการเงิน</t>
  </si>
  <si>
    <t>บริษัทใหญ่</t>
  </si>
  <si>
    <t>เงินปันผลให้แก่ส่วนได้เสียที่ไม่มีอำนาจควบคุม</t>
  </si>
  <si>
    <t>กำไรหรือขาดทุนในภายหลัง:</t>
  </si>
  <si>
    <t>ส่วนแบ่งขาดทุนจากบริษัทร่วมและกิจการร่วมค้า</t>
  </si>
  <si>
    <t>กำไรจากการจำหน่ายที่ดิน อาคารและอุปกรณ์</t>
  </si>
  <si>
    <t>ขาดทุนจากการตัดจำหน่ายที่ดิน อาคารและอุปกรณ์</t>
  </si>
  <si>
    <t>ขาดทุนจากการด้อยค่าเงินลงทุนในการร่วมค้า</t>
  </si>
  <si>
    <t>เงินปันผลรับ</t>
  </si>
  <si>
    <t>รับเงินปันผล</t>
  </si>
  <si>
    <t>เงินสดจ่ายคืนเงินกู้ยืมระยะสั้นจากสถาบันการเงิน</t>
  </si>
  <si>
    <t>เงินสดรับจากการออกหุ้นใหม่</t>
  </si>
  <si>
    <t>เงินปันผลจ่าย</t>
  </si>
  <si>
    <t>เงินปันผลจ่ายให้แก่ส่วนได้เสียที่ไม่มีอำนาจควบคุม</t>
  </si>
  <si>
    <t>และรายการเทียบเท่าเงินสด</t>
  </si>
  <si>
    <t>เงินกู้ยืมระยะยาวจากสถาบันการเงิน</t>
  </si>
  <si>
    <t>31 ธันวาคม</t>
  </si>
  <si>
    <t>สำรองตามกฎหมาย</t>
  </si>
  <si>
    <t>เงินสดจ่ายคืนเงินกู้ยืมระยะยาวจากสถาบันการเงิน</t>
  </si>
  <si>
    <t>เงินกู้ยืมระยะยาวจากสถาบันการเงินที่จะ</t>
  </si>
  <si>
    <t>ขาดทุนจากการตัดจำหน่ายสินทรัพย์สิทธิการใช้</t>
  </si>
  <si>
    <t>หนี้สินที่เกิดขึ้นจากสัญญา</t>
  </si>
  <si>
    <t>ถึงกำหนดชำระภายในหนึ่งปี</t>
  </si>
  <si>
    <t>กรรมการ</t>
  </si>
  <si>
    <t>ณ วันที่ 31 ธันวาคม พ.ศ. 2566</t>
  </si>
  <si>
    <t>พ.ศ. 2566</t>
  </si>
  <si>
    <t>สำหรับปีสิ้นสุดวันที่ 31 ธันวาคม พ.ศ. 2566</t>
  </si>
  <si>
    <t xml:space="preserve"> พ.ศ. 2566</t>
  </si>
  <si>
    <t>ยอดคงเหลือสิ้นปี วันที่ 31 ธันวาคม พ.ศ. 2566</t>
  </si>
  <si>
    <t>วันที่ 1 มกราคม พ.ศ. 2566</t>
  </si>
  <si>
    <t>วันที่ 31 ธันวาคม พ.ศ. 2566</t>
  </si>
  <si>
    <t xml:space="preserve">     มูลค่าที่ตราไว้หุ้นละ 1 บาท)</t>
  </si>
  <si>
    <t xml:space="preserve">  หุ้นสามัญจำนวน 1,400,000,000 หุ้น </t>
  </si>
  <si>
    <t xml:space="preserve">     (พ.ศ. 2565: หุ้นสามัญจำนวน </t>
  </si>
  <si>
    <t xml:space="preserve">     1,000,000,000 หุ้น</t>
  </si>
  <si>
    <t xml:space="preserve">   หุ้นสามัญจำนวน 1,400,000,000 หุ้น </t>
  </si>
  <si>
    <t xml:space="preserve">     750,000,000 หุ้น</t>
  </si>
  <si>
    <t>ส่วนเกินมูลค่าหุ้นสามัญ</t>
  </si>
  <si>
    <t>กำไรหรือขาดทุนอื่น - สุทธิ</t>
  </si>
  <si>
    <t>ส่วนแบ่งขาดทุนจากเงินลงทุน</t>
  </si>
  <si>
    <t>ในบริษัทร่วมและการร่วมค้า</t>
  </si>
  <si>
    <t xml:space="preserve">ยอดคงเหลือต้นงวดวันที่ 1 มกราคม พ.ศ. 2565 </t>
  </si>
  <si>
    <t>ออกหุ้นสามัญเพิ่มทุน</t>
  </si>
  <si>
    <t xml:space="preserve">ยอดคงเหลือต้นงวดวันที่ 1 มกราคม พ.ศ. 2566 </t>
  </si>
  <si>
    <t>ส่วนเกินมูลค่า</t>
  </si>
  <si>
    <t>หุ้นสามัญ</t>
  </si>
  <si>
    <t>ขาดทุนจากการตัดจำหน่ายสินทรัพย์ไม่มีตัวตน</t>
  </si>
  <si>
    <t xml:space="preserve">   ของสินทรัพย์ทางการเงิน</t>
  </si>
  <si>
    <t xml:space="preserve">       จ่ายดอกเบี้ยและค่าธรรมเนียมทางการเงิน</t>
  </si>
  <si>
    <t>เงินสดจ่ายเพื่อให้กิจการที่เกี่ยวข้องกันกู้ยืม</t>
  </si>
  <si>
    <t>เงินสดรับชำระจากเงินให้กู้ยืมแก่กิจการที่เกี่ยวข้องกัน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</si>
  <si>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</si>
  <si>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เงินสดจ่ายต้นทุนการทำรายการที่เกี่ยวข้องกับการออกหุ้นใหม่</t>
  </si>
  <si>
    <t>การแปลงเงินกู้ยืมระยะสั้นเป็นเงินกู้ยืมระยะยาว</t>
  </si>
  <si>
    <t>6 , 11</t>
  </si>
  <si>
    <t>ผลขาดทุน (กลับรายการ) ด้านเครดิตที่คาดว่าจะเกิดขึ้น</t>
  </si>
  <si>
    <t>ขาดทุน (กลับรายการ) จากค่าเผื่อด้อยค่าสินค้าคงเหลือ</t>
  </si>
  <si>
    <t>(กำไร) ขาดทุนจากอัตราแลกเปลี่ยนที่ไม่เกิดขึ้นจริง</t>
  </si>
  <si>
    <t>เงินฝากธนาคารที่มีภาระค้ำประกัน (เพิ่มขึ้น) ลดลง</t>
  </si>
  <si>
    <t>เงินสดและรายการเทียบเท่าเงินสดเพิ่มขึ้นสุทธิ</t>
  </si>
  <si>
    <t>ขาดทุน (กำไร) จากการวัดมูลค่ายุติธรรม</t>
  </si>
  <si>
    <t>เงินสดได้มาจากกิจกรรมดำเนินงาน</t>
  </si>
  <si>
    <t>เงินสดสุทธิ (ใช้ไปใน) ได้มาจากกิจกรรมจัดหาเงิน</t>
  </si>
  <si>
    <t>ขาดทุนจากอัตราแลกเปลี่ยนของเงินสด</t>
  </si>
  <si>
    <t>เงินสดสุทธิได้มาจาก(ใช้ไปใน)กิจกรรมดำเนินงาน</t>
  </si>
  <si>
    <t>เงินสดจ่ายเพื่อให้ได้มาซึ่งสัญญาเช่า</t>
  </si>
  <si>
    <t>การควบคุมเดียวกัน</t>
  </si>
  <si>
    <t>ผลกระทบจากการรวมธุรกิจภายใต้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</si>
</sst>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-* #,##0.00_-;\-* #,##0.00_-;_-* &quot;-&quot;??_-;_-@_-"/>
    <numFmt numFmtId="165" formatCode="#,##0;\(#,##0\);&quot;-&quot;;@"/>
    <numFmt numFmtId="166" formatCode="#,##0;\(#,##0\)"/>
    <numFmt numFmtId="167" formatCode="_-* #,##0.00\ _€_-;\-* #,##0.00\ _€_-;_-* &quot;-&quot;??\ _€_-;_-@_-"/>
    <numFmt numFmtId="168" formatCode="_-* #,##0.00\ &quot;€&quot;_-;\-* #,##0.00\ &quot;€&quot;_-;_-* &quot;-&quot;??\ &quot;€&quot;_-;_-@_-"/>
    <numFmt numFmtId="169" formatCode="#,##0.00;\(#,##0.00\)"/>
    <numFmt numFmtId="170" formatCode="#,##0.00;\(#,##0.00\);&quot;-&quot;;@"/>
  </numFmts>
  <fonts count="3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1"/>
      <color theme="1"/>
      <name val="Calibri"/>
      <family val="2"/>
      <charset val="22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AngsanaUPC"/>
      <family val="1"/>
      <charset val="222"/>
    </font>
    <font>
      <sz val="11"/>
      <color rgb="FF9C6500"/>
      <name val="Calibri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u/>
      <sz val="13"/>
      <name val="Browallia New"/>
      <family val="2"/>
    </font>
    <font>
      <i/>
      <sz val="13"/>
      <name val="Browallia New"/>
      <family val="2"/>
    </font>
    <font>
      <b/>
      <i/>
      <sz val="13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AFAFA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2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4" fillId="0" borderId="0"/>
    <xf numFmtId="0" fontId="5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4" fillId="0" borderId="0"/>
    <xf numFmtId="0" fontId="7" fillId="0" borderId="4" applyNumberFormat="0" applyFill="0" applyAlignment="0">
      <protection locked="0"/>
    </xf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5" fillId="5" borderId="8" applyNumberFormat="0" applyAlignment="0" applyProtection="0"/>
    <xf numFmtId="0" fontId="16" fillId="6" borderId="9" applyNumberFormat="0" applyAlignment="0" applyProtection="0"/>
    <xf numFmtId="0" fontId="17" fillId="6" borderId="8" applyNumberFormat="0" applyAlignment="0" applyProtection="0"/>
    <xf numFmtId="0" fontId="18" fillId="0" borderId="10" applyNumberFormat="0" applyFill="0" applyAlignment="0" applyProtection="0"/>
    <xf numFmtId="0" fontId="19" fillId="7" borderId="11" applyNumberFormat="0" applyAlignment="0" applyProtection="0"/>
    <xf numFmtId="0" fontId="20" fillId="0" borderId="0" applyNumberFormat="0" applyFill="0" applyBorder="0" applyAlignment="0" applyProtection="0"/>
    <xf numFmtId="0" fontId="1" fillId="8" borderId="12" applyNumberFormat="0" applyFont="0" applyAlignment="0" applyProtection="0"/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3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3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3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3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3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3" fillId="12" borderId="0" applyNumberFormat="0" applyBorder="0" applyAlignment="0" applyProtection="0"/>
    <xf numFmtId="0" fontId="23" fillId="16" borderId="0" applyNumberFormat="0" applyBorder="0" applyAlignment="0" applyProtection="0"/>
    <xf numFmtId="0" fontId="23" fillId="20" borderId="0" applyNumberFormat="0" applyBorder="0" applyAlignment="0" applyProtection="0"/>
    <xf numFmtId="0" fontId="23" fillId="24" borderId="0" applyNumberFormat="0" applyBorder="0" applyAlignment="0" applyProtection="0"/>
    <xf numFmtId="0" fontId="23" fillId="28" borderId="0" applyNumberFormat="0" applyBorder="0" applyAlignment="0" applyProtection="0"/>
    <xf numFmtId="0" fontId="23" fillId="32" borderId="0" applyNumberFormat="0" applyBorder="0" applyAlignment="0" applyProtection="0"/>
    <xf numFmtId="164" fontId="2" fillId="0" borderId="0" applyFont="0" applyFill="0" applyBorder="0" applyAlignment="0" applyProtection="0"/>
    <xf numFmtId="0" fontId="25" fillId="4" borderId="0" applyNumberFormat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0" fontId="24" fillId="0" borderId="0"/>
  </cellStyleXfs>
  <cellXfs count="254">
    <xf numFmtId="0" fontId="0" fillId="0" borderId="0" xfId="0"/>
    <xf numFmtId="165" fontId="27" fillId="0" borderId="0" xfId="4" applyNumberFormat="1" applyFont="1" applyFill="1" applyBorder="1" applyAlignment="1">
      <alignment horizontal="right" vertical="center" wrapText="1"/>
    </xf>
    <xf numFmtId="0" fontId="28" fillId="0" borderId="0" xfId="87" applyNumberFormat="1" applyFont="1" applyFill="1" applyAlignment="1">
      <alignment horizontal="left" vertical="center"/>
    </xf>
    <xf numFmtId="0" fontId="29" fillId="0" borderId="0" xfId="87" applyNumberFormat="1" applyFont="1" applyFill="1" applyAlignment="1">
      <alignment vertical="center"/>
    </xf>
    <xf numFmtId="0" fontId="29" fillId="0" borderId="0" xfId="87" applyNumberFormat="1" applyFont="1" applyFill="1" applyAlignment="1">
      <alignment horizontal="centerContinuous" vertical="center"/>
    </xf>
    <xf numFmtId="165" fontId="29" fillId="0" borderId="0" xfId="4" applyNumberFormat="1" applyFont="1" applyFill="1" applyAlignment="1">
      <alignment horizontal="right" vertical="center"/>
    </xf>
    <xf numFmtId="165" fontId="29" fillId="0" borderId="0" xfId="87" applyNumberFormat="1" applyFont="1" applyFill="1" applyAlignment="1">
      <alignment horizontal="centerContinuous" vertical="center"/>
    </xf>
    <xf numFmtId="165" fontId="28" fillId="0" borderId="0" xfId="4" applyNumberFormat="1" applyFont="1" applyFill="1" applyAlignment="1">
      <alignment horizontal="right" vertical="center"/>
    </xf>
    <xf numFmtId="0" fontId="28" fillId="0" borderId="0" xfId="87" applyNumberFormat="1" applyFont="1" applyFill="1" applyAlignment="1">
      <alignment vertical="center"/>
    </xf>
    <xf numFmtId="0" fontId="28" fillId="0" borderId="16" xfId="87" applyNumberFormat="1" applyFont="1" applyFill="1" applyBorder="1" applyAlignment="1">
      <alignment horizontal="left" vertical="center"/>
    </xf>
    <xf numFmtId="0" fontId="29" fillId="0" borderId="16" xfId="87" applyNumberFormat="1" applyFont="1" applyFill="1" applyBorder="1" applyAlignment="1">
      <alignment horizontal="centerContinuous" vertical="center"/>
    </xf>
    <xf numFmtId="165" fontId="29" fillId="0" borderId="16" xfId="4" applyNumberFormat="1" applyFont="1" applyFill="1" applyBorder="1" applyAlignment="1">
      <alignment horizontal="right" vertical="center"/>
    </xf>
    <xf numFmtId="165" fontId="29" fillId="0" borderId="16" xfId="87" applyNumberFormat="1" applyFont="1" applyFill="1" applyBorder="1" applyAlignment="1">
      <alignment horizontal="centerContinuous" vertical="center"/>
    </xf>
    <xf numFmtId="0" fontId="28" fillId="0" borderId="0" xfId="87" applyNumberFormat="1" applyFont="1" applyFill="1" applyBorder="1" applyAlignment="1">
      <alignment horizontal="left" vertical="center"/>
    </xf>
    <xf numFmtId="0" fontId="29" fillId="0" borderId="0" xfId="87" applyNumberFormat="1" applyFont="1" applyFill="1" applyBorder="1" applyAlignment="1">
      <alignment vertical="center"/>
    </xf>
    <xf numFmtId="0" fontId="29" fillId="0" borderId="0" xfId="87" applyNumberFormat="1" applyFont="1" applyFill="1" applyBorder="1" applyAlignment="1">
      <alignment horizontal="centerContinuous" vertical="center"/>
    </xf>
    <xf numFmtId="165" fontId="29" fillId="0" borderId="0" xfId="4" applyNumberFormat="1" applyFont="1" applyFill="1" applyBorder="1" applyAlignment="1">
      <alignment horizontal="right" vertical="center"/>
    </xf>
    <xf numFmtId="165" fontId="29" fillId="0" borderId="0" xfId="87" applyNumberFormat="1" applyFont="1" applyFill="1" applyBorder="1" applyAlignment="1">
      <alignment horizontal="centerContinuous" vertical="center"/>
    </xf>
    <xf numFmtId="165" fontId="28" fillId="0" borderId="0" xfId="87" applyNumberFormat="1" applyFont="1" applyFill="1" applyBorder="1" applyAlignment="1">
      <alignment horizontal="centerContinuous" vertical="center"/>
    </xf>
    <xf numFmtId="0" fontId="30" fillId="0" borderId="0" xfId="87" applyNumberFormat="1" applyFont="1" applyFill="1" applyAlignment="1">
      <alignment horizontal="center" vertical="center"/>
    </xf>
    <xf numFmtId="165" fontId="28" fillId="0" borderId="0" xfId="4" applyNumberFormat="1" applyFont="1" applyFill="1" applyBorder="1" applyAlignment="1">
      <alignment horizontal="right" vertical="center"/>
    </xf>
    <xf numFmtId="165" fontId="28" fillId="0" borderId="0" xfId="87" applyNumberFormat="1" applyFont="1" applyFill="1" applyBorder="1" applyAlignment="1">
      <alignment horizontal="right" vertical="center"/>
    </xf>
    <xf numFmtId="165" fontId="30" fillId="0" borderId="0" xfId="87" applyNumberFormat="1" applyFont="1" applyFill="1" applyAlignment="1">
      <alignment horizontal="center" vertical="center"/>
    </xf>
    <xf numFmtId="0" fontId="28" fillId="0" borderId="16" xfId="87" applyNumberFormat="1" applyFont="1" applyFill="1" applyBorder="1" applyAlignment="1">
      <alignment horizontal="center" vertical="center"/>
    </xf>
    <xf numFmtId="0" fontId="28" fillId="0" borderId="0" xfId="87" applyNumberFormat="1" applyFont="1" applyFill="1" applyBorder="1" applyAlignment="1">
      <alignment horizontal="center" vertical="center"/>
    </xf>
    <xf numFmtId="165" fontId="28" fillId="0" borderId="16" xfId="4" applyNumberFormat="1" applyFont="1" applyFill="1" applyBorder="1" applyAlignment="1">
      <alignment horizontal="right" vertical="center"/>
    </xf>
    <xf numFmtId="165" fontId="28" fillId="0" borderId="0" xfId="87" applyNumberFormat="1" applyFont="1" applyFill="1" applyBorder="1" applyAlignment="1">
      <alignment horizontal="center" vertical="center"/>
    </xf>
    <xf numFmtId="0" fontId="28" fillId="0" borderId="0" xfId="87" applyNumberFormat="1" applyFont="1" applyFill="1" applyAlignment="1" applyProtection="1">
      <alignment vertical="center"/>
      <protection locked="0"/>
    </xf>
    <xf numFmtId="0" fontId="29" fillId="0" borderId="0" xfId="87" applyNumberFormat="1" applyFont="1" applyFill="1" applyBorder="1" applyAlignment="1">
      <alignment horizontal="center" vertical="center"/>
    </xf>
    <xf numFmtId="165" fontId="29" fillId="0" borderId="0" xfId="87" applyNumberFormat="1" applyFont="1" applyFill="1" applyBorder="1" applyAlignment="1">
      <alignment horizontal="center" vertical="center"/>
    </xf>
    <xf numFmtId="165" fontId="29" fillId="0" borderId="0" xfId="87" applyNumberFormat="1" applyFont="1" applyFill="1" applyBorder="1" applyAlignment="1">
      <alignment horizontal="right" vertical="center"/>
    </xf>
    <xf numFmtId="0" fontId="29" fillId="0" borderId="0" xfId="87" applyNumberFormat="1" applyFont="1" applyFill="1" applyAlignment="1" applyProtection="1">
      <alignment horizontal="left" vertical="center"/>
    </xf>
    <xf numFmtId="0" fontId="29" fillId="0" borderId="0" xfId="87" applyNumberFormat="1" applyFont="1" applyFill="1" applyAlignment="1">
      <alignment horizontal="justify" vertical="center" wrapText="1"/>
    </xf>
    <xf numFmtId="165" fontId="29" fillId="0" borderId="0" xfId="4" applyNumberFormat="1" applyFont="1" applyFill="1" applyAlignment="1">
      <alignment vertical="center"/>
    </xf>
    <xf numFmtId="165" fontId="29" fillId="0" borderId="0" xfId="87" applyNumberFormat="1" applyFont="1" applyFill="1" applyAlignment="1">
      <alignment vertical="center"/>
    </xf>
    <xf numFmtId="0" fontId="29" fillId="0" borderId="0" xfId="87" applyNumberFormat="1" applyFont="1" applyFill="1" applyAlignment="1">
      <alignment horizontal="center" vertical="center" wrapText="1"/>
    </xf>
    <xf numFmtId="165" fontId="29" fillId="0" borderId="0" xfId="4" applyNumberFormat="1" applyFont="1" applyFill="1" applyBorder="1" applyAlignment="1">
      <alignment horizontal="center" vertical="center"/>
    </xf>
    <xf numFmtId="0" fontId="29" fillId="0" borderId="0" xfId="87" quotePrefix="1" applyNumberFormat="1" applyFont="1" applyFill="1" applyAlignment="1" applyProtection="1">
      <alignment horizontal="left" vertical="center"/>
    </xf>
    <xf numFmtId="0" fontId="29" fillId="0" borderId="0" xfId="87" applyNumberFormat="1" applyFont="1" applyFill="1" applyAlignment="1">
      <alignment horizontal="left" vertical="center"/>
    </xf>
    <xf numFmtId="0" fontId="29" fillId="0" borderId="0" xfId="87" applyFont="1" applyFill="1" applyAlignment="1">
      <alignment horizontal="left" vertical="center"/>
    </xf>
    <xf numFmtId="165" fontId="29" fillId="0" borderId="14" xfId="4" applyNumberFormat="1" applyFont="1" applyFill="1" applyBorder="1" applyAlignment="1">
      <alignment horizontal="right" vertical="center"/>
    </xf>
    <xf numFmtId="0" fontId="31" fillId="0" borderId="0" xfId="87" applyFont="1" applyFill="1" applyBorder="1" applyAlignment="1" applyProtection="1">
      <alignment vertical="center"/>
    </xf>
    <xf numFmtId="0" fontId="28" fillId="0" borderId="0" xfId="87" applyNumberFormat="1" applyFont="1" applyFill="1" applyBorder="1" applyAlignment="1">
      <alignment vertical="center"/>
    </xf>
    <xf numFmtId="165" fontId="29" fillId="0" borderId="0" xfId="87" applyNumberFormat="1" applyFont="1" applyFill="1" applyBorder="1" applyAlignment="1">
      <alignment vertical="center"/>
    </xf>
    <xf numFmtId="0" fontId="28" fillId="0" borderId="0" xfId="87" applyNumberFormat="1" applyFont="1" applyFill="1" applyAlignment="1">
      <alignment horizontal="center" vertical="center"/>
    </xf>
    <xf numFmtId="0" fontId="28" fillId="0" borderId="16" xfId="87" applyFont="1" applyFill="1" applyBorder="1" applyAlignment="1">
      <alignment horizontal="center" vertical="center"/>
    </xf>
    <xf numFmtId="0" fontId="29" fillId="0" borderId="0" xfId="91" applyFont="1" applyFill="1" applyAlignment="1">
      <alignment vertical="center"/>
    </xf>
    <xf numFmtId="0" fontId="29" fillId="0" borderId="0" xfId="87" applyNumberFormat="1" applyFont="1" applyFill="1" applyAlignment="1">
      <alignment horizontal="center" vertical="center"/>
    </xf>
    <xf numFmtId="165" fontId="29" fillId="0" borderId="0" xfId="4" applyNumberFormat="1" applyFont="1" applyFill="1" applyBorder="1" applyAlignment="1">
      <alignment vertical="center"/>
    </xf>
    <xf numFmtId="0" fontId="29" fillId="0" borderId="0" xfId="87" applyNumberFormat="1" applyFont="1" applyFill="1" applyAlignment="1">
      <alignment vertical="center" wrapText="1"/>
    </xf>
    <xf numFmtId="165" fontId="29" fillId="0" borderId="18" xfId="4" applyNumberFormat="1" applyFont="1" applyFill="1" applyBorder="1" applyAlignment="1">
      <alignment horizontal="right" vertical="center"/>
    </xf>
    <xf numFmtId="165" fontId="29" fillId="0" borderId="1" xfId="4" applyNumberFormat="1" applyFont="1" applyFill="1" applyBorder="1" applyAlignment="1">
      <alignment horizontal="right" vertical="center"/>
    </xf>
    <xf numFmtId="0" fontId="28" fillId="0" borderId="0" xfId="87" quotePrefix="1" applyNumberFormat="1" applyFont="1" applyFill="1" applyAlignment="1">
      <alignment vertical="center"/>
    </xf>
    <xf numFmtId="0" fontId="29" fillId="0" borderId="0" xfId="87" quotePrefix="1" applyNumberFormat="1" applyFont="1" applyFill="1" applyAlignment="1">
      <alignment vertical="center"/>
    </xf>
    <xf numFmtId="0" fontId="29" fillId="0" borderId="16" xfId="87" applyNumberFormat="1" applyFont="1" applyFill="1" applyBorder="1" applyAlignment="1">
      <alignment horizontal="center" vertical="center"/>
    </xf>
    <xf numFmtId="0" fontId="28" fillId="0" borderId="0" xfId="87" applyFont="1" applyFill="1" applyBorder="1" applyAlignment="1">
      <alignment horizontal="center" vertical="center"/>
    </xf>
    <xf numFmtId="165" fontId="27" fillId="33" borderId="0" xfId="5" applyNumberFormat="1" applyFont="1" applyFill="1" applyAlignment="1">
      <alignment horizontal="right" vertical="center"/>
    </xf>
    <xf numFmtId="165" fontId="27" fillId="33" borderId="1" xfId="5" applyNumberFormat="1" applyFont="1" applyFill="1" applyBorder="1" applyAlignment="1">
      <alignment horizontal="right" vertical="center"/>
    </xf>
    <xf numFmtId="165" fontId="27" fillId="33" borderId="0" xfId="4" applyNumberFormat="1" applyFont="1" applyFill="1" applyBorder="1" applyAlignment="1">
      <alignment horizontal="right" vertical="center" wrapText="1"/>
    </xf>
    <xf numFmtId="165" fontId="27" fillId="33" borderId="0" xfId="4" applyNumberFormat="1" applyFont="1" applyFill="1" applyBorder="1" applyAlignment="1">
      <alignment horizontal="right" vertical="center"/>
    </xf>
    <xf numFmtId="165" fontId="28" fillId="33" borderId="0" xfId="4" applyNumberFormat="1" applyFont="1" applyFill="1" applyBorder="1" applyAlignment="1">
      <alignment horizontal="right" vertical="center"/>
    </xf>
    <xf numFmtId="165" fontId="29" fillId="33" borderId="0" xfId="4" applyNumberFormat="1" applyFont="1" applyFill="1" applyBorder="1" applyAlignment="1">
      <alignment horizontal="right" vertical="center"/>
    </xf>
    <xf numFmtId="165" fontId="29" fillId="33" borderId="16" xfId="4" applyNumberFormat="1" applyFont="1" applyFill="1" applyBorder="1" applyAlignment="1">
      <alignment horizontal="right" vertical="center"/>
    </xf>
    <xf numFmtId="165" fontId="29" fillId="33" borderId="14" xfId="4" applyNumberFormat="1" applyFont="1" applyFill="1" applyBorder="1" applyAlignment="1">
      <alignment horizontal="right" vertical="center"/>
    </xf>
    <xf numFmtId="165" fontId="29" fillId="33" borderId="18" xfId="4" applyNumberFormat="1" applyFont="1" applyFill="1" applyBorder="1" applyAlignment="1">
      <alignment horizontal="right" vertical="center"/>
    </xf>
    <xf numFmtId="165" fontId="29" fillId="33" borderId="0" xfId="4" applyNumberFormat="1" applyFont="1" applyFill="1" applyAlignment="1">
      <alignment horizontal="right" vertical="center"/>
    </xf>
    <xf numFmtId="165" fontId="27" fillId="0" borderId="0" xfId="5" applyNumberFormat="1" applyFont="1" applyFill="1" applyAlignment="1">
      <alignment horizontal="right" vertical="center"/>
    </xf>
    <xf numFmtId="165" fontId="27" fillId="0" borderId="1" xfId="5" applyNumberFormat="1" applyFont="1" applyFill="1" applyBorder="1" applyAlignment="1">
      <alignment horizontal="right" vertical="center"/>
    </xf>
    <xf numFmtId="165" fontId="26" fillId="0" borderId="0" xfId="5" applyNumberFormat="1" applyFont="1" applyFill="1" applyAlignment="1">
      <alignment horizontal="right" vertical="center"/>
    </xf>
    <xf numFmtId="165" fontId="27" fillId="0" borderId="0" xfId="4" applyNumberFormat="1" applyFont="1" applyFill="1" applyBorder="1" applyAlignment="1">
      <alignment horizontal="center" vertical="center"/>
    </xf>
    <xf numFmtId="165" fontId="27" fillId="0" borderId="0" xfId="4" applyNumberFormat="1" applyFont="1" applyFill="1" applyBorder="1" applyAlignment="1">
      <alignment horizontal="right" vertical="center"/>
    </xf>
    <xf numFmtId="165" fontId="29" fillId="33" borderId="0" xfId="1" applyNumberFormat="1" applyFont="1" applyFill="1" applyAlignment="1">
      <alignment vertical="center"/>
    </xf>
    <xf numFmtId="165" fontId="29" fillId="0" borderId="0" xfId="0" applyNumberFormat="1" applyFont="1" applyFill="1" applyAlignment="1">
      <alignment vertical="center"/>
    </xf>
    <xf numFmtId="165" fontId="29" fillId="0" borderId="0" xfId="1" applyNumberFormat="1" applyFont="1" applyFill="1" applyAlignment="1">
      <alignment vertical="center"/>
    </xf>
    <xf numFmtId="165" fontId="29" fillId="33" borderId="0" xfId="0" applyNumberFormat="1" applyFont="1" applyFill="1" applyAlignment="1">
      <alignment vertical="center"/>
    </xf>
    <xf numFmtId="165" fontId="29" fillId="33" borderId="1" xfId="1" applyNumberFormat="1" applyFont="1" applyFill="1" applyBorder="1" applyAlignment="1">
      <alignment vertical="center"/>
    </xf>
    <xf numFmtId="165" fontId="29" fillId="0" borderId="0" xfId="0" applyNumberFormat="1" applyFont="1" applyFill="1" applyBorder="1" applyAlignment="1">
      <alignment vertical="center"/>
    </xf>
    <xf numFmtId="165" fontId="29" fillId="0" borderId="1" xfId="1" applyNumberFormat="1" applyFont="1" applyFill="1" applyBorder="1" applyAlignment="1">
      <alignment vertical="center"/>
    </xf>
    <xf numFmtId="165" fontId="29" fillId="33" borderId="1" xfId="0" applyNumberFormat="1" applyFont="1" applyFill="1" applyBorder="1" applyAlignment="1">
      <alignment vertical="center"/>
    </xf>
    <xf numFmtId="165" fontId="29" fillId="0" borderId="1" xfId="0" applyNumberFormat="1" applyFont="1" applyFill="1" applyBorder="1" applyAlignment="1">
      <alignment vertical="center"/>
    </xf>
    <xf numFmtId="166" fontId="29" fillId="0" borderId="0" xfId="0" applyNumberFormat="1" applyFont="1" applyFill="1" applyBorder="1" applyAlignment="1">
      <alignment vertical="center"/>
    </xf>
    <xf numFmtId="0" fontId="28" fillId="0" borderId="0" xfId="2" applyFont="1" applyFill="1" applyAlignment="1">
      <alignment vertical="center"/>
    </xf>
    <xf numFmtId="37" fontId="29" fillId="0" borderId="0" xfId="2" applyNumberFormat="1" applyFont="1" applyFill="1" applyBorder="1" applyAlignment="1">
      <alignment vertical="center"/>
    </xf>
    <xf numFmtId="0" fontId="29" fillId="0" borderId="0" xfId="2" applyFont="1" applyFill="1" applyAlignment="1">
      <alignment vertical="center"/>
    </xf>
    <xf numFmtId="37" fontId="28" fillId="0" borderId="0" xfId="87" applyNumberFormat="1" applyFont="1" applyFill="1" applyBorder="1" applyAlignment="1">
      <alignment vertical="center"/>
    </xf>
    <xf numFmtId="165" fontId="29" fillId="0" borderId="0" xfId="2" applyNumberFormat="1" applyFont="1" applyFill="1" applyAlignment="1">
      <alignment vertical="center"/>
    </xf>
    <xf numFmtId="0" fontId="28" fillId="0" borderId="1" xfId="2" applyFont="1" applyFill="1" applyBorder="1" applyAlignment="1">
      <alignment vertical="center"/>
    </xf>
    <xf numFmtId="0" fontId="29" fillId="0" borderId="1" xfId="2" applyFont="1" applyFill="1" applyBorder="1" applyAlignment="1">
      <alignment vertical="center"/>
    </xf>
    <xf numFmtId="165" fontId="29" fillId="0" borderId="1" xfId="2" applyNumberFormat="1" applyFont="1" applyFill="1" applyBorder="1" applyAlignment="1">
      <alignment vertical="center"/>
    </xf>
    <xf numFmtId="0" fontId="28" fillId="0" borderId="0" xfId="2" applyFont="1" applyFill="1" applyBorder="1" applyAlignment="1">
      <alignment vertical="center"/>
    </xf>
    <xf numFmtId="0" fontId="29" fillId="0" borderId="0" xfId="2" applyFont="1" applyFill="1" applyBorder="1" applyAlignment="1">
      <alignment vertical="center"/>
    </xf>
    <xf numFmtId="165" fontId="29" fillId="0" borderId="0" xfId="2" applyNumberFormat="1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165" fontId="28" fillId="0" borderId="0" xfId="2" applyNumberFormat="1" applyFont="1" applyFill="1" applyAlignment="1">
      <alignment horizontal="right" vertical="center"/>
    </xf>
    <xf numFmtId="165" fontId="28" fillId="0" borderId="0" xfId="2" applyNumberFormat="1" applyFont="1" applyFill="1" applyAlignment="1">
      <alignment horizontal="center" vertical="center" wrapText="1"/>
    </xf>
    <xf numFmtId="165" fontId="28" fillId="0" borderId="1" xfId="2" applyNumberFormat="1" applyFont="1" applyFill="1" applyBorder="1" applyAlignment="1">
      <alignment horizontal="right" vertical="center"/>
    </xf>
    <xf numFmtId="166" fontId="28" fillId="0" borderId="0" xfId="3" applyNumberFormat="1" applyFont="1" applyFill="1" applyBorder="1" applyAlignment="1">
      <alignment horizontal="center" vertical="center"/>
    </xf>
    <xf numFmtId="165" fontId="28" fillId="33" borderId="0" xfId="2" applyNumberFormat="1" applyFont="1" applyFill="1" applyBorder="1" applyAlignment="1">
      <alignment horizontal="right" vertical="center"/>
    </xf>
    <xf numFmtId="165" fontId="28" fillId="0" borderId="0" xfId="2" applyNumberFormat="1" applyFont="1" applyFill="1" applyBorder="1" applyAlignment="1">
      <alignment horizontal="right" vertical="center"/>
    </xf>
    <xf numFmtId="0" fontId="29" fillId="0" borderId="0" xfId="2" applyFont="1" applyFill="1" applyAlignment="1">
      <alignment horizontal="center" vertical="center" wrapText="1"/>
    </xf>
    <xf numFmtId="165" fontId="29" fillId="33" borderId="0" xfId="2" applyNumberFormat="1" applyFont="1" applyFill="1" applyAlignment="1">
      <alignment vertical="center"/>
    </xf>
    <xf numFmtId="165" fontId="29" fillId="33" borderId="0" xfId="2" applyNumberFormat="1" applyFont="1" applyFill="1" applyBorder="1" applyAlignment="1">
      <alignment vertical="center" wrapText="1"/>
    </xf>
    <xf numFmtId="165" fontId="29" fillId="0" borderId="0" xfId="2" applyNumberFormat="1" applyFont="1" applyFill="1" applyBorder="1" applyAlignment="1">
      <alignment vertical="center" wrapText="1"/>
    </xf>
    <xf numFmtId="165" fontId="29" fillId="33" borderId="1" xfId="2" applyNumberFormat="1" applyFont="1" applyFill="1" applyBorder="1" applyAlignment="1">
      <alignment vertical="center" wrapText="1"/>
    </xf>
    <xf numFmtId="165" fontId="29" fillId="0" borderId="1" xfId="2" applyNumberFormat="1" applyFont="1" applyFill="1" applyBorder="1" applyAlignment="1">
      <alignment vertical="center" wrapText="1"/>
    </xf>
    <xf numFmtId="165" fontId="29" fillId="33" borderId="0" xfId="2" applyNumberFormat="1" applyFont="1" applyFill="1" applyBorder="1" applyAlignment="1">
      <alignment vertical="center"/>
    </xf>
    <xf numFmtId="165" fontId="29" fillId="33" borderId="2" xfId="2" applyNumberFormat="1" applyFont="1" applyFill="1" applyBorder="1" applyAlignment="1">
      <alignment vertical="center" wrapText="1"/>
    </xf>
    <xf numFmtId="165" fontId="29" fillId="0" borderId="2" xfId="2" applyNumberFormat="1" applyFont="1" applyFill="1" applyBorder="1" applyAlignment="1">
      <alignment vertical="center" wrapText="1"/>
    </xf>
    <xf numFmtId="0" fontId="29" fillId="0" borderId="0" xfId="2" applyFont="1" applyFill="1" applyAlignment="1">
      <alignment horizontal="left"/>
    </xf>
    <xf numFmtId="165" fontId="28" fillId="0" borderId="0" xfId="2" applyNumberFormat="1" applyFont="1" applyFill="1" applyAlignment="1">
      <alignment vertical="center"/>
    </xf>
    <xf numFmtId="165" fontId="28" fillId="0" borderId="1" xfId="2" applyNumberFormat="1" applyFont="1" applyFill="1" applyBorder="1" applyAlignment="1">
      <alignment vertical="center"/>
    </xf>
    <xf numFmtId="165" fontId="28" fillId="0" borderId="0" xfId="2" applyNumberFormat="1" applyFont="1" applyFill="1" applyBorder="1" applyAlignment="1">
      <alignment vertical="center"/>
    </xf>
    <xf numFmtId="0" fontId="28" fillId="0" borderId="0" xfId="2" applyFont="1" applyFill="1" applyAlignment="1">
      <alignment horizontal="right" vertical="center"/>
    </xf>
    <xf numFmtId="0" fontId="28" fillId="0" borderId="1" xfId="2" applyFont="1" applyFill="1" applyBorder="1" applyAlignment="1">
      <alignment horizontal="center" vertical="center"/>
    </xf>
    <xf numFmtId="0" fontId="28" fillId="0" borderId="0" xfId="2" applyFont="1" applyFill="1" applyBorder="1" applyAlignment="1">
      <alignment horizontal="center" vertical="center" wrapText="1"/>
    </xf>
    <xf numFmtId="0" fontId="29" fillId="0" borderId="0" xfId="2" applyFont="1" applyFill="1" applyAlignment="1">
      <alignment horizontal="right" vertical="center" wrapText="1"/>
    </xf>
    <xf numFmtId="165" fontId="29" fillId="33" borderId="0" xfId="2" applyNumberFormat="1" applyFont="1" applyFill="1" applyAlignment="1">
      <alignment horizontal="right" vertical="center"/>
    </xf>
    <xf numFmtId="165" fontId="29" fillId="0" borderId="0" xfId="2" applyNumberFormat="1" applyFont="1" applyFill="1" applyAlignment="1">
      <alignment horizontal="right" vertical="center" wrapText="1"/>
    </xf>
    <xf numFmtId="165" fontId="29" fillId="0" borderId="0" xfId="2" applyNumberFormat="1" applyFont="1" applyFill="1" applyAlignment="1">
      <alignment horizontal="right" vertical="center"/>
    </xf>
    <xf numFmtId="0" fontId="29" fillId="0" borderId="0" xfId="2" applyFont="1" applyFill="1" applyAlignment="1">
      <alignment horizontal="justify" vertical="center" wrapText="1"/>
    </xf>
    <xf numFmtId="165" fontId="29" fillId="33" borderId="0" xfId="2" applyNumberFormat="1" applyFont="1" applyFill="1" applyAlignment="1">
      <alignment horizontal="justify" vertical="center"/>
    </xf>
    <xf numFmtId="165" fontId="29" fillId="0" borderId="0" xfId="2" applyNumberFormat="1" applyFont="1" applyFill="1" applyAlignment="1">
      <alignment horizontal="justify" vertical="center" wrapText="1"/>
    </xf>
    <xf numFmtId="165" fontId="29" fillId="0" borderId="0" xfId="2" applyNumberFormat="1" applyFont="1" applyFill="1" applyAlignment="1">
      <alignment horizontal="justify" vertical="center"/>
    </xf>
    <xf numFmtId="165" fontId="29" fillId="0" borderId="0" xfId="2" applyNumberFormat="1" applyFont="1" applyFill="1" applyBorder="1" applyAlignment="1">
      <alignment horizontal="right" vertical="center" wrapText="1"/>
    </xf>
    <xf numFmtId="165" fontId="29" fillId="33" borderId="0" xfId="2" applyNumberFormat="1" applyFont="1" applyFill="1" applyBorder="1" applyAlignment="1">
      <alignment horizontal="justify" vertical="center"/>
    </xf>
    <xf numFmtId="165" fontId="29" fillId="0" borderId="0" xfId="2" applyNumberFormat="1" applyFont="1" applyFill="1" applyBorder="1" applyAlignment="1">
      <alignment horizontal="justify" vertical="center"/>
    </xf>
    <xf numFmtId="165" fontId="29" fillId="0" borderId="0" xfId="2" applyNumberFormat="1" applyFont="1" applyFill="1" applyAlignment="1">
      <alignment vertical="center" wrapText="1"/>
    </xf>
    <xf numFmtId="165" fontId="29" fillId="33" borderId="3" xfId="2" applyNumberFormat="1" applyFont="1" applyFill="1" applyBorder="1" applyAlignment="1">
      <alignment horizontal="right" vertical="center"/>
    </xf>
    <xf numFmtId="165" fontId="29" fillId="0" borderId="3" xfId="2" applyNumberFormat="1" applyFont="1" applyFill="1" applyBorder="1" applyAlignment="1">
      <alignment horizontal="right" vertical="center"/>
    </xf>
    <xf numFmtId="165" fontId="29" fillId="0" borderId="0" xfId="2" applyNumberFormat="1" applyFont="1" applyFill="1" applyBorder="1" applyAlignment="1">
      <alignment horizontal="right" vertical="center"/>
    </xf>
    <xf numFmtId="0" fontId="28" fillId="0" borderId="0" xfId="2" applyFont="1" applyFill="1" applyBorder="1" applyAlignment="1">
      <alignment horizontal="right" vertical="center"/>
    </xf>
    <xf numFmtId="0" fontId="28" fillId="0" borderId="1" xfId="2" applyFont="1" applyFill="1" applyBorder="1" applyAlignment="1">
      <alignment horizontal="center" vertical="center" wrapText="1"/>
    </xf>
    <xf numFmtId="0" fontId="28" fillId="0" borderId="1" xfId="2" applyFont="1" applyFill="1" applyBorder="1" applyAlignment="1">
      <alignment horizontal="right" vertical="center"/>
    </xf>
    <xf numFmtId="165" fontId="28" fillId="33" borderId="0" xfId="2" applyNumberFormat="1" applyFont="1" applyFill="1" applyAlignment="1">
      <alignment vertical="center"/>
    </xf>
    <xf numFmtId="0" fontId="29" fillId="33" borderId="0" xfId="2" applyFont="1" applyFill="1" applyAlignment="1">
      <alignment vertical="center"/>
    </xf>
    <xf numFmtId="0" fontId="29" fillId="0" borderId="0" xfId="2" applyFont="1" applyFill="1" applyAlignment="1">
      <alignment horizontal="center" vertical="center"/>
    </xf>
    <xf numFmtId="0" fontId="29" fillId="0" borderId="0" xfId="2" applyFont="1" applyFill="1" applyBorder="1" applyAlignment="1">
      <alignment horizontal="right" vertical="center" wrapText="1"/>
    </xf>
    <xf numFmtId="164" fontId="29" fillId="0" borderId="0" xfId="1" applyFont="1" applyFill="1" applyAlignment="1">
      <alignment vertical="center"/>
    </xf>
    <xf numFmtId="166" fontId="28" fillId="0" borderId="0" xfId="3" applyNumberFormat="1" applyFont="1" applyFill="1" applyAlignment="1">
      <alignment vertical="center"/>
    </xf>
    <xf numFmtId="166" fontId="29" fillId="0" borderId="0" xfId="3" applyNumberFormat="1" applyFont="1" applyFill="1" applyAlignment="1">
      <alignment vertical="center"/>
    </xf>
    <xf numFmtId="166" fontId="29" fillId="0" borderId="0" xfId="3" applyNumberFormat="1" applyFont="1" applyFill="1" applyAlignment="1">
      <alignment horizontal="center" vertical="center"/>
    </xf>
    <xf numFmtId="165" fontId="29" fillId="0" borderId="0" xfId="3" applyNumberFormat="1" applyFont="1" applyFill="1" applyAlignment="1">
      <alignment vertical="center"/>
    </xf>
    <xf numFmtId="166" fontId="28" fillId="0" borderId="1" xfId="3" applyNumberFormat="1" applyFont="1" applyFill="1" applyBorder="1" applyAlignment="1">
      <alignment vertical="center"/>
    </xf>
    <xf numFmtId="166" fontId="29" fillId="0" borderId="1" xfId="3" applyNumberFormat="1" applyFont="1" applyFill="1" applyBorder="1" applyAlignment="1">
      <alignment vertical="center"/>
    </xf>
    <xf numFmtId="166" fontId="29" fillId="0" borderId="1" xfId="3" applyNumberFormat="1" applyFont="1" applyFill="1" applyBorder="1" applyAlignment="1">
      <alignment horizontal="center" vertical="center"/>
    </xf>
    <xf numFmtId="165" fontId="29" fillId="0" borderId="1" xfId="3" applyNumberFormat="1" applyFont="1" applyFill="1" applyBorder="1" applyAlignment="1">
      <alignment vertical="center"/>
    </xf>
    <xf numFmtId="166" fontId="28" fillId="0" borderId="0" xfId="3" applyNumberFormat="1" applyFont="1" applyFill="1" applyBorder="1" applyAlignment="1">
      <alignment vertical="center"/>
    </xf>
    <xf numFmtId="166" fontId="29" fillId="0" borderId="0" xfId="3" applyNumberFormat="1" applyFont="1" applyFill="1" applyBorder="1" applyAlignment="1">
      <alignment vertical="center"/>
    </xf>
    <xf numFmtId="166" fontId="29" fillId="0" borderId="0" xfId="3" applyNumberFormat="1" applyFont="1" applyFill="1" applyBorder="1" applyAlignment="1">
      <alignment horizontal="center" vertical="center"/>
    </xf>
    <xf numFmtId="165" fontId="29" fillId="0" borderId="0" xfId="1" applyNumberFormat="1" applyFont="1" applyFill="1" applyBorder="1" applyAlignment="1">
      <alignment vertical="center"/>
    </xf>
    <xf numFmtId="165" fontId="29" fillId="0" borderId="0" xfId="3" applyNumberFormat="1" applyFont="1" applyFill="1" applyBorder="1" applyAlignment="1">
      <alignment vertical="center"/>
    </xf>
    <xf numFmtId="166" fontId="28" fillId="0" borderId="0" xfId="3" applyNumberFormat="1" applyFont="1" applyFill="1" applyAlignment="1">
      <alignment horizontal="center" vertical="center"/>
    </xf>
    <xf numFmtId="165" fontId="28" fillId="0" borderId="0" xfId="1" applyNumberFormat="1" applyFont="1" applyFill="1" applyAlignment="1">
      <alignment horizontal="right" vertical="center"/>
    </xf>
    <xf numFmtId="165" fontId="28" fillId="0" borderId="1" xfId="1" applyNumberFormat="1" applyFont="1" applyFill="1" applyBorder="1" applyAlignment="1">
      <alignment horizontal="right" vertical="center"/>
    </xf>
    <xf numFmtId="165" fontId="28" fillId="0" borderId="1" xfId="3" applyNumberFormat="1" applyFont="1" applyFill="1" applyBorder="1" applyAlignment="1">
      <alignment horizontal="right" vertical="center"/>
    </xf>
    <xf numFmtId="165" fontId="29" fillId="33" borderId="0" xfId="3" applyNumberFormat="1" applyFont="1" applyFill="1" applyAlignment="1">
      <alignment vertical="center"/>
    </xf>
    <xf numFmtId="0" fontId="28" fillId="0" borderId="0" xfId="3" applyFont="1" applyFill="1" applyAlignment="1">
      <alignment vertical="center"/>
    </xf>
    <xf numFmtId="166" fontId="29" fillId="0" borderId="0" xfId="3" applyNumberFormat="1" applyFont="1" applyFill="1" applyAlignment="1">
      <alignment horizontal="left" vertical="center"/>
    </xf>
    <xf numFmtId="0" fontId="29" fillId="0" borderId="0" xfId="3" applyFont="1" applyFill="1" applyAlignment="1">
      <alignment vertical="center"/>
    </xf>
    <xf numFmtId="165" fontId="29" fillId="33" borderId="3" xfId="1" applyNumberFormat="1" applyFont="1" applyFill="1" applyBorder="1" applyAlignment="1">
      <alignment vertical="center"/>
    </xf>
    <xf numFmtId="165" fontId="29" fillId="0" borderId="3" xfId="1" applyNumberFormat="1" applyFont="1" applyFill="1" applyBorder="1" applyAlignment="1">
      <alignment vertical="center"/>
    </xf>
    <xf numFmtId="165" fontId="29" fillId="33" borderId="3" xfId="3" applyNumberFormat="1" applyFont="1" applyFill="1" applyBorder="1" applyAlignment="1">
      <alignment vertical="center"/>
    </xf>
    <xf numFmtId="165" fontId="29" fillId="0" borderId="3" xfId="3" applyNumberFormat="1" applyFont="1" applyFill="1" applyBorder="1" applyAlignment="1">
      <alignment vertical="center"/>
    </xf>
    <xf numFmtId="165" fontId="29" fillId="33" borderId="0" xfId="0" applyNumberFormat="1" applyFont="1" applyFill="1" applyBorder="1" applyAlignment="1">
      <alignment vertical="center"/>
    </xf>
    <xf numFmtId="165" fontId="29" fillId="33" borderId="2" xfId="1" applyNumberFormat="1" applyFont="1" applyFill="1" applyBorder="1" applyAlignment="1">
      <alignment vertical="center"/>
    </xf>
    <xf numFmtId="165" fontId="29" fillId="0" borderId="2" xfId="1" applyNumberFormat="1" applyFont="1" applyFill="1" applyBorder="1" applyAlignment="1">
      <alignment vertical="center"/>
    </xf>
    <xf numFmtId="165" fontId="29" fillId="33" borderId="2" xfId="3" applyNumberFormat="1" applyFont="1" applyFill="1" applyBorder="1" applyAlignment="1">
      <alignment vertical="center"/>
    </xf>
    <xf numFmtId="165" fontId="29" fillId="0" borderId="2" xfId="3" applyNumberFormat="1" applyFont="1" applyFill="1" applyBorder="1" applyAlignment="1">
      <alignment vertical="center"/>
    </xf>
    <xf numFmtId="165" fontId="29" fillId="33" borderId="0" xfId="1" applyNumberFormat="1" applyFont="1" applyFill="1" applyBorder="1" applyAlignment="1">
      <alignment vertical="center"/>
    </xf>
    <xf numFmtId="165" fontId="29" fillId="33" borderId="0" xfId="3" applyNumberFormat="1" applyFont="1" applyFill="1" applyBorder="1" applyAlignment="1">
      <alignment vertical="center"/>
    </xf>
    <xf numFmtId="165" fontId="29" fillId="33" borderId="1" xfId="3" applyNumberFormat="1" applyFont="1" applyFill="1" applyBorder="1" applyAlignment="1">
      <alignment vertical="center"/>
    </xf>
    <xf numFmtId="0" fontId="28" fillId="0" borderId="0" xfId="0" applyFont="1" applyFill="1" applyAlignment="1">
      <alignment vertical="center"/>
    </xf>
    <xf numFmtId="0" fontId="29" fillId="0" borderId="0" xfId="0" applyFont="1" applyFill="1" applyAlignment="1">
      <alignment vertical="center"/>
    </xf>
    <xf numFmtId="169" fontId="29" fillId="0" borderId="0" xfId="3" applyNumberFormat="1" applyFont="1" applyFill="1" applyBorder="1" applyAlignment="1">
      <alignment vertical="center"/>
    </xf>
    <xf numFmtId="0" fontId="29" fillId="0" borderId="0" xfId="0" quotePrefix="1" applyFont="1" applyFill="1" applyAlignment="1">
      <alignment vertical="center"/>
    </xf>
    <xf numFmtId="170" fontId="29" fillId="33" borderId="0" xfId="1" applyNumberFormat="1" applyFont="1" applyFill="1" applyBorder="1" applyAlignment="1">
      <alignment vertical="center"/>
    </xf>
    <xf numFmtId="170" fontId="29" fillId="0" borderId="0" xfId="3" applyNumberFormat="1" applyFont="1" applyFill="1" applyBorder="1" applyAlignment="1">
      <alignment vertical="center"/>
    </xf>
    <xf numFmtId="170" fontId="29" fillId="0" borderId="0" xfId="1" applyNumberFormat="1" applyFont="1" applyFill="1" applyBorder="1" applyAlignment="1">
      <alignment vertical="center"/>
    </xf>
    <xf numFmtId="0" fontId="28" fillId="0" borderId="0" xfId="87" applyFont="1" applyFill="1" applyAlignment="1">
      <alignment vertical="center"/>
    </xf>
    <xf numFmtId="3" fontId="29" fillId="0" borderId="0" xfId="0" applyNumberFormat="1" applyFont="1" applyFill="1"/>
    <xf numFmtId="165" fontId="29" fillId="33" borderId="17" xfId="4" applyNumberFormat="1" applyFont="1" applyFill="1" applyBorder="1" applyAlignment="1">
      <alignment horizontal="right" vertical="center"/>
    </xf>
    <xf numFmtId="165" fontId="29" fillId="0" borderId="17" xfId="4" applyNumberFormat="1" applyFont="1" applyFill="1" applyBorder="1" applyAlignment="1">
      <alignment horizontal="right" vertical="center"/>
    </xf>
    <xf numFmtId="165" fontId="29" fillId="33" borderId="15" xfId="4" applyNumberFormat="1" applyFont="1" applyFill="1" applyBorder="1" applyAlignment="1">
      <alignment horizontal="right" vertical="center"/>
    </xf>
    <xf numFmtId="165" fontId="29" fillId="0" borderId="15" xfId="4" applyNumberFormat="1" applyFont="1" applyFill="1" applyBorder="1" applyAlignment="1">
      <alignment horizontal="right" vertical="center"/>
    </xf>
    <xf numFmtId="165" fontId="27" fillId="33" borderId="2" xfId="5" applyNumberFormat="1" applyFont="1" applyFill="1" applyBorder="1" applyAlignment="1">
      <alignment horizontal="right" vertical="center"/>
    </xf>
    <xf numFmtId="165" fontId="27" fillId="0" borderId="2" xfId="5" applyNumberFormat="1" applyFont="1" applyFill="1" applyBorder="1" applyAlignment="1">
      <alignment horizontal="right" vertical="center"/>
    </xf>
    <xf numFmtId="165" fontId="26" fillId="33" borderId="0" xfId="5" applyNumberFormat="1" applyFont="1" applyFill="1" applyAlignment="1">
      <alignment horizontal="right" vertical="center"/>
    </xf>
    <xf numFmtId="165" fontId="28" fillId="0" borderId="0" xfId="0" applyNumberFormat="1" applyFont="1" applyFill="1" applyBorder="1" applyAlignment="1">
      <alignment horizontal="center" vertical="center"/>
    </xf>
    <xf numFmtId="165" fontId="28" fillId="0" borderId="0" xfId="0" applyNumberFormat="1" applyFont="1" applyFill="1" applyBorder="1" applyAlignment="1">
      <alignment horizontal="right" vertical="center"/>
    </xf>
    <xf numFmtId="165" fontId="28" fillId="0" borderId="0" xfId="2" applyNumberFormat="1" applyFont="1" applyFill="1" applyAlignment="1">
      <alignment horizontal="right" vertical="center" wrapText="1"/>
    </xf>
    <xf numFmtId="165" fontId="28" fillId="0" borderId="0" xfId="87" applyNumberFormat="1" applyFont="1" applyFill="1" applyBorder="1" applyAlignment="1">
      <alignment vertical="center"/>
    </xf>
    <xf numFmtId="165" fontId="32" fillId="33" borderId="0" xfId="5" applyNumberFormat="1" applyFont="1" applyFill="1" applyAlignment="1">
      <alignment horizontal="right" vertical="center"/>
    </xf>
    <xf numFmtId="165" fontId="29" fillId="33" borderId="0" xfId="5" applyNumberFormat="1" applyFont="1" applyFill="1" applyAlignment="1">
      <alignment horizontal="right" vertical="center"/>
    </xf>
    <xf numFmtId="165" fontId="29" fillId="33" borderId="1" xfId="5" applyNumberFormat="1" applyFont="1" applyFill="1" applyBorder="1" applyAlignment="1">
      <alignment horizontal="right" vertical="center"/>
    </xf>
    <xf numFmtId="165" fontId="29" fillId="33" borderId="2" xfId="5" applyNumberFormat="1" applyFont="1" applyFill="1" applyBorder="1" applyAlignment="1">
      <alignment horizontal="right" vertical="center"/>
    </xf>
    <xf numFmtId="166" fontId="27" fillId="0" borderId="0" xfId="5" applyNumberFormat="1" applyFont="1" applyFill="1" applyAlignment="1">
      <alignment vertical="center"/>
    </xf>
    <xf numFmtId="165" fontId="27" fillId="0" borderId="0" xfId="5" applyNumberFormat="1" applyFont="1" applyFill="1" applyAlignment="1">
      <alignment horizontal="center" vertical="center"/>
    </xf>
    <xf numFmtId="165" fontId="26" fillId="0" borderId="0" xfId="5" applyNumberFormat="1" applyFont="1" applyFill="1" applyAlignment="1">
      <alignment horizontal="center" vertical="center"/>
    </xf>
    <xf numFmtId="165" fontId="26" fillId="0" borderId="1" xfId="5" applyNumberFormat="1" applyFont="1" applyFill="1" applyBorder="1" applyAlignment="1">
      <alignment horizontal="right" vertical="center"/>
    </xf>
    <xf numFmtId="166" fontId="26" fillId="0" borderId="0" xfId="5" applyNumberFormat="1" applyFont="1" applyFill="1" applyAlignment="1">
      <alignment vertical="center"/>
    </xf>
    <xf numFmtId="0" fontId="29" fillId="0" borderId="0" xfId="87" applyFont="1" applyFill="1" applyBorder="1" applyAlignment="1" applyProtection="1">
      <alignment vertical="center"/>
    </xf>
    <xf numFmtId="165" fontId="29" fillId="0" borderId="0" xfId="5" applyNumberFormat="1" applyFont="1" applyFill="1" applyAlignment="1">
      <alignment horizontal="center" vertical="center"/>
    </xf>
    <xf numFmtId="165" fontId="28" fillId="0" borderId="0" xfId="5" applyNumberFormat="1" applyFont="1" applyFill="1" applyAlignment="1">
      <alignment horizontal="center" vertical="center"/>
    </xf>
    <xf numFmtId="165" fontId="27" fillId="0" borderId="0" xfId="4" applyNumberFormat="1" applyFont="1" applyFill="1" applyBorder="1" applyAlignment="1">
      <alignment horizontal="center" vertical="center" wrapText="1"/>
    </xf>
    <xf numFmtId="165" fontId="29" fillId="33" borderId="0" xfId="2" applyNumberFormat="1" applyFont="1" applyFill="1" applyBorder="1" applyAlignment="1">
      <alignment horizontal="right" vertical="center" wrapText="1"/>
    </xf>
    <xf numFmtId="165" fontId="29" fillId="33" borderId="1" xfId="2" applyNumberFormat="1" applyFont="1" applyFill="1" applyBorder="1" applyAlignment="1">
      <alignment horizontal="right" vertical="center" wrapText="1"/>
    </xf>
    <xf numFmtId="165" fontId="29" fillId="33" borderId="1" xfId="4" applyNumberFormat="1" applyFont="1" applyFill="1" applyBorder="1" applyAlignment="1">
      <alignment horizontal="right" vertical="center"/>
    </xf>
    <xf numFmtId="0" fontId="27" fillId="0" borderId="0" xfId="3" applyFont="1" applyFill="1" applyAlignment="1">
      <alignment vertical="center"/>
    </xf>
    <xf numFmtId="166" fontId="27" fillId="0" borderId="0" xfId="3" applyNumberFormat="1" applyFont="1" applyFill="1" applyAlignment="1">
      <alignment vertical="center"/>
    </xf>
    <xf numFmtId="0" fontId="26" fillId="0" borderId="0" xfId="0" quotePrefix="1" applyFont="1" applyFill="1"/>
    <xf numFmtId="166" fontId="29" fillId="0" borderId="0" xfId="5" applyNumberFormat="1" applyFont="1" applyFill="1" applyAlignment="1">
      <alignment vertical="center"/>
    </xf>
    <xf numFmtId="165" fontId="29" fillId="0" borderId="0" xfId="5" applyNumberFormat="1" applyFont="1" applyFill="1" applyAlignment="1">
      <alignment horizontal="right" vertical="center"/>
    </xf>
    <xf numFmtId="165" fontId="32" fillId="0" borderId="0" xfId="5" applyNumberFormat="1" applyFont="1" applyFill="1" applyAlignment="1">
      <alignment horizontal="right" vertical="center"/>
    </xf>
    <xf numFmtId="166" fontId="28" fillId="0" borderId="1" xfId="0" applyNumberFormat="1" applyFont="1" applyFill="1" applyBorder="1" applyAlignment="1">
      <alignment vertical="center"/>
    </xf>
    <xf numFmtId="166" fontId="29" fillId="0" borderId="1" xfId="5" applyNumberFormat="1" applyFont="1" applyFill="1" applyBorder="1" applyAlignment="1">
      <alignment vertical="center"/>
    </xf>
    <xf numFmtId="165" fontId="29" fillId="0" borderId="1" xfId="5" applyNumberFormat="1" applyFont="1" applyFill="1" applyBorder="1" applyAlignment="1">
      <alignment horizontal="center" vertical="center"/>
    </xf>
    <xf numFmtId="165" fontId="29" fillId="0" borderId="1" xfId="5" applyNumberFormat="1" applyFont="1" applyFill="1" applyBorder="1" applyAlignment="1">
      <alignment horizontal="right" vertical="center"/>
    </xf>
    <xf numFmtId="165" fontId="32" fillId="0" borderId="1" xfId="5" applyNumberFormat="1" applyFont="1" applyFill="1" applyBorder="1" applyAlignment="1">
      <alignment horizontal="right" vertical="center"/>
    </xf>
    <xf numFmtId="166" fontId="28" fillId="0" borderId="0" xfId="5" applyNumberFormat="1" applyFont="1" applyFill="1" applyAlignment="1">
      <alignment vertical="center"/>
    </xf>
    <xf numFmtId="166" fontId="28" fillId="0" borderId="0" xfId="5" applyNumberFormat="1" applyFont="1" applyFill="1" applyAlignment="1">
      <alignment horizontal="center" vertical="center"/>
    </xf>
    <xf numFmtId="166" fontId="28" fillId="0" borderId="19" xfId="5" applyNumberFormat="1" applyFont="1" applyFill="1" applyBorder="1" applyAlignment="1">
      <alignment horizontal="right" vertical="center"/>
    </xf>
    <xf numFmtId="165" fontId="28" fillId="0" borderId="0" xfId="5" applyNumberFormat="1" applyFont="1" applyFill="1" applyAlignment="1">
      <alignment horizontal="right" vertical="center"/>
    </xf>
    <xf numFmtId="166" fontId="28" fillId="0" borderId="0" xfId="5" applyNumberFormat="1" applyFont="1" applyFill="1" applyAlignment="1">
      <alignment horizontal="right" vertical="center"/>
    </xf>
    <xf numFmtId="166" fontId="28" fillId="0" borderId="19" xfId="5" applyNumberFormat="1" applyFont="1" applyFill="1" applyBorder="1" applyAlignment="1">
      <alignment horizontal="center" vertical="center"/>
    </xf>
    <xf numFmtId="165" fontId="28" fillId="0" borderId="1" xfId="5" applyNumberFormat="1" applyFont="1" applyFill="1" applyBorder="1" applyAlignment="1">
      <alignment horizontal="right" vertical="center"/>
    </xf>
    <xf numFmtId="165" fontId="33" fillId="0" borderId="0" xfId="5" applyNumberFormat="1" applyFont="1" applyFill="1" applyAlignment="1">
      <alignment horizontal="right" vertical="center"/>
    </xf>
    <xf numFmtId="166" fontId="29" fillId="0" borderId="0" xfId="5" applyNumberFormat="1" applyFont="1" applyFill="1" applyAlignment="1">
      <alignment horizontal="right" vertical="center"/>
    </xf>
    <xf numFmtId="0" fontId="28" fillId="0" borderId="0" xfId="5" applyFont="1" applyFill="1" applyAlignment="1">
      <alignment vertical="center"/>
    </xf>
    <xf numFmtId="0" fontId="29" fillId="0" borderId="0" xfId="5" applyFont="1" applyFill="1" applyAlignment="1">
      <alignment vertical="center"/>
    </xf>
    <xf numFmtId="165" fontId="29" fillId="0" borderId="2" xfId="5" applyNumberFormat="1" applyFont="1" applyFill="1" applyBorder="1" applyAlignment="1">
      <alignment horizontal="right" vertical="center"/>
    </xf>
    <xf numFmtId="166" fontId="29" fillId="0" borderId="1" xfId="5" applyNumberFormat="1" applyFont="1" applyFill="1" applyBorder="1" applyAlignment="1">
      <alignment horizontal="right" vertical="center"/>
    </xf>
    <xf numFmtId="166" fontId="26" fillId="0" borderId="1" xfId="5" applyNumberFormat="1" applyFont="1" applyFill="1" applyBorder="1" applyAlignment="1">
      <alignment vertical="center"/>
    </xf>
    <xf numFmtId="166" fontId="27" fillId="0" borderId="1" xfId="5" applyNumberFormat="1" applyFont="1" applyFill="1" applyBorder="1" applyAlignment="1">
      <alignment vertical="center"/>
    </xf>
    <xf numFmtId="165" fontId="27" fillId="0" borderId="1" xfId="5" applyNumberFormat="1" applyFont="1" applyFill="1" applyBorder="1" applyAlignment="1">
      <alignment horizontal="center" vertical="center"/>
    </xf>
    <xf numFmtId="0" fontId="29" fillId="0" borderId="0" xfId="0" applyFont="1" applyFill="1" applyAlignment="1">
      <alignment vertical="top"/>
    </xf>
    <xf numFmtId="0" fontId="27" fillId="0" borderId="0" xfId="5" applyFont="1" applyFill="1" applyAlignment="1">
      <alignment vertical="center"/>
    </xf>
    <xf numFmtId="0" fontId="29" fillId="0" borderId="0" xfId="87" quotePrefix="1" applyFont="1" applyFill="1" applyAlignment="1">
      <alignment vertical="center"/>
    </xf>
    <xf numFmtId="0" fontId="29" fillId="0" borderId="0" xfId="87" applyFont="1" applyFill="1" applyAlignment="1">
      <alignment vertical="center"/>
    </xf>
    <xf numFmtId="0" fontId="29" fillId="0" borderId="0" xfId="2" applyFont="1" applyFill="1" applyAlignment="1">
      <alignment horizontal="center"/>
    </xf>
    <xf numFmtId="166" fontId="28" fillId="0" borderId="1" xfId="3" applyNumberFormat="1" applyFont="1" applyFill="1" applyBorder="1" applyAlignment="1">
      <alignment horizontal="center" vertical="center"/>
    </xf>
    <xf numFmtId="165" fontId="28" fillId="0" borderId="1" xfId="5" applyNumberFormat="1" applyFont="1" applyFill="1" applyBorder="1" applyAlignment="1">
      <alignment horizontal="center" vertical="center"/>
    </xf>
    <xf numFmtId="165" fontId="26" fillId="0" borderId="1" xfId="5" applyNumberFormat="1" applyFont="1" applyFill="1" applyBorder="1" applyAlignment="1">
      <alignment horizontal="center" vertical="center"/>
    </xf>
    <xf numFmtId="165" fontId="28" fillId="0" borderId="1" xfId="0" applyNumberFormat="1" applyFont="1" applyFill="1" applyBorder="1" applyAlignment="1">
      <alignment horizontal="center" vertical="center"/>
    </xf>
    <xf numFmtId="0" fontId="29" fillId="0" borderId="0" xfId="2" applyFont="1" applyFill="1" applyAlignment="1">
      <alignment horizontal="center"/>
    </xf>
    <xf numFmtId="166" fontId="28" fillId="0" borderId="1" xfId="3" applyNumberFormat="1" applyFont="1" applyFill="1" applyBorder="1" applyAlignment="1">
      <alignment horizontal="center" vertical="center"/>
    </xf>
    <xf numFmtId="165" fontId="28" fillId="0" borderId="1" xfId="3" applyNumberFormat="1" applyFont="1" applyFill="1" applyBorder="1" applyAlignment="1">
      <alignment horizontal="center" vertical="center"/>
    </xf>
    <xf numFmtId="165" fontId="28" fillId="0" borderId="1" xfId="5" applyNumberFormat="1" applyFont="1" applyFill="1" applyBorder="1" applyAlignment="1">
      <alignment horizontal="center" vertical="center"/>
    </xf>
    <xf numFmtId="166" fontId="28" fillId="0" borderId="1" xfId="5" applyNumberFormat="1" applyFont="1" applyFill="1" applyBorder="1" applyAlignment="1">
      <alignment horizontal="center" vertical="center"/>
    </xf>
    <xf numFmtId="165" fontId="26" fillId="0" borderId="1" xfId="5" applyNumberFormat="1" applyFont="1" applyFill="1" applyBorder="1" applyAlignment="1">
      <alignment horizontal="center" vertical="center"/>
    </xf>
    <xf numFmtId="0" fontId="29" fillId="0" borderId="16" xfId="87" applyNumberFormat="1" applyFont="1" applyFill="1" applyBorder="1" applyAlignment="1">
      <alignment vertical="center"/>
    </xf>
    <xf numFmtId="165" fontId="29" fillId="0" borderId="16" xfId="87" applyNumberFormat="1" applyFont="1" applyFill="1" applyBorder="1" applyAlignment="1">
      <alignment vertical="center"/>
    </xf>
    <xf numFmtId="165" fontId="28" fillId="0" borderId="16" xfId="87" applyNumberFormat="1" applyFont="1" applyFill="1" applyBorder="1" applyAlignment="1">
      <alignment horizontal="center" vertical="center"/>
    </xf>
    <xf numFmtId="0" fontId="29" fillId="0" borderId="16" xfId="87" applyNumberFormat="1" applyFont="1" applyFill="1" applyBorder="1" applyAlignment="1">
      <alignment horizontal="justify" vertical="center"/>
    </xf>
    <xf numFmtId="165" fontId="29" fillId="0" borderId="16" xfId="87" applyNumberFormat="1" applyFont="1" applyFill="1" applyBorder="1" applyAlignment="1">
      <alignment horizontal="justify" vertical="center"/>
    </xf>
  </cellXfs>
  <cellStyles count="92">
    <cellStyle name="20% - Accent1" xfId="62" builtinId="30" customBuiltin="1"/>
    <cellStyle name="20% - Accent2" xfId="65" builtinId="34" customBuiltin="1"/>
    <cellStyle name="20% - Accent3" xfId="68" builtinId="38" customBuiltin="1"/>
    <cellStyle name="20% - Accent4" xfId="71" builtinId="42" customBuiltin="1"/>
    <cellStyle name="20% - Accent5" xfId="74" builtinId="46" customBuiltin="1"/>
    <cellStyle name="20% - Accent6" xfId="77" builtinId="50" customBuiltin="1"/>
    <cellStyle name="40% - Accent1" xfId="63" builtinId="31" customBuiltin="1"/>
    <cellStyle name="40% - Accent2" xfId="66" builtinId="35" customBuiltin="1"/>
    <cellStyle name="40% - Accent3" xfId="69" builtinId="39" customBuiltin="1"/>
    <cellStyle name="40% - Accent4" xfId="72" builtinId="43" customBuiltin="1"/>
    <cellStyle name="40% - Accent5" xfId="75" builtinId="47" customBuiltin="1"/>
    <cellStyle name="40% - Accent6" xfId="78" builtinId="51" customBuiltin="1"/>
    <cellStyle name="60% - Accent1 2" xfId="79" xr:uid="{60BEB6E6-96FB-4FB9-A467-8601C163E1FC}"/>
    <cellStyle name="60% - Accent2 2" xfId="80" xr:uid="{89C6FDBF-88E7-4451-9896-5F3A6A67CBF3}"/>
    <cellStyle name="60% - Accent3 2" xfId="81" xr:uid="{D769DE12-6229-4947-8EAE-FA0CE56B2EE4}"/>
    <cellStyle name="60% - Accent4 2" xfId="82" xr:uid="{F9E0D879-B416-463A-82C8-A735D7D123C7}"/>
    <cellStyle name="60% - Accent5 2" xfId="83" xr:uid="{90FA968E-A9B3-4C38-8EF3-663E464A0861}"/>
    <cellStyle name="60% - Accent6 2" xfId="84" xr:uid="{1F4CBFE3-A1CA-4A31-8DF2-1047EC0826B5}"/>
    <cellStyle name="Accent1" xfId="61" builtinId="29" customBuiltin="1"/>
    <cellStyle name="Accent2" xfId="64" builtinId="33" customBuiltin="1"/>
    <cellStyle name="Accent3" xfId="67" builtinId="37" customBuiltin="1"/>
    <cellStyle name="Accent4" xfId="70" builtinId="41" customBuiltin="1"/>
    <cellStyle name="Accent5" xfId="73" builtinId="45" customBuiltin="1"/>
    <cellStyle name="Accent6" xfId="76" builtinId="49" customBuiltin="1"/>
    <cellStyle name="Bad" xfId="51" builtinId="27" customBuiltin="1"/>
    <cellStyle name="Calculation" xfId="54" builtinId="22" customBuiltin="1"/>
    <cellStyle name="Check Cell" xfId="56" builtinId="23" customBuiltin="1"/>
    <cellStyle name="Comma" xfId="1" builtinId="3"/>
    <cellStyle name="Comma 10" xfId="25" xr:uid="{00000000-0005-0000-0000-000001000000}"/>
    <cellStyle name="Comma 15 2" xfId="44" xr:uid="{00000000-0005-0000-0000-000002000000}"/>
    <cellStyle name="Comma 16" xfId="34" xr:uid="{00000000-0005-0000-0000-000003000000}"/>
    <cellStyle name="Comma 19" xfId="24" xr:uid="{00000000-0005-0000-0000-000004000000}"/>
    <cellStyle name="Comma 2" xfId="12" xr:uid="{00000000-0005-0000-0000-000005000000}"/>
    <cellStyle name="Comma 2 2" xfId="26" xr:uid="{00000000-0005-0000-0000-000006000000}"/>
    <cellStyle name="Comma 21" xfId="38" xr:uid="{00000000-0005-0000-0000-000007000000}"/>
    <cellStyle name="Comma 26" xfId="37" xr:uid="{00000000-0005-0000-0000-000008000000}"/>
    <cellStyle name="Comma 27" xfId="39" xr:uid="{00000000-0005-0000-0000-000009000000}"/>
    <cellStyle name="Comma 3" xfId="4" xr:uid="{00000000-0005-0000-0000-00000A000000}"/>
    <cellStyle name="Comma 3 2" xfId="7" xr:uid="{00000000-0005-0000-0000-00000B000000}"/>
    <cellStyle name="Comma 3 2 2" xfId="19" xr:uid="{00000000-0005-0000-0000-00000C000000}"/>
    <cellStyle name="Comma 3 2 5" xfId="36" xr:uid="{00000000-0005-0000-0000-00000D000000}"/>
    <cellStyle name="Comma 3 3" xfId="11" xr:uid="{00000000-0005-0000-0000-00000E000000}"/>
    <cellStyle name="Comma 3 5" xfId="35" xr:uid="{00000000-0005-0000-0000-00000F000000}"/>
    <cellStyle name="Comma 4" xfId="20" xr:uid="{00000000-0005-0000-0000-000010000000}"/>
    <cellStyle name="Comma 4 2 2 2" xfId="22" xr:uid="{00000000-0005-0000-0000-000011000000}"/>
    <cellStyle name="Comma 4 4" xfId="33" xr:uid="{00000000-0005-0000-0000-000012000000}"/>
    <cellStyle name="Comma 5" xfId="43" xr:uid="{00000000-0005-0000-0000-000013000000}"/>
    <cellStyle name="Comma 5 4" xfId="41" xr:uid="{00000000-0005-0000-0000-000014000000}"/>
    <cellStyle name="Comma 6" xfId="42" xr:uid="{00000000-0005-0000-0000-000015000000}"/>
    <cellStyle name="Comma 81" xfId="30" xr:uid="{00000000-0005-0000-0000-000016000000}"/>
    <cellStyle name="Comma 86" xfId="85" xr:uid="{DDAC98BB-8D0F-4231-A434-D0FCBA228D14}"/>
    <cellStyle name="Comma 9 4" xfId="32" xr:uid="{00000000-0005-0000-0000-000017000000}"/>
    <cellStyle name="Currency 2" xfId="13" xr:uid="{00000000-0005-0000-0000-000018000000}"/>
    <cellStyle name="Explanatory Text" xfId="59" builtinId="53" customBuiltin="1"/>
    <cellStyle name="Followed Hyperlink" xfId="16" xr:uid="{00000000-0005-0000-0000-000019000000}"/>
    <cellStyle name="Good" xfId="50" builtinId="26" customBuiltin="1"/>
    <cellStyle name="Heading 1" xfId="46" builtinId="16" customBuiltin="1"/>
    <cellStyle name="Heading 2" xfId="47" builtinId="17" customBuiltin="1"/>
    <cellStyle name="Heading 3" xfId="48" builtinId="18" customBuiltin="1"/>
    <cellStyle name="Heading 4" xfId="49" builtinId="19" customBuiltin="1"/>
    <cellStyle name="Hyperlink" xfId="18" xr:uid="{00000000-0005-0000-0000-00001A000000}"/>
    <cellStyle name="Input" xfId="52" builtinId="20" customBuiltin="1"/>
    <cellStyle name="Linked Cell" xfId="55" builtinId="24" customBuiltin="1"/>
    <cellStyle name="Neutral 2" xfId="86" xr:uid="{189B0777-2151-433C-9C4B-27ED0202C632}"/>
    <cellStyle name="Normal" xfId="0" builtinId="0"/>
    <cellStyle name="Normal 10" xfId="28" xr:uid="{00000000-0005-0000-0000-00001C000000}"/>
    <cellStyle name="Normal 2" xfId="8" xr:uid="{00000000-0005-0000-0000-00001D000000}"/>
    <cellStyle name="Normal 2 2" xfId="14" xr:uid="{00000000-0005-0000-0000-00001E000000}"/>
    <cellStyle name="Normal 2 3" xfId="87" xr:uid="{8C3C964B-3314-48C8-AC71-0B6E8DE7E6C6}"/>
    <cellStyle name="Normal 2 4" xfId="27" xr:uid="{00000000-0005-0000-0000-00001F000000}"/>
    <cellStyle name="Normal 3" xfId="2" xr:uid="{00000000-0005-0000-0000-000020000000}"/>
    <cellStyle name="Normal 3 2" xfId="10" xr:uid="{00000000-0005-0000-0000-000021000000}"/>
    <cellStyle name="Normal 3 3" xfId="17" xr:uid="{00000000-0005-0000-0000-000022000000}"/>
    <cellStyle name="Normal 3 4" xfId="6" xr:uid="{00000000-0005-0000-0000-000023000000}"/>
    <cellStyle name="Normal 3 5" xfId="9" xr:uid="{00000000-0005-0000-0000-000024000000}"/>
    <cellStyle name="Normal 3 6" xfId="31" xr:uid="{00000000-0005-0000-0000-000025000000}"/>
    <cellStyle name="Normal 4 2" xfId="88" xr:uid="{07E08AEA-6F16-41A4-8FDE-F35D5070998D}"/>
    <cellStyle name="Normal 4 2 3" xfId="21" xr:uid="{00000000-0005-0000-0000-000026000000}"/>
    <cellStyle name="Normal 5 2" xfId="40" xr:uid="{00000000-0005-0000-0000-000027000000}"/>
    <cellStyle name="Normal 6" xfId="23" xr:uid="{00000000-0005-0000-0000-000028000000}"/>
    <cellStyle name="Normal 6 2" xfId="90" xr:uid="{D874E35B-8129-4DC0-BE28-5F39D526FE59}"/>
    <cellStyle name="Normal 6 3" xfId="89" xr:uid="{B98BDEB7-2EAE-4EE7-BDFA-48169DFA7DC2}"/>
    <cellStyle name="Normal_Copy of ASTC-Q1_'54 T2" xfId="91" xr:uid="{E509965B-FE38-43B1-8EA4-C15BBCAADCF1}"/>
    <cellStyle name="Normal_Fabrinet_Financial statement" xfId="5" xr:uid="{00000000-0005-0000-0000-000029000000}"/>
    <cellStyle name="Normal_Fabrinet_Income statement" xfId="3" xr:uid="{00000000-0005-0000-0000-00002A000000}"/>
    <cellStyle name="Note" xfId="58" builtinId="10" customBuiltin="1"/>
    <cellStyle name="Output" xfId="53" builtinId="21" customBuiltin="1"/>
    <cellStyle name="Percent 2" xfId="15" xr:uid="{00000000-0005-0000-0000-00002B000000}"/>
    <cellStyle name="Percent 2 3" xfId="29" xr:uid="{00000000-0005-0000-0000-00002C000000}"/>
    <cellStyle name="Title" xfId="45" builtinId="15" customBuiltin="1"/>
    <cellStyle name="Total" xfId="60" builtinId="25" customBuiltin="1"/>
    <cellStyle name="Warning Text" xfId="57" builtinId="11" customBuiltin="1"/>
  </cellStyles>
  <dxfs count="0"/>
  <tableStyles count="0" defaultTableStyle="TableStyleMedium2" defaultPivotStyle="PivotStyleLight16"/>
  <colors>
    <mruColors>
      <color rgb="FFFAFAFA"/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Account List"/>
      <sheetName val="P&amp;L"/>
      <sheetName val="E-1 สรุป 31.12.15"/>
      <sheetName val="I-Données_de_base"/>
      <sheetName val="PMT P&amp;L"/>
      <sheetName val="6.Asset Written off"/>
      <sheetName val="Selling and Admins (DONE)"/>
      <sheetName val="원재료"/>
      <sheetName val="ExRate"/>
      <sheetName val="MONTH"/>
      <sheetName val="Non-Statistical Sampling Master"/>
      <sheetName val="Two Step Revenue Testing Master"/>
      <sheetName val="Global Data"/>
      <sheetName val="Location Codes"/>
      <sheetName val="mov' Nov"/>
      <sheetName val="I-Basic Data"/>
      <sheetName val="US Codes"/>
      <sheetName val="ap"/>
      <sheetName val="Detail - PY"/>
      <sheetName val="Links"/>
      <sheetName val="Lead"/>
      <sheetName val="TA_(2)"/>
      <sheetName val="TAT_(2)"/>
      <sheetName val="E-1_สรุป_31_12_15"/>
      <sheetName val="Summary "/>
      <sheetName val="WAREHOUSE"/>
      <sheetName val="WIP"/>
      <sheetName val="Lease Register"/>
      <sheetName val="Example"/>
      <sheetName val="Details"/>
      <sheetName val="MAT"/>
      <sheetName val="TA_(2)1"/>
      <sheetName val="TAT_(2)1"/>
      <sheetName val="E-1_สรุป_31_12_151"/>
      <sheetName val="Summary_"/>
      <sheetName val="Lease_Register"/>
      <sheetName val="TA_(2)2"/>
      <sheetName val="TAT_(2)2"/>
      <sheetName val="E-1_สรุป_31_12_152"/>
      <sheetName val="Summary_1"/>
      <sheetName val="Lease_Register1"/>
      <sheetName val="SDAs_impact_datasources"/>
      <sheetName val="1 - Fiche Projet"/>
      <sheetName val="TA_(2)3"/>
      <sheetName val="TAT_(2)3"/>
      <sheetName val="E-1_สรุป_31_12_153"/>
      <sheetName val="Summary_2"/>
      <sheetName val="Lease_Register2"/>
      <sheetName val="TA_(2)4"/>
      <sheetName val="TAT_(2)4"/>
      <sheetName val="E-1_สรุป_31_12_154"/>
      <sheetName val="Summary_3"/>
      <sheetName val="Lease_Register3"/>
      <sheetName val="Movement"/>
      <sheetName val="Addition"/>
      <sheetName val="Amortization-Insurance"/>
      <sheetName val="Retire 2014-2016"/>
    </sheetNames>
    <sheetDataSet>
      <sheetData sheetId="0">
        <row r="2">
          <cell r="C2" t="str">
            <v>Argentina</v>
          </cell>
        </row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1"/>
  <sheetViews>
    <sheetView view="pageBreakPreview" zoomScaleNormal="100" zoomScaleSheetLayoutView="100" workbookViewId="0">
      <selection activeCell="Q5" sqref="Q5"/>
    </sheetView>
  </sheetViews>
  <sheetFormatPr defaultColWidth="9.109375" defaultRowHeight="21.75" customHeight="1"/>
  <cols>
    <col min="1" max="2" width="1.44140625" style="83" customWidth="1"/>
    <col min="3" max="3" width="30.44140625" style="83" customWidth="1"/>
    <col min="4" max="4" width="8" style="83" customWidth="1"/>
    <col min="5" max="5" width="0.5546875" style="83" customWidth="1"/>
    <col min="6" max="6" width="12.6640625" style="85" customWidth="1"/>
    <col min="7" max="7" width="0.5546875" style="85" customWidth="1"/>
    <col min="8" max="8" width="12.6640625" style="85" customWidth="1"/>
    <col min="9" max="9" width="0.5546875" style="83" customWidth="1"/>
    <col min="10" max="10" width="12.6640625" style="85" customWidth="1"/>
    <col min="11" max="11" width="0.5546875" style="85" customWidth="1"/>
    <col min="12" max="12" width="12.6640625" style="85" customWidth="1"/>
    <col min="13" max="30" width="9.109375" style="83"/>
    <col min="31" max="31" width="8.44140625" style="83" customWidth="1"/>
    <col min="32" max="16384" width="9.109375" style="83"/>
  </cols>
  <sheetData>
    <row r="1" spans="1:12" ht="21.75" customHeight="1">
      <c r="A1" s="81" t="s">
        <v>129</v>
      </c>
      <c r="B1" s="81"/>
      <c r="C1" s="81"/>
    </row>
    <row r="2" spans="1:12" ht="21.75" customHeight="1">
      <c r="A2" s="81" t="s">
        <v>0</v>
      </c>
      <c r="B2" s="81"/>
      <c r="C2" s="81"/>
      <c r="H2" s="85" t="s">
        <v>128</v>
      </c>
    </row>
    <row r="3" spans="1:12" ht="21.75" customHeight="1">
      <c r="A3" s="86" t="s">
        <v>185</v>
      </c>
      <c r="B3" s="86"/>
      <c r="C3" s="86"/>
      <c r="D3" s="87"/>
      <c r="E3" s="87"/>
      <c r="F3" s="88"/>
      <c r="G3" s="88"/>
      <c r="H3" s="88"/>
      <c r="I3" s="87"/>
      <c r="J3" s="88"/>
      <c r="K3" s="88"/>
      <c r="L3" s="88"/>
    </row>
    <row r="4" spans="1:12" ht="21" customHeight="1">
      <c r="A4" s="89"/>
      <c r="B4" s="89"/>
      <c r="C4" s="89"/>
      <c r="D4" s="90"/>
      <c r="E4" s="90"/>
      <c r="F4" s="91"/>
      <c r="G4" s="91"/>
      <c r="H4" s="91"/>
      <c r="I4" s="90"/>
      <c r="J4" s="91"/>
      <c r="K4" s="91"/>
      <c r="L4" s="91"/>
    </row>
    <row r="5" spans="1:12" ht="21" customHeight="1">
      <c r="A5" s="89"/>
      <c r="B5" s="89"/>
      <c r="C5" s="89"/>
      <c r="D5" s="90"/>
      <c r="E5" s="90"/>
      <c r="F5" s="242" t="s">
        <v>51</v>
      </c>
      <c r="G5" s="242"/>
      <c r="H5" s="242"/>
      <c r="I5" s="90"/>
      <c r="J5" s="242" t="s">
        <v>52</v>
      </c>
      <c r="K5" s="242"/>
      <c r="L5" s="242"/>
    </row>
    <row r="6" spans="1:12" ht="21" customHeight="1">
      <c r="A6" s="89"/>
      <c r="B6" s="89"/>
      <c r="C6" s="89"/>
      <c r="D6" s="90"/>
      <c r="E6" s="90"/>
      <c r="F6" s="188" t="s">
        <v>177</v>
      </c>
      <c r="G6" s="187"/>
      <c r="H6" s="188" t="s">
        <v>177</v>
      </c>
      <c r="I6" s="90"/>
      <c r="J6" s="188" t="s">
        <v>177</v>
      </c>
      <c r="K6" s="187"/>
      <c r="L6" s="188" t="s">
        <v>177</v>
      </c>
    </row>
    <row r="7" spans="1:12" ht="21" customHeight="1">
      <c r="D7" s="92"/>
      <c r="E7" s="92"/>
      <c r="F7" s="93" t="s">
        <v>186</v>
      </c>
      <c r="G7" s="94"/>
      <c r="H7" s="93" t="s">
        <v>123</v>
      </c>
      <c r="I7" s="92"/>
      <c r="J7" s="93" t="s">
        <v>186</v>
      </c>
      <c r="K7" s="94"/>
      <c r="L7" s="93" t="s">
        <v>123</v>
      </c>
    </row>
    <row r="8" spans="1:12" ht="21" customHeight="1">
      <c r="D8" s="239" t="s">
        <v>1</v>
      </c>
      <c r="E8" s="92"/>
      <c r="F8" s="95" t="s">
        <v>2</v>
      </c>
      <c r="G8" s="94"/>
      <c r="H8" s="95" t="s">
        <v>2</v>
      </c>
      <c r="I8" s="92"/>
      <c r="J8" s="95" t="s">
        <v>2</v>
      </c>
      <c r="K8" s="94"/>
      <c r="L8" s="95" t="s">
        <v>2</v>
      </c>
    </row>
    <row r="9" spans="1:12" ht="8.1" customHeight="1">
      <c r="D9" s="96"/>
      <c r="E9" s="92"/>
      <c r="F9" s="97"/>
      <c r="G9" s="94"/>
      <c r="H9" s="98"/>
      <c r="I9" s="92"/>
      <c r="J9" s="97"/>
      <c r="K9" s="94"/>
      <c r="L9" s="98"/>
    </row>
    <row r="10" spans="1:12" ht="21" customHeight="1">
      <c r="A10" s="81" t="s">
        <v>3</v>
      </c>
      <c r="B10" s="81"/>
      <c r="C10" s="81"/>
      <c r="D10" s="99"/>
      <c r="E10" s="99"/>
      <c r="F10" s="100"/>
      <c r="G10" s="99"/>
      <c r="I10" s="99"/>
      <c r="J10" s="100"/>
      <c r="K10" s="99"/>
    </row>
    <row r="11" spans="1:12" ht="8.1" customHeight="1">
      <c r="D11" s="99"/>
      <c r="E11" s="99"/>
      <c r="F11" s="100"/>
      <c r="G11" s="99"/>
      <c r="I11" s="99"/>
      <c r="J11" s="100"/>
      <c r="K11" s="99"/>
    </row>
    <row r="12" spans="1:12" ht="21" customHeight="1">
      <c r="A12" s="81" t="s">
        <v>4</v>
      </c>
      <c r="B12" s="81"/>
      <c r="C12" s="81"/>
      <c r="D12" s="99"/>
      <c r="E12" s="99"/>
      <c r="F12" s="100"/>
      <c r="G12" s="99"/>
      <c r="I12" s="99"/>
      <c r="J12" s="100"/>
      <c r="K12" s="99"/>
    </row>
    <row r="13" spans="1:12" ht="8.1" customHeight="1">
      <c r="D13" s="99"/>
      <c r="E13" s="99"/>
      <c r="F13" s="100"/>
      <c r="G13" s="99"/>
      <c r="I13" s="99"/>
      <c r="J13" s="100"/>
      <c r="K13" s="99"/>
    </row>
    <row r="14" spans="1:12" ht="21" customHeight="1">
      <c r="A14" s="83" t="s">
        <v>5</v>
      </c>
      <c r="D14" s="99">
        <v>9</v>
      </c>
      <c r="E14" s="99"/>
      <c r="F14" s="101">
        <v>640375275</v>
      </c>
      <c r="G14" s="99"/>
      <c r="H14" s="102">
        <v>239153866</v>
      </c>
      <c r="I14" s="99"/>
      <c r="J14" s="101">
        <v>509551769</v>
      </c>
      <c r="K14" s="99"/>
      <c r="L14" s="102">
        <v>153244532</v>
      </c>
    </row>
    <row r="15" spans="1:12" ht="21" customHeight="1">
      <c r="A15" s="83" t="s">
        <v>94</v>
      </c>
      <c r="D15" s="99"/>
      <c r="E15" s="99"/>
      <c r="F15" s="101"/>
      <c r="G15" s="99"/>
      <c r="H15" s="102"/>
      <c r="I15" s="99"/>
      <c r="J15" s="101"/>
      <c r="K15" s="99"/>
      <c r="L15" s="102"/>
    </row>
    <row r="16" spans="1:12" ht="21" customHeight="1">
      <c r="B16" s="83" t="s">
        <v>95</v>
      </c>
      <c r="D16" s="99" t="s">
        <v>215</v>
      </c>
      <c r="E16" s="99"/>
      <c r="F16" s="101">
        <v>342264625</v>
      </c>
      <c r="G16" s="99"/>
      <c r="H16" s="102">
        <v>70026031</v>
      </c>
      <c r="I16" s="99"/>
      <c r="J16" s="101">
        <v>182516268</v>
      </c>
      <c r="K16" s="99"/>
      <c r="L16" s="102">
        <v>7250384</v>
      </c>
    </row>
    <row r="17" spans="1:12" ht="21" customHeight="1">
      <c r="A17" s="83" t="s">
        <v>6</v>
      </c>
      <c r="D17" s="99">
        <v>12</v>
      </c>
      <c r="E17" s="99"/>
      <c r="F17" s="101">
        <v>1357445700</v>
      </c>
      <c r="G17" s="99"/>
      <c r="H17" s="102">
        <v>1417838848</v>
      </c>
      <c r="I17" s="99"/>
      <c r="J17" s="101">
        <v>1246630687</v>
      </c>
      <c r="K17" s="99"/>
      <c r="L17" s="102">
        <v>1256519382</v>
      </c>
    </row>
    <row r="18" spans="1:12" ht="21" customHeight="1">
      <c r="A18" s="83" t="s">
        <v>33</v>
      </c>
      <c r="D18" s="99">
        <v>13</v>
      </c>
      <c r="E18" s="99"/>
      <c r="F18" s="101">
        <v>1924720939</v>
      </c>
      <c r="G18" s="99"/>
      <c r="H18" s="102">
        <v>2817554671</v>
      </c>
      <c r="I18" s="99"/>
      <c r="J18" s="101">
        <v>1882468799</v>
      </c>
      <c r="K18" s="99"/>
      <c r="L18" s="102">
        <v>2764007151</v>
      </c>
    </row>
    <row r="19" spans="1:12" ht="21" customHeight="1">
      <c r="A19" s="83" t="s">
        <v>38</v>
      </c>
      <c r="D19" s="99"/>
      <c r="E19" s="99"/>
      <c r="F19" s="103">
        <v>103767047</v>
      </c>
      <c r="G19" s="99"/>
      <c r="H19" s="104">
        <v>126287073</v>
      </c>
      <c r="I19" s="99"/>
      <c r="J19" s="103">
        <v>103001970</v>
      </c>
      <c r="K19" s="99"/>
      <c r="L19" s="104">
        <v>119326634</v>
      </c>
    </row>
    <row r="20" spans="1:12" ht="8.1" customHeight="1">
      <c r="D20" s="99"/>
      <c r="E20" s="99"/>
      <c r="F20" s="100"/>
      <c r="G20" s="99"/>
      <c r="I20" s="99"/>
      <c r="J20" s="100"/>
      <c r="K20" s="99"/>
    </row>
    <row r="21" spans="1:12" ht="21" customHeight="1">
      <c r="A21" s="81" t="s">
        <v>7</v>
      </c>
      <c r="B21" s="81"/>
      <c r="C21" s="81"/>
      <c r="D21" s="99"/>
      <c r="E21" s="99"/>
      <c r="F21" s="103">
        <f>SUM(F14:F19)</f>
        <v>4368573586</v>
      </c>
      <c r="G21" s="99"/>
      <c r="H21" s="104">
        <f>SUM(H14:H19)</f>
        <v>4670860489</v>
      </c>
      <c r="I21" s="99"/>
      <c r="J21" s="103">
        <f>SUM(J14:J19)</f>
        <v>3924169493</v>
      </c>
      <c r="K21" s="99"/>
      <c r="L21" s="104">
        <f>SUM(L14:L19)</f>
        <v>4300348083</v>
      </c>
    </row>
    <row r="22" spans="1:12" ht="18" customHeight="1">
      <c r="D22" s="99"/>
      <c r="E22" s="99"/>
      <c r="F22" s="100"/>
      <c r="G22" s="99"/>
      <c r="I22" s="99"/>
      <c r="J22" s="100"/>
      <c r="K22" s="99"/>
    </row>
    <row r="23" spans="1:12" ht="21" customHeight="1">
      <c r="A23" s="81" t="s">
        <v>8</v>
      </c>
      <c r="B23" s="81"/>
      <c r="C23" s="81"/>
      <c r="D23" s="99"/>
      <c r="E23" s="99"/>
      <c r="F23" s="100"/>
      <c r="G23" s="99"/>
      <c r="I23" s="99"/>
      <c r="J23" s="100"/>
      <c r="K23" s="99"/>
    </row>
    <row r="24" spans="1:12" ht="21" customHeight="1">
      <c r="A24" s="83" t="s">
        <v>49</v>
      </c>
      <c r="D24" s="99">
        <v>10</v>
      </c>
      <c r="E24" s="99"/>
      <c r="F24" s="100">
        <v>82930485</v>
      </c>
      <c r="G24" s="99"/>
      <c r="H24" s="85">
        <v>82557385</v>
      </c>
      <c r="I24" s="99"/>
      <c r="J24" s="100">
        <v>82930485</v>
      </c>
      <c r="K24" s="99"/>
      <c r="L24" s="85">
        <v>82557385</v>
      </c>
    </row>
    <row r="25" spans="1:12" ht="21" customHeight="1">
      <c r="A25" s="83" t="s">
        <v>130</v>
      </c>
      <c r="D25" s="99">
        <v>14</v>
      </c>
      <c r="E25" s="99"/>
      <c r="F25" s="204">
        <v>0</v>
      </c>
      <c r="G25" s="99"/>
      <c r="H25" s="102">
        <v>0</v>
      </c>
      <c r="I25" s="99"/>
      <c r="J25" s="101">
        <v>1519915129</v>
      </c>
      <c r="K25" s="99"/>
      <c r="L25" s="102">
        <v>1519915129</v>
      </c>
    </row>
    <row r="26" spans="1:12" ht="21" customHeight="1">
      <c r="A26" s="83" t="s">
        <v>131</v>
      </c>
      <c r="D26" s="99">
        <v>14</v>
      </c>
      <c r="E26" s="99"/>
      <c r="F26" s="101">
        <v>132819077</v>
      </c>
      <c r="G26" s="99"/>
      <c r="H26" s="102">
        <v>161310267</v>
      </c>
      <c r="I26" s="99"/>
      <c r="J26" s="204">
        <v>0</v>
      </c>
      <c r="K26" s="99"/>
      <c r="L26" s="102">
        <v>32890147</v>
      </c>
    </row>
    <row r="27" spans="1:12" ht="21" customHeight="1">
      <c r="A27" s="83" t="s">
        <v>47</v>
      </c>
      <c r="D27" s="99">
        <v>15</v>
      </c>
      <c r="E27" s="99"/>
      <c r="F27" s="101">
        <v>2385993104</v>
      </c>
      <c r="G27" s="99"/>
      <c r="H27" s="102">
        <v>2338515067</v>
      </c>
      <c r="I27" s="99"/>
      <c r="J27" s="204">
        <v>2380695468</v>
      </c>
      <c r="K27" s="99"/>
      <c r="L27" s="102">
        <v>2329654055</v>
      </c>
    </row>
    <row r="28" spans="1:12" ht="21" customHeight="1">
      <c r="A28" s="83" t="s">
        <v>48</v>
      </c>
      <c r="D28" s="99">
        <v>17</v>
      </c>
      <c r="E28" s="99"/>
      <c r="F28" s="101">
        <v>26577870</v>
      </c>
      <c r="G28" s="99"/>
      <c r="H28" s="102">
        <v>8114959</v>
      </c>
      <c r="I28" s="99"/>
      <c r="J28" s="204">
        <v>25456911</v>
      </c>
      <c r="K28" s="99"/>
      <c r="L28" s="102">
        <v>6916648</v>
      </c>
    </row>
    <row r="29" spans="1:12" ht="21" customHeight="1">
      <c r="A29" s="83" t="s">
        <v>96</v>
      </c>
      <c r="D29" s="99">
        <v>16</v>
      </c>
      <c r="E29" s="99"/>
      <c r="F29" s="101">
        <v>25336149</v>
      </c>
      <c r="G29" s="99"/>
      <c r="H29" s="102">
        <v>30873561</v>
      </c>
      <c r="I29" s="99"/>
      <c r="J29" s="204">
        <v>25336149</v>
      </c>
      <c r="K29" s="99"/>
      <c r="L29" s="102">
        <v>30873561</v>
      </c>
    </row>
    <row r="30" spans="1:12" ht="21" customHeight="1">
      <c r="A30" s="83" t="s">
        <v>68</v>
      </c>
      <c r="D30" s="99">
        <v>18</v>
      </c>
      <c r="E30" s="99"/>
      <c r="F30" s="101">
        <v>29278560</v>
      </c>
      <c r="G30" s="99"/>
      <c r="H30" s="102">
        <v>25608501</v>
      </c>
      <c r="I30" s="99"/>
      <c r="J30" s="204">
        <v>26997444</v>
      </c>
      <c r="K30" s="99"/>
      <c r="L30" s="102">
        <v>23804445</v>
      </c>
    </row>
    <row r="31" spans="1:12" ht="21" customHeight="1">
      <c r="A31" s="83" t="s">
        <v>9</v>
      </c>
      <c r="D31" s="99"/>
      <c r="E31" s="99"/>
      <c r="F31" s="103">
        <v>10057619</v>
      </c>
      <c r="G31" s="99"/>
      <c r="H31" s="104">
        <v>8313253</v>
      </c>
      <c r="I31" s="99"/>
      <c r="J31" s="205">
        <v>9650173</v>
      </c>
      <c r="K31" s="99"/>
      <c r="L31" s="104">
        <v>7814565</v>
      </c>
    </row>
    <row r="32" spans="1:12" ht="8.1" customHeight="1">
      <c r="D32" s="99"/>
      <c r="E32" s="99"/>
      <c r="F32" s="105"/>
      <c r="G32" s="99"/>
      <c r="H32" s="91"/>
      <c r="I32" s="99"/>
      <c r="J32" s="105"/>
      <c r="K32" s="99"/>
      <c r="L32" s="91"/>
    </row>
    <row r="33" spans="1:12" ht="21" customHeight="1">
      <c r="A33" s="81" t="s">
        <v>10</v>
      </c>
      <c r="D33" s="99"/>
      <c r="E33" s="99"/>
      <c r="F33" s="103">
        <f>SUM(F24:F31)</f>
        <v>2692992864</v>
      </c>
      <c r="G33" s="99"/>
      <c r="H33" s="104">
        <f>SUM(H24:H31)</f>
        <v>2655292993</v>
      </c>
      <c r="I33" s="99"/>
      <c r="J33" s="103">
        <f>SUM(J24:J31)</f>
        <v>4070981759</v>
      </c>
      <c r="K33" s="99"/>
      <c r="L33" s="104">
        <f>SUM(L24:L31)</f>
        <v>4034425935</v>
      </c>
    </row>
    <row r="34" spans="1:12" ht="8.1" customHeight="1">
      <c r="D34" s="99"/>
      <c r="E34" s="99"/>
      <c r="F34" s="105"/>
      <c r="G34" s="99"/>
      <c r="H34" s="91"/>
      <c r="I34" s="99"/>
      <c r="J34" s="105"/>
      <c r="K34" s="99"/>
      <c r="L34" s="91"/>
    </row>
    <row r="35" spans="1:12" ht="21" customHeight="1" thickBot="1">
      <c r="A35" s="81" t="s">
        <v>11</v>
      </c>
      <c r="B35" s="81"/>
      <c r="C35" s="81"/>
      <c r="D35" s="99"/>
      <c r="E35" s="99"/>
      <c r="F35" s="106">
        <f>SUM(F33,F21)</f>
        <v>7061566450</v>
      </c>
      <c r="G35" s="99"/>
      <c r="H35" s="107">
        <f>SUM(H33,H21)</f>
        <v>7326153482</v>
      </c>
      <c r="I35" s="99"/>
      <c r="J35" s="106">
        <f>SUM(J33,J21)</f>
        <v>7995151252</v>
      </c>
      <c r="K35" s="99"/>
      <c r="L35" s="107">
        <f>SUM(L33,L21)</f>
        <v>8334774018</v>
      </c>
    </row>
    <row r="36" spans="1:12" ht="21" customHeight="1" thickTop="1">
      <c r="A36" s="81"/>
      <c r="B36" s="81"/>
      <c r="C36" s="81"/>
      <c r="D36" s="99"/>
      <c r="E36" s="99"/>
      <c r="F36" s="102"/>
      <c r="G36" s="99"/>
      <c r="H36" s="102"/>
      <c r="I36" s="99"/>
      <c r="J36" s="102"/>
      <c r="K36" s="99"/>
      <c r="L36" s="102"/>
    </row>
    <row r="37" spans="1:12" ht="21" customHeight="1">
      <c r="A37" s="81"/>
      <c r="B37" s="81"/>
      <c r="C37" s="81"/>
      <c r="D37" s="99"/>
      <c r="E37" s="99"/>
      <c r="F37" s="102"/>
      <c r="G37" s="99"/>
      <c r="H37" s="102"/>
      <c r="I37" s="99"/>
      <c r="J37" s="102"/>
      <c r="K37" s="99"/>
      <c r="L37" s="102"/>
    </row>
    <row r="38" spans="1:12" ht="19.5" customHeight="1">
      <c r="A38" s="81"/>
      <c r="B38" s="81"/>
      <c r="C38" s="81"/>
      <c r="D38" s="99"/>
      <c r="E38" s="99"/>
      <c r="F38" s="102"/>
      <c r="G38" s="99"/>
      <c r="H38" s="102"/>
      <c r="I38" s="99"/>
      <c r="J38" s="102"/>
      <c r="K38" s="99"/>
      <c r="L38" s="102"/>
    </row>
    <row r="39" spans="1:12" ht="17.25" customHeight="1">
      <c r="A39" s="81"/>
      <c r="B39" s="81"/>
      <c r="C39" s="81"/>
      <c r="D39" s="99"/>
      <c r="E39" s="99"/>
      <c r="F39" s="102"/>
      <c r="G39" s="102"/>
      <c r="H39" s="102"/>
      <c r="I39" s="99"/>
      <c r="J39" s="102"/>
      <c r="K39" s="102"/>
      <c r="L39" s="102"/>
    </row>
    <row r="40" spans="1:12" ht="17.25" customHeight="1">
      <c r="A40" s="81"/>
      <c r="B40" s="81"/>
      <c r="C40" s="81"/>
      <c r="D40" s="99"/>
      <c r="E40" s="99"/>
      <c r="F40" s="102"/>
      <c r="G40" s="102"/>
      <c r="H40" s="102"/>
      <c r="I40" s="99"/>
      <c r="J40" s="102"/>
      <c r="K40" s="102"/>
      <c r="L40" s="102"/>
    </row>
    <row r="41" spans="1:12" ht="21" customHeight="1">
      <c r="A41" s="243" t="s">
        <v>32</v>
      </c>
      <c r="B41" s="243"/>
      <c r="C41" s="243"/>
      <c r="D41" s="243"/>
      <c r="E41" s="243"/>
      <c r="F41" s="243"/>
      <c r="G41" s="102"/>
      <c r="H41" s="243" t="s">
        <v>32</v>
      </c>
      <c r="I41" s="243"/>
      <c r="J41" s="243"/>
      <c r="K41" s="243"/>
      <c r="L41" s="243"/>
    </row>
    <row r="42" spans="1:12" s="81" customFormat="1" ht="21" customHeight="1">
      <c r="A42" s="243" t="s">
        <v>184</v>
      </c>
      <c r="B42" s="243"/>
      <c r="C42" s="243"/>
      <c r="D42" s="243"/>
      <c r="E42" s="243"/>
      <c r="F42" s="243"/>
      <c r="G42" s="109"/>
      <c r="H42" s="243" t="s">
        <v>184</v>
      </c>
      <c r="I42" s="243"/>
      <c r="J42" s="243"/>
      <c r="K42" s="243"/>
      <c r="L42" s="243"/>
    </row>
    <row r="43" spans="1:12" s="81" customFormat="1" ht="21.75" customHeight="1">
      <c r="C43" s="108"/>
      <c r="F43" s="109"/>
      <c r="G43" s="109"/>
      <c r="H43" s="109"/>
      <c r="J43" s="109"/>
      <c r="K43" s="109"/>
      <c r="L43" s="109"/>
    </row>
    <row r="44" spans="1:12" ht="21.9" customHeight="1">
      <c r="A44" s="87" t="s">
        <v>61</v>
      </c>
      <c r="B44" s="87"/>
      <c r="C44" s="87"/>
      <c r="D44" s="87"/>
      <c r="E44" s="87"/>
      <c r="F44" s="88"/>
      <c r="G44" s="88"/>
      <c r="H44" s="88"/>
      <c r="I44" s="87"/>
      <c r="J44" s="88"/>
      <c r="K44" s="88"/>
      <c r="L44" s="88"/>
    </row>
    <row r="45" spans="1:12" s="81" customFormat="1" ht="21.75" customHeight="1">
      <c r="A45" s="81" t="str">
        <f>A1</f>
        <v xml:space="preserve">บริษัท พี.เอส.พี. สเปเชียลตี้ส์ จำกัด (มหาชน) </v>
      </c>
      <c r="F45" s="109"/>
      <c r="G45" s="109"/>
      <c r="H45" s="109"/>
      <c r="J45" s="109"/>
      <c r="K45" s="109"/>
      <c r="L45" s="109"/>
    </row>
    <row r="46" spans="1:12" s="81" customFormat="1" ht="21.75" customHeight="1">
      <c r="A46" s="81" t="s">
        <v>113</v>
      </c>
      <c r="F46" s="109"/>
      <c r="G46" s="109"/>
      <c r="H46" s="109"/>
      <c r="J46" s="109"/>
      <c r="K46" s="109"/>
      <c r="L46" s="109"/>
    </row>
    <row r="47" spans="1:12" s="81" customFormat="1" ht="21.75" customHeight="1">
      <c r="A47" s="86" t="str">
        <f>A3</f>
        <v>ณ วันที่ 31 ธันวาคม พ.ศ. 2566</v>
      </c>
      <c r="B47" s="86"/>
      <c r="C47" s="86"/>
      <c r="D47" s="86"/>
      <c r="E47" s="86"/>
      <c r="F47" s="110"/>
      <c r="G47" s="110"/>
      <c r="H47" s="110"/>
      <c r="I47" s="86"/>
      <c r="J47" s="110"/>
      <c r="K47" s="110"/>
      <c r="L47" s="110"/>
    </row>
    <row r="48" spans="1:12" s="81" customFormat="1" ht="21.75" customHeight="1">
      <c r="A48" s="89"/>
      <c r="B48" s="89"/>
      <c r="C48" s="89"/>
      <c r="D48" s="89"/>
      <c r="E48" s="89"/>
      <c r="F48" s="111"/>
      <c r="G48" s="111"/>
      <c r="H48" s="111"/>
      <c r="I48" s="89"/>
      <c r="J48" s="111"/>
      <c r="K48" s="111"/>
      <c r="L48" s="111"/>
    </row>
    <row r="49" spans="1:12" s="81" customFormat="1" ht="21.75" customHeight="1">
      <c r="A49" s="89"/>
      <c r="B49" s="89"/>
      <c r="C49" s="89"/>
      <c r="D49" s="89"/>
      <c r="E49" s="89"/>
      <c r="F49" s="242" t="s">
        <v>51</v>
      </c>
      <c r="G49" s="242"/>
      <c r="H49" s="242"/>
      <c r="I49" s="90"/>
      <c r="J49" s="242" t="s">
        <v>52</v>
      </c>
      <c r="K49" s="242"/>
      <c r="L49" s="242"/>
    </row>
    <row r="50" spans="1:12" s="81" customFormat="1" ht="21.75" customHeight="1">
      <c r="A50" s="89"/>
      <c r="B50" s="89"/>
      <c r="C50" s="89"/>
      <c r="D50" s="89"/>
      <c r="E50" s="89"/>
      <c r="F50" s="188" t="s">
        <v>177</v>
      </c>
      <c r="G50" s="188"/>
      <c r="H50" s="188" t="s">
        <v>177</v>
      </c>
      <c r="I50" s="90"/>
      <c r="J50" s="188" t="s">
        <v>177</v>
      </c>
      <c r="K50" s="187"/>
      <c r="L50" s="188" t="s">
        <v>177</v>
      </c>
    </row>
    <row r="51" spans="1:12" s="81" customFormat="1" ht="21.75" customHeight="1">
      <c r="C51" s="81" t="s">
        <v>128</v>
      </c>
      <c r="D51" s="112"/>
      <c r="E51" s="112"/>
      <c r="F51" s="93" t="s">
        <v>186</v>
      </c>
      <c r="G51" s="94"/>
      <c r="H51" s="93" t="s">
        <v>123</v>
      </c>
      <c r="I51" s="92"/>
      <c r="J51" s="93" t="s">
        <v>186</v>
      </c>
      <c r="K51" s="94"/>
      <c r="L51" s="93" t="s">
        <v>123</v>
      </c>
    </row>
    <row r="52" spans="1:12" s="81" customFormat="1" ht="21.75" customHeight="1">
      <c r="D52" s="113" t="s">
        <v>1</v>
      </c>
      <c r="E52" s="112"/>
      <c r="F52" s="95" t="s">
        <v>2</v>
      </c>
      <c r="G52" s="93"/>
      <c r="H52" s="95" t="s">
        <v>2</v>
      </c>
      <c r="I52" s="112"/>
      <c r="J52" s="95" t="s">
        <v>2</v>
      </c>
      <c r="K52" s="93"/>
      <c r="L52" s="95" t="s">
        <v>2</v>
      </c>
    </row>
    <row r="53" spans="1:12" s="81" customFormat="1" ht="8.1" customHeight="1">
      <c r="D53" s="114"/>
      <c r="E53" s="112"/>
      <c r="F53" s="97"/>
      <c r="G53" s="93"/>
      <c r="H53" s="98"/>
      <c r="I53" s="112"/>
      <c r="J53" s="97"/>
      <c r="K53" s="93"/>
      <c r="L53" s="98"/>
    </row>
    <row r="54" spans="1:12" ht="21.75" customHeight="1">
      <c r="A54" s="81" t="s">
        <v>40</v>
      </c>
      <c r="B54" s="81"/>
      <c r="C54" s="81"/>
      <c r="D54" s="99"/>
      <c r="E54" s="115"/>
      <c r="F54" s="116"/>
      <c r="G54" s="117"/>
      <c r="H54" s="118"/>
      <c r="I54" s="115"/>
      <c r="J54" s="116"/>
      <c r="K54" s="117"/>
      <c r="L54" s="118"/>
    </row>
    <row r="55" spans="1:12" ht="8.1" customHeight="1">
      <c r="D55" s="119"/>
      <c r="E55" s="119"/>
      <c r="F55" s="120"/>
      <c r="G55" s="121"/>
      <c r="H55" s="122"/>
      <c r="I55" s="119"/>
      <c r="J55" s="120"/>
      <c r="K55" s="121"/>
      <c r="L55" s="122"/>
    </row>
    <row r="56" spans="1:12" ht="21.75" customHeight="1">
      <c r="A56" s="81" t="s">
        <v>12</v>
      </c>
      <c r="B56" s="81"/>
      <c r="C56" s="81"/>
      <c r="D56" s="99"/>
      <c r="E56" s="115"/>
      <c r="F56" s="116"/>
      <c r="G56" s="117"/>
      <c r="H56" s="118"/>
      <c r="I56" s="115"/>
      <c r="J56" s="116"/>
      <c r="K56" s="117"/>
      <c r="L56" s="118"/>
    </row>
    <row r="57" spans="1:12" ht="8.1" customHeight="1">
      <c r="D57" s="119"/>
      <c r="E57" s="119"/>
      <c r="F57" s="120"/>
      <c r="G57" s="121"/>
      <c r="H57" s="122"/>
      <c r="I57" s="119"/>
      <c r="J57" s="120"/>
      <c r="K57" s="121"/>
      <c r="L57" s="122"/>
    </row>
    <row r="58" spans="1:12" ht="18.600000000000001">
      <c r="A58" s="83" t="s">
        <v>115</v>
      </c>
      <c r="D58" s="99">
        <v>19</v>
      </c>
      <c r="E58" s="119"/>
      <c r="F58" s="116">
        <v>333044745</v>
      </c>
      <c r="G58" s="121"/>
      <c r="H58" s="118">
        <v>2952300994</v>
      </c>
      <c r="I58" s="115"/>
      <c r="J58" s="116">
        <v>328044745</v>
      </c>
      <c r="K58" s="117"/>
      <c r="L58" s="118">
        <v>2932300994</v>
      </c>
    </row>
    <row r="59" spans="1:12" ht="18.600000000000001">
      <c r="A59" s="83" t="s">
        <v>180</v>
      </c>
      <c r="D59" s="99"/>
      <c r="E59" s="119"/>
      <c r="F59" s="116"/>
      <c r="G59" s="121"/>
      <c r="H59" s="118"/>
      <c r="I59" s="115"/>
      <c r="J59" s="116"/>
      <c r="K59" s="117"/>
      <c r="L59" s="118"/>
    </row>
    <row r="60" spans="1:12" ht="18.600000000000001">
      <c r="B60" s="83" t="s">
        <v>183</v>
      </c>
      <c r="D60" s="99">
        <v>19</v>
      </c>
      <c r="E60" s="119"/>
      <c r="F60" s="116">
        <v>442443320</v>
      </c>
      <c r="G60" s="121"/>
      <c r="H60" s="118">
        <v>441550966</v>
      </c>
      <c r="I60" s="115"/>
      <c r="J60" s="116">
        <v>442443320</v>
      </c>
      <c r="K60" s="117"/>
      <c r="L60" s="118">
        <v>441550966</v>
      </c>
    </row>
    <row r="61" spans="1:12" ht="21.75" customHeight="1">
      <c r="A61" s="83" t="s">
        <v>13</v>
      </c>
      <c r="D61" s="99">
        <v>20</v>
      </c>
      <c r="E61" s="115"/>
      <c r="F61" s="116">
        <v>1259270482</v>
      </c>
      <c r="G61" s="121"/>
      <c r="H61" s="118">
        <v>1327732372</v>
      </c>
      <c r="I61" s="115"/>
      <c r="J61" s="116">
        <v>1171856530</v>
      </c>
      <c r="K61" s="117"/>
      <c r="L61" s="118">
        <v>1297825422</v>
      </c>
    </row>
    <row r="62" spans="1:12" ht="21.75" customHeight="1">
      <c r="A62" s="83" t="s">
        <v>97</v>
      </c>
      <c r="D62" s="99"/>
      <c r="E62" s="115"/>
      <c r="F62" s="101"/>
      <c r="G62" s="117"/>
      <c r="H62" s="102"/>
      <c r="I62" s="115"/>
      <c r="J62" s="101"/>
      <c r="K62" s="117"/>
      <c r="L62" s="102"/>
    </row>
    <row r="63" spans="1:12" ht="21.75" customHeight="1">
      <c r="B63" s="83" t="s">
        <v>95</v>
      </c>
      <c r="D63" s="99">
        <v>6</v>
      </c>
      <c r="E63" s="115"/>
      <c r="F63" s="101">
        <v>4366885</v>
      </c>
      <c r="G63" s="117"/>
      <c r="H63" s="102">
        <v>1899786</v>
      </c>
      <c r="I63" s="115"/>
      <c r="J63" s="101">
        <v>1087606</v>
      </c>
      <c r="K63" s="117"/>
      <c r="L63" s="102">
        <v>681074</v>
      </c>
    </row>
    <row r="64" spans="1:12" ht="21.75" customHeight="1">
      <c r="A64" s="83" t="s">
        <v>108</v>
      </c>
      <c r="D64" s="99"/>
      <c r="E64" s="115"/>
      <c r="F64" s="100"/>
      <c r="G64" s="117"/>
      <c r="I64" s="115"/>
      <c r="J64" s="100"/>
      <c r="K64" s="117"/>
    </row>
    <row r="65" spans="1:12" ht="21.75" customHeight="1">
      <c r="B65" s="83" t="s">
        <v>45</v>
      </c>
      <c r="D65" s="99">
        <v>21</v>
      </c>
      <c r="E65" s="115"/>
      <c r="F65" s="100">
        <v>3070167</v>
      </c>
      <c r="G65" s="117"/>
      <c r="H65" s="85">
        <v>5205961</v>
      </c>
      <c r="I65" s="115"/>
      <c r="J65" s="100">
        <v>3070167</v>
      </c>
      <c r="K65" s="117"/>
      <c r="L65" s="85">
        <v>5205961</v>
      </c>
    </row>
    <row r="66" spans="1:12" ht="21.75" customHeight="1">
      <c r="A66" s="83" t="s">
        <v>182</v>
      </c>
      <c r="D66" s="99">
        <v>22</v>
      </c>
      <c r="E66" s="115"/>
      <c r="F66" s="100">
        <v>384186701</v>
      </c>
      <c r="G66" s="117"/>
      <c r="H66" s="85">
        <v>264346324</v>
      </c>
      <c r="I66" s="115"/>
      <c r="J66" s="100">
        <v>383826749</v>
      </c>
      <c r="K66" s="117"/>
      <c r="L66" s="85">
        <v>263981634</v>
      </c>
    </row>
    <row r="67" spans="1:12" ht="21.75" customHeight="1">
      <c r="A67" s="90" t="s">
        <v>34</v>
      </c>
      <c r="D67" s="99"/>
      <c r="E67" s="115"/>
      <c r="F67" s="100">
        <v>36453616</v>
      </c>
      <c r="G67" s="117"/>
      <c r="H67" s="85">
        <v>47444879</v>
      </c>
      <c r="I67" s="115"/>
      <c r="J67" s="100">
        <v>12551020</v>
      </c>
      <c r="K67" s="117"/>
      <c r="L67" s="85">
        <v>22080820</v>
      </c>
    </row>
    <row r="68" spans="1:12" ht="21.75" customHeight="1">
      <c r="A68" s="90" t="s">
        <v>118</v>
      </c>
      <c r="D68" s="99"/>
      <c r="E68" s="115"/>
      <c r="F68" s="103">
        <v>12097877</v>
      </c>
      <c r="G68" s="123"/>
      <c r="H68" s="104">
        <v>15469666</v>
      </c>
      <c r="I68" s="115"/>
      <c r="J68" s="103">
        <v>9545448</v>
      </c>
      <c r="K68" s="123"/>
      <c r="L68" s="104">
        <v>12723542</v>
      </c>
    </row>
    <row r="69" spans="1:12" ht="8.1" customHeight="1">
      <c r="D69" s="119"/>
      <c r="E69" s="119"/>
      <c r="F69" s="124"/>
      <c r="G69" s="121"/>
      <c r="H69" s="125"/>
      <c r="I69" s="119"/>
      <c r="J69" s="124"/>
      <c r="K69" s="121"/>
      <c r="L69" s="125"/>
    </row>
    <row r="70" spans="1:12" ht="21.75" customHeight="1">
      <c r="A70" s="81" t="s">
        <v>14</v>
      </c>
      <c r="D70" s="99"/>
      <c r="E70" s="115"/>
      <c r="F70" s="103">
        <f>SUM(F58:F68)</f>
        <v>2474933793</v>
      </c>
      <c r="G70" s="126"/>
      <c r="H70" s="104">
        <f>SUM(H58:H68)</f>
        <v>5055950948</v>
      </c>
      <c r="I70" s="115"/>
      <c r="J70" s="103">
        <f>SUM(J58:J68)</f>
        <v>2352425585</v>
      </c>
      <c r="K70" s="126"/>
      <c r="L70" s="104">
        <f>SUM(L58:L68)</f>
        <v>4976350413</v>
      </c>
    </row>
    <row r="71" spans="1:12" ht="21.75" customHeight="1">
      <c r="D71" s="119"/>
      <c r="E71" s="119"/>
      <c r="F71" s="124"/>
      <c r="G71" s="121"/>
      <c r="H71" s="125"/>
      <c r="I71" s="119"/>
      <c r="J71" s="124"/>
      <c r="K71" s="121"/>
      <c r="L71" s="125"/>
    </row>
    <row r="72" spans="1:12" ht="21.75" customHeight="1">
      <c r="A72" s="81" t="s">
        <v>15</v>
      </c>
      <c r="B72" s="81"/>
      <c r="C72" s="81"/>
      <c r="D72" s="99"/>
      <c r="E72" s="115"/>
      <c r="F72" s="116"/>
      <c r="G72" s="117"/>
      <c r="H72" s="118"/>
      <c r="I72" s="115"/>
      <c r="J72" s="116"/>
      <c r="K72" s="117"/>
      <c r="L72" s="118"/>
    </row>
    <row r="73" spans="1:12" ht="8.1" customHeight="1">
      <c r="D73" s="119"/>
      <c r="E73" s="119"/>
      <c r="F73" s="120"/>
      <c r="G73" s="121"/>
      <c r="H73" s="122"/>
      <c r="I73" s="119"/>
      <c r="J73" s="120"/>
      <c r="K73" s="121"/>
      <c r="L73" s="122"/>
    </row>
    <row r="74" spans="1:12" ht="21.75" customHeight="1">
      <c r="A74" s="83" t="s">
        <v>99</v>
      </c>
      <c r="D74" s="99">
        <v>21</v>
      </c>
      <c r="E74" s="115"/>
      <c r="F74" s="101">
        <v>13793127</v>
      </c>
      <c r="G74" s="117"/>
      <c r="H74" s="102">
        <v>13785330</v>
      </c>
      <c r="I74" s="115"/>
      <c r="J74" s="101">
        <v>13793127</v>
      </c>
      <c r="K74" s="117"/>
      <c r="L74" s="102">
        <v>13785330</v>
      </c>
    </row>
    <row r="75" spans="1:12" ht="21.75" customHeight="1">
      <c r="A75" s="83" t="s">
        <v>176</v>
      </c>
      <c r="D75" s="99">
        <v>19</v>
      </c>
      <c r="E75" s="115"/>
      <c r="F75" s="101">
        <v>1129162638</v>
      </c>
      <c r="G75" s="117"/>
      <c r="H75" s="102">
        <v>1671441369</v>
      </c>
      <c r="I75" s="115"/>
      <c r="J75" s="101">
        <v>1129162638</v>
      </c>
      <c r="K75" s="117"/>
      <c r="L75" s="102">
        <v>1671441369</v>
      </c>
    </row>
    <row r="76" spans="1:12" ht="21.75" customHeight="1">
      <c r="A76" s="83" t="s">
        <v>98</v>
      </c>
      <c r="D76" s="99"/>
      <c r="E76" s="115"/>
      <c r="F76" s="101">
        <v>2300023</v>
      </c>
      <c r="G76" s="117"/>
      <c r="H76" s="102">
        <v>2178566</v>
      </c>
      <c r="I76" s="115"/>
      <c r="J76" s="101">
        <v>2300023</v>
      </c>
      <c r="K76" s="117"/>
      <c r="L76" s="102">
        <v>2178566</v>
      </c>
    </row>
    <row r="77" spans="1:12" ht="21.75" customHeight="1">
      <c r="A77" s="83" t="s">
        <v>16</v>
      </c>
      <c r="D77" s="99">
        <v>23</v>
      </c>
      <c r="E77" s="115"/>
      <c r="F77" s="101">
        <v>155490013</v>
      </c>
      <c r="G77" s="117"/>
      <c r="H77" s="102">
        <v>137017561</v>
      </c>
      <c r="I77" s="115"/>
      <c r="J77" s="101">
        <v>155490013</v>
      </c>
      <c r="K77" s="117"/>
      <c r="L77" s="102">
        <v>137017561</v>
      </c>
    </row>
    <row r="78" spans="1:12" ht="21.75" customHeight="1">
      <c r="A78" s="83" t="s">
        <v>132</v>
      </c>
      <c r="D78" s="99"/>
      <c r="E78" s="115"/>
      <c r="F78" s="103">
        <v>559011</v>
      </c>
      <c r="G78" s="117"/>
      <c r="H78" s="104">
        <v>3086611</v>
      </c>
      <c r="I78" s="115"/>
      <c r="J78" s="103">
        <v>559011</v>
      </c>
      <c r="K78" s="117"/>
      <c r="L78" s="104">
        <v>3086611</v>
      </c>
    </row>
    <row r="79" spans="1:12" ht="8.1" customHeight="1">
      <c r="D79" s="119"/>
      <c r="E79" s="119"/>
      <c r="F79" s="124"/>
      <c r="G79" s="121"/>
      <c r="H79" s="125"/>
      <c r="I79" s="119"/>
      <c r="J79" s="124"/>
      <c r="K79" s="121"/>
      <c r="L79" s="125"/>
    </row>
    <row r="80" spans="1:12" ht="21.75" customHeight="1">
      <c r="A80" s="81" t="s">
        <v>17</v>
      </c>
      <c r="D80" s="99"/>
      <c r="E80" s="115"/>
      <c r="F80" s="103">
        <f>SUM(F74:F79)</f>
        <v>1301304812</v>
      </c>
      <c r="G80" s="102"/>
      <c r="H80" s="104">
        <f>SUM(H74:H79)</f>
        <v>1827509437</v>
      </c>
      <c r="I80" s="115"/>
      <c r="J80" s="103">
        <f>SUM(J74:J79)</f>
        <v>1301304812</v>
      </c>
      <c r="K80" s="102"/>
      <c r="L80" s="104">
        <f>SUM(L74:L79)</f>
        <v>1827509437</v>
      </c>
    </row>
    <row r="81" spans="1:12" ht="8.1" customHeight="1">
      <c r="A81" s="81"/>
      <c r="B81" s="81"/>
      <c r="C81" s="81"/>
      <c r="D81" s="99"/>
      <c r="E81" s="115"/>
      <c r="F81" s="127"/>
      <c r="G81" s="117"/>
      <c r="H81" s="128"/>
      <c r="I81" s="115"/>
      <c r="J81" s="127"/>
      <c r="K81" s="117"/>
      <c r="L81" s="128"/>
    </row>
    <row r="82" spans="1:12" ht="21.75" customHeight="1">
      <c r="A82" s="81" t="s">
        <v>18</v>
      </c>
      <c r="B82" s="81"/>
      <c r="C82" s="81"/>
      <c r="D82" s="99"/>
      <c r="E82" s="115"/>
      <c r="F82" s="103">
        <f>SUM(F70,F80)</f>
        <v>3776238605</v>
      </c>
      <c r="G82" s="117"/>
      <c r="H82" s="104">
        <f>SUM(H70,H80)</f>
        <v>6883460385</v>
      </c>
      <c r="I82" s="115"/>
      <c r="J82" s="103">
        <f>SUM(J70,J80)</f>
        <v>3653730397</v>
      </c>
      <c r="K82" s="117"/>
      <c r="L82" s="104">
        <f>SUM(L70,L80)</f>
        <v>6803859850</v>
      </c>
    </row>
    <row r="83" spans="1:12" ht="21.75" customHeight="1">
      <c r="A83" s="81"/>
      <c r="B83" s="81"/>
      <c r="C83" s="81"/>
      <c r="D83" s="99"/>
      <c r="E83" s="115"/>
      <c r="F83" s="129"/>
      <c r="G83" s="117"/>
      <c r="H83" s="129"/>
      <c r="I83" s="115"/>
      <c r="J83" s="129"/>
      <c r="K83" s="117"/>
      <c r="L83" s="129"/>
    </row>
    <row r="84" spans="1:12" ht="21.75" customHeight="1">
      <c r="A84" s="81"/>
      <c r="B84" s="81"/>
      <c r="C84" s="81"/>
      <c r="D84" s="99"/>
      <c r="E84" s="115"/>
      <c r="F84" s="129"/>
      <c r="G84" s="117"/>
      <c r="H84" s="129"/>
      <c r="I84" s="115"/>
      <c r="J84" s="129"/>
      <c r="K84" s="117"/>
      <c r="L84" s="129"/>
    </row>
    <row r="85" spans="1:12" ht="21.75" customHeight="1">
      <c r="A85" s="81"/>
      <c r="B85" s="81"/>
      <c r="C85" s="81"/>
      <c r="D85" s="99"/>
      <c r="E85" s="115"/>
      <c r="F85" s="129"/>
      <c r="G85" s="117"/>
      <c r="H85" s="129"/>
      <c r="I85" s="115"/>
      <c r="J85" s="129"/>
      <c r="K85" s="117"/>
      <c r="L85" s="129"/>
    </row>
    <row r="86" spans="1:12" ht="17.25" customHeight="1">
      <c r="A86" s="81"/>
      <c r="B86" s="81"/>
      <c r="C86" s="81"/>
      <c r="D86" s="99"/>
      <c r="E86" s="115"/>
      <c r="F86" s="129"/>
      <c r="G86" s="117"/>
      <c r="H86" s="129"/>
      <c r="I86" s="115"/>
      <c r="J86" s="129"/>
      <c r="K86" s="117"/>
      <c r="L86" s="129"/>
    </row>
    <row r="87" spans="1:12" ht="9.75" customHeight="1">
      <c r="A87" s="81"/>
      <c r="B87" s="81"/>
      <c r="C87" s="81"/>
      <c r="D87" s="99"/>
      <c r="E87" s="115"/>
      <c r="F87" s="129"/>
      <c r="G87" s="117"/>
      <c r="H87" s="129"/>
      <c r="I87" s="115"/>
      <c r="J87" s="129"/>
      <c r="K87" s="117"/>
      <c r="L87" s="129"/>
    </row>
    <row r="88" spans="1:12" s="81" customFormat="1" ht="21.9" customHeight="1">
      <c r="A88" s="87" t="s">
        <v>61</v>
      </c>
      <c r="B88" s="86"/>
      <c r="C88" s="86"/>
      <c r="D88" s="86"/>
      <c r="E88" s="86"/>
      <c r="F88" s="110"/>
      <c r="G88" s="110"/>
      <c r="H88" s="110"/>
      <c r="I88" s="86"/>
      <c r="J88" s="110"/>
      <c r="K88" s="110"/>
      <c r="L88" s="110"/>
    </row>
    <row r="89" spans="1:12" s="81" customFormat="1" ht="21.75" customHeight="1">
      <c r="A89" s="89" t="str">
        <f>A45</f>
        <v xml:space="preserve">บริษัท พี.เอส.พี. สเปเชียลตี้ส์ จำกัด (มหาชน) </v>
      </c>
      <c r="B89" s="89"/>
      <c r="C89" s="89"/>
      <c r="D89" s="89"/>
      <c r="E89" s="89"/>
      <c r="F89" s="111"/>
      <c r="G89" s="111"/>
      <c r="H89" s="111"/>
      <c r="I89" s="89"/>
      <c r="J89" s="111"/>
      <c r="K89" s="111"/>
      <c r="L89" s="111"/>
    </row>
    <row r="90" spans="1:12" s="81" customFormat="1" ht="21.75" customHeight="1">
      <c r="A90" s="89" t="s">
        <v>113</v>
      </c>
      <c r="B90" s="89"/>
      <c r="C90" s="89"/>
      <c r="D90" s="130"/>
      <c r="E90" s="130"/>
      <c r="F90" s="98"/>
      <c r="G90" s="98"/>
      <c r="H90" s="98"/>
      <c r="I90" s="130"/>
      <c r="J90" s="98"/>
      <c r="K90" s="98"/>
      <c r="L90" s="98"/>
    </row>
    <row r="91" spans="1:12" s="81" customFormat="1" ht="21.75" customHeight="1">
      <c r="A91" s="86" t="str">
        <f>A3</f>
        <v>ณ วันที่ 31 ธันวาคม พ.ศ. 2566</v>
      </c>
      <c r="B91" s="86"/>
      <c r="C91" s="86"/>
      <c r="D91" s="131"/>
      <c r="E91" s="132"/>
      <c r="F91" s="95"/>
      <c r="G91" s="95"/>
      <c r="H91" s="95"/>
      <c r="I91" s="132"/>
      <c r="J91" s="95"/>
      <c r="K91" s="95"/>
      <c r="L91" s="95"/>
    </row>
    <row r="92" spans="1:12" s="81" customFormat="1" ht="21.75" customHeight="1">
      <c r="A92" s="89"/>
      <c r="B92" s="89"/>
      <c r="C92" s="89"/>
      <c r="D92" s="114"/>
      <c r="E92" s="130"/>
      <c r="F92" s="98"/>
      <c r="G92" s="98"/>
      <c r="H92" s="98"/>
      <c r="I92" s="130"/>
      <c r="J92" s="98"/>
      <c r="K92" s="98"/>
      <c r="L92" s="98"/>
    </row>
    <row r="93" spans="1:12" s="81" customFormat="1" ht="21.75" customHeight="1">
      <c r="A93" s="89"/>
      <c r="B93" s="89"/>
      <c r="C93" s="89"/>
      <c r="D93" s="114"/>
      <c r="E93" s="130"/>
      <c r="F93" s="242" t="s">
        <v>51</v>
      </c>
      <c r="G93" s="242"/>
      <c r="H93" s="242"/>
      <c r="I93" s="90"/>
      <c r="J93" s="242" t="s">
        <v>52</v>
      </c>
      <c r="K93" s="242"/>
      <c r="L93" s="242"/>
    </row>
    <row r="94" spans="1:12" s="81" customFormat="1" ht="21.75" customHeight="1">
      <c r="A94" s="89"/>
      <c r="B94" s="89"/>
      <c r="C94" s="89"/>
      <c r="D94" s="114"/>
      <c r="E94" s="130"/>
      <c r="F94" s="188" t="s">
        <v>177</v>
      </c>
      <c r="G94" s="188"/>
      <c r="H94" s="188" t="s">
        <v>177</v>
      </c>
      <c r="I94" s="90"/>
      <c r="J94" s="188" t="s">
        <v>177</v>
      </c>
      <c r="K94" s="187"/>
      <c r="L94" s="188" t="s">
        <v>177</v>
      </c>
    </row>
    <row r="95" spans="1:12" ht="21.75" customHeight="1">
      <c r="D95" s="92"/>
      <c r="E95" s="92"/>
      <c r="F95" s="93" t="s">
        <v>186</v>
      </c>
      <c r="G95" s="94"/>
      <c r="H95" s="93" t="s">
        <v>123</v>
      </c>
      <c r="I95" s="92"/>
      <c r="J95" s="93" t="s">
        <v>186</v>
      </c>
      <c r="K95" s="94"/>
      <c r="L95" s="93" t="s">
        <v>123</v>
      </c>
    </row>
    <row r="96" spans="1:12" ht="21.75" customHeight="1">
      <c r="D96" s="113" t="s">
        <v>1</v>
      </c>
      <c r="E96" s="92"/>
      <c r="F96" s="95" t="s">
        <v>2</v>
      </c>
      <c r="G96" s="189"/>
      <c r="H96" s="95" t="s">
        <v>2</v>
      </c>
      <c r="I96" s="92"/>
      <c r="J96" s="95" t="s">
        <v>2</v>
      </c>
      <c r="K96" s="94"/>
      <c r="L96" s="95" t="s">
        <v>2</v>
      </c>
    </row>
    <row r="97" spans="1:12" ht="8.1" customHeight="1">
      <c r="D97" s="114"/>
      <c r="E97" s="92"/>
      <c r="F97" s="97"/>
      <c r="G97" s="94"/>
      <c r="H97" s="98"/>
      <c r="I97" s="92"/>
      <c r="J97" s="97"/>
      <c r="K97" s="94"/>
      <c r="L97" s="98"/>
    </row>
    <row r="98" spans="1:12" ht="21.75" customHeight="1">
      <c r="A98" s="81" t="s">
        <v>114</v>
      </c>
      <c r="B98" s="81"/>
      <c r="C98" s="81"/>
      <c r="D98" s="81"/>
      <c r="E98" s="81"/>
      <c r="F98" s="133"/>
      <c r="G98" s="109"/>
      <c r="H98" s="109"/>
      <c r="I98" s="81"/>
      <c r="J98" s="133"/>
      <c r="K98" s="109"/>
      <c r="L98" s="109"/>
    </row>
    <row r="99" spans="1:12" ht="8.1" customHeight="1">
      <c r="C99" s="81"/>
      <c r="D99" s="99"/>
      <c r="E99" s="115"/>
      <c r="F99" s="116"/>
      <c r="G99" s="117"/>
      <c r="H99" s="118"/>
      <c r="I99" s="115"/>
      <c r="J99" s="116"/>
      <c r="K99" s="117"/>
      <c r="L99" s="118"/>
    </row>
    <row r="100" spans="1:12" ht="21.75" customHeight="1">
      <c r="A100" s="81" t="s">
        <v>50</v>
      </c>
      <c r="B100" s="81"/>
      <c r="C100" s="81"/>
      <c r="D100" s="99"/>
      <c r="E100" s="115"/>
      <c r="F100" s="116"/>
      <c r="G100" s="117"/>
      <c r="H100" s="118"/>
      <c r="I100" s="115"/>
      <c r="J100" s="116"/>
      <c r="K100" s="117"/>
      <c r="L100" s="118"/>
    </row>
    <row r="101" spans="1:12" ht="8.1" customHeight="1">
      <c r="C101" s="81"/>
      <c r="D101" s="99"/>
      <c r="E101" s="115"/>
      <c r="F101" s="116"/>
      <c r="G101" s="117"/>
      <c r="H101" s="118"/>
      <c r="I101" s="115"/>
      <c r="J101" s="116"/>
      <c r="K101" s="117"/>
      <c r="L101" s="118"/>
    </row>
    <row r="102" spans="1:12" ht="21.75" customHeight="1">
      <c r="A102" s="83" t="s">
        <v>19</v>
      </c>
      <c r="C102" s="81"/>
      <c r="D102" s="99"/>
      <c r="E102" s="115"/>
      <c r="F102" s="105" t="s">
        <v>128</v>
      </c>
      <c r="G102" s="123"/>
      <c r="H102" s="91"/>
      <c r="I102" s="115"/>
      <c r="J102" s="105"/>
      <c r="K102" s="123"/>
      <c r="L102" s="91"/>
    </row>
    <row r="103" spans="1:12" ht="21.75" customHeight="1">
      <c r="B103" s="83" t="s">
        <v>20</v>
      </c>
      <c r="D103" s="99"/>
      <c r="E103" s="115"/>
      <c r="F103" s="101"/>
      <c r="G103" s="123"/>
      <c r="H103" s="102"/>
      <c r="I103" s="115"/>
      <c r="J103" s="101"/>
      <c r="K103" s="123"/>
      <c r="L103" s="102"/>
    </row>
    <row r="104" spans="1:12" ht="21.75" customHeight="1">
      <c r="B104" s="83" t="s">
        <v>193</v>
      </c>
      <c r="D104" s="99"/>
      <c r="E104" s="115"/>
      <c r="F104" s="101"/>
      <c r="G104" s="123"/>
      <c r="H104" s="102"/>
      <c r="I104" s="115"/>
      <c r="J104" s="101"/>
      <c r="K104" s="123"/>
      <c r="L104" s="102"/>
    </row>
    <row r="105" spans="1:12" ht="21.75" customHeight="1">
      <c r="B105" s="83" t="s">
        <v>133</v>
      </c>
      <c r="D105" s="99"/>
      <c r="E105" s="115"/>
      <c r="F105" s="101"/>
      <c r="G105" s="123"/>
      <c r="H105" s="102"/>
      <c r="I105" s="115"/>
      <c r="J105" s="101"/>
      <c r="K105" s="123"/>
      <c r="L105" s="102"/>
    </row>
    <row r="106" spans="1:12" ht="21.75" customHeight="1">
      <c r="B106" s="83" t="s">
        <v>194</v>
      </c>
      <c r="D106" s="99"/>
      <c r="E106" s="115"/>
      <c r="F106" s="134"/>
      <c r="G106" s="83"/>
      <c r="H106" s="83"/>
      <c r="I106" s="115"/>
      <c r="J106" s="134"/>
      <c r="K106" s="83"/>
      <c r="L106" s="83"/>
    </row>
    <row r="107" spans="1:12" ht="21.75" customHeight="1">
      <c r="B107" s="83" t="s">
        <v>195</v>
      </c>
      <c r="D107" s="99"/>
      <c r="E107" s="115"/>
      <c r="F107" s="134"/>
      <c r="G107" s="83"/>
      <c r="H107" s="83"/>
      <c r="I107" s="115"/>
      <c r="J107" s="134"/>
      <c r="K107" s="83"/>
      <c r="L107" s="83"/>
    </row>
    <row r="108" spans="1:12" ht="21.75" customHeight="1" thickBot="1">
      <c r="B108" s="83" t="s">
        <v>192</v>
      </c>
      <c r="D108" s="99">
        <v>24</v>
      </c>
      <c r="E108" s="115"/>
      <c r="F108" s="106">
        <v>1400000000</v>
      </c>
      <c r="G108" s="123"/>
      <c r="H108" s="107">
        <v>1000000000</v>
      </c>
      <c r="I108" s="115"/>
      <c r="J108" s="106">
        <v>1400000000</v>
      </c>
      <c r="K108" s="123"/>
      <c r="L108" s="107">
        <v>1000000000</v>
      </c>
    </row>
    <row r="109" spans="1:12" ht="8.1" customHeight="1" thickTop="1">
      <c r="D109" s="99"/>
      <c r="E109" s="115"/>
      <c r="F109" s="100"/>
      <c r="G109" s="117"/>
      <c r="I109" s="115"/>
      <c r="J109" s="100"/>
      <c r="K109" s="117"/>
    </row>
    <row r="110" spans="1:12" ht="21.75" customHeight="1">
      <c r="B110" s="83" t="s">
        <v>21</v>
      </c>
      <c r="D110" s="99"/>
      <c r="E110" s="115"/>
      <c r="F110" s="101"/>
      <c r="G110" s="117"/>
      <c r="H110" s="102"/>
      <c r="I110" s="115"/>
      <c r="J110" s="101"/>
      <c r="K110" s="117"/>
      <c r="L110" s="102"/>
    </row>
    <row r="111" spans="1:12" ht="21.75" customHeight="1">
      <c r="B111" s="83" t="s">
        <v>196</v>
      </c>
      <c r="D111" s="99"/>
      <c r="E111" s="115"/>
      <c r="F111" s="101"/>
      <c r="G111" s="117"/>
      <c r="H111" s="102"/>
      <c r="I111" s="115"/>
      <c r="J111" s="101"/>
      <c r="K111" s="117"/>
      <c r="L111" s="102"/>
    </row>
    <row r="112" spans="1:12" ht="21.75" customHeight="1">
      <c r="B112" s="83" t="s">
        <v>134</v>
      </c>
      <c r="D112" s="99"/>
      <c r="E112" s="115"/>
      <c r="F112" s="134"/>
      <c r="G112" s="83"/>
      <c r="H112" s="83"/>
      <c r="I112" s="115"/>
      <c r="J112" s="134"/>
      <c r="K112" s="83"/>
      <c r="L112" s="83"/>
    </row>
    <row r="113" spans="1:12" ht="21.75" customHeight="1">
      <c r="B113" s="83" t="s">
        <v>194</v>
      </c>
      <c r="D113" s="99"/>
      <c r="E113" s="115"/>
      <c r="F113" s="134"/>
      <c r="G113" s="83"/>
      <c r="H113" s="83"/>
      <c r="I113" s="115"/>
      <c r="J113" s="134"/>
      <c r="K113" s="83"/>
      <c r="L113" s="83"/>
    </row>
    <row r="114" spans="1:12" ht="21.75" customHeight="1">
      <c r="B114" s="83" t="s">
        <v>197</v>
      </c>
      <c r="D114" s="99"/>
      <c r="E114" s="115"/>
      <c r="F114" s="134"/>
      <c r="G114" s="83"/>
      <c r="H114" s="83"/>
      <c r="I114" s="115"/>
      <c r="J114" s="134"/>
      <c r="K114" s="83"/>
      <c r="L114" s="83"/>
    </row>
    <row r="115" spans="1:12" ht="21.75" customHeight="1">
      <c r="B115" s="83" t="s">
        <v>192</v>
      </c>
      <c r="D115" s="99">
        <v>24</v>
      </c>
      <c r="E115" s="115"/>
      <c r="F115" s="101">
        <v>1400000000</v>
      </c>
      <c r="H115" s="102">
        <v>750000000</v>
      </c>
      <c r="I115" s="115"/>
      <c r="J115" s="101">
        <v>1400000000</v>
      </c>
      <c r="L115" s="102">
        <v>750000000</v>
      </c>
    </row>
    <row r="116" spans="1:12" ht="21.75" customHeight="1">
      <c r="A116" s="83" t="s">
        <v>198</v>
      </c>
      <c r="D116" s="99">
        <v>24</v>
      </c>
      <c r="E116" s="115"/>
      <c r="F116" s="101">
        <v>1777084570</v>
      </c>
      <c r="H116" s="102">
        <v>0</v>
      </c>
      <c r="I116" s="115"/>
      <c r="J116" s="101">
        <v>1777084570</v>
      </c>
      <c r="L116" s="102">
        <v>0</v>
      </c>
    </row>
    <row r="117" spans="1:12" ht="21.75" customHeight="1">
      <c r="A117" s="83" t="s">
        <v>135</v>
      </c>
      <c r="D117" s="99"/>
      <c r="E117" s="115"/>
      <c r="F117" s="101"/>
      <c r="H117" s="102"/>
      <c r="I117" s="115"/>
      <c r="J117" s="101"/>
      <c r="L117" s="102"/>
    </row>
    <row r="118" spans="1:12" ht="21.75" customHeight="1">
      <c r="B118" s="83" t="s">
        <v>136</v>
      </c>
      <c r="D118" s="99"/>
      <c r="E118" s="115"/>
      <c r="F118" s="101">
        <v>-1173761396</v>
      </c>
      <c r="H118" s="102">
        <v>-1173761396</v>
      </c>
      <c r="I118" s="115"/>
      <c r="J118" s="101">
        <v>0</v>
      </c>
      <c r="L118" s="102">
        <v>0</v>
      </c>
    </row>
    <row r="119" spans="1:12" ht="21.75" customHeight="1">
      <c r="A119" s="83" t="s">
        <v>22</v>
      </c>
      <c r="D119" s="99"/>
      <c r="E119" s="115"/>
      <c r="F119" s="101"/>
      <c r="G119" s="117"/>
      <c r="H119" s="102"/>
      <c r="I119" s="115"/>
      <c r="J119" s="101"/>
      <c r="K119" s="117"/>
      <c r="L119" s="102"/>
    </row>
    <row r="120" spans="1:12" ht="21.75" customHeight="1">
      <c r="B120" s="83" t="s">
        <v>23</v>
      </c>
      <c r="D120" s="135">
        <v>25</v>
      </c>
      <c r="E120" s="115"/>
      <c r="F120" s="101">
        <v>94800000</v>
      </c>
      <c r="G120" s="117"/>
      <c r="H120" s="102">
        <v>75000000</v>
      </c>
      <c r="I120" s="115"/>
      <c r="J120" s="101">
        <v>94800000</v>
      </c>
      <c r="K120" s="117"/>
      <c r="L120" s="102">
        <v>75000000</v>
      </c>
    </row>
    <row r="121" spans="1:12" ht="21.75" customHeight="1">
      <c r="B121" s="83" t="s">
        <v>24</v>
      </c>
      <c r="D121" s="135"/>
      <c r="E121" s="115"/>
      <c r="F121" s="101">
        <v>1207400903</v>
      </c>
      <c r="G121" s="123"/>
      <c r="H121" s="102">
        <v>811972211</v>
      </c>
      <c r="I121" s="136"/>
      <c r="J121" s="101">
        <v>1069536285</v>
      </c>
      <c r="K121" s="123"/>
      <c r="L121" s="102">
        <v>705914168</v>
      </c>
    </row>
    <row r="122" spans="1:12" ht="21.75" customHeight="1">
      <c r="B122" s="83" t="s">
        <v>91</v>
      </c>
      <c r="E122" s="115"/>
      <c r="F122" s="103">
        <v>-20196232</v>
      </c>
      <c r="G122" s="117"/>
      <c r="H122" s="104">
        <v>-20517718</v>
      </c>
      <c r="I122" s="136"/>
      <c r="J122" s="103">
        <v>0</v>
      </c>
      <c r="K122" s="123"/>
      <c r="L122" s="104">
        <v>0</v>
      </c>
    </row>
    <row r="123" spans="1:12" ht="8.1" customHeight="1">
      <c r="D123" s="99"/>
      <c r="E123" s="115"/>
      <c r="F123" s="100"/>
      <c r="G123" s="117"/>
      <c r="I123" s="115"/>
      <c r="J123" s="100"/>
      <c r="K123" s="117"/>
    </row>
    <row r="124" spans="1:12" ht="21.6" customHeight="1">
      <c r="A124" s="83" t="s">
        <v>137</v>
      </c>
      <c r="D124" s="99"/>
      <c r="E124" s="115"/>
      <c r="F124" s="100">
        <f>SUM(F115:F122)</f>
        <v>3285327845</v>
      </c>
      <c r="G124" s="117"/>
      <c r="H124" s="85">
        <f>SUM(H115:H122)</f>
        <v>442693097</v>
      </c>
      <c r="I124" s="115"/>
      <c r="J124" s="100">
        <f>SUM(J115:J122)</f>
        <v>4341420855</v>
      </c>
      <c r="K124" s="117"/>
      <c r="L124" s="85">
        <f>SUM(L115:L122)</f>
        <v>1530914168</v>
      </c>
    </row>
    <row r="125" spans="1:12" ht="21.6" customHeight="1">
      <c r="A125" s="83" t="s">
        <v>79</v>
      </c>
      <c r="D125" s="99"/>
      <c r="E125" s="115"/>
      <c r="F125" s="103">
        <v>0</v>
      </c>
      <c r="G125" s="117"/>
      <c r="H125" s="104">
        <v>0</v>
      </c>
      <c r="I125" s="136"/>
      <c r="J125" s="103">
        <v>0</v>
      </c>
      <c r="K125" s="123"/>
      <c r="L125" s="104">
        <v>0</v>
      </c>
    </row>
    <row r="126" spans="1:12" s="137" customFormat="1" ht="21.75" customHeight="1">
      <c r="A126" s="81" t="s">
        <v>41</v>
      </c>
      <c r="B126" s="81"/>
      <c r="C126" s="83"/>
      <c r="D126" s="99"/>
      <c r="E126" s="115"/>
      <c r="F126" s="103">
        <f>SUM(F124:F125)</f>
        <v>3285327845</v>
      </c>
      <c r="G126" s="117"/>
      <c r="H126" s="104">
        <f>SUM(H124:H125)</f>
        <v>442693097</v>
      </c>
      <c r="I126" s="115"/>
      <c r="J126" s="103">
        <f>SUM(J124:J125)</f>
        <v>4341420855</v>
      </c>
      <c r="K126" s="117"/>
      <c r="L126" s="104">
        <f>SUM(L124:L125)</f>
        <v>1530914168</v>
      </c>
    </row>
    <row r="127" spans="1:12" s="137" customFormat="1" ht="8.1" customHeight="1">
      <c r="A127" s="81"/>
      <c r="B127" s="81"/>
      <c r="C127" s="83"/>
      <c r="D127" s="99"/>
      <c r="E127" s="115"/>
      <c r="F127" s="127"/>
      <c r="G127" s="123"/>
      <c r="H127" s="128"/>
      <c r="I127" s="115"/>
      <c r="J127" s="127"/>
      <c r="K127" s="123"/>
      <c r="L127" s="128"/>
    </row>
    <row r="128" spans="1:12" s="137" customFormat="1" ht="21.75" customHeight="1" thickBot="1">
      <c r="A128" s="81" t="s">
        <v>42</v>
      </c>
      <c r="B128" s="81"/>
      <c r="C128" s="81"/>
      <c r="D128" s="99"/>
      <c r="E128" s="115"/>
      <c r="F128" s="106">
        <f>F82+F126</f>
        <v>7061566450</v>
      </c>
      <c r="G128" s="129"/>
      <c r="H128" s="107">
        <f>H82+H126</f>
        <v>7326153482</v>
      </c>
      <c r="I128" s="115"/>
      <c r="J128" s="106">
        <f>J82+J126</f>
        <v>7995151252</v>
      </c>
      <c r="K128" s="129"/>
      <c r="L128" s="107">
        <f>L82+L126</f>
        <v>8334774018</v>
      </c>
    </row>
    <row r="129" spans="1:12" s="137" customFormat="1" ht="18" customHeight="1" thickTop="1">
      <c r="A129" s="81"/>
      <c r="B129" s="81"/>
      <c r="C129" s="81"/>
      <c r="D129" s="99"/>
      <c r="E129" s="115"/>
      <c r="F129" s="129"/>
      <c r="G129" s="129"/>
      <c r="H129" s="129"/>
      <c r="I129" s="129"/>
      <c r="J129" s="129"/>
      <c r="K129" s="129"/>
      <c r="L129" s="129"/>
    </row>
    <row r="130" spans="1:12" s="137" customFormat="1" ht="9" customHeight="1">
      <c r="A130" s="81"/>
      <c r="B130" s="81"/>
      <c r="C130" s="238"/>
      <c r="D130" s="99"/>
      <c r="E130" s="115"/>
      <c r="F130" s="129"/>
      <c r="G130" s="117"/>
      <c r="H130" s="129"/>
      <c r="I130" s="115"/>
      <c r="J130" s="129"/>
      <c r="K130" s="117"/>
      <c r="L130" s="129"/>
    </row>
    <row r="131" spans="1:12" ht="21.9" customHeight="1">
      <c r="A131" s="87" t="s">
        <v>61</v>
      </c>
      <c r="B131" s="87"/>
      <c r="C131" s="86"/>
      <c r="D131" s="87"/>
      <c r="E131" s="87"/>
      <c r="F131" s="88"/>
      <c r="G131" s="88"/>
      <c r="H131" s="88"/>
      <c r="I131" s="87"/>
      <c r="J131" s="88"/>
      <c r="K131" s="88"/>
      <c r="L131" s="88"/>
    </row>
  </sheetData>
  <mergeCells count="10">
    <mergeCell ref="J5:L5"/>
    <mergeCell ref="J49:L49"/>
    <mergeCell ref="J93:L93"/>
    <mergeCell ref="F5:H5"/>
    <mergeCell ref="F49:H49"/>
    <mergeCell ref="F93:H93"/>
    <mergeCell ref="A41:F41"/>
    <mergeCell ref="A42:F42"/>
    <mergeCell ref="H41:L41"/>
    <mergeCell ref="H42:L42"/>
  </mergeCells>
  <pageMargins left="0.8" right="0.5" top="0.5" bottom="0.6" header="0.49" footer="0.4"/>
  <pageSetup paperSize="9" scale="90" firstPageNumber="6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6383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0"/>
  <sheetViews>
    <sheetView view="pageBreakPreview" zoomScale="96" zoomScaleNormal="96" zoomScaleSheetLayoutView="96" workbookViewId="0">
      <selection activeCell="P52" sqref="P52"/>
    </sheetView>
  </sheetViews>
  <sheetFormatPr defaultColWidth="9.109375" defaultRowHeight="21.75" customHeight="1"/>
  <cols>
    <col min="1" max="2" width="1.44140625" style="139" customWidth="1"/>
    <col min="3" max="3" width="35.88671875" style="139" customWidth="1"/>
    <col min="4" max="4" width="8.33203125" style="140" customWidth="1"/>
    <col min="5" max="5" width="0.88671875" style="139" customWidth="1"/>
    <col min="6" max="6" width="12.33203125" style="73" customWidth="1"/>
    <col min="7" max="7" width="0.88671875" style="139" customWidth="1"/>
    <col min="8" max="8" width="12.33203125" style="73" customWidth="1"/>
    <col min="9" max="9" width="0.88671875" style="139" customWidth="1"/>
    <col min="10" max="10" width="12.33203125" style="141" customWidth="1"/>
    <col min="11" max="11" width="0.88671875" style="139" customWidth="1"/>
    <col min="12" max="12" width="12.33203125" style="141" customWidth="1"/>
    <col min="13" max="16384" width="9.109375" style="139"/>
  </cols>
  <sheetData>
    <row r="1" spans="1:12" ht="21.75" customHeight="1">
      <c r="A1" s="138" t="str">
        <f>'BS-T6-8'!A1</f>
        <v xml:space="preserve">บริษัท พี.เอส.พี. สเปเชียลตี้ส์ จำกัด (มหาชน) </v>
      </c>
    </row>
    <row r="2" spans="1:12" ht="21.75" customHeight="1">
      <c r="A2" s="138" t="s">
        <v>119</v>
      </c>
      <c r="H2" s="73" t="s">
        <v>128</v>
      </c>
    </row>
    <row r="3" spans="1:12" ht="21.75" customHeight="1">
      <c r="A3" s="142" t="s">
        <v>187</v>
      </c>
      <c r="B3" s="143"/>
      <c r="C3" s="143"/>
      <c r="D3" s="144"/>
      <c r="E3" s="143"/>
      <c r="F3" s="77"/>
      <c r="G3" s="143"/>
      <c r="H3" s="77"/>
      <c r="I3" s="143"/>
      <c r="J3" s="145"/>
      <c r="K3" s="143"/>
      <c r="L3" s="145"/>
    </row>
    <row r="4" spans="1:12" ht="21.75" customHeight="1">
      <c r="A4" s="146"/>
      <c r="B4" s="147"/>
      <c r="C4" s="147"/>
      <c r="D4" s="148"/>
      <c r="E4" s="147"/>
      <c r="F4" s="149"/>
      <c r="G4" s="147"/>
      <c r="H4" s="149"/>
      <c r="I4" s="147"/>
      <c r="J4" s="150"/>
      <c r="K4" s="147"/>
      <c r="L4" s="150"/>
    </row>
    <row r="5" spans="1:12" ht="21.75" customHeight="1">
      <c r="A5" s="146"/>
      <c r="B5" s="147"/>
      <c r="C5" s="147"/>
      <c r="D5" s="148"/>
      <c r="E5" s="147"/>
      <c r="F5" s="244" t="s">
        <v>51</v>
      </c>
      <c r="G5" s="244"/>
      <c r="H5" s="244"/>
      <c r="I5" s="147"/>
      <c r="J5" s="244" t="s">
        <v>52</v>
      </c>
      <c r="K5" s="244"/>
      <c r="L5" s="245"/>
    </row>
    <row r="6" spans="1:12" ht="21.75" customHeight="1">
      <c r="D6" s="151"/>
      <c r="E6" s="138"/>
      <c r="F6" s="152" t="s">
        <v>188</v>
      </c>
      <c r="G6" s="138"/>
      <c r="H6" s="152" t="s">
        <v>124</v>
      </c>
      <c r="I6" s="138"/>
      <c r="J6" s="152" t="s">
        <v>188</v>
      </c>
      <c r="K6" s="138"/>
      <c r="L6" s="152" t="s">
        <v>124</v>
      </c>
    </row>
    <row r="7" spans="1:12" ht="21.75" customHeight="1">
      <c r="D7" s="239" t="s">
        <v>1</v>
      </c>
      <c r="E7" s="138"/>
      <c r="F7" s="153" t="s">
        <v>2</v>
      </c>
      <c r="G7" s="138"/>
      <c r="H7" s="153" t="s">
        <v>2</v>
      </c>
      <c r="I7" s="138"/>
      <c r="J7" s="154" t="s">
        <v>2</v>
      </c>
      <c r="K7" s="138"/>
      <c r="L7" s="154" t="s">
        <v>2</v>
      </c>
    </row>
    <row r="8" spans="1:12" ht="8.1" customHeight="1">
      <c r="D8" s="148"/>
      <c r="F8" s="71"/>
      <c r="J8" s="155"/>
    </row>
    <row r="9" spans="1:12" ht="21.75" customHeight="1">
      <c r="A9" s="138" t="s">
        <v>43</v>
      </c>
      <c r="D9" s="140">
        <v>8</v>
      </c>
      <c r="F9" s="71"/>
      <c r="J9" s="155"/>
    </row>
    <row r="10" spans="1:12" ht="6" customHeight="1">
      <c r="A10" s="138"/>
      <c r="D10" s="148"/>
      <c r="F10" s="71"/>
      <c r="J10" s="155"/>
    </row>
    <row r="11" spans="1:12" ht="21.75" customHeight="1">
      <c r="A11" s="139" t="s">
        <v>69</v>
      </c>
      <c r="F11" s="71">
        <v>11713476458</v>
      </c>
      <c r="G11" s="72"/>
      <c r="H11" s="73">
        <v>12632873298</v>
      </c>
      <c r="J11" s="74">
        <v>11143684551</v>
      </c>
      <c r="K11" s="72"/>
      <c r="L11" s="72">
        <v>12010273318</v>
      </c>
    </row>
    <row r="12" spans="1:12" ht="21.75" customHeight="1">
      <c r="A12" s="139" t="s">
        <v>84</v>
      </c>
      <c r="F12" s="75">
        <v>543715182</v>
      </c>
      <c r="G12" s="76"/>
      <c r="H12" s="77">
        <v>571513397</v>
      </c>
      <c r="J12" s="78">
        <v>407815336</v>
      </c>
      <c r="K12" s="76"/>
      <c r="L12" s="79">
        <v>409770681</v>
      </c>
    </row>
    <row r="13" spans="1:12" ht="6" customHeight="1">
      <c r="F13" s="71"/>
      <c r="G13" s="80"/>
      <c r="J13" s="74"/>
      <c r="K13" s="80"/>
      <c r="L13" s="72"/>
    </row>
    <row r="14" spans="1:12" ht="21.75" customHeight="1">
      <c r="A14" s="138" t="s">
        <v>39</v>
      </c>
      <c r="F14" s="75">
        <f>SUM(F11:F12)</f>
        <v>12257191640</v>
      </c>
      <c r="G14" s="76"/>
      <c r="H14" s="77">
        <f>SUM(H11:H12)</f>
        <v>13204386695</v>
      </c>
      <c r="J14" s="78">
        <f>SUM(J11:J12)</f>
        <v>11551499887</v>
      </c>
      <c r="K14" s="76"/>
      <c r="L14" s="79">
        <f>SUM(L11:L12)</f>
        <v>12420043999</v>
      </c>
    </row>
    <row r="15" spans="1:12" ht="21.75" customHeight="1">
      <c r="F15" s="71"/>
      <c r="J15" s="155"/>
    </row>
    <row r="16" spans="1:12" ht="21.75" customHeight="1">
      <c r="A16" s="138" t="s">
        <v>76</v>
      </c>
      <c r="F16" s="71"/>
      <c r="J16" s="155"/>
    </row>
    <row r="17" spans="1:12" ht="6" customHeight="1">
      <c r="A17" s="156"/>
      <c r="F17" s="71"/>
      <c r="J17" s="155"/>
    </row>
    <row r="18" spans="1:12" ht="21.75" customHeight="1">
      <c r="A18" s="139" t="s">
        <v>70</v>
      </c>
      <c r="C18" s="157"/>
      <c r="F18" s="71">
        <v>10572697101</v>
      </c>
      <c r="G18" s="147"/>
      <c r="H18" s="73">
        <v>11278855578</v>
      </c>
      <c r="J18" s="155">
        <v>10228800592</v>
      </c>
      <c r="K18" s="147"/>
      <c r="L18" s="141">
        <v>10872732431</v>
      </c>
    </row>
    <row r="19" spans="1:12" ht="21.75" customHeight="1">
      <c r="A19" s="139" t="s">
        <v>83</v>
      </c>
      <c r="C19" s="157"/>
      <c r="F19" s="75">
        <v>320011829</v>
      </c>
      <c r="G19" s="76"/>
      <c r="H19" s="77">
        <v>390626897</v>
      </c>
      <c r="J19" s="78">
        <v>210927834</v>
      </c>
      <c r="K19" s="76"/>
      <c r="L19" s="79">
        <v>262023719</v>
      </c>
    </row>
    <row r="20" spans="1:12" ht="6" customHeight="1">
      <c r="F20" s="71"/>
      <c r="G20" s="80"/>
      <c r="J20" s="74"/>
      <c r="K20" s="80"/>
      <c r="L20" s="72"/>
    </row>
    <row r="21" spans="1:12" ht="21.75" customHeight="1">
      <c r="A21" s="138" t="s">
        <v>75</v>
      </c>
      <c r="F21" s="75">
        <f>SUM(F17:F19)</f>
        <v>10892708930</v>
      </c>
      <c r="G21" s="76"/>
      <c r="H21" s="77">
        <f>SUM(H17:H19)</f>
        <v>11669482475</v>
      </c>
      <c r="J21" s="78">
        <f>SUM(J17:J19)</f>
        <v>10439728426</v>
      </c>
      <c r="K21" s="76"/>
      <c r="L21" s="79">
        <f>SUM(L17:L19)</f>
        <v>11134756150</v>
      </c>
    </row>
    <row r="22" spans="1:12" ht="21.75" customHeight="1">
      <c r="A22" s="138"/>
      <c r="D22" s="148"/>
      <c r="F22" s="71"/>
      <c r="J22" s="155"/>
    </row>
    <row r="23" spans="1:12" ht="21.75" customHeight="1">
      <c r="A23" s="156" t="s">
        <v>77</v>
      </c>
      <c r="F23" s="71">
        <f>F14-F21</f>
        <v>1364482710</v>
      </c>
      <c r="H23" s="73">
        <f>H14-H21</f>
        <v>1534904220</v>
      </c>
      <c r="J23" s="71">
        <f>J14-J21</f>
        <v>1111771461</v>
      </c>
      <c r="L23" s="73">
        <f>L14-L21</f>
        <v>1285287849</v>
      </c>
    </row>
    <row r="24" spans="1:12" ht="21.75" customHeight="1">
      <c r="A24" s="139" t="s">
        <v>25</v>
      </c>
      <c r="D24" s="140">
        <v>26</v>
      </c>
      <c r="F24" s="71">
        <v>21679816</v>
      </c>
      <c r="H24" s="73">
        <v>20359641</v>
      </c>
      <c r="J24" s="71">
        <v>200964445</v>
      </c>
      <c r="L24" s="73">
        <v>46452181</v>
      </c>
    </row>
    <row r="25" spans="1:12" ht="21.75" customHeight="1">
      <c r="A25" s="139" t="s">
        <v>199</v>
      </c>
      <c r="D25" s="140">
        <v>27</v>
      </c>
      <c r="F25" s="71">
        <v>42877239</v>
      </c>
      <c r="H25" s="73">
        <v>32185109</v>
      </c>
      <c r="J25" s="71">
        <v>6455187</v>
      </c>
      <c r="L25" s="73">
        <v>-50400232</v>
      </c>
    </row>
    <row r="26" spans="1:12" ht="21.75" customHeight="1">
      <c r="A26" s="139" t="s">
        <v>26</v>
      </c>
      <c r="F26" s="71">
        <v>-204942583</v>
      </c>
      <c r="H26" s="73">
        <v>-271063157</v>
      </c>
      <c r="J26" s="155">
        <v>-222021356</v>
      </c>
      <c r="L26" s="141">
        <v>-279596647</v>
      </c>
    </row>
    <row r="27" spans="1:12" ht="21.75" customHeight="1">
      <c r="A27" s="158" t="s">
        <v>27</v>
      </c>
      <c r="F27" s="71">
        <v>-491362498</v>
      </c>
      <c r="G27" s="147"/>
      <c r="H27" s="73">
        <v>-498431554</v>
      </c>
      <c r="J27" s="155">
        <v>-471974698</v>
      </c>
      <c r="K27" s="147"/>
      <c r="L27" s="141">
        <v>-492339353</v>
      </c>
    </row>
    <row r="28" spans="1:12" ht="21.75" customHeight="1">
      <c r="A28" s="207" t="s">
        <v>200</v>
      </c>
      <c r="B28" s="208"/>
      <c r="C28" s="208"/>
      <c r="F28" s="71"/>
      <c r="G28" s="147"/>
      <c r="J28" s="155"/>
      <c r="K28" s="147"/>
    </row>
    <row r="29" spans="1:12" ht="21.75" customHeight="1">
      <c r="A29" s="207"/>
      <c r="B29" s="208" t="s">
        <v>201</v>
      </c>
      <c r="C29" s="208"/>
      <c r="D29" s="140">
        <v>14</v>
      </c>
      <c r="F29" s="71">
        <v>-28812676</v>
      </c>
      <c r="G29" s="147"/>
      <c r="H29" s="73">
        <v>-46272346</v>
      </c>
      <c r="J29" s="155">
        <v>0</v>
      </c>
      <c r="K29" s="147"/>
      <c r="L29" s="141">
        <v>0</v>
      </c>
    </row>
    <row r="30" spans="1:12" ht="21.75" customHeight="1">
      <c r="A30" s="158" t="s">
        <v>35</v>
      </c>
      <c r="F30" s="71">
        <v>-166561317</v>
      </c>
      <c r="G30" s="147"/>
      <c r="H30" s="73">
        <v>-71447295</v>
      </c>
      <c r="J30" s="155">
        <v>-165922207</v>
      </c>
      <c r="K30" s="147"/>
      <c r="L30" s="141">
        <v>-71305393</v>
      </c>
    </row>
    <row r="31" spans="1:12" ht="6" customHeight="1">
      <c r="A31" s="158"/>
      <c r="F31" s="159"/>
      <c r="G31" s="147"/>
      <c r="H31" s="160"/>
      <c r="J31" s="161"/>
      <c r="K31" s="147"/>
      <c r="L31" s="162"/>
    </row>
    <row r="32" spans="1:12" ht="21.75" customHeight="1">
      <c r="A32" s="138" t="s">
        <v>44</v>
      </c>
      <c r="F32" s="163">
        <f>SUM(F23:F31)</f>
        <v>537360691</v>
      </c>
      <c r="G32" s="147"/>
      <c r="H32" s="76">
        <f>SUM(H23:H31)</f>
        <v>700234618</v>
      </c>
      <c r="I32" s="147"/>
      <c r="J32" s="163">
        <f>SUM(J23:J30)</f>
        <v>459272832</v>
      </c>
      <c r="K32" s="147"/>
      <c r="L32" s="76">
        <f>SUM(L23:L30)</f>
        <v>438098405</v>
      </c>
    </row>
    <row r="33" spans="1:12" ht="21.75" customHeight="1">
      <c r="A33" s="139" t="s">
        <v>36</v>
      </c>
      <c r="D33" s="140">
        <v>29</v>
      </c>
      <c r="F33" s="71">
        <v>-109816211</v>
      </c>
      <c r="H33" s="73">
        <v>-153863421</v>
      </c>
      <c r="J33" s="155">
        <v>-63534927</v>
      </c>
      <c r="L33" s="141">
        <v>-105856435</v>
      </c>
    </row>
    <row r="34" spans="1:12" ht="6" customHeight="1">
      <c r="A34" s="138"/>
      <c r="F34" s="159"/>
      <c r="H34" s="160"/>
      <c r="J34" s="161"/>
      <c r="L34" s="162"/>
    </row>
    <row r="35" spans="1:12" ht="21.75" customHeight="1" thickBot="1">
      <c r="A35" s="138" t="s">
        <v>109</v>
      </c>
      <c r="F35" s="164">
        <f>SUM(F32:F33)</f>
        <v>427544480</v>
      </c>
      <c r="G35" s="147"/>
      <c r="H35" s="165">
        <f>SUM(H32:H33)</f>
        <v>546371197</v>
      </c>
      <c r="I35" s="147"/>
      <c r="J35" s="166">
        <f>SUM(J32:J33)</f>
        <v>395737905</v>
      </c>
      <c r="K35" s="147"/>
      <c r="L35" s="167">
        <f>SUM(L32:L33)</f>
        <v>332241970</v>
      </c>
    </row>
    <row r="36" spans="1:12" ht="21.75" customHeight="1" thickTop="1">
      <c r="A36" s="138"/>
      <c r="F36" s="149"/>
      <c r="H36" s="149"/>
      <c r="J36" s="150"/>
      <c r="L36" s="150"/>
    </row>
    <row r="37" spans="1:12" ht="21.75" customHeight="1">
      <c r="A37" s="138"/>
      <c r="F37" s="149"/>
      <c r="H37" s="149"/>
      <c r="J37" s="150"/>
      <c r="L37" s="150"/>
    </row>
    <row r="38" spans="1:12" ht="21.75" customHeight="1">
      <c r="A38" s="138"/>
      <c r="F38" s="149"/>
      <c r="H38" s="149"/>
      <c r="J38" s="150"/>
      <c r="L38" s="150"/>
    </row>
    <row r="39" spans="1:12" ht="21.75" customHeight="1">
      <c r="A39" s="138"/>
      <c r="F39" s="149"/>
      <c r="H39" s="149"/>
      <c r="J39" s="150"/>
      <c r="L39" s="150"/>
    </row>
    <row r="40" spans="1:12" ht="21.75" customHeight="1">
      <c r="A40" s="138"/>
      <c r="F40" s="149"/>
      <c r="H40" s="149"/>
      <c r="J40" s="150"/>
      <c r="L40" s="150"/>
    </row>
    <row r="41" spans="1:12" ht="21.75" customHeight="1">
      <c r="A41" s="138"/>
      <c r="F41" s="149"/>
      <c r="H41" s="149"/>
      <c r="J41" s="150"/>
      <c r="L41" s="150"/>
    </row>
    <row r="42" spans="1:12" ht="21.75" customHeight="1">
      <c r="A42" s="138"/>
      <c r="F42" s="149"/>
      <c r="H42" s="149"/>
      <c r="J42" s="150"/>
      <c r="L42" s="150"/>
    </row>
    <row r="43" spans="1:12" ht="21.75" customHeight="1">
      <c r="A43" s="138"/>
      <c r="F43" s="149"/>
      <c r="H43" s="149"/>
      <c r="J43" s="150"/>
      <c r="L43" s="150"/>
    </row>
    <row r="44" spans="1:12" ht="15" customHeight="1">
      <c r="A44" s="138"/>
      <c r="F44" s="149"/>
      <c r="H44" s="149"/>
      <c r="J44" s="150"/>
      <c r="L44" s="150"/>
    </row>
    <row r="45" spans="1:12" ht="18.75" customHeight="1">
      <c r="A45" s="138"/>
      <c r="F45" s="149"/>
      <c r="H45" s="149"/>
      <c r="J45" s="150"/>
      <c r="L45" s="150"/>
    </row>
    <row r="46" spans="1:12" ht="21.9" customHeight="1">
      <c r="A46" s="87" t="s">
        <v>61</v>
      </c>
      <c r="B46" s="143"/>
      <c r="C46" s="143"/>
      <c r="D46" s="144"/>
      <c r="E46" s="143"/>
      <c r="F46" s="77"/>
      <c r="G46" s="143"/>
      <c r="H46" s="77"/>
      <c r="I46" s="143"/>
      <c r="J46" s="145"/>
      <c r="K46" s="143"/>
      <c r="L46" s="145"/>
    </row>
    <row r="47" spans="1:12" ht="21.75" customHeight="1">
      <c r="A47" s="138" t="str">
        <f>+A1</f>
        <v xml:space="preserve">บริษัท พี.เอส.พี. สเปเชียลตี้ส์ จำกัด (มหาชน) </v>
      </c>
    </row>
    <row r="48" spans="1:12" ht="21.75" customHeight="1">
      <c r="A48" s="138" t="s">
        <v>120</v>
      </c>
    </row>
    <row r="49" spans="1:12" ht="21.75" customHeight="1">
      <c r="A49" s="142" t="s">
        <v>187</v>
      </c>
      <c r="B49" s="143"/>
      <c r="C49" s="143"/>
      <c r="D49" s="144"/>
      <c r="E49" s="143"/>
      <c r="F49" s="77"/>
      <c r="G49" s="143"/>
      <c r="H49" s="77"/>
      <c r="I49" s="143"/>
      <c r="J49" s="145"/>
      <c r="K49" s="143"/>
      <c r="L49" s="145"/>
    </row>
    <row r="50" spans="1:12" ht="21.75" customHeight="1">
      <c r="A50" s="146"/>
      <c r="B50" s="147"/>
      <c r="C50" s="147"/>
      <c r="D50" s="148"/>
      <c r="E50" s="147"/>
      <c r="F50" s="149"/>
      <c r="G50" s="147"/>
      <c r="H50" s="149"/>
      <c r="I50" s="147"/>
      <c r="J50" s="150"/>
      <c r="K50" s="147"/>
      <c r="L50" s="150"/>
    </row>
    <row r="51" spans="1:12" ht="21.75" customHeight="1">
      <c r="A51" s="146"/>
      <c r="B51" s="147"/>
      <c r="C51" s="147"/>
      <c r="D51" s="148"/>
      <c r="E51" s="147"/>
      <c r="F51" s="244" t="s">
        <v>51</v>
      </c>
      <c r="G51" s="244"/>
      <c r="H51" s="244"/>
      <c r="I51" s="147"/>
      <c r="J51" s="244" t="s">
        <v>52</v>
      </c>
      <c r="K51" s="244"/>
      <c r="L51" s="245"/>
    </row>
    <row r="52" spans="1:12" ht="21.75" customHeight="1">
      <c r="D52" s="151"/>
      <c r="E52" s="138"/>
      <c r="F52" s="152" t="s">
        <v>188</v>
      </c>
      <c r="G52" s="138"/>
      <c r="H52" s="152" t="s">
        <v>124</v>
      </c>
      <c r="I52" s="138"/>
      <c r="J52" s="152" t="s">
        <v>188</v>
      </c>
      <c r="K52" s="138"/>
      <c r="L52" s="152" t="s">
        <v>124</v>
      </c>
    </row>
    <row r="53" spans="1:12" ht="21.75" customHeight="1">
      <c r="D53" s="239" t="s">
        <v>1</v>
      </c>
      <c r="E53" s="138"/>
      <c r="F53" s="153" t="s">
        <v>2</v>
      </c>
      <c r="G53" s="138"/>
      <c r="H53" s="153" t="s">
        <v>2</v>
      </c>
      <c r="I53" s="138"/>
      <c r="J53" s="154" t="s">
        <v>2</v>
      </c>
      <c r="K53" s="138"/>
      <c r="L53" s="154" t="s">
        <v>2</v>
      </c>
    </row>
    <row r="54" spans="1:12" ht="8.1" customHeight="1">
      <c r="A54" s="147"/>
      <c r="B54" s="147"/>
      <c r="C54" s="147"/>
      <c r="D54" s="148"/>
      <c r="E54" s="147"/>
      <c r="F54" s="168"/>
      <c r="G54" s="147"/>
      <c r="H54" s="149"/>
      <c r="I54" s="147"/>
      <c r="J54" s="169"/>
      <c r="K54" s="147"/>
      <c r="L54" s="150"/>
    </row>
    <row r="55" spans="1:12" ht="21.75" customHeight="1">
      <c r="A55" s="81" t="s">
        <v>138</v>
      </c>
      <c r="F55" s="168"/>
      <c r="H55" s="149"/>
      <c r="J55" s="169"/>
      <c r="L55" s="150"/>
    </row>
    <row r="56" spans="1:12" ht="21.75" customHeight="1">
      <c r="A56" s="81"/>
      <c r="B56" s="139" t="s">
        <v>110</v>
      </c>
      <c r="F56" s="168"/>
      <c r="H56" s="149"/>
      <c r="J56" s="169"/>
      <c r="L56" s="150"/>
    </row>
    <row r="57" spans="1:12" ht="21.75" customHeight="1">
      <c r="A57" s="81"/>
      <c r="C57" s="139" t="s">
        <v>164</v>
      </c>
      <c r="F57" s="168"/>
      <c r="H57" s="149"/>
      <c r="J57" s="169"/>
      <c r="L57" s="150"/>
    </row>
    <row r="58" spans="1:12" ht="21.75" customHeight="1">
      <c r="A58" s="81"/>
      <c r="B58" s="139" t="s">
        <v>82</v>
      </c>
      <c r="F58" s="168"/>
      <c r="H58" s="149"/>
      <c r="J58" s="169"/>
      <c r="L58" s="150"/>
    </row>
    <row r="59" spans="1:12" ht="21.75" customHeight="1">
      <c r="A59" s="81"/>
      <c r="C59" s="139" t="s">
        <v>111</v>
      </c>
      <c r="F59" s="168">
        <v>-12315788</v>
      </c>
      <c r="H59" s="149">
        <v>-10487638.259999992</v>
      </c>
      <c r="J59" s="168">
        <v>-12315788</v>
      </c>
      <c r="L59" s="149">
        <v>-10487638.259999992</v>
      </c>
    </row>
    <row r="60" spans="1:12" ht="21.75" customHeight="1">
      <c r="A60" s="82"/>
      <c r="B60" s="139" t="s">
        <v>140</v>
      </c>
      <c r="F60" s="169"/>
      <c r="G60" s="147"/>
      <c r="H60" s="150"/>
      <c r="I60" s="147"/>
      <c r="J60" s="169"/>
      <c r="K60" s="147"/>
      <c r="L60" s="150"/>
    </row>
    <row r="61" spans="1:12" ht="21.75" customHeight="1">
      <c r="B61" s="83"/>
      <c r="C61" s="139" t="s">
        <v>141</v>
      </c>
      <c r="F61" s="169"/>
      <c r="G61" s="147"/>
      <c r="H61" s="150"/>
      <c r="I61" s="147"/>
      <c r="J61" s="169"/>
      <c r="K61" s="147"/>
      <c r="L61" s="150"/>
    </row>
    <row r="62" spans="1:12" ht="21.75" customHeight="1">
      <c r="C62" s="139" t="s">
        <v>142</v>
      </c>
      <c r="F62" s="169"/>
      <c r="G62" s="147"/>
      <c r="H62" s="150"/>
      <c r="I62" s="147"/>
      <c r="J62" s="169"/>
      <c r="K62" s="147"/>
      <c r="L62" s="150"/>
    </row>
    <row r="63" spans="1:12" ht="21.75" customHeight="1">
      <c r="A63" s="83"/>
      <c r="C63" s="139" t="s">
        <v>143</v>
      </c>
      <c r="D63" s="140">
        <v>14</v>
      </c>
      <c r="F63" s="170">
        <v>321486</v>
      </c>
      <c r="H63" s="145">
        <v>-2352900</v>
      </c>
      <c r="J63" s="170">
        <v>0</v>
      </c>
      <c r="L63" s="145">
        <v>0</v>
      </c>
    </row>
    <row r="64" spans="1:12" ht="8.1" customHeight="1">
      <c r="A64" s="83"/>
      <c r="F64" s="71"/>
      <c r="J64" s="155"/>
    </row>
    <row r="65" spans="1:12" ht="21.75" customHeight="1">
      <c r="A65" s="171" t="s">
        <v>139</v>
      </c>
      <c r="F65" s="75">
        <f>SUM(F56:F64)</f>
        <v>-11994302</v>
      </c>
      <c r="H65" s="77">
        <f>SUM(H56:H64)</f>
        <v>-12840538.259999992</v>
      </c>
      <c r="J65" s="170">
        <f>SUM(J56:J64)</f>
        <v>-12315788</v>
      </c>
      <c r="L65" s="145">
        <f>SUM(L56:L64)</f>
        <v>-10487638.259999992</v>
      </c>
    </row>
    <row r="66" spans="1:12" ht="8.1" customHeight="1">
      <c r="A66" s="83"/>
      <c r="F66" s="71"/>
      <c r="J66" s="155"/>
    </row>
    <row r="67" spans="1:12" ht="21.75" customHeight="1" thickBot="1">
      <c r="A67" s="84" t="s">
        <v>86</v>
      </c>
      <c r="F67" s="164">
        <f>SUM(F35,F65)</f>
        <v>415550178</v>
      </c>
      <c r="H67" s="165">
        <f>SUM(H35,H65)</f>
        <v>533530658.74000001</v>
      </c>
      <c r="J67" s="166">
        <f>SUM(J35,J65)</f>
        <v>383422117</v>
      </c>
      <c r="L67" s="167">
        <f>SUM(L35,L65)</f>
        <v>321754331.74000001</v>
      </c>
    </row>
    <row r="68" spans="1:12" ht="21.75" customHeight="1" thickTop="1">
      <c r="F68" s="71"/>
      <c r="J68" s="155"/>
    </row>
    <row r="69" spans="1:12" ht="21.75" customHeight="1">
      <c r="A69" s="171" t="s">
        <v>78</v>
      </c>
      <c r="F69" s="71"/>
      <c r="J69" s="155"/>
    </row>
    <row r="70" spans="1:12" ht="21.75" customHeight="1">
      <c r="A70" s="172" t="s">
        <v>144</v>
      </c>
      <c r="F70" s="71">
        <v>427544480</v>
      </c>
      <c r="G70" s="173"/>
      <c r="H70" s="73">
        <v>537264375</v>
      </c>
      <c r="I70" s="173"/>
      <c r="J70" s="169">
        <v>395737905</v>
      </c>
      <c r="K70" s="173"/>
      <c r="L70" s="150">
        <v>332241970</v>
      </c>
    </row>
    <row r="71" spans="1:12" ht="21.75" customHeight="1">
      <c r="A71" s="172" t="s">
        <v>145</v>
      </c>
      <c r="F71" s="75">
        <v>0</v>
      </c>
      <c r="H71" s="77">
        <v>9106822</v>
      </c>
      <c r="J71" s="75">
        <v>0</v>
      </c>
      <c r="L71" s="77">
        <v>0</v>
      </c>
    </row>
    <row r="72" spans="1:12" ht="8.1" customHeight="1">
      <c r="A72" s="83"/>
      <c r="F72" s="71"/>
      <c r="J72" s="155"/>
    </row>
    <row r="73" spans="1:12" ht="21.75" customHeight="1" thickBot="1">
      <c r="A73" s="84" t="s">
        <v>80</v>
      </c>
      <c r="F73" s="166">
        <f>SUM(F70:F72)</f>
        <v>427544480</v>
      </c>
      <c r="H73" s="167">
        <f>SUM(H70:H72)</f>
        <v>546371197</v>
      </c>
      <c r="J73" s="166">
        <f>SUM(J70:J72)</f>
        <v>395737905</v>
      </c>
      <c r="L73" s="167">
        <f>SUM(L70:L72)</f>
        <v>332241970</v>
      </c>
    </row>
    <row r="74" spans="1:12" ht="21.75" customHeight="1" thickTop="1">
      <c r="A74" s="84"/>
      <c r="F74" s="169"/>
      <c r="H74" s="150"/>
      <c r="J74" s="169"/>
      <c r="L74" s="150"/>
    </row>
    <row r="75" spans="1:12" ht="21.75" customHeight="1">
      <c r="A75" s="171" t="s">
        <v>146</v>
      </c>
      <c r="F75" s="71"/>
      <c r="J75" s="155"/>
    </row>
    <row r="76" spans="1:12" ht="21.75" customHeight="1">
      <c r="A76" s="172" t="s">
        <v>144</v>
      </c>
      <c r="F76" s="71">
        <v>415550178</v>
      </c>
      <c r="G76" s="173"/>
      <c r="H76" s="73">
        <v>524423837</v>
      </c>
      <c r="I76" s="173"/>
      <c r="J76" s="169">
        <v>383422117</v>
      </c>
      <c r="K76" s="173"/>
      <c r="L76" s="150">
        <v>321754331.74000001</v>
      </c>
    </row>
    <row r="77" spans="1:12" ht="21.75" customHeight="1">
      <c r="A77" s="172" t="s">
        <v>145</v>
      </c>
      <c r="F77" s="75">
        <v>0</v>
      </c>
      <c r="H77" s="77">
        <v>9106822</v>
      </c>
      <c r="J77" s="75">
        <v>0</v>
      </c>
      <c r="L77" s="77">
        <v>0</v>
      </c>
    </row>
    <row r="78" spans="1:12" ht="8.1" customHeight="1">
      <c r="A78" s="83"/>
      <c r="F78" s="71"/>
      <c r="J78" s="155"/>
    </row>
    <row r="79" spans="1:12" ht="21.75" customHeight="1" thickBot="1">
      <c r="A79" s="84" t="s">
        <v>86</v>
      </c>
      <c r="F79" s="166">
        <f>SUM(F76:F78)</f>
        <v>415550178</v>
      </c>
      <c r="H79" s="167">
        <f>SUM(H76:H78)</f>
        <v>533530659</v>
      </c>
      <c r="J79" s="166">
        <f>SUM(J76:J78)</f>
        <v>383422117</v>
      </c>
      <c r="L79" s="167">
        <f>SUM(L76:L78)</f>
        <v>321754331.74000001</v>
      </c>
    </row>
    <row r="80" spans="1:12" ht="21.75" customHeight="1" thickTop="1">
      <c r="F80" s="71"/>
      <c r="J80" s="155"/>
    </row>
    <row r="81" spans="1:12" ht="21.75" customHeight="1">
      <c r="A81" s="138" t="s">
        <v>147</v>
      </c>
      <c r="F81" s="71"/>
      <c r="J81" s="155"/>
    </row>
    <row r="82" spans="1:12" ht="21.75" customHeight="1">
      <c r="A82" s="171"/>
      <c r="B82" s="209" t="s">
        <v>148</v>
      </c>
      <c r="F82" s="71"/>
      <c r="J82" s="155"/>
    </row>
    <row r="83" spans="1:12" ht="21.75" customHeight="1">
      <c r="A83" s="174" t="s">
        <v>81</v>
      </c>
      <c r="D83" s="140">
        <v>30</v>
      </c>
      <c r="F83" s="175">
        <v>0.38</v>
      </c>
      <c r="G83" s="176"/>
      <c r="H83" s="177">
        <v>1.1100000000000001</v>
      </c>
      <c r="I83" s="173"/>
      <c r="J83" s="175">
        <v>0.35</v>
      </c>
      <c r="K83" s="173"/>
      <c r="L83" s="177">
        <v>0.69</v>
      </c>
    </row>
    <row r="84" spans="1:12" ht="21.75" customHeight="1">
      <c r="A84" s="174"/>
      <c r="F84" s="177"/>
      <c r="G84" s="176"/>
      <c r="H84" s="177"/>
      <c r="I84" s="173"/>
      <c r="J84" s="177"/>
      <c r="K84" s="173"/>
      <c r="L84" s="177"/>
    </row>
    <row r="85" spans="1:12" ht="21.75" customHeight="1">
      <c r="A85" s="174"/>
      <c r="F85" s="177"/>
      <c r="G85" s="176"/>
      <c r="H85" s="177"/>
      <c r="I85" s="173"/>
      <c r="J85" s="177"/>
      <c r="K85" s="173"/>
      <c r="L85" s="177"/>
    </row>
    <row r="86" spans="1:12" ht="21.75" customHeight="1">
      <c r="A86" s="174"/>
      <c r="F86" s="149"/>
      <c r="G86" s="173"/>
      <c r="H86" s="149"/>
      <c r="I86" s="173"/>
      <c r="J86" s="150"/>
      <c r="K86" s="173"/>
      <c r="L86" s="150"/>
    </row>
    <row r="87" spans="1:12" ht="21.75" customHeight="1">
      <c r="A87" s="174"/>
      <c r="F87" s="149"/>
      <c r="G87" s="173"/>
      <c r="H87" s="149"/>
      <c r="I87" s="173"/>
      <c r="J87" s="150"/>
      <c r="K87" s="173"/>
      <c r="L87" s="150"/>
    </row>
    <row r="88" spans="1:12" ht="15.75" customHeight="1">
      <c r="A88" s="174"/>
      <c r="F88" s="149"/>
      <c r="G88" s="173"/>
      <c r="H88" s="149"/>
      <c r="I88" s="173"/>
      <c r="J88" s="150"/>
      <c r="K88" s="173"/>
      <c r="L88" s="150"/>
    </row>
    <row r="90" spans="1:12" s="137" customFormat="1" ht="21.9" customHeight="1">
      <c r="A90" s="143" t="s">
        <v>61</v>
      </c>
      <c r="B90" s="143"/>
      <c r="C90" s="143"/>
      <c r="D90" s="144"/>
      <c r="E90" s="143"/>
      <c r="F90" s="77"/>
      <c r="G90" s="143"/>
      <c r="H90" s="77"/>
      <c r="I90" s="143"/>
      <c r="J90" s="145"/>
      <c r="K90" s="143"/>
      <c r="L90" s="145"/>
    </row>
  </sheetData>
  <mergeCells count="4">
    <mergeCell ref="F5:H5"/>
    <mergeCell ref="J5:L5"/>
    <mergeCell ref="F51:H51"/>
    <mergeCell ref="J51:L51"/>
  </mergeCells>
  <pageMargins left="0.8" right="0.5" top="0.5" bottom="0.6" header="0.49" footer="0.4"/>
  <pageSetup paperSize="9" scale="86" firstPageNumber="9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1E9C1-8D30-4A5F-9FFF-4E003B3B677A}">
  <dimension ref="A1:V38"/>
  <sheetViews>
    <sheetView view="pageBreakPreview" zoomScale="110" zoomScaleNormal="100" zoomScaleSheetLayoutView="110" workbookViewId="0">
      <selection activeCell="N33" sqref="N33"/>
    </sheetView>
  </sheetViews>
  <sheetFormatPr defaultColWidth="9.33203125" defaultRowHeight="21.6" customHeight="1"/>
  <cols>
    <col min="1" max="2" width="1.44140625" style="210" customWidth="1"/>
    <col min="3" max="3" width="34.109375" style="210" customWidth="1"/>
    <col min="4" max="4" width="7.6640625" style="201" customWidth="1"/>
    <col min="5" max="5" width="0.6640625" style="211" customWidth="1"/>
    <col min="6" max="6" width="11.33203125" style="211" bestFit="1" customWidth="1"/>
    <col min="7" max="7" width="0.88671875" style="211" customWidth="1"/>
    <col min="8" max="8" width="11.6640625" style="211" customWidth="1"/>
    <col min="9" max="9" width="0.88671875" style="211" customWidth="1"/>
    <col min="10" max="10" width="12.88671875" style="211" bestFit="1" customWidth="1"/>
    <col min="11" max="11" width="0.88671875" style="211" customWidth="1"/>
    <col min="12" max="12" width="10.44140625" style="211" customWidth="1"/>
    <col min="13" max="13" width="0.88671875" style="211" customWidth="1"/>
    <col min="14" max="14" width="12.33203125" style="212" bestFit="1" customWidth="1"/>
    <col min="15" max="15" width="0.88671875" style="211" customWidth="1"/>
    <col min="16" max="16" width="19" style="211" bestFit="1" customWidth="1"/>
    <col min="17" max="17" width="0.88671875" style="211" customWidth="1"/>
    <col min="18" max="18" width="12" style="211" bestFit="1" customWidth="1"/>
    <col min="19" max="19" width="0.88671875" style="211" customWidth="1"/>
    <col min="20" max="20" width="23.44140625" style="210" customWidth="1"/>
    <col min="21" max="21" width="0.88671875" style="210" customWidth="1"/>
    <col min="22" max="22" width="13.33203125" style="210" customWidth="1"/>
    <col min="23" max="16384" width="9.33203125" style="210"/>
  </cols>
  <sheetData>
    <row r="1" spans="1:22" ht="19.5" customHeight="1">
      <c r="A1" s="81" t="s">
        <v>129</v>
      </c>
    </row>
    <row r="2" spans="1:22" ht="19.5" customHeight="1">
      <c r="A2" s="171" t="s">
        <v>46</v>
      </c>
    </row>
    <row r="3" spans="1:22" ht="19.5" customHeight="1">
      <c r="A3" s="213" t="s">
        <v>187</v>
      </c>
      <c r="B3" s="214"/>
      <c r="C3" s="214"/>
      <c r="D3" s="215"/>
      <c r="E3" s="216"/>
      <c r="F3" s="216"/>
      <c r="G3" s="216"/>
      <c r="H3" s="216"/>
      <c r="I3" s="216"/>
      <c r="J3" s="216"/>
      <c r="K3" s="216"/>
      <c r="L3" s="216"/>
      <c r="M3" s="216"/>
      <c r="N3" s="217"/>
      <c r="O3" s="216"/>
      <c r="P3" s="216"/>
      <c r="Q3" s="216"/>
      <c r="R3" s="216"/>
      <c r="S3" s="216"/>
      <c r="T3" s="216"/>
      <c r="U3" s="216"/>
      <c r="V3" s="216"/>
    </row>
    <row r="4" spans="1:22" ht="18.600000000000001" customHeight="1">
      <c r="A4" s="218"/>
    </row>
    <row r="5" spans="1:22" ht="18.600000000000001" customHeight="1">
      <c r="A5" s="218"/>
      <c r="F5" s="246" t="s">
        <v>149</v>
      </c>
      <c r="G5" s="246"/>
      <c r="H5" s="246"/>
      <c r="I5" s="246"/>
      <c r="J5" s="246"/>
      <c r="K5" s="246"/>
      <c r="L5" s="246"/>
      <c r="M5" s="246"/>
      <c r="N5" s="246"/>
      <c r="O5" s="246"/>
      <c r="P5" s="246"/>
      <c r="Q5" s="246"/>
      <c r="R5" s="246"/>
      <c r="S5" s="246"/>
      <c r="T5" s="246"/>
      <c r="U5" s="246"/>
      <c r="V5" s="246"/>
    </row>
    <row r="6" spans="1:22" ht="18.600000000000001" customHeight="1">
      <c r="A6" s="218"/>
      <c r="F6" s="247" t="s">
        <v>53</v>
      </c>
      <c r="G6" s="247"/>
      <c r="H6" s="247"/>
      <c r="I6" s="247"/>
      <c r="J6" s="247"/>
      <c r="K6" s="247"/>
      <c r="L6" s="247"/>
      <c r="M6" s="247"/>
      <c r="N6" s="247"/>
      <c r="O6" s="247"/>
      <c r="P6" s="247"/>
      <c r="Q6" s="247"/>
      <c r="R6" s="247"/>
      <c r="S6" s="219"/>
      <c r="T6" s="220" t="s">
        <v>79</v>
      </c>
    </row>
    <row r="7" spans="1:22" ht="18.600000000000001" customHeight="1">
      <c r="A7" s="218"/>
      <c r="D7" s="202"/>
      <c r="F7" s="202"/>
      <c r="G7" s="202"/>
      <c r="H7" s="221"/>
      <c r="I7" s="202"/>
      <c r="J7" s="221" t="s">
        <v>151</v>
      </c>
      <c r="K7" s="202"/>
      <c r="L7" s="202"/>
      <c r="M7" s="202"/>
      <c r="N7" s="202"/>
      <c r="O7" s="202"/>
      <c r="P7" s="202" t="s">
        <v>150</v>
      </c>
      <c r="Q7" s="202"/>
      <c r="R7" s="202"/>
      <c r="S7" s="202"/>
      <c r="T7" s="222" t="s">
        <v>153</v>
      </c>
    </row>
    <row r="8" spans="1:22" ht="18.600000000000001" customHeight="1">
      <c r="A8" s="218"/>
      <c r="D8" s="202"/>
      <c r="F8" s="210"/>
      <c r="G8" s="210"/>
      <c r="H8" s="222"/>
      <c r="I8" s="210"/>
      <c r="J8" s="222" t="s">
        <v>154</v>
      </c>
      <c r="K8" s="210"/>
      <c r="L8" s="210"/>
      <c r="M8" s="210"/>
      <c r="N8" s="210"/>
      <c r="O8" s="218"/>
      <c r="P8" s="240" t="s">
        <v>152</v>
      </c>
      <c r="Q8" s="218"/>
      <c r="R8" s="221" t="s">
        <v>155</v>
      </c>
      <c r="T8" s="222" t="s">
        <v>156</v>
      </c>
    </row>
    <row r="9" spans="1:22" ht="18.600000000000001" customHeight="1">
      <c r="D9" s="202"/>
      <c r="E9" s="221"/>
      <c r="G9" s="221"/>
      <c r="H9" s="221" t="s">
        <v>205</v>
      </c>
      <c r="I9" s="221"/>
      <c r="J9" s="221" t="s">
        <v>157</v>
      </c>
      <c r="K9" s="221"/>
      <c r="L9" s="221" t="s">
        <v>28</v>
      </c>
      <c r="M9" s="221"/>
      <c r="N9" s="221" t="s">
        <v>29</v>
      </c>
      <c r="O9" s="221"/>
      <c r="P9" s="223" t="s">
        <v>92</v>
      </c>
      <c r="Q9" s="221"/>
      <c r="R9" s="221" t="s">
        <v>158</v>
      </c>
      <c r="T9" s="222" t="s">
        <v>159</v>
      </c>
      <c r="V9" s="221" t="s">
        <v>31</v>
      </c>
    </row>
    <row r="10" spans="1:22" ht="18.600000000000001" customHeight="1">
      <c r="D10" s="202"/>
      <c r="E10" s="221"/>
      <c r="F10" s="221" t="s">
        <v>19</v>
      </c>
      <c r="G10" s="221"/>
      <c r="H10" s="221" t="s">
        <v>206</v>
      </c>
      <c r="I10" s="221"/>
      <c r="J10" s="221" t="s">
        <v>160</v>
      </c>
      <c r="K10" s="221"/>
      <c r="L10" s="221" t="s">
        <v>30</v>
      </c>
      <c r="M10" s="221"/>
      <c r="N10" s="221" t="s">
        <v>24</v>
      </c>
      <c r="O10" s="221"/>
      <c r="P10" s="221" t="s">
        <v>161</v>
      </c>
      <c r="Q10" s="221"/>
      <c r="R10" s="221" t="s">
        <v>162</v>
      </c>
      <c r="S10" s="221"/>
      <c r="T10" s="221" t="s">
        <v>136</v>
      </c>
      <c r="V10" s="221" t="s">
        <v>50</v>
      </c>
    </row>
    <row r="11" spans="1:22" ht="18.600000000000001" customHeight="1">
      <c r="D11" s="239" t="s">
        <v>1</v>
      </c>
      <c r="E11" s="221"/>
      <c r="F11" s="224" t="s">
        <v>2</v>
      </c>
      <c r="G11" s="221"/>
      <c r="H11" s="224" t="s">
        <v>2</v>
      </c>
      <c r="I11" s="221"/>
      <c r="J11" s="224" t="s">
        <v>2</v>
      </c>
      <c r="K11" s="221"/>
      <c r="L11" s="224" t="s">
        <v>2</v>
      </c>
      <c r="M11" s="221"/>
      <c r="N11" s="224" t="s">
        <v>2</v>
      </c>
      <c r="O11" s="221"/>
      <c r="P11" s="224" t="s">
        <v>2</v>
      </c>
      <c r="Q11" s="221"/>
      <c r="R11" s="224" t="s">
        <v>2</v>
      </c>
      <c r="S11" s="221"/>
      <c r="T11" s="224" t="s">
        <v>2</v>
      </c>
      <c r="V11" s="224" t="s">
        <v>2</v>
      </c>
    </row>
    <row r="12" spans="1:22" ht="8.1" customHeight="1">
      <c r="D12" s="202"/>
      <c r="E12" s="221"/>
      <c r="F12" s="221"/>
      <c r="G12" s="221"/>
      <c r="H12" s="221"/>
      <c r="I12" s="221"/>
      <c r="J12" s="221"/>
      <c r="K12" s="221"/>
      <c r="L12" s="221"/>
      <c r="M12" s="221"/>
      <c r="N12" s="225"/>
      <c r="O12" s="221"/>
      <c r="P12" s="221"/>
      <c r="Q12" s="221"/>
      <c r="R12" s="221"/>
      <c r="S12" s="221"/>
      <c r="T12" s="226"/>
    </row>
    <row r="13" spans="1:22" ht="18.600000000000001" customHeight="1">
      <c r="A13" s="218" t="s">
        <v>202</v>
      </c>
      <c r="B13" s="227"/>
      <c r="F13" s="211">
        <v>228000000</v>
      </c>
      <c r="H13" s="211">
        <v>0</v>
      </c>
      <c r="J13" s="211">
        <v>0</v>
      </c>
      <c r="L13" s="211">
        <v>22800000</v>
      </c>
      <c r="N13" s="211">
        <v>3442491674</v>
      </c>
      <c r="P13" s="211">
        <v>-18164818</v>
      </c>
      <c r="R13" s="211">
        <f>SUM(F13:P13)</f>
        <v>3675126856</v>
      </c>
      <c r="T13" s="211">
        <v>269129038</v>
      </c>
      <c r="V13" s="211">
        <f>SUM(R13:T13)</f>
        <v>3944255894</v>
      </c>
    </row>
    <row r="14" spans="1:22" ht="18.600000000000001" customHeight="1">
      <c r="A14" s="228" t="s">
        <v>163</v>
      </c>
      <c r="F14" s="211">
        <v>0</v>
      </c>
      <c r="H14" s="211">
        <v>0</v>
      </c>
      <c r="J14" s="211">
        <v>0</v>
      </c>
      <c r="L14" s="211">
        <v>0</v>
      </c>
      <c r="N14" s="211">
        <v>0</v>
      </c>
      <c r="P14" s="211">
        <v>0</v>
      </c>
      <c r="R14" s="211">
        <f>SUM(F14:P14)</f>
        <v>0</v>
      </c>
      <c r="T14" s="211">
        <v>-80000000</v>
      </c>
      <c r="V14" s="211">
        <f>SUM(R14:T14)</f>
        <v>-80000000</v>
      </c>
    </row>
    <row r="15" spans="1:22" ht="18.600000000000001" customHeight="1">
      <c r="A15" s="210" t="s">
        <v>228</v>
      </c>
      <c r="N15" s="211"/>
      <c r="T15" s="211"/>
      <c r="V15" s="211"/>
    </row>
    <row r="16" spans="1:22" ht="18.600000000000001" customHeight="1">
      <c r="B16" s="210" t="s">
        <v>227</v>
      </c>
      <c r="F16" s="211">
        <v>0</v>
      </c>
      <c r="H16" s="211">
        <v>0</v>
      </c>
      <c r="J16" s="211">
        <v>-1173761396</v>
      </c>
      <c r="L16" s="211">
        <v>0</v>
      </c>
      <c r="N16" s="211">
        <v>0</v>
      </c>
      <c r="P16" s="211">
        <v>0</v>
      </c>
      <c r="R16" s="211">
        <f>SUM(F16:P16)</f>
        <v>-1173761396</v>
      </c>
      <c r="T16" s="211">
        <v>-198235860</v>
      </c>
      <c r="V16" s="211">
        <f t="shared" ref="V16:V17" si="0">SUM(R16:T16)</f>
        <v>-1371997256</v>
      </c>
    </row>
    <row r="17" spans="1:22" ht="18.600000000000001" customHeight="1">
      <c r="A17" s="228" t="s">
        <v>203</v>
      </c>
      <c r="D17" s="201">
        <v>24</v>
      </c>
      <c r="F17" s="211">
        <v>522000000</v>
      </c>
      <c r="H17" s="211">
        <v>0</v>
      </c>
      <c r="J17" s="211">
        <v>0</v>
      </c>
      <c r="L17" s="211">
        <v>0</v>
      </c>
      <c r="N17" s="211">
        <v>0</v>
      </c>
      <c r="P17" s="211">
        <v>0</v>
      </c>
      <c r="R17" s="211">
        <f t="shared" ref="R17:R18" si="1">SUM(F17:P17)</f>
        <v>522000000</v>
      </c>
      <c r="T17" s="211">
        <v>0</v>
      </c>
      <c r="V17" s="211">
        <f t="shared" si="0"/>
        <v>522000000</v>
      </c>
    </row>
    <row r="18" spans="1:22" ht="18.600000000000001" customHeight="1">
      <c r="A18" s="228" t="s">
        <v>37</v>
      </c>
      <c r="D18" s="201">
        <v>31</v>
      </c>
      <c r="F18" s="211">
        <v>0</v>
      </c>
      <c r="H18" s="211">
        <v>0</v>
      </c>
      <c r="J18" s="211">
        <v>0</v>
      </c>
      <c r="L18" s="211">
        <v>0</v>
      </c>
      <c r="N18" s="211">
        <v>-3105096200</v>
      </c>
      <c r="P18" s="211">
        <v>0</v>
      </c>
      <c r="R18" s="211">
        <f t="shared" si="1"/>
        <v>-3105096200</v>
      </c>
      <c r="T18" s="211">
        <v>0</v>
      </c>
      <c r="V18" s="211">
        <f>SUM(R18:T18)</f>
        <v>-3105096200</v>
      </c>
    </row>
    <row r="19" spans="1:22" ht="18.600000000000001" customHeight="1">
      <c r="A19" s="228" t="s">
        <v>178</v>
      </c>
      <c r="D19" s="201">
        <v>25</v>
      </c>
      <c r="F19" s="211">
        <v>0</v>
      </c>
      <c r="H19" s="211">
        <v>0</v>
      </c>
      <c r="J19" s="211">
        <v>0</v>
      </c>
      <c r="L19" s="211">
        <v>52200000</v>
      </c>
      <c r="N19" s="211">
        <v>-52200000</v>
      </c>
      <c r="P19" s="211">
        <v>0</v>
      </c>
      <c r="R19" s="211">
        <v>0</v>
      </c>
      <c r="T19" s="211">
        <v>0</v>
      </c>
      <c r="V19" s="211">
        <v>0</v>
      </c>
    </row>
    <row r="20" spans="1:22" ht="18.600000000000001" customHeight="1">
      <c r="A20" s="210" t="s">
        <v>86</v>
      </c>
      <c r="F20" s="216">
        <v>0</v>
      </c>
      <c r="H20" s="216">
        <v>0</v>
      </c>
      <c r="J20" s="216">
        <v>0</v>
      </c>
      <c r="L20" s="216">
        <v>0</v>
      </c>
      <c r="N20" s="216">
        <v>526776737</v>
      </c>
      <c r="P20" s="216">
        <v>-2352900</v>
      </c>
      <c r="R20" s="216">
        <f>SUM(F20:P20)</f>
        <v>524423837</v>
      </c>
      <c r="T20" s="216">
        <v>9106822</v>
      </c>
      <c r="V20" s="216">
        <f>SUM(R20:T20)</f>
        <v>533530659</v>
      </c>
    </row>
    <row r="21" spans="1:22" ht="8.1" customHeight="1">
      <c r="D21" s="36"/>
      <c r="F21" s="16"/>
      <c r="H21" s="16"/>
      <c r="J21" s="16"/>
      <c r="L21" s="16"/>
      <c r="T21" s="211"/>
      <c r="V21" s="211"/>
    </row>
    <row r="22" spans="1:22" ht="18.600000000000001" customHeight="1" thickBot="1">
      <c r="A22" s="218" t="s">
        <v>125</v>
      </c>
      <c r="B22" s="227"/>
      <c r="C22" s="218"/>
      <c r="F22" s="229">
        <f>SUM(F13:F20)</f>
        <v>750000000</v>
      </c>
      <c r="H22" s="229">
        <f>SUM(H13:H20)</f>
        <v>0</v>
      </c>
      <c r="J22" s="229">
        <f>SUM(J13:J20)</f>
        <v>-1173761396</v>
      </c>
      <c r="L22" s="229">
        <f>SUM(L13:L20)</f>
        <v>75000000</v>
      </c>
      <c r="N22" s="229">
        <f>SUM(N13:N21)</f>
        <v>811972211</v>
      </c>
      <c r="P22" s="229">
        <f>SUM(P13:P21)</f>
        <v>-20517718</v>
      </c>
      <c r="R22" s="229">
        <f>SUM(R13:R21)</f>
        <v>442693097</v>
      </c>
      <c r="T22" s="229">
        <f>SUM(T13:T21)</f>
        <v>0</v>
      </c>
      <c r="V22" s="229">
        <f>SUM(V13:V21)</f>
        <v>442693097</v>
      </c>
    </row>
    <row r="23" spans="1:22" ht="18.600000000000001" customHeight="1" thickTop="1">
      <c r="D23" s="202"/>
      <c r="E23" s="221"/>
      <c r="F23" s="221"/>
      <c r="G23" s="221"/>
      <c r="H23" s="221"/>
      <c r="I23" s="221"/>
      <c r="J23" s="221"/>
      <c r="K23" s="221"/>
      <c r="L23" s="221"/>
      <c r="M23" s="221"/>
      <c r="N23" s="225"/>
      <c r="O23" s="221"/>
      <c r="P23" s="221"/>
      <c r="Q23" s="221"/>
      <c r="R23" s="221"/>
      <c r="S23" s="221"/>
      <c r="T23" s="226"/>
    </row>
    <row r="24" spans="1:22" ht="18.600000000000001" customHeight="1">
      <c r="A24" s="218" t="s">
        <v>204</v>
      </c>
      <c r="B24" s="227"/>
      <c r="F24" s="192">
        <v>750000000</v>
      </c>
      <c r="H24" s="192">
        <v>0</v>
      </c>
      <c r="J24" s="192">
        <v>-1173761396</v>
      </c>
      <c r="L24" s="192">
        <v>75000000</v>
      </c>
      <c r="N24" s="192">
        <v>811972211</v>
      </c>
      <c r="P24" s="192">
        <v>-20517718</v>
      </c>
      <c r="R24" s="192">
        <f t="shared" ref="R24:R27" si="2">SUM(F24:P24)</f>
        <v>442693097</v>
      </c>
      <c r="T24" s="192">
        <f>T22</f>
        <v>0</v>
      </c>
      <c r="V24" s="192">
        <f>SUM(R24:T24)</f>
        <v>442693097</v>
      </c>
    </row>
    <row r="25" spans="1:22" ht="18.600000000000001" customHeight="1">
      <c r="A25" s="228" t="s">
        <v>203</v>
      </c>
      <c r="D25" s="201">
        <v>24</v>
      </c>
      <c r="F25" s="192">
        <v>650000000</v>
      </c>
      <c r="H25" s="192">
        <v>1777084570</v>
      </c>
      <c r="J25" s="192">
        <v>0</v>
      </c>
      <c r="L25" s="192">
        <v>0</v>
      </c>
      <c r="N25" s="192">
        <v>0</v>
      </c>
      <c r="P25" s="192">
        <v>0</v>
      </c>
      <c r="R25" s="192">
        <f t="shared" si="2"/>
        <v>2427084570</v>
      </c>
      <c r="T25" s="192">
        <v>0</v>
      </c>
      <c r="V25" s="192">
        <f t="shared" ref="V25:V26" si="3">SUM(R25:T25)</f>
        <v>2427084570</v>
      </c>
    </row>
    <row r="26" spans="1:22" ht="18.600000000000001" customHeight="1">
      <c r="A26" s="228" t="s">
        <v>178</v>
      </c>
      <c r="D26" s="201">
        <v>25</v>
      </c>
      <c r="F26" s="192">
        <v>0</v>
      </c>
      <c r="H26" s="192">
        <v>0</v>
      </c>
      <c r="J26" s="192">
        <v>0</v>
      </c>
      <c r="L26" s="192">
        <v>19800000</v>
      </c>
      <c r="N26" s="192">
        <v>-19800000</v>
      </c>
      <c r="P26" s="192">
        <v>0</v>
      </c>
      <c r="R26" s="192">
        <f t="shared" si="2"/>
        <v>0</v>
      </c>
      <c r="T26" s="192">
        <v>0</v>
      </c>
      <c r="V26" s="192">
        <f t="shared" si="3"/>
        <v>0</v>
      </c>
    </row>
    <row r="27" spans="1:22" ht="18.600000000000001" customHeight="1">
      <c r="A27" s="210" t="s">
        <v>86</v>
      </c>
      <c r="F27" s="193">
        <v>0</v>
      </c>
      <c r="H27" s="193">
        <v>0</v>
      </c>
      <c r="J27" s="193">
        <v>0</v>
      </c>
      <c r="L27" s="193">
        <v>0</v>
      </c>
      <c r="N27" s="193">
        <v>415228692</v>
      </c>
      <c r="P27" s="193">
        <v>321486</v>
      </c>
      <c r="R27" s="193">
        <f t="shared" si="2"/>
        <v>415550178</v>
      </c>
      <c r="T27" s="193">
        <v>0</v>
      </c>
      <c r="V27" s="193">
        <f>SUM(R27:T27)</f>
        <v>415550178</v>
      </c>
    </row>
    <row r="28" spans="1:22" ht="8.1" customHeight="1">
      <c r="D28" s="36"/>
      <c r="F28" s="61"/>
      <c r="H28" s="61"/>
      <c r="J28" s="61"/>
      <c r="L28" s="61"/>
      <c r="N28" s="191"/>
      <c r="P28" s="192"/>
      <c r="R28" s="192"/>
      <c r="T28" s="192"/>
      <c r="V28" s="192"/>
    </row>
    <row r="29" spans="1:22" ht="18.600000000000001" customHeight="1" thickBot="1">
      <c r="A29" s="218" t="s">
        <v>189</v>
      </c>
      <c r="B29" s="227"/>
      <c r="C29" s="218"/>
      <c r="F29" s="194">
        <f>SUM(F24:F27)</f>
        <v>1400000000</v>
      </c>
      <c r="H29" s="194">
        <f>SUM(H24:H27)</f>
        <v>1777084570</v>
      </c>
      <c r="J29" s="194">
        <f>SUM(J24:J27)</f>
        <v>-1173761396</v>
      </c>
      <c r="L29" s="194">
        <f>SUM(L24:L27)</f>
        <v>94800000</v>
      </c>
      <c r="N29" s="194">
        <f>SUM(N24:N28)</f>
        <v>1207400903</v>
      </c>
      <c r="P29" s="194">
        <f>SUM(P24:P28)</f>
        <v>-20196232</v>
      </c>
      <c r="R29" s="194">
        <f>SUM(R24:R28)</f>
        <v>3285327845</v>
      </c>
      <c r="T29" s="194">
        <f>SUM(T24:T28)</f>
        <v>0</v>
      </c>
      <c r="V29" s="194">
        <f>SUM(V24:V28)</f>
        <v>3285327845</v>
      </c>
    </row>
    <row r="30" spans="1:22" ht="18.600000000000001" customHeight="1" thickTop="1">
      <c r="A30" s="218"/>
      <c r="B30" s="227"/>
      <c r="C30" s="218"/>
      <c r="N30" s="211"/>
      <c r="T30" s="211"/>
      <c r="V30" s="211"/>
    </row>
    <row r="31" spans="1:22" ht="18.600000000000001" customHeight="1"/>
    <row r="32" spans="1:22" ht="18.600000000000001" customHeight="1"/>
    <row r="33" spans="1:22" ht="18.600000000000001" customHeight="1">
      <c r="F33" s="211" t="s">
        <v>128</v>
      </c>
    </row>
    <row r="34" spans="1:22" ht="18.600000000000001" customHeight="1"/>
    <row r="35" spans="1:22" ht="18.600000000000001" customHeight="1"/>
    <row r="36" spans="1:22" ht="18.600000000000001" customHeight="1"/>
    <row r="37" spans="1:22" ht="9.75" customHeight="1"/>
    <row r="38" spans="1:22" ht="21.9" customHeight="1">
      <c r="A38" s="214" t="s">
        <v>61</v>
      </c>
      <c r="B38" s="214"/>
      <c r="C38" s="214"/>
      <c r="D38" s="215"/>
      <c r="E38" s="216"/>
      <c r="F38" s="216"/>
      <c r="G38" s="216"/>
      <c r="H38" s="216"/>
      <c r="I38" s="216"/>
      <c r="J38" s="216"/>
      <c r="K38" s="216"/>
      <c r="L38" s="216"/>
      <c r="M38" s="216"/>
      <c r="N38" s="217"/>
      <c r="O38" s="216"/>
      <c r="P38" s="216"/>
      <c r="Q38" s="216"/>
      <c r="R38" s="216"/>
      <c r="S38" s="216"/>
      <c r="T38" s="230"/>
      <c r="U38" s="214"/>
      <c r="V38" s="214"/>
    </row>
  </sheetData>
  <mergeCells count="2">
    <mergeCell ref="F5:V5"/>
    <mergeCell ref="F6:R6"/>
  </mergeCells>
  <pageMargins left="0.3" right="0.3" top="0.5" bottom="0.6" header="0.49" footer="0.4"/>
  <pageSetup paperSize="9" scale="77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F9AD1-E995-44B9-BD13-075846BBAC4C}">
  <dimension ref="A1:N39"/>
  <sheetViews>
    <sheetView view="pageBreakPreview" topLeftCell="A32" zoomScaleNormal="100" zoomScaleSheetLayoutView="100" workbookViewId="0">
      <selection activeCell="U11" sqref="U11"/>
    </sheetView>
  </sheetViews>
  <sheetFormatPr defaultColWidth="9.109375" defaultRowHeight="21.6" customHeight="1"/>
  <cols>
    <col min="1" max="2" width="1.6640625" style="195" customWidth="1"/>
    <col min="3" max="3" width="18.5546875" style="195" customWidth="1"/>
    <col min="4" max="4" width="7.6640625" style="196" customWidth="1"/>
    <col min="5" max="5" width="0.6640625" style="66" customWidth="1"/>
    <col min="6" max="6" width="11" style="66" bestFit="1" customWidth="1"/>
    <col min="7" max="7" width="0.6640625" style="66" customWidth="1"/>
    <col min="8" max="8" width="11.33203125" style="66" customWidth="1"/>
    <col min="9" max="9" width="0.6640625" style="66" customWidth="1"/>
    <col min="10" max="10" width="9.44140625" style="66" bestFit="1" customWidth="1"/>
    <col min="11" max="11" width="0.6640625" style="66" customWidth="1"/>
    <col min="12" max="12" width="12.5546875" style="66" customWidth="1"/>
    <col min="13" max="13" width="0.6640625" style="66" customWidth="1"/>
    <col min="14" max="14" width="12.109375" style="66" bestFit="1" customWidth="1"/>
    <col min="15" max="16384" width="9.109375" style="195"/>
  </cols>
  <sheetData>
    <row r="1" spans="1:14" ht="21.6" customHeight="1">
      <c r="A1" s="199" t="str">
        <f>'Eq-T-11'!A1</f>
        <v xml:space="preserve">บริษัท พี.เอส.พี. สเปเชียลตี้ส์ จำกัด (มหาชน) </v>
      </c>
    </row>
    <row r="2" spans="1:14" ht="21.6" customHeight="1">
      <c r="A2" s="199" t="s">
        <v>46</v>
      </c>
    </row>
    <row r="3" spans="1:14" ht="21.6" customHeight="1">
      <c r="A3" s="231" t="str">
        <f>'Eq-T-11'!A3</f>
        <v>สำหรับปีสิ้นสุดวันที่ 31 ธันวาคม พ.ศ. 2566</v>
      </c>
      <c r="B3" s="232"/>
      <c r="C3" s="232"/>
      <c r="D3" s="233"/>
      <c r="E3" s="67"/>
      <c r="F3" s="67"/>
      <c r="G3" s="67"/>
      <c r="H3" s="67"/>
      <c r="I3" s="67"/>
      <c r="J3" s="67"/>
      <c r="K3" s="67"/>
      <c r="L3" s="67"/>
      <c r="M3" s="67"/>
      <c r="N3" s="67"/>
    </row>
    <row r="4" spans="1:14" ht="21.6" customHeight="1">
      <c r="A4" s="199"/>
    </row>
    <row r="5" spans="1:14" ht="21.6" customHeight="1">
      <c r="A5" s="199"/>
      <c r="F5" s="248" t="s">
        <v>52</v>
      </c>
      <c r="G5" s="248"/>
      <c r="H5" s="248"/>
      <c r="I5" s="248"/>
      <c r="J5" s="248"/>
      <c r="K5" s="248"/>
      <c r="L5" s="248"/>
      <c r="M5" s="248"/>
      <c r="N5" s="248"/>
    </row>
    <row r="6" spans="1:14" ht="21.6" customHeight="1">
      <c r="E6" s="68"/>
      <c r="G6" s="68"/>
      <c r="H6" s="68" t="s">
        <v>205</v>
      </c>
      <c r="I6" s="68"/>
      <c r="J6" s="68" t="s">
        <v>28</v>
      </c>
      <c r="K6" s="68"/>
      <c r="L6" s="68" t="s">
        <v>29</v>
      </c>
    </row>
    <row r="7" spans="1:14" ht="21.6" customHeight="1">
      <c r="C7" s="195" t="s">
        <v>128</v>
      </c>
      <c r="D7" s="197"/>
      <c r="E7" s="68"/>
      <c r="F7" s="68" t="s">
        <v>19</v>
      </c>
      <c r="G7" s="68"/>
      <c r="H7" s="68" t="s">
        <v>206</v>
      </c>
      <c r="I7" s="68"/>
      <c r="J7" s="68" t="s">
        <v>30</v>
      </c>
      <c r="K7" s="68"/>
      <c r="L7" s="68" t="s">
        <v>24</v>
      </c>
      <c r="N7" s="68" t="s">
        <v>31</v>
      </c>
    </row>
    <row r="8" spans="1:14" ht="21.6" customHeight="1">
      <c r="D8" s="241" t="s">
        <v>1</v>
      </c>
      <c r="E8" s="68"/>
      <c r="F8" s="198" t="s">
        <v>2</v>
      </c>
      <c r="G8" s="68"/>
      <c r="H8" s="198" t="s">
        <v>2</v>
      </c>
      <c r="I8" s="68"/>
      <c r="J8" s="198" t="s">
        <v>2</v>
      </c>
      <c r="K8" s="68"/>
      <c r="L8" s="198" t="s">
        <v>2</v>
      </c>
      <c r="N8" s="198" t="s">
        <v>2</v>
      </c>
    </row>
    <row r="9" spans="1:14" ht="8.1" customHeight="1">
      <c r="D9" s="197"/>
      <c r="E9" s="68"/>
      <c r="F9" s="68"/>
      <c r="G9" s="68"/>
      <c r="H9" s="68"/>
      <c r="I9" s="68"/>
      <c r="J9" s="68"/>
      <c r="K9" s="68"/>
      <c r="L9" s="68"/>
      <c r="N9" s="68"/>
    </row>
    <row r="10" spans="1:14" ht="21.6" customHeight="1">
      <c r="A10" s="199" t="s">
        <v>88</v>
      </c>
      <c r="D10" s="197"/>
      <c r="E10" s="68"/>
      <c r="F10" s="68"/>
      <c r="G10" s="68"/>
      <c r="H10" s="68"/>
      <c r="I10" s="68"/>
      <c r="J10" s="68"/>
      <c r="K10" s="68"/>
      <c r="L10" s="68"/>
      <c r="N10" s="68"/>
    </row>
    <row r="11" spans="1:14" ht="21.6" customHeight="1">
      <c r="A11" s="234"/>
      <c r="B11" s="199" t="s">
        <v>126</v>
      </c>
      <c r="F11" s="66">
        <v>228000000</v>
      </c>
      <c r="H11" s="66">
        <v>0</v>
      </c>
      <c r="J11" s="66">
        <v>22800000</v>
      </c>
      <c r="L11" s="66">
        <v>3541455836</v>
      </c>
      <c r="N11" s="66">
        <f>SUM(F11:L11)</f>
        <v>3792255836</v>
      </c>
    </row>
    <row r="12" spans="1:14" ht="21.6" customHeight="1">
      <c r="A12" s="235" t="s">
        <v>203</v>
      </c>
      <c r="D12" s="203">
        <v>24</v>
      </c>
      <c r="F12" s="1">
        <v>522000000</v>
      </c>
      <c r="H12" s="66">
        <v>0</v>
      </c>
      <c r="J12" s="1">
        <v>0</v>
      </c>
      <c r="L12" s="66">
        <v>0</v>
      </c>
      <c r="N12" s="66">
        <f>SUM(F12:M12)</f>
        <v>522000000</v>
      </c>
    </row>
    <row r="13" spans="1:14" ht="21.6" customHeight="1">
      <c r="A13" s="235" t="s">
        <v>37</v>
      </c>
      <c r="D13" s="203">
        <v>31</v>
      </c>
      <c r="F13" s="1">
        <v>0</v>
      </c>
      <c r="H13" s="66">
        <v>0</v>
      </c>
      <c r="J13" s="1">
        <v>0</v>
      </c>
      <c r="L13" s="66">
        <v>-3105096000</v>
      </c>
      <c r="N13" s="66">
        <f>SUM(F13:M13)</f>
        <v>-3105096000</v>
      </c>
    </row>
    <row r="14" spans="1:14" ht="21.6" customHeight="1">
      <c r="A14" s="235" t="s">
        <v>178</v>
      </c>
      <c r="D14" s="203">
        <v>25</v>
      </c>
      <c r="F14" s="1">
        <v>0</v>
      </c>
      <c r="H14" s="66">
        <v>0</v>
      </c>
      <c r="J14" s="1">
        <v>52200000</v>
      </c>
      <c r="L14" s="66">
        <v>-52200000</v>
      </c>
      <c r="N14" s="66">
        <f>SUM(F14:M14)</f>
        <v>0</v>
      </c>
    </row>
    <row r="15" spans="1:14" ht="21.6" customHeight="1">
      <c r="A15" s="195" t="s">
        <v>85</v>
      </c>
      <c r="F15" s="67">
        <v>0</v>
      </c>
      <c r="H15" s="67">
        <v>0</v>
      </c>
      <c r="J15" s="67">
        <v>0</v>
      </c>
      <c r="L15" s="67">
        <v>321754332</v>
      </c>
      <c r="N15" s="67">
        <f>SUM(F15:M15)</f>
        <v>321754332</v>
      </c>
    </row>
    <row r="16" spans="1:14" ht="8.1" customHeight="1">
      <c r="D16" s="69"/>
      <c r="F16" s="70"/>
      <c r="J16" s="70"/>
    </row>
    <row r="17" spans="1:14" ht="21.6" customHeight="1">
      <c r="A17" s="199" t="s">
        <v>89</v>
      </c>
      <c r="D17" s="69"/>
      <c r="F17" s="70"/>
      <c r="J17" s="70"/>
    </row>
    <row r="18" spans="1:14" ht="21.6" customHeight="1" thickBot="1">
      <c r="B18" s="199" t="s">
        <v>127</v>
      </c>
      <c r="C18" s="199"/>
      <c r="F18" s="185">
        <f>SUM(F11:F16)</f>
        <v>750000000</v>
      </c>
      <c r="H18" s="185">
        <f>SUM(H11:H16)</f>
        <v>0</v>
      </c>
      <c r="J18" s="185">
        <f>SUM(J11:J16)</f>
        <v>75000000</v>
      </c>
      <c r="L18" s="185">
        <f>SUM(L11:L16)</f>
        <v>705914168</v>
      </c>
      <c r="N18" s="185">
        <f>SUM(N11:N16)</f>
        <v>1530914168</v>
      </c>
    </row>
    <row r="19" spans="1:14" ht="21.6" customHeight="1" thickTop="1"/>
    <row r="20" spans="1:14" ht="21.6" customHeight="1">
      <c r="A20" s="199" t="s">
        <v>88</v>
      </c>
      <c r="D20" s="197"/>
      <c r="E20" s="68"/>
      <c r="F20" s="186"/>
      <c r="G20" s="68"/>
      <c r="H20" s="186"/>
      <c r="I20" s="68"/>
      <c r="J20" s="186"/>
      <c r="K20" s="68"/>
      <c r="L20" s="186"/>
      <c r="N20" s="186"/>
    </row>
    <row r="21" spans="1:14" ht="21.6" customHeight="1">
      <c r="A21" s="234"/>
      <c r="B21" s="199" t="s">
        <v>190</v>
      </c>
      <c r="F21" s="56">
        <v>750000000</v>
      </c>
      <c r="H21" s="56">
        <v>0</v>
      </c>
      <c r="J21" s="56">
        <v>75000000</v>
      </c>
      <c r="L21" s="56">
        <v>705914168</v>
      </c>
      <c r="N21" s="56">
        <f>SUM(F21:L21)</f>
        <v>1530914168</v>
      </c>
    </row>
    <row r="22" spans="1:14" ht="21.6" customHeight="1">
      <c r="A22" s="235" t="s">
        <v>203</v>
      </c>
      <c r="D22" s="203">
        <v>24</v>
      </c>
      <c r="F22" s="58">
        <v>650000000</v>
      </c>
      <c r="H22" s="58">
        <v>1777084570</v>
      </c>
      <c r="J22" s="58">
        <v>0</v>
      </c>
      <c r="L22" s="56">
        <v>0</v>
      </c>
      <c r="N22" s="56">
        <f>SUM(F22:M22)</f>
        <v>2427084570</v>
      </c>
    </row>
    <row r="23" spans="1:14" ht="21.6" customHeight="1">
      <c r="A23" s="235" t="s">
        <v>178</v>
      </c>
      <c r="D23" s="203">
        <v>25</v>
      </c>
      <c r="F23" s="58">
        <v>0</v>
      </c>
      <c r="H23" s="58">
        <v>0</v>
      </c>
      <c r="J23" s="58">
        <v>19800000</v>
      </c>
      <c r="L23" s="56">
        <v>-19800000</v>
      </c>
      <c r="N23" s="56">
        <v>0</v>
      </c>
    </row>
    <row r="24" spans="1:14" ht="21.6" customHeight="1">
      <c r="A24" s="195" t="s">
        <v>85</v>
      </c>
      <c r="F24" s="57">
        <v>0</v>
      </c>
      <c r="H24" s="57">
        <v>0</v>
      </c>
      <c r="J24" s="57">
        <v>0</v>
      </c>
      <c r="L24" s="57">
        <v>383422117</v>
      </c>
      <c r="N24" s="57">
        <f>SUM(F24:M24)</f>
        <v>383422117</v>
      </c>
    </row>
    <row r="25" spans="1:14" ht="8.1" customHeight="1">
      <c r="D25" s="69"/>
      <c r="F25" s="59"/>
      <c r="H25" s="59"/>
      <c r="J25" s="59"/>
      <c r="L25" s="56"/>
      <c r="N25" s="56"/>
    </row>
    <row r="26" spans="1:14" ht="21.6" customHeight="1">
      <c r="A26" s="199" t="s">
        <v>89</v>
      </c>
      <c r="D26" s="69"/>
      <c r="F26" s="59"/>
      <c r="H26" s="59"/>
      <c r="J26" s="59"/>
      <c r="L26" s="56"/>
      <c r="N26" s="56"/>
    </row>
    <row r="27" spans="1:14" ht="21.6" customHeight="1" thickBot="1">
      <c r="B27" s="199" t="s">
        <v>191</v>
      </c>
      <c r="C27" s="199"/>
      <c r="F27" s="184">
        <f>SUM(F21:F25)</f>
        <v>1400000000</v>
      </c>
      <c r="H27" s="184">
        <f>SUM(H21:H25)</f>
        <v>1777084570</v>
      </c>
      <c r="J27" s="184">
        <f>SUM(J21:J25)</f>
        <v>94800000</v>
      </c>
      <c r="L27" s="184">
        <f>SUM(L21:L25)</f>
        <v>1069536285</v>
      </c>
      <c r="N27" s="184">
        <f>SUM(N21:N25)</f>
        <v>4341420855</v>
      </c>
    </row>
    <row r="28" spans="1:14" ht="21.6" customHeight="1" thickTop="1"/>
    <row r="36" spans="1:14" ht="19.5" customHeight="1"/>
    <row r="37" spans="1:14" ht="18" customHeight="1"/>
    <row r="38" spans="1:14" ht="20.25" customHeight="1"/>
    <row r="39" spans="1:14" ht="21.9" customHeight="1">
      <c r="A39" s="232" t="s">
        <v>61</v>
      </c>
      <c r="B39" s="232"/>
      <c r="C39" s="232"/>
      <c r="D39" s="233"/>
      <c r="E39" s="67"/>
      <c r="F39" s="67"/>
      <c r="G39" s="67"/>
      <c r="H39" s="67"/>
      <c r="I39" s="67"/>
      <c r="J39" s="67"/>
      <c r="K39" s="67"/>
      <c r="L39" s="67"/>
      <c r="M39" s="67"/>
      <c r="N39" s="67"/>
    </row>
  </sheetData>
  <mergeCells count="1">
    <mergeCell ref="F5:N5"/>
  </mergeCells>
  <pageMargins left="0.8" right="0.5" top="0.5" bottom="0.6" header="0.49" footer="0.4"/>
  <pageSetup paperSize="9" scale="95" firstPageNumber="12" orientation="portrait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3CD1F-B01C-4B57-9263-BB64714B218C}">
  <dimension ref="A1:K110"/>
  <sheetViews>
    <sheetView tabSelected="1" view="pageBreakPreview" topLeftCell="A35" zoomScaleNormal="100" zoomScaleSheetLayoutView="100" workbookViewId="0">
      <selection activeCell="N91" sqref="N91"/>
    </sheetView>
  </sheetViews>
  <sheetFormatPr defaultColWidth="8.109375" defaultRowHeight="19.2" customHeight="1"/>
  <cols>
    <col min="1" max="1" width="1.44140625" style="3" customWidth="1"/>
    <col min="2" max="2" width="43" style="3" customWidth="1"/>
    <col min="3" max="3" width="7.5546875" style="47" customWidth="1"/>
    <col min="4" max="4" width="0.88671875" style="3" customWidth="1"/>
    <col min="5" max="5" width="12.6640625" style="5" customWidth="1"/>
    <col min="6" max="6" width="0.88671875" style="34" customWidth="1"/>
    <col min="7" max="7" width="12.6640625" style="5" customWidth="1"/>
    <col min="8" max="8" width="0.88671875" style="34" customWidth="1"/>
    <col min="9" max="9" width="12.33203125" style="5" customWidth="1"/>
    <col min="10" max="10" width="0.88671875" style="34" customWidth="1"/>
    <col min="11" max="11" width="12.33203125" style="5" customWidth="1"/>
    <col min="12" max="184" width="8.109375" style="3"/>
    <col min="185" max="185" width="1.44140625" style="3" customWidth="1"/>
    <col min="186" max="186" width="36.33203125" style="3" customWidth="1"/>
    <col min="187" max="187" width="6.44140625" style="3" customWidth="1"/>
    <col min="188" max="188" width="0.6640625" style="3" customWidth="1"/>
    <col min="189" max="189" width="11.33203125" style="3" customWidth="1"/>
    <col min="190" max="190" width="0.6640625" style="3" customWidth="1"/>
    <col min="191" max="191" width="11.33203125" style="3" customWidth="1"/>
    <col min="192" max="192" width="0.6640625" style="3" customWidth="1"/>
    <col min="193" max="193" width="11.33203125" style="3" customWidth="1"/>
    <col min="194" max="194" width="0.6640625" style="3" customWidth="1"/>
    <col min="195" max="195" width="11.33203125" style="3" customWidth="1"/>
    <col min="196" max="196" width="8.109375" style="3"/>
    <col min="197" max="197" width="10.5546875" style="3" bestFit="1" customWidth="1"/>
    <col min="198" max="440" width="8.109375" style="3"/>
    <col min="441" max="441" width="1.44140625" style="3" customWidth="1"/>
    <col min="442" max="442" width="36.33203125" style="3" customWidth="1"/>
    <col min="443" max="443" width="6.44140625" style="3" customWidth="1"/>
    <col min="444" max="444" width="0.6640625" style="3" customWidth="1"/>
    <col min="445" max="445" width="11.33203125" style="3" customWidth="1"/>
    <col min="446" max="446" width="0.6640625" style="3" customWidth="1"/>
    <col min="447" max="447" width="11.33203125" style="3" customWidth="1"/>
    <col min="448" max="448" width="0.6640625" style="3" customWidth="1"/>
    <col min="449" max="449" width="11.33203125" style="3" customWidth="1"/>
    <col min="450" max="450" width="0.6640625" style="3" customWidth="1"/>
    <col min="451" max="451" width="11.33203125" style="3" customWidth="1"/>
    <col min="452" max="452" width="8.109375" style="3"/>
    <col min="453" max="453" width="10.5546875" style="3" bestFit="1" customWidth="1"/>
    <col min="454" max="696" width="8.109375" style="3"/>
    <col min="697" max="697" width="1.44140625" style="3" customWidth="1"/>
    <col min="698" max="698" width="36.33203125" style="3" customWidth="1"/>
    <col min="699" max="699" width="6.44140625" style="3" customWidth="1"/>
    <col min="700" max="700" width="0.6640625" style="3" customWidth="1"/>
    <col min="701" max="701" width="11.33203125" style="3" customWidth="1"/>
    <col min="702" max="702" width="0.6640625" style="3" customWidth="1"/>
    <col min="703" max="703" width="11.33203125" style="3" customWidth="1"/>
    <col min="704" max="704" width="0.6640625" style="3" customWidth="1"/>
    <col min="705" max="705" width="11.33203125" style="3" customWidth="1"/>
    <col min="706" max="706" width="0.6640625" style="3" customWidth="1"/>
    <col min="707" max="707" width="11.33203125" style="3" customWidth="1"/>
    <col min="708" max="708" width="8.109375" style="3"/>
    <col min="709" max="709" width="10.5546875" style="3" bestFit="1" customWidth="1"/>
    <col min="710" max="952" width="8.109375" style="3"/>
    <col min="953" max="953" width="1.44140625" style="3" customWidth="1"/>
    <col min="954" max="954" width="36.33203125" style="3" customWidth="1"/>
    <col min="955" max="955" width="6.44140625" style="3" customWidth="1"/>
    <col min="956" max="956" width="0.6640625" style="3" customWidth="1"/>
    <col min="957" max="957" width="11.33203125" style="3" customWidth="1"/>
    <col min="958" max="958" width="0.6640625" style="3" customWidth="1"/>
    <col min="959" max="959" width="11.33203125" style="3" customWidth="1"/>
    <col min="960" max="960" width="0.6640625" style="3" customWidth="1"/>
    <col min="961" max="961" width="11.33203125" style="3" customWidth="1"/>
    <col min="962" max="962" width="0.6640625" style="3" customWidth="1"/>
    <col min="963" max="963" width="11.33203125" style="3" customWidth="1"/>
    <col min="964" max="964" width="8.109375" style="3"/>
    <col min="965" max="965" width="10.5546875" style="3" bestFit="1" customWidth="1"/>
    <col min="966" max="1208" width="8.109375" style="3"/>
    <col min="1209" max="1209" width="1.44140625" style="3" customWidth="1"/>
    <col min="1210" max="1210" width="36.33203125" style="3" customWidth="1"/>
    <col min="1211" max="1211" width="6.44140625" style="3" customWidth="1"/>
    <col min="1212" max="1212" width="0.6640625" style="3" customWidth="1"/>
    <col min="1213" max="1213" width="11.33203125" style="3" customWidth="1"/>
    <col min="1214" max="1214" width="0.6640625" style="3" customWidth="1"/>
    <col min="1215" max="1215" width="11.33203125" style="3" customWidth="1"/>
    <col min="1216" max="1216" width="0.6640625" style="3" customWidth="1"/>
    <col min="1217" max="1217" width="11.33203125" style="3" customWidth="1"/>
    <col min="1218" max="1218" width="0.6640625" style="3" customWidth="1"/>
    <col min="1219" max="1219" width="11.33203125" style="3" customWidth="1"/>
    <col min="1220" max="1220" width="8.109375" style="3"/>
    <col min="1221" max="1221" width="10.5546875" style="3" bestFit="1" customWidth="1"/>
    <col min="1222" max="1464" width="8.109375" style="3"/>
    <col min="1465" max="1465" width="1.44140625" style="3" customWidth="1"/>
    <col min="1466" max="1466" width="36.33203125" style="3" customWidth="1"/>
    <col min="1467" max="1467" width="6.44140625" style="3" customWidth="1"/>
    <col min="1468" max="1468" width="0.6640625" style="3" customWidth="1"/>
    <col min="1469" max="1469" width="11.33203125" style="3" customWidth="1"/>
    <col min="1470" max="1470" width="0.6640625" style="3" customWidth="1"/>
    <col min="1471" max="1471" width="11.33203125" style="3" customWidth="1"/>
    <col min="1472" max="1472" width="0.6640625" style="3" customWidth="1"/>
    <col min="1473" max="1473" width="11.33203125" style="3" customWidth="1"/>
    <col min="1474" max="1474" width="0.6640625" style="3" customWidth="1"/>
    <col min="1475" max="1475" width="11.33203125" style="3" customWidth="1"/>
    <col min="1476" max="1476" width="8.109375" style="3"/>
    <col min="1477" max="1477" width="10.5546875" style="3" bestFit="1" customWidth="1"/>
    <col min="1478" max="1720" width="8.109375" style="3"/>
    <col min="1721" max="1721" width="1.44140625" style="3" customWidth="1"/>
    <col min="1722" max="1722" width="36.33203125" style="3" customWidth="1"/>
    <col min="1723" max="1723" width="6.44140625" style="3" customWidth="1"/>
    <col min="1724" max="1724" width="0.6640625" style="3" customWidth="1"/>
    <col min="1725" max="1725" width="11.33203125" style="3" customWidth="1"/>
    <col min="1726" max="1726" width="0.6640625" style="3" customWidth="1"/>
    <col min="1727" max="1727" width="11.33203125" style="3" customWidth="1"/>
    <col min="1728" max="1728" width="0.6640625" style="3" customWidth="1"/>
    <col min="1729" max="1729" width="11.33203125" style="3" customWidth="1"/>
    <col min="1730" max="1730" width="0.6640625" style="3" customWidth="1"/>
    <col min="1731" max="1731" width="11.33203125" style="3" customWidth="1"/>
    <col min="1732" max="1732" width="8.109375" style="3"/>
    <col min="1733" max="1733" width="10.5546875" style="3" bestFit="1" customWidth="1"/>
    <col min="1734" max="1976" width="8.109375" style="3"/>
    <col min="1977" max="1977" width="1.44140625" style="3" customWidth="1"/>
    <col min="1978" max="1978" width="36.33203125" style="3" customWidth="1"/>
    <col min="1979" max="1979" width="6.44140625" style="3" customWidth="1"/>
    <col min="1980" max="1980" width="0.6640625" style="3" customWidth="1"/>
    <col min="1981" max="1981" width="11.33203125" style="3" customWidth="1"/>
    <col min="1982" max="1982" width="0.6640625" style="3" customWidth="1"/>
    <col min="1983" max="1983" width="11.33203125" style="3" customWidth="1"/>
    <col min="1984" max="1984" width="0.6640625" style="3" customWidth="1"/>
    <col min="1985" max="1985" width="11.33203125" style="3" customWidth="1"/>
    <col min="1986" max="1986" width="0.6640625" style="3" customWidth="1"/>
    <col min="1987" max="1987" width="11.33203125" style="3" customWidth="1"/>
    <col min="1988" max="1988" width="8.109375" style="3"/>
    <col min="1989" max="1989" width="10.5546875" style="3" bestFit="1" customWidth="1"/>
    <col min="1990" max="2232" width="8.109375" style="3"/>
    <col min="2233" max="2233" width="1.44140625" style="3" customWidth="1"/>
    <col min="2234" max="2234" width="36.33203125" style="3" customWidth="1"/>
    <col min="2235" max="2235" width="6.44140625" style="3" customWidth="1"/>
    <col min="2236" max="2236" width="0.6640625" style="3" customWidth="1"/>
    <col min="2237" max="2237" width="11.33203125" style="3" customWidth="1"/>
    <col min="2238" max="2238" width="0.6640625" style="3" customWidth="1"/>
    <col min="2239" max="2239" width="11.33203125" style="3" customWidth="1"/>
    <col min="2240" max="2240" width="0.6640625" style="3" customWidth="1"/>
    <col min="2241" max="2241" width="11.33203125" style="3" customWidth="1"/>
    <col min="2242" max="2242" width="0.6640625" style="3" customWidth="1"/>
    <col min="2243" max="2243" width="11.33203125" style="3" customWidth="1"/>
    <col min="2244" max="2244" width="8.109375" style="3"/>
    <col min="2245" max="2245" width="10.5546875" style="3" bestFit="1" customWidth="1"/>
    <col min="2246" max="2488" width="8.109375" style="3"/>
    <col min="2489" max="2489" width="1.44140625" style="3" customWidth="1"/>
    <col min="2490" max="2490" width="36.33203125" style="3" customWidth="1"/>
    <col min="2491" max="2491" width="6.44140625" style="3" customWidth="1"/>
    <col min="2492" max="2492" width="0.6640625" style="3" customWidth="1"/>
    <col min="2493" max="2493" width="11.33203125" style="3" customWidth="1"/>
    <col min="2494" max="2494" width="0.6640625" style="3" customWidth="1"/>
    <col min="2495" max="2495" width="11.33203125" style="3" customWidth="1"/>
    <col min="2496" max="2496" width="0.6640625" style="3" customWidth="1"/>
    <col min="2497" max="2497" width="11.33203125" style="3" customWidth="1"/>
    <col min="2498" max="2498" width="0.6640625" style="3" customWidth="1"/>
    <col min="2499" max="2499" width="11.33203125" style="3" customWidth="1"/>
    <col min="2500" max="2500" width="8.109375" style="3"/>
    <col min="2501" max="2501" width="10.5546875" style="3" bestFit="1" customWidth="1"/>
    <col min="2502" max="2744" width="8.109375" style="3"/>
    <col min="2745" max="2745" width="1.44140625" style="3" customWidth="1"/>
    <col min="2746" max="2746" width="36.33203125" style="3" customWidth="1"/>
    <col min="2747" max="2747" width="6.44140625" style="3" customWidth="1"/>
    <col min="2748" max="2748" width="0.6640625" style="3" customWidth="1"/>
    <col min="2749" max="2749" width="11.33203125" style="3" customWidth="1"/>
    <col min="2750" max="2750" width="0.6640625" style="3" customWidth="1"/>
    <col min="2751" max="2751" width="11.33203125" style="3" customWidth="1"/>
    <col min="2752" max="2752" width="0.6640625" style="3" customWidth="1"/>
    <col min="2753" max="2753" width="11.33203125" style="3" customWidth="1"/>
    <col min="2754" max="2754" width="0.6640625" style="3" customWidth="1"/>
    <col min="2755" max="2755" width="11.33203125" style="3" customWidth="1"/>
    <col min="2756" max="2756" width="8.109375" style="3"/>
    <col min="2757" max="2757" width="10.5546875" style="3" bestFit="1" customWidth="1"/>
    <col min="2758" max="3000" width="8.109375" style="3"/>
    <col min="3001" max="3001" width="1.44140625" style="3" customWidth="1"/>
    <col min="3002" max="3002" width="36.33203125" style="3" customWidth="1"/>
    <col min="3003" max="3003" width="6.44140625" style="3" customWidth="1"/>
    <col min="3004" max="3004" width="0.6640625" style="3" customWidth="1"/>
    <col min="3005" max="3005" width="11.33203125" style="3" customWidth="1"/>
    <col min="3006" max="3006" width="0.6640625" style="3" customWidth="1"/>
    <col min="3007" max="3007" width="11.33203125" style="3" customWidth="1"/>
    <col min="3008" max="3008" width="0.6640625" style="3" customWidth="1"/>
    <col min="3009" max="3009" width="11.33203125" style="3" customWidth="1"/>
    <col min="3010" max="3010" width="0.6640625" style="3" customWidth="1"/>
    <col min="3011" max="3011" width="11.33203125" style="3" customWidth="1"/>
    <col min="3012" max="3012" width="8.109375" style="3"/>
    <col min="3013" max="3013" width="10.5546875" style="3" bestFit="1" customWidth="1"/>
    <col min="3014" max="3256" width="8.109375" style="3"/>
    <col min="3257" max="3257" width="1.44140625" style="3" customWidth="1"/>
    <col min="3258" max="3258" width="36.33203125" style="3" customWidth="1"/>
    <col min="3259" max="3259" width="6.44140625" style="3" customWidth="1"/>
    <col min="3260" max="3260" width="0.6640625" style="3" customWidth="1"/>
    <col min="3261" max="3261" width="11.33203125" style="3" customWidth="1"/>
    <col min="3262" max="3262" width="0.6640625" style="3" customWidth="1"/>
    <col min="3263" max="3263" width="11.33203125" style="3" customWidth="1"/>
    <col min="3264" max="3264" width="0.6640625" style="3" customWidth="1"/>
    <col min="3265" max="3265" width="11.33203125" style="3" customWidth="1"/>
    <col min="3266" max="3266" width="0.6640625" style="3" customWidth="1"/>
    <col min="3267" max="3267" width="11.33203125" style="3" customWidth="1"/>
    <col min="3268" max="3268" width="8.109375" style="3"/>
    <col min="3269" max="3269" width="10.5546875" style="3" bestFit="1" customWidth="1"/>
    <col min="3270" max="3512" width="8.109375" style="3"/>
    <col min="3513" max="3513" width="1.44140625" style="3" customWidth="1"/>
    <col min="3514" max="3514" width="36.33203125" style="3" customWidth="1"/>
    <col min="3515" max="3515" width="6.44140625" style="3" customWidth="1"/>
    <col min="3516" max="3516" width="0.6640625" style="3" customWidth="1"/>
    <col min="3517" max="3517" width="11.33203125" style="3" customWidth="1"/>
    <col min="3518" max="3518" width="0.6640625" style="3" customWidth="1"/>
    <col min="3519" max="3519" width="11.33203125" style="3" customWidth="1"/>
    <col min="3520" max="3520" width="0.6640625" style="3" customWidth="1"/>
    <col min="3521" max="3521" width="11.33203125" style="3" customWidth="1"/>
    <col min="3522" max="3522" width="0.6640625" style="3" customWidth="1"/>
    <col min="3523" max="3523" width="11.33203125" style="3" customWidth="1"/>
    <col min="3524" max="3524" width="8.109375" style="3"/>
    <col min="3525" max="3525" width="10.5546875" style="3" bestFit="1" customWidth="1"/>
    <col min="3526" max="3768" width="8.109375" style="3"/>
    <col min="3769" max="3769" width="1.44140625" style="3" customWidth="1"/>
    <col min="3770" max="3770" width="36.33203125" style="3" customWidth="1"/>
    <col min="3771" max="3771" width="6.44140625" style="3" customWidth="1"/>
    <col min="3772" max="3772" width="0.6640625" style="3" customWidth="1"/>
    <col min="3773" max="3773" width="11.33203125" style="3" customWidth="1"/>
    <col min="3774" max="3774" width="0.6640625" style="3" customWidth="1"/>
    <col min="3775" max="3775" width="11.33203125" style="3" customWidth="1"/>
    <col min="3776" max="3776" width="0.6640625" style="3" customWidth="1"/>
    <col min="3777" max="3777" width="11.33203125" style="3" customWidth="1"/>
    <col min="3778" max="3778" width="0.6640625" style="3" customWidth="1"/>
    <col min="3779" max="3779" width="11.33203125" style="3" customWidth="1"/>
    <col min="3780" max="3780" width="8.109375" style="3"/>
    <col min="3781" max="3781" width="10.5546875" style="3" bestFit="1" customWidth="1"/>
    <col min="3782" max="4024" width="8.109375" style="3"/>
    <col min="4025" max="4025" width="1.44140625" style="3" customWidth="1"/>
    <col min="4026" max="4026" width="36.33203125" style="3" customWidth="1"/>
    <col min="4027" max="4027" width="6.44140625" style="3" customWidth="1"/>
    <col min="4028" max="4028" width="0.6640625" style="3" customWidth="1"/>
    <col min="4029" max="4029" width="11.33203125" style="3" customWidth="1"/>
    <col min="4030" max="4030" width="0.6640625" style="3" customWidth="1"/>
    <col min="4031" max="4031" width="11.33203125" style="3" customWidth="1"/>
    <col min="4032" max="4032" width="0.6640625" style="3" customWidth="1"/>
    <col min="4033" max="4033" width="11.33203125" style="3" customWidth="1"/>
    <col min="4034" max="4034" width="0.6640625" style="3" customWidth="1"/>
    <col min="4035" max="4035" width="11.33203125" style="3" customWidth="1"/>
    <col min="4036" max="4036" width="8.109375" style="3"/>
    <col min="4037" max="4037" width="10.5546875" style="3" bestFit="1" customWidth="1"/>
    <col min="4038" max="4280" width="8.109375" style="3"/>
    <col min="4281" max="4281" width="1.44140625" style="3" customWidth="1"/>
    <col min="4282" max="4282" width="36.33203125" style="3" customWidth="1"/>
    <col min="4283" max="4283" width="6.44140625" style="3" customWidth="1"/>
    <col min="4284" max="4284" width="0.6640625" style="3" customWidth="1"/>
    <col min="4285" max="4285" width="11.33203125" style="3" customWidth="1"/>
    <col min="4286" max="4286" width="0.6640625" style="3" customWidth="1"/>
    <col min="4287" max="4287" width="11.33203125" style="3" customWidth="1"/>
    <col min="4288" max="4288" width="0.6640625" style="3" customWidth="1"/>
    <col min="4289" max="4289" width="11.33203125" style="3" customWidth="1"/>
    <col min="4290" max="4290" width="0.6640625" style="3" customWidth="1"/>
    <col min="4291" max="4291" width="11.33203125" style="3" customWidth="1"/>
    <col min="4292" max="4292" width="8.109375" style="3"/>
    <col min="4293" max="4293" width="10.5546875" style="3" bestFit="1" customWidth="1"/>
    <col min="4294" max="4536" width="8.109375" style="3"/>
    <col min="4537" max="4537" width="1.44140625" style="3" customWidth="1"/>
    <col min="4538" max="4538" width="36.33203125" style="3" customWidth="1"/>
    <col min="4539" max="4539" width="6.44140625" style="3" customWidth="1"/>
    <col min="4540" max="4540" width="0.6640625" style="3" customWidth="1"/>
    <col min="4541" max="4541" width="11.33203125" style="3" customWidth="1"/>
    <col min="4542" max="4542" width="0.6640625" style="3" customWidth="1"/>
    <col min="4543" max="4543" width="11.33203125" style="3" customWidth="1"/>
    <col min="4544" max="4544" width="0.6640625" style="3" customWidth="1"/>
    <col min="4545" max="4545" width="11.33203125" style="3" customWidth="1"/>
    <col min="4546" max="4546" width="0.6640625" style="3" customWidth="1"/>
    <col min="4547" max="4547" width="11.33203125" style="3" customWidth="1"/>
    <col min="4548" max="4548" width="8.109375" style="3"/>
    <col min="4549" max="4549" width="10.5546875" style="3" bestFit="1" customWidth="1"/>
    <col min="4550" max="4792" width="8.109375" style="3"/>
    <col min="4793" max="4793" width="1.44140625" style="3" customWidth="1"/>
    <col min="4794" max="4794" width="36.33203125" style="3" customWidth="1"/>
    <col min="4795" max="4795" width="6.44140625" style="3" customWidth="1"/>
    <col min="4796" max="4796" width="0.6640625" style="3" customWidth="1"/>
    <col min="4797" max="4797" width="11.33203125" style="3" customWidth="1"/>
    <col min="4798" max="4798" width="0.6640625" style="3" customWidth="1"/>
    <col min="4799" max="4799" width="11.33203125" style="3" customWidth="1"/>
    <col min="4800" max="4800" width="0.6640625" style="3" customWidth="1"/>
    <col min="4801" max="4801" width="11.33203125" style="3" customWidth="1"/>
    <col min="4802" max="4802" width="0.6640625" style="3" customWidth="1"/>
    <col min="4803" max="4803" width="11.33203125" style="3" customWidth="1"/>
    <col min="4804" max="4804" width="8.109375" style="3"/>
    <col min="4805" max="4805" width="10.5546875" style="3" bestFit="1" customWidth="1"/>
    <col min="4806" max="5048" width="8.109375" style="3"/>
    <col min="5049" max="5049" width="1.44140625" style="3" customWidth="1"/>
    <col min="5050" max="5050" width="36.33203125" style="3" customWidth="1"/>
    <col min="5051" max="5051" width="6.44140625" style="3" customWidth="1"/>
    <col min="5052" max="5052" width="0.6640625" style="3" customWidth="1"/>
    <col min="5053" max="5053" width="11.33203125" style="3" customWidth="1"/>
    <col min="5054" max="5054" width="0.6640625" style="3" customWidth="1"/>
    <col min="5055" max="5055" width="11.33203125" style="3" customWidth="1"/>
    <col min="5056" max="5056" width="0.6640625" style="3" customWidth="1"/>
    <col min="5057" max="5057" width="11.33203125" style="3" customWidth="1"/>
    <col min="5058" max="5058" width="0.6640625" style="3" customWidth="1"/>
    <col min="5059" max="5059" width="11.33203125" style="3" customWidth="1"/>
    <col min="5060" max="5060" width="8.109375" style="3"/>
    <col min="5061" max="5061" width="10.5546875" style="3" bestFit="1" customWidth="1"/>
    <col min="5062" max="5304" width="8.109375" style="3"/>
    <col min="5305" max="5305" width="1.44140625" style="3" customWidth="1"/>
    <col min="5306" max="5306" width="36.33203125" style="3" customWidth="1"/>
    <col min="5307" max="5307" width="6.44140625" style="3" customWidth="1"/>
    <col min="5308" max="5308" width="0.6640625" style="3" customWidth="1"/>
    <col min="5309" max="5309" width="11.33203125" style="3" customWidth="1"/>
    <col min="5310" max="5310" width="0.6640625" style="3" customWidth="1"/>
    <col min="5311" max="5311" width="11.33203125" style="3" customWidth="1"/>
    <col min="5312" max="5312" width="0.6640625" style="3" customWidth="1"/>
    <col min="5313" max="5313" width="11.33203125" style="3" customWidth="1"/>
    <col min="5314" max="5314" width="0.6640625" style="3" customWidth="1"/>
    <col min="5315" max="5315" width="11.33203125" style="3" customWidth="1"/>
    <col min="5316" max="5316" width="8.109375" style="3"/>
    <col min="5317" max="5317" width="10.5546875" style="3" bestFit="1" customWidth="1"/>
    <col min="5318" max="5560" width="8.109375" style="3"/>
    <col min="5561" max="5561" width="1.44140625" style="3" customWidth="1"/>
    <col min="5562" max="5562" width="36.33203125" style="3" customWidth="1"/>
    <col min="5563" max="5563" width="6.44140625" style="3" customWidth="1"/>
    <col min="5564" max="5564" width="0.6640625" style="3" customWidth="1"/>
    <col min="5565" max="5565" width="11.33203125" style="3" customWidth="1"/>
    <col min="5566" max="5566" width="0.6640625" style="3" customWidth="1"/>
    <col min="5567" max="5567" width="11.33203125" style="3" customWidth="1"/>
    <col min="5568" max="5568" width="0.6640625" style="3" customWidth="1"/>
    <col min="5569" max="5569" width="11.33203125" style="3" customWidth="1"/>
    <col min="5570" max="5570" width="0.6640625" style="3" customWidth="1"/>
    <col min="5571" max="5571" width="11.33203125" style="3" customWidth="1"/>
    <col min="5572" max="5572" width="8.109375" style="3"/>
    <col min="5573" max="5573" width="10.5546875" style="3" bestFit="1" customWidth="1"/>
    <col min="5574" max="5816" width="8.109375" style="3"/>
    <col min="5817" max="5817" width="1.44140625" style="3" customWidth="1"/>
    <col min="5818" max="5818" width="36.33203125" style="3" customWidth="1"/>
    <col min="5819" max="5819" width="6.44140625" style="3" customWidth="1"/>
    <col min="5820" max="5820" width="0.6640625" style="3" customWidth="1"/>
    <col min="5821" max="5821" width="11.33203125" style="3" customWidth="1"/>
    <col min="5822" max="5822" width="0.6640625" style="3" customWidth="1"/>
    <col min="5823" max="5823" width="11.33203125" style="3" customWidth="1"/>
    <col min="5824" max="5824" width="0.6640625" style="3" customWidth="1"/>
    <col min="5825" max="5825" width="11.33203125" style="3" customWidth="1"/>
    <col min="5826" max="5826" width="0.6640625" style="3" customWidth="1"/>
    <col min="5827" max="5827" width="11.33203125" style="3" customWidth="1"/>
    <col min="5828" max="5828" width="8.109375" style="3"/>
    <col min="5829" max="5829" width="10.5546875" style="3" bestFit="1" customWidth="1"/>
    <col min="5830" max="6072" width="8.109375" style="3"/>
    <col min="6073" max="6073" width="1.44140625" style="3" customWidth="1"/>
    <col min="6074" max="6074" width="36.33203125" style="3" customWidth="1"/>
    <col min="6075" max="6075" width="6.44140625" style="3" customWidth="1"/>
    <col min="6076" max="6076" width="0.6640625" style="3" customWidth="1"/>
    <col min="6077" max="6077" width="11.33203125" style="3" customWidth="1"/>
    <col min="6078" max="6078" width="0.6640625" style="3" customWidth="1"/>
    <col min="6079" max="6079" width="11.33203125" style="3" customWidth="1"/>
    <col min="6080" max="6080" width="0.6640625" style="3" customWidth="1"/>
    <col min="6081" max="6081" width="11.33203125" style="3" customWidth="1"/>
    <col min="6082" max="6082" width="0.6640625" style="3" customWidth="1"/>
    <col min="6083" max="6083" width="11.33203125" style="3" customWidth="1"/>
    <col min="6084" max="6084" width="8.109375" style="3"/>
    <col min="6085" max="6085" width="10.5546875" style="3" bestFit="1" customWidth="1"/>
    <col min="6086" max="6328" width="8.109375" style="3"/>
    <col min="6329" max="6329" width="1.44140625" style="3" customWidth="1"/>
    <col min="6330" max="6330" width="36.33203125" style="3" customWidth="1"/>
    <col min="6331" max="6331" width="6.44140625" style="3" customWidth="1"/>
    <col min="6332" max="6332" width="0.6640625" style="3" customWidth="1"/>
    <col min="6333" max="6333" width="11.33203125" style="3" customWidth="1"/>
    <col min="6334" max="6334" width="0.6640625" style="3" customWidth="1"/>
    <col min="6335" max="6335" width="11.33203125" style="3" customWidth="1"/>
    <col min="6336" max="6336" width="0.6640625" style="3" customWidth="1"/>
    <col min="6337" max="6337" width="11.33203125" style="3" customWidth="1"/>
    <col min="6338" max="6338" width="0.6640625" style="3" customWidth="1"/>
    <col min="6339" max="6339" width="11.33203125" style="3" customWidth="1"/>
    <col min="6340" max="6340" width="8.109375" style="3"/>
    <col min="6341" max="6341" width="10.5546875" style="3" bestFit="1" customWidth="1"/>
    <col min="6342" max="6584" width="8.109375" style="3"/>
    <col min="6585" max="6585" width="1.44140625" style="3" customWidth="1"/>
    <col min="6586" max="6586" width="36.33203125" style="3" customWidth="1"/>
    <col min="6587" max="6587" width="6.44140625" style="3" customWidth="1"/>
    <col min="6588" max="6588" width="0.6640625" style="3" customWidth="1"/>
    <col min="6589" max="6589" width="11.33203125" style="3" customWidth="1"/>
    <col min="6590" max="6590" width="0.6640625" style="3" customWidth="1"/>
    <col min="6591" max="6591" width="11.33203125" style="3" customWidth="1"/>
    <col min="6592" max="6592" width="0.6640625" style="3" customWidth="1"/>
    <col min="6593" max="6593" width="11.33203125" style="3" customWidth="1"/>
    <col min="6594" max="6594" width="0.6640625" style="3" customWidth="1"/>
    <col min="6595" max="6595" width="11.33203125" style="3" customWidth="1"/>
    <col min="6596" max="6596" width="8.109375" style="3"/>
    <col min="6597" max="6597" width="10.5546875" style="3" bestFit="1" customWidth="1"/>
    <col min="6598" max="6840" width="8.109375" style="3"/>
    <col min="6841" max="6841" width="1.44140625" style="3" customWidth="1"/>
    <col min="6842" max="6842" width="36.33203125" style="3" customWidth="1"/>
    <col min="6843" max="6843" width="6.44140625" style="3" customWidth="1"/>
    <col min="6844" max="6844" width="0.6640625" style="3" customWidth="1"/>
    <col min="6845" max="6845" width="11.33203125" style="3" customWidth="1"/>
    <col min="6846" max="6846" width="0.6640625" style="3" customWidth="1"/>
    <col min="6847" max="6847" width="11.33203125" style="3" customWidth="1"/>
    <col min="6848" max="6848" width="0.6640625" style="3" customWidth="1"/>
    <col min="6849" max="6849" width="11.33203125" style="3" customWidth="1"/>
    <col min="6850" max="6850" width="0.6640625" style="3" customWidth="1"/>
    <col min="6851" max="6851" width="11.33203125" style="3" customWidth="1"/>
    <col min="6852" max="6852" width="8.109375" style="3"/>
    <col min="6853" max="6853" width="10.5546875" style="3" bestFit="1" customWidth="1"/>
    <col min="6854" max="7096" width="8.109375" style="3"/>
    <col min="7097" max="7097" width="1.44140625" style="3" customWidth="1"/>
    <col min="7098" max="7098" width="36.33203125" style="3" customWidth="1"/>
    <col min="7099" max="7099" width="6.44140625" style="3" customWidth="1"/>
    <col min="7100" max="7100" width="0.6640625" style="3" customWidth="1"/>
    <col min="7101" max="7101" width="11.33203125" style="3" customWidth="1"/>
    <col min="7102" max="7102" width="0.6640625" style="3" customWidth="1"/>
    <col min="7103" max="7103" width="11.33203125" style="3" customWidth="1"/>
    <col min="7104" max="7104" width="0.6640625" style="3" customWidth="1"/>
    <col min="7105" max="7105" width="11.33203125" style="3" customWidth="1"/>
    <col min="7106" max="7106" width="0.6640625" style="3" customWidth="1"/>
    <col min="7107" max="7107" width="11.33203125" style="3" customWidth="1"/>
    <col min="7108" max="7108" width="8.109375" style="3"/>
    <col min="7109" max="7109" width="10.5546875" style="3" bestFit="1" customWidth="1"/>
    <col min="7110" max="7352" width="8.109375" style="3"/>
    <col min="7353" max="7353" width="1.44140625" style="3" customWidth="1"/>
    <col min="7354" max="7354" width="36.33203125" style="3" customWidth="1"/>
    <col min="7355" max="7355" width="6.44140625" style="3" customWidth="1"/>
    <col min="7356" max="7356" width="0.6640625" style="3" customWidth="1"/>
    <col min="7357" max="7357" width="11.33203125" style="3" customWidth="1"/>
    <col min="7358" max="7358" width="0.6640625" style="3" customWidth="1"/>
    <col min="7359" max="7359" width="11.33203125" style="3" customWidth="1"/>
    <col min="7360" max="7360" width="0.6640625" style="3" customWidth="1"/>
    <col min="7361" max="7361" width="11.33203125" style="3" customWidth="1"/>
    <col min="7362" max="7362" width="0.6640625" style="3" customWidth="1"/>
    <col min="7363" max="7363" width="11.33203125" style="3" customWidth="1"/>
    <col min="7364" max="7364" width="8.109375" style="3"/>
    <col min="7365" max="7365" width="10.5546875" style="3" bestFit="1" customWidth="1"/>
    <col min="7366" max="7608" width="8.109375" style="3"/>
    <col min="7609" max="7609" width="1.44140625" style="3" customWidth="1"/>
    <col min="7610" max="7610" width="36.33203125" style="3" customWidth="1"/>
    <col min="7611" max="7611" width="6.44140625" style="3" customWidth="1"/>
    <col min="7612" max="7612" width="0.6640625" style="3" customWidth="1"/>
    <col min="7613" max="7613" width="11.33203125" style="3" customWidth="1"/>
    <col min="7614" max="7614" width="0.6640625" style="3" customWidth="1"/>
    <col min="7615" max="7615" width="11.33203125" style="3" customWidth="1"/>
    <col min="7616" max="7616" width="0.6640625" style="3" customWidth="1"/>
    <col min="7617" max="7617" width="11.33203125" style="3" customWidth="1"/>
    <col min="7618" max="7618" width="0.6640625" style="3" customWidth="1"/>
    <col min="7619" max="7619" width="11.33203125" style="3" customWidth="1"/>
    <col min="7620" max="7620" width="8.109375" style="3"/>
    <col min="7621" max="7621" width="10.5546875" style="3" bestFit="1" customWidth="1"/>
    <col min="7622" max="7864" width="8.109375" style="3"/>
    <col min="7865" max="7865" width="1.44140625" style="3" customWidth="1"/>
    <col min="7866" max="7866" width="36.33203125" style="3" customWidth="1"/>
    <col min="7867" max="7867" width="6.44140625" style="3" customWidth="1"/>
    <col min="7868" max="7868" width="0.6640625" style="3" customWidth="1"/>
    <col min="7869" max="7869" width="11.33203125" style="3" customWidth="1"/>
    <col min="7870" max="7870" width="0.6640625" style="3" customWidth="1"/>
    <col min="7871" max="7871" width="11.33203125" style="3" customWidth="1"/>
    <col min="7872" max="7872" width="0.6640625" style="3" customWidth="1"/>
    <col min="7873" max="7873" width="11.33203125" style="3" customWidth="1"/>
    <col min="7874" max="7874" width="0.6640625" style="3" customWidth="1"/>
    <col min="7875" max="7875" width="11.33203125" style="3" customWidth="1"/>
    <col min="7876" max="7876" width="8.109375" style="3"/>
    <col min="7877" max="7877" width="10.5546875" style="3" bestFit="1" customWidth="1"/>
    <col min="7878" max="8120" width="8.109375" style="3"/>
    <col min="8121" max="8121" width="1.44140625" style="3" customWidth="1"/>
    <col min="8122" max="8122" width="36.33203125" style="3" customWidth="1"/>
    <col min="8123" max="8123" width="6.44140625" style="3" customWidth="1"/>
    <col min="8124" max="8124" width="0.6640625" style="3" customWidth="1"/>
    <col min="8125" max="8125" width="11.33203125" style="3" customWidth="1"/>
    <col min="8126" max="8126" width="0.6640625" style="3" customWidth="1"/>
    <col min="8127" max="8127" width="11.33203125" style="3" customWidth="1"/>
    <col min="8128" max="8128" width="0.6640625" style="3" customWidth="1"/>
    <col min="8129" max="8129" width="11.33203125" style="3" customWidth="1"/>
    <col min="8130" max="8130" width="0.6640625" style="3" customWidth="1"/>
    <col min="8131" max="8131" width="11.33203125" style="3" customWidth="1"/>
    <col min="8132" max="8132" width="8.109375" style="3"/>
    <col min="8133" max="8133" width="10.5546875" style="3" bestFit="1" customWidth="1"/>
    <col min="8134" max="8376" width="8.109375" style="3"/>
    <col min="8377" max="8377" width="1.44140625" style="3" customWidth="1"/>
    <col min="8378" max="8378" width="36.33203125" style="3" customWidth="1"/>
    <col min="8379" max="8379" width="6.44140625" style="3" customWidth="1"/>
    <col min="8380" max="8380" width="0.6640625" style="3" customWidth="1"/>
    <col min="8381" max="8381" width="11.33203125" style="3" customWidth="1"/>
    <col min="8382" max="8382" width="0.6640625" style="3" customWidth="1"/>
    <col min="8383" max="8383" width="11.33203125" style="3" customWidth="1"/>
    <col min="8384" max="8384" width="0.6640625" style="3" customWidth="1"/>
    <col min="8385" max="8385" width="11.33203125" style="3" customWidth="1"/>
    <col min="8386" max="8386" width="0.6640625" style="3" customWidth="1"/>
    <col min="8387" max="8387" width="11.33203125" style="3" customWidth="1"/>
    <col min="8388" max="8388" width="8.109375" style="3"/>
    <col min="8389" max="8389" width="10.5546875" style="3" bestFit="1" customWidth="1"/>
    <col min="8390" max="8632" width="8.109375" style="3"/>
    <col min="8633" max="8633" width="1.44140625" style="3" customWidth="1"/>
    <col min="8634" max="8634" width="36.33203125" style="3" customWidth="1"/>
    <col min="8635" max="8635" width="6.44140625" style="3" customWidth="1"/>
    <col min="8636" max="8636" width="0.6640625" style="3" customWidth="1"/>
    <col min="8637" max="8637" width="11.33203125" style="3" customWidth="1"/>
    <col min="8638" max="8638" width="0.6640625" style="3" customWidth="1"/>
    <col min="8639" max="8639" width="11.33203125" style="3" customWidth="1"/>
    <col min="8640" max="8640" width="0.6640625" style="3" customWidth="1"/>
    <col min="8641" max="8641" width="11.33203125" style="3" customWidth="1"/>
    <col min="8642" max="8642" width="0.6640625" style="3" customWidth="1"/>
    <col min="8643" max="8643" width="11.33203125" style="3" customWidth="1"/>
    <col min="8644" max="8644" width="8.109375" style="3"/>
    <col min="8645" max="8645" width="10.5546875" style="3" bestFit="1" customWidth="1"/>
    <col min="8646" max="8888" width="8.109375" style="3"/>
    <col min="8889" max="8889" width="1.44140625" style="3" customWidth="1"/>
    <col min="8890" max="8890" width="36.33203125" style="3" customWidth="1"/>
    <col min="8891" max="8891" width="6.44140625" style="3" customWidth="1"/>
    <col min="8892" max="8892" width="0.6640625" style="3" customWidth="1"/>
    <col min="8893" max="8893" width="11.33203125" style="3" customWidth="1"/>
    <col min="8894" max="8894" width="0.6640625" style="3" customWidth="1"/>
    <col min="8895" max="8895" width="11.33203125" style="3" customWidth="1"/>
    <col min="8896" max="8896" width="0.6640625" style="3" customWidth="1"/>
    <col min="8897" max="8897" width="11.33203125" style="3" customWidth="1"/>
    <col min="8898" max="8898" width="0.6640625" style="3" customWidth="1"/>
    <col min="8899" max="8899" width="11.33203125" style="3" customWidth="1"/>
    <col min="8900" max="8900" width="8.109375" style="3"/>
    <col min="8901" max="8901" width="10.5546875" style="3" bestFit="1" customWidth="1"/>
    <col min="8902" max="9144" width="8.109375" style="3"/>
    <col min="9145" max="9145" width="1.44140625" style="3" customWidth="1"/>
    <col min="9146" max="9146" width="36.33203125" style="3" customWidth="1"/>
    <col min="9147" max="9147" width="6.44140625" style="3" customWidth="1"/>
    <col min="9148" max="9148" width="0.6640625" style="3" customWidth="1"/>
    <col min="9149" max="9149" width="11.33203125" style="3" customWidth="1"/>
    <col min="9150" max="9150" width="0.6640625" style="3" customWidth="1"/>
    <col min="9151" max="9151" width="11.33203125" style="3" customWidth="1"/>
    <col min="9152" max="9152" width="0.6640625" style="3" customWidth="1"/>
    <col min="9153" max="9153" width="11.33203125" style="3" customWidth="1"/>
    <col min="9154" max="9154" width="0.6640625" style="3" customWidth="1"/>
    <col min="9155" max="9155" width="11.33203125" style="3" customWidth="1"/>
    <col min="9156" max="9156" width="8.109375" style="3"/>
    <col min="9157" max="9157" width="10.5546875" style="3" bestFit="1" customWidth="1"/>
    <col min="9158" max="9400" width="8.109375" style="3"/>
    <col min="9401" max="9401" width="1.44140625" style="3" customWidth="1"/>
    <col min="9402" max="9402" width="36.33203125" style="3" customWidth="1"/>
    <col min="9403" max="9403" width="6.44140625" style="3" customWidth="1"/>
    <col min="9404" max="9404" width="0.6640625" style="3" customWidth="1"/>
    <col min="9405" max="9405" width="11.33203125" style="3" customWidth="1"/>
    <col min="9406" max="9406" width="0.6640625" style="3" customWidth="1"/>
    <col min="9407" max="9407" width="11.33203125" style="3" customWidth="1"/>
    <col min="9408" max="9408" width="0.6640625" style="3" customWidth="1"/>
    <col min="9409" max="9409" width="11.33203125" style="3" customWidth="1"/>
    <col min="9410" max="9410" width="0.6640625" style="3" customWidth="1"/>
    <col min="9411" max="9411" width="11.33203125" style="3" customWidth="1"/>
    <col min="9412" max="9412" width="8.109375" style="3"/>
    <col min="9413" max="9413" width="10.5546875" style="3" bestFit="1" customWidth="1"/>
    <col min="9414" max="9656" width="8.109375" style="3"/>
    <col min="9657" max="9657" width="1.44140625" style="3" customWidth="1"/>
    <col min="9658" max="9658" width="36.33203125" style="3" customWidth="1"/>
    <col min="9659" max="9659" width="6.44140625" style="3" customWidth="1"/>
    <col min="9660" max="9660" width="0.6640625" style="3" customWidth="1"/>
    <col min="9661" max="9661" width="11.33203125" style="3" customWidth="1"/>
    <col min="9662" max="9662" width="0.6640625" style="3" customWidth="1"/>
    <col min="9663" max="9663" width="11.33203125" style="3" customWidth="1"/>
    <col min="9664" max="9664" width="0.6640625" style="3" customWidth="1"/>
    <col min="9665" max="9665" width="11.33203125" style="3" customWidth="1"/>
    <col min="9666" max="9666" width="0.6640625" style="3" customWidth="1"/>
    <col min="9667" max="9667" width="11.33203125" style="3" customWidth="1"/>
    <col min="9668" max="9668" width="8.109375" style="3"/>
    <col min="9669" max="9669" width="10.5546875" style="3" bestFit="1" customWidth="1"/>
    <col min="9670" max="9912" width="8.109375" style="3"/>
    <col min="9913" max="9913" width="1.44140625" style="3" customWidth="1"/>
    <col min="9914" max="9914" width="36.33203125" style="3" customWidth="1"/>
    <col min="9915" max="9915" width="6.44140625" style="3" customWidth="1"/>
    <col min="9916" max="9916" width="0.6640625" style="3" customWidth="1"/>
    <col min="9917" max="9917" width="11.33203125" style="3" customWidth="1"/>
    <col min="9918" max="9918" width="0.6640625" style="3" customWidth="1"/>
    <col min="9919" max="9919" width="11.33203125" style="3" customWidth="1"/>
    <col min="9920" max="9920" width="0.6640625" style="3" customWidth="1"/>
    <col min="9921" max="9921" width="11.33203125" style="3" customWidth="1"/>
    <col min="9922" max="9922" width="0.6640625" style="3" customWidth="1"/>
    <col min="9923" max="9923" width="11.33203125" style="3" customWidth="1"/>
    <col min="9924" max="9924" width="8.109375" style="3"/>
    <col min="9925" max="9925" width="10.5546875" style="3" bestFit="1" customWidth="1"/>
    <col min="9926" max="10168" width="8.109375" style="3"/>
    <col min="10169" max="10169" width="1.44140625" style="3" customWidth="1"/>
    <col min="10170" max="10170" width="36.33203125" style="3" customWidth="1"/>
    <col min="10171" max="10171" width="6.44140625" style="3" customWidth="1"/>
    <col min="10172" max="10172" width="0.6640625" style="3" customWidth="1"/>
    <col min="10173" max="10173" width="11.33203125" style="3" customWidth="1"/>
    <col min="10174" max="10174" width="0.6640625" style="3" customWidth="1"/>
    <col min="10175" max="10175" width="11.33203125" style="3" customWidth="1"/>
    <col min="10176" max="10176" width="0.6640625" style="3" customWidth="1"/>
    <col min="10177" max="10177" width="11.33203125" style="3" customWidth="1"/>
    <col min="10178" max="10178" width="0.6640625" style="3" customWidth="1"/>
    <col min="10179" max="10179" width="11.33203125" style="3" customWidth="1"/>
    <col min="10180" max="10180" width="8.109375" style="3"/>
    <col min="10181" max="10181" width="10.5546875" style="3" bestFit="1" customWidth="1"/>
    <col min="10182" max="10424" width="8.109375" style="3"/>
    <col min="10425" max="10425" width="1.44140625" style="3" customWidth="1"/>
    <col min="10426" max="10426" width="36.33203125" style="3" customWidth="1"/>
    <col min="10427" max="10427" width="6.44140625" style="3" customWidth="1"/>
    <col min="10428" max="10428" width="0.6640625" style="3" customWidth="1"/>
    <col min="10429" max="10429" width="11.33203125" style="3" customWidth="1"/>
    <col min="10430" max="10430" width="0.6640625" style="3" customWidth="1"/>
    <col min="10431" max="10431" width="11.33203125" style="3" customWidth="1"/>
    <col min="10432" max="10432" width="0.6640625" style="3" customWidth="1"/>
    <col min="10433" max="10433" width="11.33203125" style="3" customWidth="1"/>
    <col min="10434" max="10434" width="0.6640625" style="3" customWidth="1"/>
    <col min="10435" max="10435" width="11.33203125" style="3" customWidth="1"/>
    <col min="10436" max="10436" width="8.109375" style="3"/>
    <col min="10437" max="10437" width="10.5546875" style="3" bestFit="1" customWidth="1"/>
    <col min="10438" max="10680" width="8.109375" style="3"/>
    <col min="10681" max="10681" width="1.44140625" style="3" customWidth="1"/>
    <col min="10682" max="10682" width="36.33203125" style="3" customWidth="1"/>
    <col min="10683" max="10683" width="6.44140625" style="3" customWidth="1"/>
    <col min="10684" max="10684" width="0.6640625" style="3" customWidth="1"/>
    <col min="10685" max="10685" width="11.33203125" style="3" customWidth="1"/>
    <col min="10686" max="10686" width="0.6640625" style="3" customWidth="1"/>
    <col min="10687" max="10687" width="11.33203125" style="3" customWidth="1"/>
    <col min="10688" max="10688" width="0.6640625" style="3" customWidth="1"/>
    <col min="10689" max="10689" width="11.33203125" style="3" customWidth="1"/>
    <col min="10690" max="10690" width="0.6640625" style="3" customWidth="1"/>
    <col min="10691" max="10691" width="11.33203125" style="3" customWidth="1"/>
    <col min="10692" max="10692" width="8.109375" style="3"/>
    <col min="10693" max="10693" width="10.5546875" style="3" bestFit="1" customWidth="1"/>
    <col min="10694" max="10936" width="8.109375" style="3"/>
    <col min="10937" max="10937" width="1.44140625" style="3" customWidth="1"/>
    <col min="10938" max="10938" width="36.33203125" style="3" customWidth="1"/>
    <col min="10939" max="10939" width="6.44140625" style="3" customWidth="1"/>
    <col min="10940" max="10940" width="0.6640625" style="3" customWidth="1"/>
    <col min="10941" max="10941" width="11.33203125" style="3" customWidth="1"/>
    <col min="10942" max="10942" width="0.6640625" style="3" customWidth="1"/>
    <col min="10943" max="10943" width="11.33203125" style="3" customWidth="1"/>
    <col min="10944" max="10944" width="0.6640625" style="3" customWidth="1"/>
    <col min="10945" max="10945" width="11.33203125" style="3" customWidth="1"/>
    <col min="10946" max="10946" width="0.6640625" style="3" customWidth="1"/>
    <col min="10947" max="10947" width="11.33203125" style="3" customWidth="1"/>
    <col min="10948" max="10948" width="8.109375" style="3"/>
    <col min="10949" max="10949" width="10.5546875" style="3" bestFit="1" customWidth="1"/>
    <col min="10950" max="11192" width="8.109375" style="3"/>
    <col min="11193" max="11193" width="1.44140625" style="3" customWidth="1"/>
    <col min="11194" max="11194" width="36.33203125" style="3" customWidth="1"/>
    <col min="11195" max="11195" width="6.44140625" style="3" customWidth="1"/>
    <col min="11196" max="11196" width="0.6640625" style="3" customWidth="1"/>
    <col min="11197" max="11197" width="11.33203125" style="3" customWidth="1"/>
    <col min="11198" max="11198" width="0.6640625" style="3" customWidth="1"/>
    <col min="11199" max="11199" width="11.33203125" style="3" customWidth="1"/>
    <col min="11200" max="11200" width="0.6640625" style="3" customWidth="1"/>
    <col min="11201" max="11201" width="11.33203125" style="3" customWidth="1"/>
    <col min="11202" max="11202" width="0.6640625" style="3" customWidth="1"/>
    <col min="11203" max="11203" width="11.33203125" style="3" customWidth="1"/>
    <col min="11204" max="11204" width="8.109375" style="3"/>
    <col min="11205" max="11205" width="10.5546875" style="3" bestFit="1" customWidth="1"/>
    <col min="11206" max="11448" width="8.109375" style="3"/>
    <col min="11449" max="11449" width="1.44140625" style="3" customWidth="1"/>
    <col min="11450" max="11450" width="36.33203125" style="3" customWidth="1"/>
    <col min="11451" max="11451" width="6.44140625" style="3" customWidth="1"/>
    <col min="11452" max="11452" width="0.6640625" style="3" customWidth="1"/>
    <col min="11453" max="11453" width="11.33203125" style="3" customWidth="1"/>
    <col min="11454" max="11454" width="0.6640625" style="3" customWidth="1"/>
    <col min="11455" max="11455" width="11.33203125" style="3" customWidth="1"/>
    <col min="11456" max="11456" width="0.6640625" style="3" customWidth="1"/>
    <col min="11457" max="11457" width="11.33203125" style="3" customWidth="1"/>
    <col min="11458" max="11458" width="0.6640625" style="3" customWidth="1"/>
    <col min="11459" max="11459" width="11.33203125" style="3" customWidth="1"/>
    <col min="11460" max="11460" width="8.109375" style="3"/>
    <col min="11461" max="11461" width="10.5546875" style="3" bestFit="1" customWidth="1"/>
    <col min="11462" max="11704" width="8.109375" style="3"/>
    <col min="11705" max="11705" width="1.44140625" style="3" customWidth="1"/>
    <col min="11706" max="11706" width="36.33203125" style="3" customWidth="1"/>
    <col min="11707" max="11707" width="6.44140625" style="3" customWidth="1"/>
    <col min="11708" max="11708" width="0.6640625" style="3" customWidth="1"/>
    <col min="11709" max="11709" width="11.33203125" style="3" customWidth="1"/>
    <col min="11710" max="11710" width="0.6640625" style="3" customWidth="1"/>
    <col min="11711" max="11711" width="11.33203125" style="3" customWidth="1"/>
    <col min="11712" max="11712" width="0.6640625" style="3" customWidth="1"/>
    <col min="11713" max="11713" width="11.33203125" style="3" customWidth="1"/>
    <col min="11714" max="11714" width="0.6640625" style="3" customWidth="1"/>
    <col min="11715" max="11715" width="11.33203125" style="3" customWidth="1"/>
    <col min="11716" max="11716" width="8.109375" style="3"/>
    <col min="11717" max="11717" width="10.5546875" style="3" bestFit="1" customWidth="1"/>
    <col min="11718" max="11960" width="8.109375" style="3"/>
    <col min="11961" max="11961" width="1.44140625" style="3" customWidth="1"/>
    <col min="11962" max="11962" width="36.33203125" style="3" customWidth="1"/>
    <col min="11963" max="11963" width="6.44140625" style="3" customWidth="1"/>
    <col min="11964" max="11964" width="0.6640625" style="3" customWidth="1"/>
    <col min="11965" max="11965" width="11.33203125" style="3" customWidth="1"/>
    <col min="11966" max="11966" width="0.6640625" style="3" customWidth="1"/>
    <col min="11967" max="11967" width="11.33203125" style="3" customWidth="1"/>
    <col min="11968" max="11968" width="0.6640625" style="3" customWidth="1"/>
    <col min="11969" max="11969" width="11.33203125" style="3" customWidth="1"/>
    <col min="11970" max="11970" width="0.6640625" style="3" customWidth="1"/>
    <col min="11971" max="11971" width="11.33203125" style="3" customWidth="1"/>
    <col min="11972" max="11972" width="8.109375" style="3"/>
    <col min="11973" max="11973" width="10.5546875" style="3" bestFit="1" customWidth="1"/>
    <col min="11974" max="12216" width="8.109375" style="3"/>
    <col min="12217" max="12217" width="1.44140625" style="3" customWidth="1"/>
    <col min="12218" max="12218" width="36.33203125" style="3" customWidth="1"/>
    <col min="12219" max="12219" width="6.44140625" style="3" customWidth="1"/>
    <col min="12220" max="12220" width="0.6640625" style="3" customWidth="1"/>
    <col min="12221" max="12221" width="11.33203125" style="3" customWidth="1"/>
    <col min="12222" max="12222" width="0.6640625" style="3" customWidth="1"/>
    <col min="12223" max="12223" width="11.33203125" style="3" customWidth="1"/>
    <col min="12224" max="12224" width="0.6640625" style="3" customWidth="1"/>
    <col min="12225" max="12225" width="11.33203125" style="3" customWidth="1"/>
    <col min="12226" max="12226" width="0.6640625" style="3" customWidth="1"/>
    <col min="12227" max="12227" width="11.33203125" style="3" customWidth="1"/>
    <col min="12228" max="12228" width="8.109375" style="3"/>
    <col min="12229" max="12229" width="10.5546875" style="3" bestFit="1" customWidth="1"/>
    <col min="12230" max="12472" width="8.109375" style="3"/>
    <col min="12473" max="12473" width="1.44140625" style="3" customWidth="1"/>
    <col min="12474" max="12474" width="36.33203125" style="3" customWidth="1"/>
    <col min="12475" max="12475" width="6.44140625" style="3" customWidth="1"/>
    <col min="12476" max="12476" width="0.6640625" style="3" customWidth="1"/>
    <col min="12477" max="12477" width="11.33203125" style="3" customWidth="1"/>
    <col min="12478" max="12478" width="0.6640625" style="3" customWidth="1"/>
    <col min="12479" max="12479" width="11.33203125" style="3" customWidth="1"/>
    <col min="12480" max="12480" width="0.6640625" style="3" customWidth="1"/>
    <col min="12481" max="12481" width="11.33203125" style="3" customWidth="1"/>
    <col min="12482" max="12482" width="0.6640625" style="3" customWidth="1"/>
    <col min="12483" max="12483" width="11.33203125" style="3" customWidth="1"/>
    <col min="12484" max="12484" width="8.109375" style="3"/>
    <col min="12485" max="12485" width="10.5546875" style="3" bestFit="1" customWidth="1"/>
    <col min="12486" max="12728" width="8.109375" style="3"/>
    <col min="12729" max="12729" width="1.44140625" style="3" customWidth="1"/>
    <col min="12730" max="12730" width="36.33203125" style="3" customWidth="1"/>
    <col min="12731" max="12731" width="6.44140625" style="3" customWidth="1"/>
    <col min="12732" max="12732" width="0.6640625" style="3" customWidth="1"/>
    <col min="12733" max="12733" width="11.33203125" style="3" customWidth="1"/>
    <col min="12734" max="12734" width="0.6640625" style="3" customWidth="1"/>
    <col min="12735" max="12735" width="11.33203125" style="3" customWidth="1"/>
    <col min="12736" max="12736" width="0.6640625" style="3" customWidth="1"/>
    <col min="12737" max="12737" width="11.33203125" style="3" customWidth="1"/>
    <col min="12738" max="12738" width="0.6640625" style="3" customWidth="1"/>
    <col min="12739" max="12739" width="11.33203125" style="3" customWidth="1"/>
    <col min="12740" max="12740" width="8.109375" style="3"/>
    <col min="12741" max="12741" width="10.5546875" style="3" bestFit="1" customWidth="1"/>
    <col min="12742" max="12984" width="8.109375" style="3"/>
    <col min="12985" max="12985" width="1.44140625" style="3" customWidth="1"/>
    <col min="12986" max="12986" width="36.33203125" style="3" customWidth="1"/>
    <col min="12987" max="12987" width="6.44140625" style="3" customWidth="1"/>
    <col min="12988" max="12988" width="0.6640625" style="3" customWidth="1"/>
    <col min="12989" max="12989" width="11.33203125" style="3" customWidth="1"/>
    <col min="12990" max="12990" width="0.6640625" style="3" customWidth="1"/>
    <col min="12991" max="12991" width="11.33203125" style="3" customWidth="1"/>
    <col min="12992" max="12992" width="0.6640625" style="3" customWidth="1"/>
    <col min="12993" max="12993" width="11.33203125" style="3" customWidth="1"/>
    <col min="12994" max="12994" width="0.6640625" style="3" customWidth="1"/>
    <col min="12995" max="12995" width="11.33203125" style="3" customWidth="1"/>
    <col min="12996" max="12996" width="8.109375" style="3"/>
    <col min="12997" max="12997" width="10.5546875" style="3" bestFit="1" customWidth="1"/>
    <col min="12998" max="13240" width="8.109375" style="3"/>
    <col min="13241" max="13241" width="1.44140625" style="3" customWidth="1"/>
    <col min="13242" max="13242" width="36.33203125" style="3" customWidth="1"/>
    <col min="13243" max="13243" width="6.44140625" style="3" customWidth="1"/>
    <col min="13244" max="13244" width="0.6640625" style="3" customWidth="1"/>
    <col min="13245" max="13245" width="11.33203125" style="3" customWidth="1"/>
    <col min="13246" max="13246" width="0.6640625" style="3" customWidth="1"/>
    <col min="13247" max="13247" width="11.33203125" style="3" customWidth="1"/>
    <col min="13248" max="13248" width="0.6640625" style="3" customWidth="1"/>
    <col min="13249" max="13249" width="11.33203125" style="3" customWidth="1"/>
    <col min="13250" max="13250" width="0.6640625" style="3" customWidth="1"/>
    <col min="13251" max="13251" width="11.33203125" style="3" customWidth="1"/>
    <col min="13252" max="13252" width="8.109375" style="3"/>
    <col min="13253" max="13253" width="10.5546875" style="3" bestFit="1" customWidth="1"/>
    <col min="13254" max="13496" width="8.109375" style="3"/>
    <col min="13497" max="13497" width="1.44140625" style="3" customWidth="1"/>
    <col min="13498" max="13498" width="36.33203125" style="3" customWidth="1"/>
    <col min="13499" max="13499" width="6.44140625" style="3" customWidth="1"/>
    <col min="13500" max="13500" width="0.6640625" style="3" customWidth="1"/>
    <col min="13501" max="13501" width="11.33203125" style="3" customWidth="1"/>
    <col min="13502" max="13502" width="0.6640625" style="3" customWidth="1"/>
    <col min="13503" max="13503" width="11.33203125" style="3" customWidth="1"/>
    <col min="13504" max="13504" width="0.6640625" style="3" customWidth="1"/>
    <col min="13505" max="13505" width="11.33203125" style="3" customWidth="1"/>
    <col min="13506" max="13506" width="0.6640625" style="3" customWidth="1"/>
    <col min="13507" max="13507" width="11.33203125" style="3" customWidth="1"/>
    <col min="13508" max="13508" width="8.109375" style="3"/>
    <col min="13509" max="13509" width="10.5546875" style="3" bestFit="1" customWidth="1"/>
    <col min="13510" max="13752" width="8.109375" style="3"/>
    <col min="13753" max="13753" width="1.44140625" style="3" customWidth="1"/>
    <col min="13754" max="13754" width="36.33203125" style="3" customWidth="1"/>
    <col min="13755" max="13755" width="6.44140625" style="3" customWidth="1"/>
    <col min="13756" max="13756" width="0.6640625" style="3" customWidth="1"/>
    <col min="13757" max="13757" width="11.33203125" style="3" customWidth="1"/>
    <col min="13758" max="13758" width="0.6640625" style="3" customWidth="1"/>
    <col min="13759" max="13759" width="11.33203125" style="3" customWidth="1"/>
    <col min="13760" max="13760" width="0.6640625" style="3" customWidth="1"/>
    <col min="13761" max="13761" width="11.33203125" style="3" customWidth="1"/>
    <col min="13762" max="13762" width="0.6640625" style="3" customWidth="1"/>
    <col min="13763" max="13763" width="11.33203125" style="3" customWidth="1"/>
    <col min="13764" max="13764" width="8.109375" style="3"/>
    <col min="13765" max="13765" width="10.5546875" style="3" bestFit="1" customWidth="1"/>
    <col min="13766" max="14008" width="8.109375" style="3"/>
    <col min="14009" max="14009" width="1.44140625" style="3" customWidth="1"/>
    <col min="14010" max="14010" width="36.33203125" style="3" customWidth="1"/>
    <col min="14011" max="14011" width="6.44140625" style="3" customWidth="1"/>
    <col min="14012" max="14012" width="0.6640625" style="3" customWidth="1"/>
    <col min="14013" max="14013" width="11.33203125" style="3" customWidth="1"/>
    <col min="14014" max="14014" width="0.6640625" style="3" customWidth="1"/>
    <col min="14015" max="14015" width="11.33203125" style="3" customWidth="1"/>
    <col min="14016" max="14016" width="0.6640625" style="3" customWidth="1"/>
    <col min="14017" max="14017" width="11.33203125" style="3" customWidth="1"/>
    <col min="14018" max="14018" width="0.6640625" style="3" customWidth="1"/>
    <col min="14019" max="14019" width="11.33203125" style="3" customWidth="1"/>
    <col min="14020" max="14020" width="8.109375" style="3"/>
    <col min="14021" max="14021" width="10.5546875" style="3" bestFit="1" customWidth="1"/>
    <col min="14022" max="14264" width="8.109375" style="3"/>
    <col min="14265" max="14265" width="1.44140625" style="3" customWidth="1"/>
    <col min="14266" max="14266" width="36.33203125" style="3" customWidth="1"/>
    <col min="14267" max="14267" width="6.44140625" style="3" customWidth="1"/>
    <col min="14268" max="14268" width="0.6640625" style="3" customWidth="1"/>
    <col min="14269" max="14269" width="11.33203125" style="3" customWidth="1"/>
    <col min="14270" max="14270" width="0.6640625" style="3" customWidth="1"/>
    <col min="14271" max="14271" width="11.33203125" style="3" customWidth="1"/>
    <col min="14272" max="14272" width="0.6640625" style="3" customWidth="1"/>
    <col min="14273" max="14273" width="11.33203125" style="3" customWidth="1"/>
    <col min="14274" max="14274" width="0.6640625" style="3" customWidth="1"/>
    <col min="14275" max="14275" width="11.33203125" style="3" customWidth="1"/>
    <col min="14276" max="14276" width="8.109375" style="3"/>
    <col min="14277" max="14277" width="10.5546875" style="3" bestFit="1" customWidth="1"/>
    <col min="14278" max="14520" width="8.109375" style="3"/>
    <col min="14521" max="14521" width="1.44140625" style="3" customWidth="1"/>
    <col min="14522" max="14522" width="36.33203125" style="3" customWidth="1"/>
    <col min="14523" max="14523" width="6.44140625" style="3" customWidth="1"/>
    <col min="14524" max="14524" width="0.6640625" style="3" customWidth="1"/>
    <col min="14525" max="14525" width="11.33203125" style="3" customWidth="1"/>
    <col min="14526" max="14526" width="0.6640625" style="3" customWidth="1"/>
    <col min="14527" max="14527" width="11.33203125" style="3" customWidth="1"/>
    <col min="14528" max="14528" width="0.6640625" style="3" customWidth="1"/>
    <col min="14529" max="14529" width="11.33203125" style="3" customWidth="1"/>
    <col min="14530" max="14530" width="0.6640625" style="3" customWidth="1"/>
    <col min="14531" max="14531" width="11.33203125" style="3" customWidth="1"/>
    <col min="14532" max="14532" width="8.109375" style="3"/>
    <col min="14533" max="14533" width="10.5546875" style="3" bestFit="1" customWidth="1"/>
    <col min="14534" max="14776" width="8.109375" style="3"/>
    <col min="14777" max="14777" width="1.44140625" style="3" customWidth="1"/>
    <col min="14778" max="14778" width="36.33203125" style="3" customWidth="1"/>
    <col min="14779" max="14779" width="6.44140625" style="3" customWidth="1"/>
    <col min="14780" max="14780" width="0.6640625" style="3" customWidth="1"/>
    <col min="14781" max="14781" width="11.33203125" style="3" customWidth="1"/>
    <col min="14782" max="14782" width="0.6640625" style="3" customWidth="1"/>
    <col min="14783" max="14783" width="11.33203125" style="3" customWidth="1"/>
    <col min="14784" max="14784" width="0.6640625" style="3" customWidth="1"/>
    <col min="14785" max="14785" width="11.33203125" style="3" customWidth="1"/>
    <col min="14786" max="14786" width="0.6640625" style="3" customWidth="1"/>
    <col min="14787" max="14787" width="11.33203125" style="3" customWidth="1"/>
    <col min="14788" max="14788" width="8.109375" style="3"/>
    <col min="14789" max="14789" width="10.5546875" style="3" bestFit="1" customWidth="1"/>
    <col min="14790" max="15032" width="8.109375" style="3"/>
    <col min="15033" max="15033" width="1.44140625" style="3" customWidth="1"/>
    <col min="15034" max="15034" width="36.33203125" style="3" customWidth="1"/>
    <col min="15035" max="15035" width="6.44140625" style="3" customWidth="1"/>
    <col min="15036" max="15036" width="0.6640625" style="3" customWidth="1"/>
    <col min="15037" max="15037" width="11.33203125" style="3" customWidth="1"/>
    <col min="15038" max="15038" width="0.6640625" style="3" customWidth="1"/>
    <col min="15039" max="15039" width="11.33203125" style="3" customWidth="1"/>
    <col min="15040" max="15040" width="0.6640625" style="3" customWidth="1"/>
    <col min="15041" max="15041" width="11.33203125" style="3" customWidth="1"/>
    <col min="15042" max="15042" width="0.6640625" style="3" customWidth="1"/>
    <col min="15043" max="15043" width="11.33203125" style="3" customWidth="1"/>
    <col min="15044" max="15044" width="8.109375" style="3"/>
    <col min="15045" max="15045" width="10.5546875" style="3" bestFit="1" customWidth="1"/>
    <col min="15046" max="15288" width="8.109375" style="3"/>
    <col min="15289" max="15289" width="1.44140625" style="3" customWidth="1"/>
    <col min="15290" max="15290" width="36.33203125" style="3" customWidth="1"/>
    <col min="15291" max="15291" width="6.44140625" style="3" customWidth="1"/>
    <col min="15292" max="15292" width="0.6640625" style="3" customWidth="1"/>
    <col min="15293" max="15293" width="11.33203125" style="3" customWidth="1"/>
    <col min="15294" max="15294" width="0.6640625" style="3" customWidth="1"/>
    <col min="15295" max="15295" width="11.33203125" style="3" customWidth="1"/>
    <col min="15296" max="15296" width="0.6640625" style="3" customWidth="1"/>
    <col min="15297" max="15297" width="11.33203125" style="3" customWidth="1"/>
    <col min="15298" max="15298" width="0.6640625" style="3" customWidth="1"/>
    <col min="15299" max="15299" width="11.33203125" style="3" customWidth="1"/>
    <col min="15300" max="15300" width="8.109375" style="3"/>
    <col min="15301" max="15301" width="10.5546875" style="3" bestFit="1" customWidth="1"/>
    <col min="15302" max="15544" width="8.109375" style="3"/>
    <col min="15545" max="15545" width="1.44140625" style="3" customWidth="1"/>
    <col min="15546" max="15546" width="36.33203125" style="3" customWidth="1"/>
    <col min="15547" max="15547" width="6.44140625" style="3" customWidth="1"/>
    <col min="15548" max="15548" width="0.6640625" style="3" customWidth="1"/>
    <col min="15549" max="15549" width="11.33203125" style="3" customWidth="1"/>
    <col min="15550" max="15550" width="0.6640625" style="3" customWidth="1"/>
    <col min="15551" max="15551" width="11.33203125" style="3" customWidth="1"/>
    <col min="15552" max="15552" width="0.6640625" style="3" customWidth="1"/>
    <col min="15553" max="15553" width="11.33203125" style="3" customWidth="1"/>
    <col min="15554" max="15554" width="0.6640625" style="3" customWidth="1"/>
    <col min="15555" max="15555" width="11.33203125" style="3" customWidth="1"/>
    <col min="15556" max="15556" width="8.109375" style="3"/>
    <col min="15557" max="15557" width="10.5546875" style="3" bestFit="1" customWidth="1"/>
    <col min="15558" max="15800" width="8.109375" style="3"/>
    <col min="15801" max="15801" width="1.44140625" style="3" customWidth="1"/>
    <col min="15802" max="15802" width="36.33203125" style="3" customWidth="1"/>
    <col min="15803" max="15803" width="6.44140625" style="3" customWidth="1"/>
    <col min="15804" max="15804" width="0.6640625" style="3" customWidth="1"/>
    <col min="15805" max="15805" width="11.33203125" style="3" customWidth="1"/>
    <col min="15806" max="15806" width="0.6640625" style="3" customWidth="1"/>
    <col min="15807" max="15807" width="11.33203125" style="3" customWidth="1"/>
    <col min="15808" max="15808" width="0.6640625" style="3" customWidth="1"/>
    <col min="15809" max="15809" width="11.33203125" style="3" customWidth="1"/>
    <col min="15810" max="15810" width="0.6640625" style="3" customWidth="1"/>
    <col min="15811" max="15811" width="11.33203125" style="3" customWidth="1"/>
    <col min="15812" max="15812" width="8.109375" style="3"/>
    <col min="15813" max="15813" width="10.5546875" style="3" bestFit="1" customWidth="1"/>
    <col min="15814" max="16056" width="8.109375" style="3"/>
    <col min="16057" max="16057" width="1.44140625" style="3" customWidth="1"/>
    <col min="16058" max="16058" width="36.33203125" style="3" customWidth="1"/>
    <col min="16059" max="16059" width="6.44140625" style="3" customWidth="1"/>
    <col min="16060" max="16060" width="0.6640625" style="3" customWidth="1"/>
    <col min="16061" max="16061" width="11.33203125" style="3" customWidth="1"/>
    <col min="16062" max="16062" width="0.6640625" style="3" customWidth="1"/>
    <col min="16063" max="16063" width="11.33203125" style="3" customWidth="1"/>
    <col min="16064" max="16064" width="0.6640625" style="3" customWidth="1"/>
    <col min="16065" max="16065" width="11.33203125" style="3" customWidth="1"/>
    <col min="16066" max="16066" width="0.6640625" style="3" customWidth="1"/>
    <col min="16067" max="16067" width="11.33203125" style="3" customWidth="1"/>
    <col min="16068" max="16068" width="8.109375" style="3"/>
    <col min="16069" max="16069" width="10.5546875" style="3" bestFit="1" customWidth="1"/>
    <col min="16070" max="16384" width="8.109375" style="3"/>
  </cols>
  <sheetData>
    <row r="1" spans="1:11" s="8" customFormat="1" ht="17.399999999999999" customHeight="1">
      <c r="A1" s="178" t="str">
        <f>'BS-T6-8'!A1</f>
        <v xml:space="preserve">บริษัท พี.เอส.พี. สเปเชียลตี้ส์ จำกัด (มหาชน) </v>
      </c>
      <c r="B1" s="2"/>
      <c r="C1" s="47"/>
      <c r="D1" s="4"/>
      <c r="E1" s="5"/>
      <c r="F1" s="6"/>
      <c r="G1" s="5"/>
      <c r="H1" s="6"/>
      <c r="I1" s="7"/>
      <c r="J1" s="6"/>
      <c r="K1" s="7"/>
    </row>
    <row r="2" spans="1:11" s="8" customFormat="1" ht="17.399999999999999" customHeight="1">
      <c r="A2" s="2" t="s">
        <v>54</v>
      </c>
      <c r="B2" s="2"/>
      <c r="C2" s="47"/>
      <c r="D2" s="4"/>
      <c r="E2" s="5"/>
      <c r="F2" s="6"/>
      <c r="G2" s="5"/>
      <c r="H2" s="6"/>
      <c r="I2" s="179"/>
      <c r="J2" s="6"/>
      <c r="K2" s="179"/>
    </row>
    <row r="3" spans="1:11" s="8" customFormat="1" ht="17.399999999999999" customHeight="1">
      <c r="A3" s="9" t="s">
        <v>187</v>
      </c>
      <c r="B3" s="9"/>
      <c r="C3" s="54"/>
      <c r="D3" s="10"/>
      <c r="E3" s="11"/>
      <c r="F3" s="12"/>
      <c r="G3" s="11"/>
      <c r="H3" s="12"/>
      <c r="I3" s="11"/>
      <c r="J3" s="12"/>
      <c r="K3" s="11"/>
    </row>
    <row r="4" spans="1:11" s="8" customFormat="1" ht="19.8">
      <c r="A4" s="13"/>
      <c r="B4" s="13"/>
      <c r="C4" s="28"/>
      <c r="D4" s="15"/>
      <c r="E4" s="16"/>
      <c r="F4" s="17"/>
      <c r="G4" s="16"/>
      <c r="H4" s="17"/>
      <c r="I4" s="16"/>
      <c r="J4" s="17"/>
      <c r="K4" s="16"/>
    </row>
    <row r="5" spans="1:11" s="8" customFormat="1" ht="17.399999999999999" customHeight="1">
      <c r="A5" s="13"/>
      <c r="B5" s="13"/>
      <c r="C5" s="28"/>
      <c r="D5" s="15"/>
      <c r="E5" s="251" t="s">
        <v>51</v>
      </c>
      <c r="F5" s="251"/>
      <c r="G5" s="251"/>
      <c r="H5" s="18"/>
      <c r="I5" s="251" t="s">
        <v>52</v>
      </c>
      <c r="J5" s="251"/>
      <c r="K5" s="251"/>
    </row>
    <row r="6" spans="1:11" ht="17.399999999999999" customHeight="1">
      <c r="C6" s="19"/>
      <c r="D6" s="19"/>
      <c r="E6" s="20" t="s">
        <v>186</v>
      </c>
      <c r="F6" s="21"/>
      <c r="G6" s="20" t="s">
        <v>123</v>
      </c>
      <c r="H6" s="22"/>
      <c r="I6" s="20" t="s">
        <v>186</v>
      </c>
      <c r="J6" s="21"/>
      <c r="K6" s="20" t="s">
        <v>123</v>
      </c>
    </row>
    <row r="7" spans="1:11" s="8" customFormat="1" ht="17.399999999999999" customHeight="1">
      <c r="A7" s="3"/>
      <c r="B7" s="3"/>
      <c r="C7" s="23" t="s">
        <v>1</v>
      </c>
      <c r="D7" s="24"/>
      <c r="E7" s="25" t="s">
        <v>2</v>
      </c>
      <c r="F7" s="21"/>
      <c r="G7" s="25" t="s">
        <v>2</v>
      </c>
      <c r="H7" s="26"/>
      <c r="I7" s="25" t="s">
        <v>2</v>
      </c>
      <c r="J7" s="21"/>
      <c r="K7" s="25" t="s">
        <v>2</v>
      </c>
    </row>
    <row r="8" spans="1:11" s="8" customFormat="1" ht="6" customHeight="1">
      <c r="A8" s="3"/>
      <c r="B8" s="3"/>
      <c r="C8" s="24"/>
      <c r="D8" s="24"/>
      <c r="E8" s="60"/>
      <c r="F8" s="21"/>
      <c r="G8" s="20"/>
      <c r="H8" s="26"/>
      <c r="I8" s="60"/>
      <c r="J8" s="21"/>
      <c r="K8" s="20"/>
    </row>
    <row r="9" spans="1:11" ht="17.399999999999999" customHeight="1">
      <c r="A9" s="27" t="s">
        <v>55</v>
      </c>
      <c r="B9" s="8"/>
      <c r="D9" s="28"/>
      <c r="E9" s="61"/>
      <c r="F9" s="29"/>
      <c r="G9" s="16"/>
      <c r="H9" s="29"/>
      <c r="I9" s="61"/>
      <c r="J9" s="30"/>
      <c r="K9" s="16"/>
    </row>
    <row r="10" spans="1:11" ht="17.399999999999999" customHeight="1">
      <c r="A10" s="31" t="s">
        <v>44</v>
      </c>
      <c r="B10" s="32"/>
      <c r="C10" s="28"/>
      <c r="D10" s="28"/>
      <c r="E10" s="61">
        <v>537360691</v>
      </c>
      <c r="F10" s="16"/>
      <c r="G10" s="16">
        <v>700234618</v>
      </c>
      <c r="H10" s="16"/>
      <c r="I10" s="61">
        <v>459272832</v>
      </c>
      <c r="J10" s="16"/>
      <c r="K10" s="16">
        <v>438098405</v>
      </c>
    </row>
    <row r="11" spans="1:11" ht="17.399999999999999" customHeight="1">
      <c r="A11" s="31" t="s">
        <v>56</v>
      </c>
      <c r="B11" s="32"/>
      <c r="C11" s="28"/>
      <c r="E11" s="61"/>
      <c r="F11" s="33"/>
      <c r="G11" s="16"/>
      <c r="I11" s="61"/>
      <c r="J11" s="16"/>
      <c r="K11" s="16"/>
    </row>
    <row r="12" spans="1:11" ht="17.399999999999999" customHeight="1">
      <c r="B12" s="31" t="s">
        <v>57</v>
      </c>
      <c r="C12" s="35">
        <v>15</v>
      </c>
      <c r="D12" s="28"/>
      <c r="E12" s="61">
        <v>156872370</v>
      </c>
      <c r="F12" s="36"/>
      <c r="G12" s="16">
        <v>181858663</v>
      </c>
      <c r="H12" s="29"/>
      <c r="I12" s="61">
        <v>152970679</v>
      </c>
      <c r="J12" s="16"/>
      <c r="K12" s="16">
        <v>179577057</v>
      </c>
    </row>
    <row r="13" spans="1:11" ht="17.399999999999999" customHeight="1">
      <c r="B13" s="31" t="s">
        <v>58</v>
      </c>
      <c r="C13" s="35"/>
      <c r="D13" s="28"/>
      <c r="E13" s="61">
        <v>8627827</v>
      </c>
      <c r="F13" s="36"/>
      <c r="G13" s="16">
        <v>7497667</v>
      </c>
      <c r="H13" s="29"/>
      <c r="I13" s="61">
        <v>8332775</v>
      </c>
      <c r="J13" s="16"/>
      <c r="K13" s="16">
        <v>7347012</v>
      </c>
    </row>
    <row r="14" spans="1:11" ht="17.399999999999999" customHeight="1">
      <c r="B14" s="31" t="s">
        <v>165</v>
      </c>
      <c r="C14" s="35">
        <v>14</v>
      </c>
      <c r="D14" s="28"/>
      <c r="E14" s="61">
        <v>28812676</v>
      </c>
      <c r="F14" s="36"/>
      <c r="G14" s="16">
        <v>46272346</v>
      </c>
      <c r="H14" s="29"/>
      <c r="I14" s="61">
        <v>0</v>
      </c>
      <c r="J14" s="16"/>
      <c r="K14" s="16">
        <v>0</v>
      </c>
    </row>
    <row r="15" spans="1:11" ht="17.399999999999999" customHeight="1">
      <c r="B15" s="31" t="s">
        <v>166</v>
      </c>
      <c r="C15" s="35"/>
      <c r="D15" s="28"/>
      <c r="E15" s="61">
        <v>-6964306</v>
      </c>
      <c r="F15" s="36"/>
      <c r="G15" s="16">
        <v>-1989726</v>
      </c>
      <c r="H15" s="29"/>
      <c r="I15" s="61">
        <v>-6964306</v>
      </c>
      <c r="J15" s="16"/>
      <c r="K15" s="16">
        <v>-1989726</v>
      </c>
    </row>
    <row r="16" spans="1:11" ht="17.399999999999999" customHeight="1">
      <c r="B16" s="31" t="s">
        <v>167</v>
      </c>
      <c r="C16" s="35">
        <v>15</v>
      </c>
      <c r="D16" s="28"/>
      <c r="E16" s="61">
        <v>480347</v>
      </c>
      <c r="F16" s="36"/>
      <c r="G16" s="16">
        <v>68092</v>
      </c>
      <c r="H16" s="29"/>
      <c r="I16" s="61">
        <v>333377</v>
      </c>
      <c r="J16" s="16"/>
      <c r="K16" s="16">
        <v>68068</v>
      </c>
    </row>
    <row r="17" spans="1:11" ht="17.399999999999999" customHeight="1">
      <c r="B17" s="31" t="s">
        <v>207</v>
      </c>
      <c r="C17" s="35"/>
      <c r="D17" s="28"/>
      <c r="E17" s="61">
        <v>763</v>
      </c>
      <c r="F17" s="36"/>
      <c r="G17" s="16">
        <v>0</v>
      </c>
      <c r="H17" s="29"/>
      <c r="I17" s="61">
        <v>763</v>
      </c>
      <c r="J17" s="16"/>
      <c r="K17" s="16">
        <v>0</v>
      </c>
    </row>
    <row r="18" spans="1:11" ht="17.399999999999999" customHeight="1">
      <c r="B18" s="31" t="s">
        <v>181</v>
      </c>
      <c r="C18" s="35"/>
      <c r="D18" s="28"/>
      <c r="E18" s="61">
        <v>0</v>
      </c>
      <c r="F18" s="36"/>
      <c r="G18" s="16">
        <v>3873</v>
      </c>
      <c r="H18" s="29"/>
      <c r="I18" s="61">
        <v>0</v>
      </c>
      <c r="J18" s="16"/>
      <c r="K18" s="16">
        <v>3873</v>
      </c>
    </row>
    <row r="19" spans="1:11" ht="17.399999999999999" customHeight="1">
      <c r="B19" s="31" t="s">
        <v>216</v>
      </c>
      <c r="C19" s="35"/>
      <c r="D19" s="28"/>
      <c r="E19" s="61"/>
      <c r="F19" s="36"/>
      <c r="G19" s="16"/>
      <c r="H19" s="29"/>
      <c r="I19" s="61"/>
      <c r="J19" s="16"/>
      <c r="K19" s="16"/>
    </row>
    <row r="20" spans="1:11" ht="17.399999999999999" customHeight="1">
      <c r="B20" s="31" t="s">
        <v>208</v>
      </c>
      <c r="C20" s="35"/>
      <c r="D20" s="28"/>
      <c r="E20" s="61">
        <v>389127</v>
      </c>
      <c r="F20" s="36"/>
      <c r="G20" s="16">
        <v>2041905</v>
      </c>
      <c r="H20" s="29"/>
      <c r="I20" s="61">
        <v>-1120992</v>
      </c>
      <c r="J20" s="16"/>
      <c r="K20" s="16">
        <v>2015858</v>
      </c>
    </row>
    <row r="21" spans="1:11" ht="17.399999999999999" customHeight="1">
      <c r="B21" s="31" t="s">
        <v>217</v>
      </c>
      <c r="C21" s="35"/>
      <c r="D21" s="28"/>
      <c r="E21" s="61">
        <v>538021</v>
      </c>
      <c r="F21" s="36"/>
      <c r="G21" s="16">
        <v>-10033535</v>
      </c>
      <c r="H21" s="29"/>
      <c r="I21" s="61">
        <v>816799</v>
      </c>
      <c r="J21" s="16"/>
      <c r="K21" s="16">
        <v>-9018750</v>
      </c>
    </row>
    <row r="22" spans="1:11" ht="17.399999999999999" customHeight="1">
      <c r="B22" s="37" t="s">
        <v>168</v>
      </c>
      <c r="C22" s="35">
        <v>14</v>
      </c>
      <c r="D22" s="28"/>
      <c r="E22" s="61">
        <v>0</v>
      </c>
      <c r="F22" s="36"/>
      <c r="G22" s="16">
        <v>0</v>
      </c>
      <c r="H22" s="29"/>
      <c r="I22" s="61">
        <v>32890147</v>
      </c>
      <c r="J22" s="16"/>
      <c r="K22" s="16">
        <v>88683363</v>
      </c>
    </row>
    <row r="23" spans="1:11" ht="17.399999999999999" customHeight="1">
      <c r="B23" s="37" t="s">
        <v>87</v>
      </c>
      <c r="C23" s="35">
        <v>23</v>
      </c>
      <c r="D23" s="28"/>
      <c r="E23" s="61">
        <v>22193518</v>
      </c>
      <c r="F23" s="36"/>
      <c r="G23" s="16">
        <v>11445468</v>
      </c>
      <c r="H23" s="29"/>
      <c r="I23" s="61">
        <v>22193518</v>
      </c>
      <c r="J23" s="16"/>
      <c r="K23" s="16">
        <v>11445468</v>
      </c>
    </row>
    <row r="24" spans="1:11" ht="17.399999999999999" customHeight="1">
      <c r="B24" s="3" t="s">
        <v>218</v>
      </c>
      <c r="C24" s="35"/>
      <c r="D24" s="28"/>
      <c r="E24" s="61">
        <v>-356398</v>
      </c>
      <c r="F24" s="36"/>
      <c r="G24" s="16">
        <v>1178949</v>
      </c>
      <c r="H24" s="29"/>
      <c r="I24" s="61">
        <v>119405</v>
      </c>
      <c r="J24" s="16"/>
      <c r="K24" s="16">
        <v>2083669</v>
      </c>
    </row>
    <row r="25" spans="1:11" ht="17.399999999999999" customHeight="1">
      <c r="B25" s="38" t="s">
        <v>221</v>
      </c>
      <c r="C25" s="35"/>
      <c r="D25" s="28"/>
      <c r="E25" s="61"/>
      <c r="F25" s="36"/>
      <c r="G25" s="16"/>
      <c r="H25" s="29"/>
      <c r="I25" s="61"/>
      <c r="J25" s="16"/>
      <c r="K25" s="16"/>
    </row>
    <row r="26" spans="1:11" ht="17.399999999999999" customHeight="1">
      <c r="B26" s="3" t="s">
        <v>100</v>
      </c>
      <c r="C26" s="35"/>
      <c r="D26" s="28"/>
      <c r="E26" s="61"/>
      <c r="F26" s="36"/>
      <c r="G26" s="16"/>
      <c r="H26" s="29"/>
      <c r="I26" s="61"/>
      <c r="J26" s="16"/>
      <c r="K26" s="16"/>
    </row>
    <row r="27" spans="1:11" ht="17.399999999999999" customHeight="1">
      <c r="B27" s="3" t="s">
        <v>101</v>
      </c>
      <c r="C27" s="35">
        <v>27</v>
      </c>
      <c r="D27" s="28"/>
      <c r="E27" s="61">
        <v>276438</v>
      </c>
      <c r="F27" s="36"/>
      <c r="G27" s="16">
        <v>952026</v>
      </c>
      <c r="H27" s="29"/>
      <c r="I27" s="61">
        <v>-409352</v>
      </c>
      <c r="J27" s="16"/>
      <c r="K27" s="16">
        <v>68270</v>
      </c>
    </row>
    <row r="28" spans="1:11" ht="17.399999999999999" customHeight="1">
      <c r="B28" s="39" t="s">
        <v>59</v>
      </c>
      <c r="C28" s="35">
        <v>26</v>
      </c>
      <c r="D28" s="28"/>
      <c r="E28" s="61">
        <v>-2828644</v>
      </c>
      <c r="F28" s="36"/>
      <c r="G28" s="16">
        <v>-542864</v>
      </c>
      <c r="H28" s="29"/>
      <c r="I28" s="61">
        <v>-2333537</v>
      </c>
      <c r="J28" s="16"/>
      <c r="K28" s="16">
        <v>-539449</v>
      </c>
    </row>
    <row r="29" spans="1:11" ht="17.399999999999999" customHeight="1">
      <c r="B29" s="39" t="s">
        <v>169</v>
      </c>
      <c r="C29" s="35">
        <v>26</v>
      </c>
      <c r="D29" s="28"/>
      <c r="E29" s="61">
        <v>0</v>
      </c>
      <c r="F29" s="36"/>
      <c r="G29" s="16">
        <v>0</v>
      </c>
      <c r="H29" s="29"/>
      <c r="I29" s="61">
        <v>-159999680</v>
      </c>
      <c r="J29" s="16"/>
      <c r="K29" s="16">
        <v>-11918573</v>
      </c>
    </row>
    <row r="30" spans="1:11" ht="17.399999999999999" customHeight="1">
      <c r="B30" s="3" t="s">
        <v>35</v>
      </c>
      <c r="C30" s="35"/>
      <c r="D30" s="28"/>
      <c r="E30" s="62">
        <v>166561317</v>
      </c>
      <c r="F30" s="36"/>
      <c r="G30" s="11">
        <v>71447295</v>
      </c>
      <c r="H30" s="29"/>
      <c r="I30" s="62">
        <v>165922207</v>
      </c>
      <c r="J30" s="16"/>
      <c r="K30" s="11">
        <v>71305393</v>
      </c>
    </row>
    <row r="31" spans="1:11" ht="6" customHeight="1">
      <c r="A31" s="32"/>
      <c r="B31" s="32"/>
      <c r="C31" s="28"/>
      <c r="D31" s="28"/>
      <c r="E31" s="61"/>
      <c r="F31" s="16"/>
      <c r="G31" s="16"/>
      <c r="H31" s="29"/>
      <c r="I31" s="61"/>
      <c r="J31" s="16"/>
      <c r="K31" s="16"/>
    </row>
    <row r="32" spans="1:11" ht="17.399999999999999" customHeight="1">
      <c r="C32" s="35"/>
      <c r="D32" s="28"/>
      <c r="E32" s="61">
        <f>SUM(E10:E30)</f>
        <v>911963747</v>
      </c>
      <c r="F32" s="36"/>
      <c r="G32" s="16">
        <f>SUM(G10:G30)</f>
        <v>1010434777</v>
      </c>
      <c r="H32" s="29"/>
      <c r="I32" s="61">
        <f>SUM(I10:I30)</f>
        <v>672024635</v>
      </c>
      <c r="J32" s="16"/>
      <c r="K32" s="16">
        <f>SUM(K10:K30)</f>
        <v>777229938</v>
      </c>
    </row>
    <row r="33" spans="1:11" ht="17.399999999999999" customHeight="1">
      <c r="A33" s="31" t="s">
        <v>121</v>
      </c>
      <c r="B33" s="32"/>
      <c r="C33" s="28"/>
      <c r="D33" s="28"/>
      <c r="E33" s="61"/>
      <c r="F33" s="36"/>
      <c r="G33" s="16"/>
      <c r="H33" s="29"/>
      <c r="I33" s="61"/>
      <c r="J33" s="16"/>
      <c r="K33" s="16"/>
    </row>
    <row r="34" spans="1:11" ht="17.399999999999999" customHeight="1">
      <c r="B34" s="37" t="s">
        <v>6</v>
      </c>
      <c r="C34" s="28"/>
      <c r="D34" s="28"/>
      <c r="E34" s="61">
        <v>59453967</v>
      </c>
      <c r="F34" s="36"/>
      <c r="G34" s="16">
        <v>188473455</v>
      </c>
      <c r="H34" s="29"/>
      <c r="I34" s="61">
        <v>11424070</v>
      </c>
      <c r="J34" s="16"/>
      <c r="K34" s="16">
        <v>189303811</v>
      </c>
    </row>
    <row r="35" spans="1:11" ht="17.399999999999999" customHeight="1">
      <c r="B35" s="37" t="s">
        <v>33</v>
      </c>
      <c r="C35" s="28"/>
      <c r="D35" s="28"/>
      <c r="E35" s="61">
        <v>892295710</v>
      </c>
      <c r="F35" s="36"/>
      <c r="G35" s="16">
        <v>-986924739</v>
      </c>
      <c r="H35" s="29"/>
      <c r="I35" s="61">
        <v>880721553</v>
      </c>
      <c r="J35" s="16"/>
      <c r="K35" s="16">
        <v>-1006509132</v>
      </c>
    </row>
    <row r="36" spans="1:11" ht="17.399999999999999" customHeight="1">
      <c r="B36" s="37" t="s">
        <v>38</v>
      </c>
      <c r="C36" s="28"/>
      <c r="D36" s="28"/>
      <c r="E36" s="61">
        <v>18520024</v>
      </c>
      <c r="F36" s="36"/>
      <c r="G36" s="16">
        <v>-63184054</v>
      </c>
      <c r="H36" s="29"/>
      <c r="I36" s="61">
        <v>12324662</v>
      </c>
      <c r="J36" s="16"/>
      <c r="K36" s="16">
        <v>-63136448</v>
      </c>
    </row>
    <row r="37" spans="1:11" ht="17.399999999999999" customHeight="1">
      <c r="B37" s="37" t="s">
        <v>9</v>
      </c>
      <c r="C37" s="28"/>
      <c r="D37" s="28"/>
      <c r="E37" s="61">
        <v>-1744366</v>
      </c>
      <c r="F37" s="36"/>
      <c r="G37" s="16">
        <v>1489914</v>
      </c>
      <c r="H37" s="29"/>
      <c r="I37" s="61">
        <v>-1835609</v>
      </c>
      <c r="J37" s="16"/>
      <c r="K37" s="16">
        <v>1861663</v>
      </c>
    </row>
    <row r="38" spans="1:11" ht="17.399999999999999" customHeight="1">
      <c r="B38" s="37" t="s">
        <v>13</v>
      </c>
      <c r="C38" s="28"/>
      <c r="D38" s="28"/>
      <c r="E38" s="61">
        <v>-3743988</v>
      </c>
      <c r="F38" s="36"/>
      <c r="G38" s="16">
        <v>67653105</v>
      </c>
      <c r="H38" s="29"/>
      <c r="I38" s="61">
        <v>-62753183</v>
      </c>
      <c r="J38" s="16"/>
      <c r="K38" s="16">
        <v>95080903</v>
      </c>
    </row>
    <row r="39" spans="1:11" ht="17.399999999999999" customHeight="1">
      <c r="B39" s="37" t="s">
        <v>118</v>
      </c>
      <c r="C39" s="28"/>
      <c r="D39" s="28"/>
      <c r="E39" s="61">
        <v>-3371789</v>
      </c>
      <c r="F39" s="36"/>
      <c r="G39" s="16">
        <v>-376001</v>
      </c>
      <c r="H39" s="29"/>
      <c r="I39" s="61">
        <v>-3178094</v>
      </c>
      <c r="J39" s="16"/>
      <c r="K39" s="16">
        <v>-1810487</v>
      </c>
    </row>
    <row r="40" spans="1:11" ht="17.399999999999999" customHeight="1">
      <c r="B40" s="37" t="s">
        <v>71</v>
      </c>
      <c r="C40" s="28"/>
      <c r="D40" s="28"/>
      <c r="E40" s="61">
        <v>119840377</v>
      </c>
      <c r="F40" s="36"/>
      <c r="G40" s="16">
        <v>62943435</v>
      </c>
      <c r="H40" s="29"/>
      <c r="I40" s="61">
        <v>119845115</v>
      </c>
      <c r="J40" s="16"/>
      <c r="K40" s="16">
        <v>62578745</v>
      </c>
    </row>
    <row r="41" spans="1:11" ht="17.399999999999999" customHeight="1">
      <c r="B41" s="37" t="s">
        <v>60</v>
      </c>
      <c r="C41" s="28">
        <v>23</v>
      </c>
      <c r="D41" s="28"/>
      <c r="E41" s="61">
        <v>-19115801</v>
      </c>
      <c r="F41" s="36"/>
      <c r="G41" s="16">
        <v>-13937648</v>
      </c>
      <c r="H41" s="29"/>
      <c r="I41" s="61">
        <v>-19115801</v>
      </c>
      <c r="J41" s="16"/>
      <c r="K41" s="16">
        <v>-13937648</v>
      </c>
    </row>
    <row r="42" spans="1:11" ht="17.399999999999999" customHeight="1">
      <c r="B42" s="37" t="s">
        <v>132</v>
      </c>
      <c r="C42" s="28"/>
      <c r="D42" s="28"/>
      <c r="E42" s="63">
        <v>-2527600</v>
      </c>
      <c r="F42" s="36"/>
      <c r="G42" s="40">
        <v>-617198</v>
      </c>
      <c r="H42" s="29"/>
      <c r="I42" s="63">
        <v>-2527600</v>
      </c>
      <c r="J42" s="16"/>
      <c r="K42" s="40">
        <v>-617198</v>
      </c>
    </row>
    <row r="43" spans="1:11" ht="6" customHeight="1">
      <c r="A43" s="32"/>
      <c r="B43" s="32"/>
      <c r="C43" s="28"/>
      <c r="D43" s="28"/>
      <c r="E43" s="61"/>
      <c r="F43" s="16"/>
      <c r="G43" s="16"/>
      <c r="H43" s="29"/>
      <c r="I43" s="61"/>
      <c r="J43" s="16"/>
      <c r="K43" s="16"/>
    </row>
    <row r="44" spans="1:11" ht="17.399999999999999" customHeight="1">
      <c r="A44" s="3" t="s">
        <v>222</v>
      </c>
      <c r="B44" s="8"/>
      <c r="C44" s="28"/>
      <c r="D44" s="28"/>
      <c r="E44" s="61">
        <f>SUM(E32:E42)</f>
        <v>1971570281</v>
      </c>
      <c r="F44" s="16"/>
      <c r="G44" s="16">
        <f>SUM(G32:G42)</f>
        <v>265955046</v>
      </c>
      <c r="H44" s="29"/>
      <c r="I44" s="61">
        <f>SUM(I32:I42)</f>
        <v>1606929748</v>
      </c>
      <c r="J44" s="16"/>
      <c r="K44" s="16">
        <f>SUM(K32:K42)</f>
        <v>40044147</v>
      </c>
    </row>
    <row r="45" spans="1:11" ht="17.399999999999999" customHeight="1">
      <c r="A45" s="41" t="s">
        <v>73</v>
      </c>
      <c r="C45" s="28"/>
      <c r="D45" s="28"/>
      <c r="E45" s="61">
        <v>-111669729</v>
      </c>
      <c r="F45" s="16"/>
      <c r="G45" s="16">
        <v>-163885327</v>
      </c>
      <c r="H45" s="29"/>
      <c r="I45" s="61">
        <v>-63449921</v>
      </c>
      <c r="J45" s="16"/>
      <c r="K45" s="16">
        <v>-117852063</v>
      </c>
    </row>
    <row r="46" spans="1:11" ht="17.399999999999999" customHeight="1">
      <c r="A46" s="200" t="s">
        <v>209</v>
      </c>
      <c r="C46" s="28"/>
      <c r="D46" s="28"/>
      <c r="E46" s="62">
        <v>-157281084</v>
      </c>
      <c r="F46" s="16"/>
      <c r="G46" s="11">
        <v>-87443463</v>
      </c>
      <c r="H46" s="29"/>
      <c r="I46" s="62">
        <v>-156641974</v>
      </c>
      <c r="J46" s="16"/>
      <c r="K46" s="11">
        <v>-87301561</v>
      </c>
    </row>
    <row r="47" spans="1:11" ht="6" customHeight="1">
      <c r="A47" s="32"/>
      <c r="B47" s="32"/>
      <c r="C47" s="28"/>
      <c r="D47" s="28"/>
      <c r="E47" s="61"/>
      <c r="F47" s="16"/>
      <c r="G47" s="16"/>
      <c r="H47" s="29"/>
      <c r="I47" s="61"/>
      <c r="J47" s="16"/>
      <c r="K47" s="16"/>
    </row>
    <row r="48" spans="1:11" ht="17.399999999999999" customHeight="1">
      <c r="A48" s="3" t="s">
        <v>225</v>
      </c>
      <c r="C48" s="28"/>
      <c r="D48" s="28"/>
      <c r="E48" s="62">
        <f>SUM(E44:E46)</f>
        <v>1702619468</v>
      </c>
      <c r="F48" s="16"/>
      <c r="G48" s="11">
        <f>SUM(G44:G46)</f>
        <v>14626256</v>
      </c>
      <c r="H48" s="29"/>
      <c r="I48" s="62">
        <f>SUM(I44:I46)</f>
        <v>1386837853</v>
      </c>
      <c r="J48" s="16"/>
      <c r="K48" s="11">
        <f>SUM(K44:K46)</f>
        <v>-165109477</v>
      </c>
    </row>
    <row r="49" spans="1:11" ht="17.399999999999999" customHeight="1">
      <c r="C49" s="28"/>
      <c r="D49" s="28"/>
      <c r="E49" s="16"/>
      <c r="F49" s="16"/>
      <c r="G49" s="16"/>
      <c r="H49" s="29"/>
      <c r="I49" s="16"/>
      <c r="J49" s="16"/>
      <c r="K49" s="16"/>
    </row>
    <row r="50" spans="1:11" ht="17.399999999999999" customHeight="1">
      <c r="C50" s="28"/>
      <c r="D50" s="28"/>
      <c r="E50" s="16"/>
      <c r="F50" s="16"/>
      <c r="G50" s="16"/>
      <c r="H50" s="29"/>
      <c r="I50" s="16"/>
      <c r="J50" s="16"/>
      <c r="K50" s="16"/>
    </row>
    <row r="51" spans="1:11" ht="17.399999999999999" customHeight="1">
      <c r="C51" s="28"/>
      <c r="D51" s="28"/>
      <c r="E51" s="16"/>
      <c r="F51" s="16"/>
      <c r="G51" s="16"/>
      <c r="H51" s="29"/>
      <c r="I51" s="16"/>
      <c r="J51" s="16"/>
      <c r="K51" s="16"/>
    </row>
    <row r="52" spans="1:11" ht="17.399999999999999" customHeight="1">
      <c r="C52" s="28"/>
      <c r="D52" s="28"/>
      <c r="E52" s="16"/>
      <c r="F52" s="16"/>
      <c r="G52" s="16"/>
      <c r="H52" s="29"/>
      <c r="I52" s="16"/>
      <c r="J52" s="16"/>
      <c r="K52" s="16"/>
    </row>
    <row r="53" spans="1:11" ht="17.399999999999999" customHeight="1">
      <c r="C53" s="28"/>
      <c r="D53" s="28"/>
      <c r="E53" s="16"/>
      <c r="F53" s="16"/>
      <c r="G53" s="16"/>
      <c r="H53" s="29"/>
      <c r="I53" s="16"/>
      <c r="J53" s="16"/>
      <c r="K53" s="16"/>
    </row>
    <row r="54" spans="1:11" ht="17.399999999999999" customHeight="1">
      <c r="C54" s="28"/>
      <c r="D54" s="28"/>
      <c r="E54" s="16"/>
      <c r="F54" s="16"/>
      <c r="G54" s="16"/>
      <c r="H54" s="29"/>
      <c r="I54" s="16"/>
      <c r="J54" s="16"/>
      <c r="K54" s="16"/>
    </row>
    <row r="55" spans="1:11" ht="18" customHeight="1">
      <c r="C55" s="28"/>
      <c r="D55" s="28"/>
      <c r="E55" s="16"/>
      <c r="F55" s="16"/>
      <c r="G55" s="16"/>
      <c r="H55" s="29"/>
      <c r="I55" s="16"/>
      <c r="J55" s="16"/>
      <c r="K55" s="16"/>
    </row>
    <row r="56" spans="1:11" ht="21.9" customHeight="1">
      <c r="A56" s="252" t="s">
        <v>61</v>
      </c>
      <c r="B56" s="252"/>
      <c r="C56" s="252"/>
      <c r="D56" s="252"/>
      <c r="E56" s="252"/>
      <c r="F56" s="252"/>
      <c r="G56" s="252"/>
      <c r="H56" s="252"/>
      <c r="I56" s="252"/>
      <c r="J56" s="252"/>
      <c r="K56" s="253"/>
    </row>
    <row r="57" spans="1:11" ht="19.2" customHeight="1">
      <c r="A57" s="2" t="str">
        <f>A1</f>
        <v xml:space="preserve">บริษัท พี.เอส.พี. สเปเชียลตี้ส์ จำกัด (มหาชน) </v>
      </c>
      <c r="B57" s="2"/>
      <c r="D57" s="4"/>
      <c r="F57" s="6"/>
      <c r="H57" s="6"/>
      <c r="I57" s="7"/>
      <c r="J57" s="6"/>
      <c r="K57" s="7"/>
    </row>
    <row r="58" spans="1:11" ht="19.2" customHeight="1">
      <c r="A58" s="2" t="s">
        <v>74</v>
      </c>
      <c r="B58" s="2"/>
      <c r="D58" s="4"/>
      <c r="F58" s="6"/>
      <c r="H58" s="6"/>
      <c r="J58" s="6"/>
    </row>
    <row r="59" spans="1:11" ht="19.2" customHeight="1">
      <c r="A59" s="9" t="str">
        <f>+A3</f>
        <v>สำหรับปีสิ้นสุดวันที่ 31 ธันวาคม พ.ศ. 2566</v>
      </c>
      <c r="B59" s="9"/>
      <c r="C59" s="54"/>
      <c r="D59" s="10"/>
      <c r="E59" s="11"/>
      <c r="F59" s="12"/>
      <c r="G59" s="11"/>
      <c r="H59" s="12"/>
      <c r="I59" s="11"/>
      <c r="J59" s="12"/>
      <c r="K59" s="11"/>
    </row>
    <row r="60" spans="1:11" ht="18.899999999999999" customHeight="1">
      <c r="A60" s="42"/>
      <c r="B60" s="190"/>
      <c r="C60" s="28"/>
      <c r="D60" s="14"/>
      <c r="E60" s="16"/>
      <c r="F60" s="43"/>
      <c r="G60" s="16"/>
      <c r="H60" s="43"/>
      <c r="I60" s="16"/>
      <c r="J60" s="43"/>
      <c r="K60" s="16"/>
    </row>
    <row r="61" spans="1:11" ht="18.899999999999999" customHeight="1">
      <c r="A61" s="42"/>
      <c r="B61" s="42"/>
      <c r="C61" s="28"/>
      <c r="D61" s="14"/>
      <c r="E61" s="251" t="s">
        <v>51</v>
      </c>
      <c r="F61" s="251"/>
      <c r="G61" s="251"/>
      <c r="H61" s="26"/>
      <c r="I61" s="251" t="s">
        <v>52</v>
      </c>
      <c r="J61" s="251"/>
      <c r="K61" s="251"/>
    </row>
    <row r="62" spans="1:11" ht="18.899999999999999" customHeight="1">
      <c r="C62" s="44"/>
      <c r="D62" s="8"/>
      <c r="E62" s="20" t="s">
        <v>186</v>
      </c>
      <c r="F62" s="21"/>
      <c r="G62" s="20" t="s">
        <v>123</v>
      </c>
      <c r="H62" s="22"/>
      <c r="I62" s="20" t="s">
        <v>186</v>
      </c>
      <c r="J62" s="21"/>
      <c r="K62" s="20" t="s">
        <v>123</v>
      </c>
    </row>
    <row r="63" spans="1:11" s="8" customFormat="1" ht="18.899999999999999" customHeight="1">
      <c r="A63" s="3"/>
      <c r="B63" s="3"/>
      <c r="C63" s="45" t="s">
        <v>1</v>
      </c>
      <c r="D63" s="42"/>
      <c r="E63" s="25" t="s">
        <v>2</v>
      </c>
      <c r="F63" s="21"/>
      <c r="G63" s="25" t="s">
        <v>2</v>
      </c>
      <c r="H63" s="26"/>
      <c r="I63" s="25" t="s">
        <v>2</v>
      </c>
      <c r="J63" s="21"/>
      <c r="K63" s="25" t="s">
        <v>2</v>
      </c>
    </row>
    <row r="64" spans="1:11" s="8" customFormat="1" ht="6" customHeight="1">
      <c r="A64" s="3"/>
      <c r="B64" s="3"/>
      <c r="C64" s="55"/>
      <c r="D64" s="42"/>
      <c r="E64" s="60"/>
      <c r="F64" s="21"/>
      <c r="G64" s="20"/>
      <c r="H64" s="26"/>
      <c r="I64" s="60"/>
      <c r="J64" s="21"/>
      <c r="K64" s="20"/>
    </row>
    <row r="65" spans="1:11" ht="18.899999999999999" customHeight="1">
      <c r="A65" s="8" t="s">
        <v>62</v>
      </c>
      <c r="B65" s="8"/>
      <c r="C65" s="28"/>
      <c r="D65" s="14"/>
      <c r="E65" s="61"/>
      <c r="F65" s="43"/>
      <c r="G65" s="16"/>
      <c r="H65" s="43"/>
      <c r="I65" s="61"/>
      <c r="J65" s="43"/>
      <c r="K65" s="16"/>
    </row>
    <row r="66" spans="1:11" ht="18.899999999999999" customHeight="1">
      <c r="A66" s="8"/>
      <c r="B66" s="46" t="s">
        <v>219</v>
      </c>
      <c r="C66" s="28"/>
      <c r="D66" s="14"/>
      <c r="E66" s="61">
        <v>-373100</v>
      </c>
      <c r="F66" s="43"/>
      <c r="G66" s="16">
        <v>6832058</v>
      </c>
      <c r="H66" s="43"/>
      <c r="I66" s="61">
        <v>-373100</v>
      </c>
      <c r="J66" s="43"/>
      <c r="K66" s="16">
        <v>-154542</v>
      </c>
    </row>
    <row r="67" spans="1:11" ht="18.899999999999999" customHeight="1">
      <c r="A67" s="8"/>
      <c r="B67" s="46" t="s">
        <v>72</v>
      </c>
      <c r="C67" s="28">
        <v>14</v>
      </c>
      <c r="D67" s="14"/>
      <c r="E67" s="61">
        <v>0</v>
      </c>
      <c r="F67" s="43"/>
      <c r="G67" s="16">
        <v>-1371997256</v>
      </c>
      <c r="H67" s="43"/>
      <c r="I67" s="61">
        <v>0</v>
      </c>
      <c r="J67" s="43"/>
      <c r="K67" s="16">
        <v>-1391997056</v>
      </c>
    </row>
    <row r="68" spans="1:11" ht="18.899999999999999" customHeight="1">
      <c r="A68" s="8"/>
      <c r="B68" s="46" t="s">
        <v>103</v>
      </c>
      <c r="C68" s="28"/>
      <c r="D68" s="14"/>
      <c r="E68" s="61"/>
      <c r="F68" s="43"/>
      <c r="G68" s="16"/>
      <c r="H68" s="43"/>
      <c r="I68" s="61"/>
      <c r="J68" s="43"/>
      <c r="K68" s="16"/>
    </row>
    <row r="69" spans="1:11" ht="18.899999999999999" customHeight="1">
      <c r="A69" s="8"/>
      <c r="B69" s="3" t="s">
        <v>104</v>
      </c>
      <c r="C69" s="47">
        <v>11</v>
      </c>
      <c r="E69" s="61">
        <v>-3542300000</v>
      </c>
      <c r="F69" s="48"/>
      <c r="G69" s="16">
        <v>-4065300000</v>
      </c>
      <c r="H69" s="33"/>
      <c r="I69" s="61">
        <v>-3231300000</v>
      </c>
      <c r="J69" s="48"/>
      <c r="K69" s="16">
        <v>-3814300000</v>
      </c>
    </row>
    <row r="70" spans="1:11" ht="18.899999999999999" customHeight="1">
      <c r="B70" s="46" t="s">
        <v>102</v>
      </c>
      <c r="E70" s="61"/>
      <c r="F70" s="48"/>
      <c r="G70" s="16"/>
      <c r="H70" s="33"/>
      <c r="I70" s="61"/>
      <c r="J70" s="48"/>
      <c r="K70" s="16"/>
    </row>
    <row r="71" spans="1:11" ht="18.899999999999999" customHeight="1">
      <c r="B71" s="3" t="s">
        <v>104</v>
      </c>
      <c r="E71" s="61">
        <v>3272252068</v>
      </c>
      <c r="F71" s="48"/>
      <c r="G71" s="16">
        <v>4089520000</v>
      </c>
      <c r="H71" s="33"/>
      <c r="I71" s="61">
        <v>3056850000</v>
      </c>
      <c r="J71" s="48"/>
      <c r="K71" s="16">
        <v>3824520000</v>
      </c>
    </row>
    <row r="72" spans="1:11" s="8" customFormat="1" ht="18.899999999999999" customHeight="1">
      <c r="B72" s="46" t="s">
        <v>63</v>
      </c>
      <c r="C72" s="47"/>
      <c r="D72" s="14"/>
      <c r="E72" s="61">
        <v>-269835967</v>
      </c>
      <c r="F72" s="48"/>
      <c r="G72" s="16">
        <v>-182003288</v>
      </c>
      <c r="H72" s="48"/>
      <c r="I72" s="61">
        <v>-269350681</v>
      </c>
      <c r="J72" s="48"/>
      <c r="K72" s="16">
        <v>-170397141</v>
      </c>
    </row>
    <row r="73" spans="1:11" s="8" customFormat="1" ht="18.899999999999999" customHeight="1">
      <c r="B73" s="46" t="s">
        <v>107</v>
      </c>
      <c r="C73" s="47"/>
      <c r="D73" s="14"/>
      <c r="E73" s="61">
        <v>7225150</v>
      </c>
      <c r="F73" s="48"/>
      <c r="G73" s="16">
        <v>3121611</v>
      </c>
      <c r="H73" s="48"/>
      <c r="I73" s="61">
        <v>7225150</v>
      </c>
      <c r="J73" s="48"/>
      <c r="K73" s="16">
        <v>3121611</v>
      </c>
    </row>
    <row r="74" spans="1:11" s="8" customFormat="1" ht="18.899999999999999" customHeight="1">
      <c r="B74" s="46" t="s">
        <v>64</v>
      </c>
      <c r="C74" s="47"/>
      <c r="D74" s="3"/>
      <c r="E74" s="61">
        <v>-15034500</v>
      </c>
      <c r="F74" s="48"/>
      <c r="G74" s="16">
        <v>-1683090</v>
      </c>
      <c r="H74" s="33"/>
      <c r="I74" s="61">
        <v>-14767232</v>
      </c>
      <c r="J74" s="48"/>
      <c r="K74" s="16">
        <v>-796980</v>
      </c>
    </row>
    <row r="75" spans="1:11" s="8" customFormat="1" ht="18.899999999999999" customHeight="1">
      <c r="B75" s="46" t="s">
        <v>226</v>
      </c>
      <c r="C75" s="47"/>
      <c r="D75" s="3"/>
      <c r="E75" s="61">
        <v>-741251</v>
      </c>
      <c r="F75" s="48"/>
      <c r="G75" s="16">
        <v>0</v>
      </c>
      <c r="H75" s="33"/>
      <c r="I75" s="61">
        <v>-741251</v>
      </c>
      <c r="J75" s="48"/>
      <c r="K75" s="16">
        <v>0</v>
      </c>
    </row>
    <row r="76" spans="1:11" s="8" customFormat="1" ht="18.899999999999999" customHeight="1">
      <c r="B76" s="46" t="s">
        <v>210</v>
      </c>
      <c r="C76" s="47"/>
      <c r="D76" s="3"/>
      <c r="E76" s="61">
        <v>0</v>
      </c>
      <c r="F76" s="48"/>
      <c r="G76" s="16">
        <v>0</v>
      </c>
      <c r="H76" s="33"/>
      <c r="I76" s="61">
        <v>0</v>
      </c>
      <c r="J76" s="48"/>
      <c r="K76" s="16">
        <v>-5000000</v>
      </c>
    </row>
    <row r="77" spans="1:11" s="8" customFormat="1" ht="18.899999999999999" customHeight="1">
      <c r="B77" s="46" t="s">
        <v>211</v>
      </c>
      <c r="C77" s="47"/>
      <c r="D77" s="3"/>
      <c r="E77" s="61">
        <v>0</v>
      </c>
      <c r="F77" s="48"/>
      <c r="G77" s="16">
        <v>0</v>
      </c>
      <c r="H77" s="33"/>
      <c r="I77" s="61">
        <v>0</v>
      </c>
      <c r="J77" s="48"/>
      <c r="K77" s="16">
        <v>5000000</v>
      </c>
    </row>
    <row r="78" spans="1:11" s="8" customFormat="1" ht="18.899999999999999" customHeight="1">
      <c r="B78" s="46" t="s">
        <v>170</v>
      </c>
      <c r="C78" s="47"/>
      <c r="D78" s="14"/>
      <c r="E78" s="61">
        <v>0</v>
      </c>
      <c r="F78" s="48"/>
      <c r="G78" s="16">
        <v>0</v>
      </c>
      <c r="H78" s="48"/>
      <c r="I78" s="61">
        <v>159999680</v>
      </c>
      <c r="J78" s="48"/>
      <c r="K78" s="16">
        <v>99999800</v>
      </c>
    </row>
    <row r="79" spans="1:11" s="8" customFormat="1" ht="18.899999999999999" customHeight="1">
      <c r="B79" s="46" t="s">
        <v>93</v>
      </c>
      <c r="C79" s="47"/>
      <c r="D79" s="14"/>
      <c r="E79" s="61">
        <v>2828644</v>
      </c>
      <c r="F79" s="48"/>
      <c r="G79" s="16">
        <v>542864</v>
      </c>
      <c r="H79" s="48"/>
      <c r="I79" s="61">
        <v>2333537</v>
      </c>
      <c r="J79" s="48"/>
      <c r="K79" s="16">
        <v>539449</v>
      </c>
    </row>
    <row r="80" spans="1:11" ht="6" customHeight="1">
      <c r="A80" s="49"/>
      <c r="B80" s="49"/>
      <c r="C80" s="28"/>
      <c r="D80" s="14"/>
      <c r="E80" s="64"/>
      <c r="F80" s="48"/>
      <c r="G80" s="50"/>
      <c r="H80" s="48"/>
      <c r="I80" s="64"/>
      <c r="J80" s="48"/>
      <c r="K80" s="50"/>
    </row>
    <row r="81" spans="1:11" ht="18.899999999999999" customHeight="1">
      <c r="A81" s="3" t="s">
        <v>106</v>
      </c>
      <c r="B81" s="8"/>
      <c r="E81" s="62">
        <f>SUM(E66:E79)</f>
        <v>-545978956</v>
      </c>
      <c r="F81" s="48"/>
      <c r="G81" s="11">
        <f>SUM(G66:G79)</f>
        <v>-1520967101</v>
      </c>
      <c r="H81" s="48"/>
      <c r="I81" s="62">
        <f>SUM(I66:I80)</f>
        <v>-290123897</v>
      </c>
      <c r="J81" s="48"/>
      <c r="K81" s="11">
        <f>SUM(K66:K80)</f>
        <v>-1449464859</v>
      </c>
    </row>
    <row r="82" spans="1:11" ht="15" customHeight="1">
      <c r="B82" s="8"/>
      <c r="E82" s="65"/>
      <c r="F82" s="33"/>
      <c r="H82" s="33"/>
      <c r="I82" s="61"/>
      <c r="J82" s="48"/>
      <c r="K82" s="16"/>
    </row>
    <row r="83" spans="1:11" ht="18.899999999999999" customHeight="1">
      <c r="A83" s="8" t="s">
        <v>65</v>
      </c>
      <c r="B83" s="8"/>
      <c r="E83" s="65"/>
      <c r="F83" s="33"/>
      <c r="H83" s="33"/>
      <c r="I83" s="65"/>
      <c r="J83" s="48"/>
    </row>
    <row r="84" spans="1:11" ht="18.899999999999999" customHeight="1">
      <c r="B84" s="3" t="s">
        <v>174</v>
      </c>
      <c r="E84" s="65">
        <v>0</v>
      </c>
      <c r="F84" s="33"/>
      <c r="G84" s="5">
        <v>-80000000</v>
      </c>
      <c r="H84" s="33"/>
      <c r="I84" s="65">
        <v>0</v>
      </c>
      <c r="J84" s="33"/>
      <c r="K84" s="5">
        <v>0</v>
      </c>
    </row>
    <row r="85" spans="1:11" ht="18.899999999999999" customHeight="1">
      <c r="B85" s="3" t="s">
        <v>116</v>
      </c>
      <c r="E85" s="65">
        <v>5434227289</v>
      </c>
      <c r="F85" s="33"/>
      <c r="G85" s="5">
        <v>8276343357</v>
      </c>
      <c r="H85" s="33"/>
      <c r="I85" s="65">
        <v>5339227289</v>
      </c>
      <c r="J85" s="33"/>
      <c r="K85" s="5">
        <v>8256343357</v>
      </c>
    </row>
    <row r="86" spans="1:11" ht="18.899999999999999" customHeight="1">
      <c r="B86" s="3" t="s">
        <v>171</v>
      </c>
      <c r="E86" s="65">
        <v>-6857704441</v>
      </c>
      <c r="F86" s="33"/>
      <c r="G86" s="5">
        <v>-6120891790</v>
      </c>
      <c r="H86" s="33"/>
      <c r="I86" s="65">
        <v>-6747704441</v>
      </c>
      <c r="J86" s="33"/>
      <c r="K86" s="5">
        <v>-6120891790</v>
      </c>
    </row>
    <row r="87" spans="1:11" ht="18.899999999999999" customHeight="1">
      <c r="B87" s="3" t="s">
        <v>212</v>
      </c>
      <c r="C87" s="47">
        <v>19</v>
      </c>
      <c r="E87" s="65">
        <v>0</v>
      </c>
      <c r="F87" s="33"/>
      <c r="G87" s="5">
        <v>2200000000</v>
      </c>
      <c r="H87" s="33"/>
      <c r="I87" s="65">
        <v>0</v>
      </c>
      <c r="J87" s="33"/>
      <c r="K87" s="5">
        <v>2200000000</v>
      </c>
    </row>
    <row r="88" spans="1:11" ht="18.899999999999999" customHeight="1">
      <c r="B88" s="3" t="s">
        <v>179</v>
      </c>
      <c r="C88" s="47">
        <v>19</v>
      </c>
      <c r="E88" s="65">
        <v>-1746160000</v>
      </c>
      <c r="F88" s="33"/>
      <c r="G88" s="5">
        <v>-74360000</v>
      </c>
      <c r="H88" s="33"/>
      <c r="I88" s="65">
        <v>-1746160000</v>
      </c>
      <c r="J88" s="33"/>
      <c r="K88" s="5">
        <v>-74360000</v>
      </c>
    </row>
    <row r="89" spans="1:11" ht="18.899999999999999" customHeight="1">
      <c r="B89" s="3" t="s">
        <v>173</v>
      </c>
      <c r="C89" s="47">
        <v>31</v>
      </c>
      <c r="E89" s="65">
        <v>0</v>
      </c>
      <c r="F89" s="33"/>
      <c r="G89" s="5">
        <v>-3105096200</v>
      </c>
      <c r="H89" s="33"/>
      <c r="I89" s="65">
        <v>0</v>
      </c>
      <c r="J89" s="33"/>
      <c r="K89" s="5">
        <v>-3105096000</v>
      </c>
    </row>
    <row r="90" spans="1:11" ht="18.899999999999999" customHeight="1">
      <c r="B90" s="3" t="s">
        <v>105</v>
      </c>
      <c r="C90" s="47">
        <v>21</v>
      </c>
      <c r="E90" s="61">
        <v>-5780483</v>
      </c>
      <c r="F90" s="48"/>
      <c r="G90" s="16">
        <v>-10903055</v>
      </c>
      <c r="H90" s="48"/>
      <c r="I90" s="61">
        <v>-5780483</v>
      </c>
      <c r="J90" s="48"/>
      <c r="K90" s="16">
        <v>-10903055</v>
      </c>
    </row>
    <row r="91" spans="1:11" ht="18.899999999999999" customHeight="1">
      <c r="B91" s="3" t="s">
        <v>172</v>
      </c>
      <c r="C91" s="47">
        <v>24</v>
      </c>
      <c r="E91" s="61">
        <v>2470000000</v>
      </c>
      <c r="F91" s="48"/>
      <c r="G91" s="16">
        <v>522000000</v>
      </c>
      <c r="H91" s="48"/>
      <c r="I91" s="61">
        <v>2470000000</v>
      </c>
      <c r="J91" s="48"/>
      <c r="K91" s="16">
        <v>522000000</v>
      </c>
    </row>
    <row r="92" spans="1:11" ht="18.899999999999999" customHeight="1">
      <c r="B92" s="3" t="s">
        <v>213</v>
      </c>
      <c r="E92" s="62">
        <v>-48644288</v>
      </c>
      <c r="F92" s="48"/>
      <c r="G92" s="11">
        <v>0</v>
      </c>
      <c r="H92" s="48"/>
      <c r="I92" s="62">
        <v>-48644288</v>
      </c>
      <c r="J92" s="48"/>
      <c r="K92" s="11">
        <v>0</v>
      </c>
    </row>
    <row r="93" spans="1:11" ht="6" customHeight="1">
      <c r="A93" s="49"/>
      <c r="B93" s="49"/>
      <c r="C93" s="28"/>
      <c r="D93" s="14"/>
      <c r="E93" s="61"/>
      <c r="F93" s="48"/>
      <c r="G93" s="16"/>
      <c r="H93" s="48"/>
      <c r="I93" s="61"/>
      <c r="J93" s="48"/>
      <c r="K93" s="16"/>
    </row>
    <row r="94" spans="1:11" ht="18.899999999999999" customHeight="1">
      <c r="A94" s="3" t="s">
        <v>223</v>
      </c>
      <c r="E94" s="62">
        <f>SUM(E84:F92)</f>
        <v>-754061923</v>
      </c>
      <c r="F94" s="48"/>
      <c r="G94" s="11">
        <f>SUM(G84:G92)</f>
        <v>1607092312</v>
      </c>
      <c r="H94" s="48"/>
      <c r="I94" s="62">
        <f>SUM(I84:I92)</f>
        <v>-739061923</v>
      </c>
      <c r="J94" s="48"/>
      <c r="K94" s="11">
        <f>SUM(K84:K92)</f>
        <v>1667092512</v>
      </c>
    </row>
    <row r="95" spans="1:11" ht="15" customHeight="1">
      <c r="A95" s="48"/>
      <c r="C95" s="28"/>
      <c r="D95" s="14"/>
      <c r="E95" s="61"/>
      <c r="F95" s="48"/>
      <c r="G95" s="16"/>
      <c r="H95" s="48"/>
      <c r="I95" s="61"/>
      <c r="J95" s="48"/>
      <c r="K95" s="16"/>
    </row>
    <row r="96" spans="1:11" ht="18.899999999999999" customHeight="1">
      <c r="A96" s="52" t="s">
        <v>220</v>
      </c>
      <c r="B96" s="8"/>
      <c r="E96" s="61">
        <f>E94+E81+E48</f>
        <v>402578589</v>
      </c>
      <c r="F96" s="48"/>
      <c r="G96" s="16">
        <f>G94+G81+G48</f>
        <v>100751467</v>
      </c>
      <c r="H96" s="48"/>
      <c r="I96" s="61">
        <f>I94+I81+I48</f>
        <v>357652033</v>
      </c>
      <c r="J96" s="48"/>
      <c r="K96" s="16">
        <f>K94+K81+K48</f>
        <v>52518176</v>
      </c>
    </row>
    <row r="97" spans="1:11" ht="18.899999999999999" customHeight="1">
      <c r="A97" s="53" t="s">
        <v>66</v>
      </c>
      <c r="E97" s="61">
        <v>239153866</v>
      </c>
      <c r="F97" s="48"/>
      <c r="G97" s="16">
        <v>139253846</v>
      </c>
      <c r="H97" s="48"/>
      <c r="I97" s="61">
        <v>153244532</v>
      </c>
      <c r="J97" s="48"/>
      <c r="K97" s="16">
        <v>100938704</v>
      </c>
    </row>
    <row r="98" spans="1:11" ht="18.899999999999999" customHeight="1">
      <c r="A98" s="236" t="s">
        <v>224</v>
      </c>
      <c r="B98" s="237"/>
      <c r="E98" s="61"/>
      <c r="F98" s="48"/>
      <c r="G98" s="16"/>
      <c r="H98" s="48"/>
      <c r="I98" s="61"/>
      <c r="J98" s="48"/>
      <c r="K98" s="16"/>
    </row>
    <row r="99" spans="1:11" ht="18.899999999999999" customHeight="1">
      <c r="A99" s="236"/>
      <c r="B99" s="237" t="s">
        <v>175</v>
      </c>
      <c r="E99" s="62">
        <v>-1357180</v>
      </c>
      <c r="F99" s="48"/>
      <c r="G99" s="11">
        <v>-851447</v>
      </c>
      <c r="H99" s="48"/>
      <c r="I99" s="206">
        <v>-1344796</v>
      </c>
      <c r="J99" s="48"/>
      <c r="K99" s="51">
        <v>-212348</v>
      </c>
    </row>
    <row r="100" spans="1:11" ht="6" customHeight="1">
      <c r="A100" s="49"/>
      <c r="B100" s="49"/>
      <c r="C100" s="28"/>
      <c r="D100" s="14"/>
      <c r="E100" s="61"/>
      <c r="F100" s="48"/>
      <c r="G100" s="16"/>
      <c r="H100" s="48"/>
      <c r="I100" s="61"/>
      <c r="J100" s="48"/>
      <c r="K100" s="16"/>
    </row>
    <row r="101" spans="1:11" ht="18.899999999999999" customHeight="1" thickBot="1">
      <c r="A101" s="8" t="s">
        <v>67</v>
      </c>
      <c r="B101" s="8"/>
      <c r="C101" s="47">
        <v>9</v>
      </c>
      <c r="E101" s="180">
        <f>SUM(E96:E100)</f>
        <v>640375275</v>
      </c>
      <c r="F101" s="48"/>
      <c r="G101" s="181">
        <f>SUM(G96:G100)</f>
        <v>239153866</v>
      </c>
      <c r="H101" s="33"/>
      <c r="I101" s="182">
        <f>SUM(I96:I100)</f>
        <v>509551769</v>
      </c>
      <c r="J101" s="48"/>
      <c r="K101" s="183">
        <f>SUM(K96:K100)</f>
        <v>153244532</v>
      </c>
    </row>
    <row r="102" spans="1:11" ht="13.5" customHeight="1" thickTop="1">
      <c r="A102" s="8"/>
      <c r="B102" s="8"/>
      <c r="E102" s="61"/>
      <c r="F102" s="16"/>
      <c r="G102" s="16"/>
      <c r="H102" s="16"/>
      <c r="I102" s="61"/>
      <c r="J102" s="16"/>
      <c r="K102" s="16"/>
    </row>
    <row r="103" spans="1:11" ht="18.899999999999999" customHeight="1">
      <c r="A103" s="52" t="s">
        <v>90</v>
      </c>
      <c r="E103" s="61"/>
      <c r="F103" s="48"/>
      <c r="G103" s="16"/>
      <c r="H103" s="48"/>
      <c r="I103" s="61"/>
      <c r="J103" s="48"/>
      <c r="K103" s="16"/>
    </row>
    <row r="104" spans="1:11" ht="6" customHeight="1">
      <c r="A104" s="49"/>
      <c r="B104" s="49"/>
      <c r="C104" s="28"/>
      <c r="D104" s="14"/>
      <c r="E104" s="61"/>
      <c r="F104" s="48"/>
      <c r="G104" s="16"/>
      <c r="H104" s="48"/>
      <c r="I104" s="61"/>
      <c r="J104" s="48"/>
      <c r="K104" s="16"/>
    </row>
    <row r="105" spans="1:11" ht="18.899999999999999" customHeight="1">
      <c r="A105" s="53" t="s">
        <v>112</v>
      </c>
      <c r="E105" s="61">
        <v>2814747</v>
      </c>
      <c r="F105" s="48"/>
      <c r="G105" s="16">
        <v>22498458</v>
      </c>
      <c r="H105" s="48"/>
      <c r="I105" s="61">
        <v>2814747</v>
      </c>
      <c r="J105" s="48"/>
      <c r="K105" s="16">
        <v>22498458</v>
      </c>
    </row>
    <row r="106" spans="1:11" ht="18.899999999999999" customHeight="1">
      <c r="A106" s="53" t="s">
        <v>122</v>
      </c>
      <c r="E106" s="61"/>
      <c r="F106" s="48"/>
      <c r="G106" s="16"/>
      <c r="H106" s="48"/>
      <c r="I106" s="61"/>
      <c r="J106" s="48"/>
      <c r="K106" s="16"/>
    </row>
    <row r="107" spans="1:11" ht="18.899999999999999" customHeight="1">
      <c r="A107" s="53"/>
      <c r="B107" s="3" t="s">
        <v>117</v>
      </c>
      <c r="E107" s="61">
        <v>31749019</v>
      </c>
      <c r="F107" s="48"/>
      <c r="G107" s="16">
        <v>93529796</v>
      </c>
      <c r="H107" s="48"/>
      <c r="I107" s="61">
        <v>31749019</v>
      </c>
      <c r="J107" s="48"/>
      <c r="K107" s="16">
        <v>93480228</v>
      </c>
    </row>
    <row r="108" spans="1:11" ht="18.899999999999999" customHeight="1">
      <c r="A108" s="53" t="s">
        <v>214</v>
      </c>
      <c r="E108" s="61">
        <v>1200000000</v>
      </c>
      <c r="F108" s="48"/>
      <c r="G108" s="16">
        <v>0</v>
      </c>
      <c r="H108" s="48"/>
      <c r="I108" s="61">
        <v>1200000000</v>
      </c>
      <c r="J108" s="48"/>
      <c r="K108" s="16">
        <v>0</v>
      </c>
    </row>
    <row r="109" spans="1:11" ht="6" customHeight="1">
      <c r="A109" s="53"/>
      <c r="E109" s="16"/>
      <c r="F109" s="48"/>
      <c r="G109" s="16"/>
      <c r="H109" s="48"/>
      <c r="I109" s="16"/>
      <c r="J109" s="48"/>
      <c r="K109" s="16"/>
    </row>
    <row r="110" spans="1:11" ht="21.9" customHeight="1">
      <c r="A110" s="249" t="s">
        <v>61</v>
      </c>
      <c r="B110" s="249"/>
      <c r="C110" s="249"/>
      <c r="D110" s="249"/>
      <c r="E110" s="249"/>
      <c r="F110" s="249"/>
      <c r="G110" s="249"/>
      <c r="H110" s="249"/>
      <c r="I110" s="249"/>
      <c r="J110" s="249"/>
      <c r="K110" s="250"/>
    </row>
  </sheetData>
  <mergeCells count="6">
    <mergeCell ref="A110:K110"/>
    <mergeCell ref="E5:G5"/>
    <mergeCell ref="I5:K5"/>
    <mergeCell ref="A56:K56"/>
    <mergeCell ref="E61:G61"/>
    <mergeCell ref="I61:K61"/>
  </mergeCells>
  <pageMargins left="0.8" right="0.5" top="0.5" bottom="0.6" header="0.49" footer="0.4"/>
  <pageSetup paperSize="9" scale="81" firstPageNumber="13" orientation="portrait" useFirstPageNumber="1" horizontalDpi="1200" verticalDpi="1200" r:id="rId1"/>
  <headerFooter>
    <oddFooter>&amp;R&amp;"Browallia New,Regular"&amp;13&amp;P</oddFooter>
  </headerFooter>
  <rowBreaks count="1" manualBreakCount="1"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BS-T6-8</vt:lpstr>
      <vt:lpstr>PL9-10</vt:lpstr>
      <vt:lpstr>Eq-T-11</vt:lpstr>
      <vt:lpstr>Eq-T12</vt:lpstr>
      <vt:lpstr>13-14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 ABAS[2]</dc:creator>
  <cp:lastModifiedBy>Thanaporn Trimungklayon (TH)</cp:lastModifiedBy>
  <cp:lastPrinted>2024-02-27T10:40:04Z</cp:lastPrinted>
  <dcterms:created xsi:type="dcterms:W3CDTF">2016-03-12T04:00:44Z</dcterms:created>
  <dcterms:modified xsi:type="dcterms:W3CDTF">2024-02-27T10:40:11Z</dcterms:modified>
</cp:coreProperties>
</file>