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rimungkl001\Documents\PSP YE2022\YE 2023\FS\FS 27.2.2024\"/>
    </mc:Choice>
  </mc:AlternateContent>
  <xr:revisionPtr revIDLastSave="0" documentId="13_ncr:1_{521FD838-9B95-4BC8-AA6F-D2151A690C2D}" xr6:coauthVersionLast="47" xr6:coauthVersionMax="47" xr10:uidLastSave="{00000000-0000-0000-0000-000000000000}"/>
  <bookViews>
    <workbookView xWindow="-108" yWindow="-108" windowWidth="23256" windowHeight="13896" activeTab="4" xr2:uid="{23340B1F-37AB-45EF-AA5A-C551438D5947}"/>
  </bookViews>
  <sheets>
    <sheet name="5-6" sheetId="1" r:id="rId1"/>
    <sheet name="7-8" sheetId="2" r:id="rId2"/>
    <sheet name="9" sheetId="6" r:id="rId3"/>
    <sheet name="10" sheetId="4" r:id="rId4"/>
    <sheet name="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'[1]Detailed PL-svcs'!#REF!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[2]personal!#REF!</definedName>
    <definedName name="__123Graph_APRINCIPAL" hidden="1">[2]personal!#REF!</definedName>
    <definedName name="__123Graph_AROI" hidden="1">#N/A</definedName>
    <definedName name="__123Graph_B" localSheetId="2" hidden="1">'[1]Detailed PL-svcs'!#REF!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'[1]Detailed PL-svcs'!#REF!</definedName>
    <definedName name="__123Graph_C" hidden="1">#N/A</definedName>
    <definedName name="__123Graph_C\B118" hidden="1">#N/A</definedName>
    <definedName name="__123Graph_D" localSheetId="2" hidden="1">'[1]Detailed PL-svcs'!#REF!</definedName>
    <definedName name="__123Graph_D" hidden="1">[3]FR!#REF!</definedName>
    <definedName name="__123Graph_E" hidden="1">'[1]Detailed PL-svcs'!#REF!</definedName>
    <definedName name="__123Graph_F" hidden="1">'[1]Detailed PL-svcs'!#REF!</definedName>
    <definedName name="__123Graph_LBL_AGRAPH1" hidden="1">#N/A</definedName>
    <definedName name="__123Graph_LBL_APRINCIPAL" localSheetId="4" hidden="1">[2]personal!#REF!</definedName>
    <definedName name="__123Graph_LBL_APRINCIPAL" hidden="1">[2]personal!#REF!</definedName>
    <definedName name="__123Graph_X" localSheetId="2" hidden="1">'[1]Detailed PL-svcs'!#REF!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[4]SalesMYP!$C$98:$C$104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4" hidden="1">'11-12'!#REF!</definedName>
    <definedName name="_Parse_Out" localSheetId="2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localSheetId="2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[4]SalesMYP!$C$98:$C$104</definedName>
    <definedName name="_sig1" localSheetId="4" hidden="1">{#N/A,#N/A,FALSE,"ll-inves";#N/A,#N/A,FALSE,"bgt-cf 97";#N/A,#N/A,FALSE,"bgt-pl 97"}</definedName>
    <definedName name="_sig1" localSheetId="2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2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able2_In1" localSheetId="2" hidden="1">[5]merger!#REF!</definedName>
    <definedName name="_Table2_In1" hidden="1">[5]merger!#REF!</definedName>
    <definedName name="_Table2_In2" localSheetId="4" hidden="1">#REF!</definedName>
    <definedName name="_Table2_In2" localSheetId="2" hidden="1">#REF!</definedName>
    <definedName name="_Table2_In2" hidden="1">#REF!</definedName>
    <definedName name="_Table2_Out" localSheetId="4" hidden="1">#REF!</definedName>
    <definedName name="_Table2_Out" localSheetId="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localSheetId="2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localSheetId="2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localSheetId="2" hidden="1">{#N/A,#N/A,FALSE,"INSTALL";#N/A,#N/A,FALSE,"SALE"}</definedName>
    <definedName name="abc" hidden="1">{#N/A,#N/A,FALSE,"INSTALL";#N/A,#N/A,FALSE,"SALE"}</definedName>
    <definedName name="AC" localSheetId="2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localSheetId="2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hidden="1">{"PFE",#N/A,TRUE,"FILMS"}</definedName>
    <definedName name="aeaete" localSheetId="2" hidden="1">{"PFE",#N/A,TRUE,"FILMS"}</definedName>
    <definedName name="aeaete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2" hidden="1">{"PFE",#N/A,TRUE,"FILMS"}</definedName>
    <definedName name="aertartrt" hidden="1">{"PFE",#N/A,TRUE,"FILMS"}</definedName>
    <definedName name="AGENT" localSheetId="2" hidden="1">{"PFE",#N/A,TRUE,"FILMS"}</definedName>
    <definedName name="AGENT" hidden="1">{"PFE",#N/A,TRUE,"FILMS"}</definedName>
    <definedName name="agtete" localSheetId="2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localSheetId="2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localSheetId="2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2" hidden="1">{"'Eng (page2)'!$A$1:$D$52"}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localSheetId="2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localSheetId="2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hidden="1">{"PFE",#N/A,TRUE,"FILMS"}</definedName>
    <definedName name="chile1" localSheetId="2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4" hidden="1">#REF!</definedName>
    <definedName name="Cwvu.GREY_ALL." localSheetId="2" hidden="1">#REF!</definedName>
    <definedName name="Cwvu.GREY_ALL." hidden="1">#REF!</definedName>
    <definedName name="dad" localSheetId="2" hidden="1">{"PFE",#N/A,TRUE,"FILMS"}</definedName>
    <definedName name="dad" hidden="1">{"PFE",#N/A,TRUE,"FILMS"}</definedName>
    <definedName name="dadadad" localSheetId="2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localSheetId="2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hidden="1">{"PFE",#N/A,TRUE,"FILMS"}</definedName>
    <definedName name="dfdfd" localSheetId="2" hidden="1">{"'Eng (page2)'!$A$1:$D$52"}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[6]A!#REF!</definedName>
    <definedName name="dfjd" hidden="1">[6]A!#REF!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localSheetId="2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localSheetId="2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hidden="1">{"PFE",#N/A,TRUE,"FILMS"}</definedName>
    <definedName name="erstretaet" localSheetId="2" hidden="1">{"PFE",#N/A,TRUE,"FILMS"}</definedName>
    <definedName name="erstretaet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4" hidden="1">#REF!</definedName>
    <definedName name="FDP_0_1_aUrv" localSheetId="2" hidden="1">#REF!</definedName>
    <definedName name="FDP_0_1_aUrv" hidden="1">#REF!</definedName>
    <definedName name="FDP_1_1_aUrv" localSheetId="4" hidden="1">#REF!</definedName>
    <definedName name="FDP_1_1_aUrv" localSheetId="2" hidden="1">#REF!</definedName>
    <definedName name="FDP_1_1_aUrv" hidden="1">#REF!</definedName>
    <definedName name="FDP_10_1_aDrv" localSheetId="4" hidden="1">#REF!</definedName>
    <definedName name="FDP_10_1_aDrv" localSheetId="2" hidden="1">#REF!</definedName>
    <definedName name="FDP_10_1_aDrv" hidden="1">#REF!</definedName>
    <definedName name="FDP_100_1_aUrv" localSheetId="4" hidden="1">#REF!</definedName>
    <definedName name="FDP_100_1_aUrv" localSheetId="2" hidden="1">#REF!</definedName>
    <definedName name="FDP_100_1_aUrv" hidden="1">#REF!</definedName>
    <definedName name="FDP_101_1_aUrv" localSheetId="4" hidden="1">#REF!</definedName>
    <definedName name="FDP_101_1_aUrv" localSheetId="2" hidden="1">#REF!</definedName>
    <definedName name="FDP_101_1_aUrv" hidden="1">#REF!</definedName>
    <definedName name="FDP_102_1_aUrv" localSheetId="4" hidden="1">#REF!</definedName>
    <definedName name="FDP_102_1_aUrv" localSheetId="2" hidden="1">#REF!</definedName>
    <definedName name="FDP_102_1_aUrv" hidden="1">#REF!</definedName>
    <definedName name="FDP_103_1_aUrv" localSheetId="4" hidden="1">#REF!</definedName>
    <definedName name="FDP_103_1_aUrv" localSheetId="2" hidden="1">#REF!</definedName>
    <definedName name="FDP_103_1_aUrv" hidden="1">#REF!</definedName>
    <definedName name="FDP_104_1_aUrv" localSheetId="4" hidden="1">#REF!</definedName>
    <definedName name="FDP_104_1_aUrv" localSheetId="2" hidden="1">#REF!</definedName>
    <definedName name="FDP_104_1_aUrv" hidden="1">#REF!</definedName>
    <definedName name="FDP_105_1_aUrv" localSheetId="4" hidden="1">#REF!</definedName>
    <definedName name="FDP_105_1_aUrv" localSheetId="2" hidden="1">#REF!</definedName>
    <definedName name="FDP_105_1_aUrv" hidden="1">#REF!</definedName>
    <definedName name="FDP_106_1_aUrv" localSheetId="4" hidden="1">#REF!</definedName>
    <definedName name="FDP_106_1_aUrv" localSheetId="2" hidden="1">#REF!</definedName>
    <definedName name="FDP_106_1_aUrv" hidden="1">#REF!</definedName>
    <definedName name="FDP_107_1_aUrv" localSheetId="4" hidden="1">#REF!</definedName>
    <definedName name="FDP_107_1_aUrv" localSheetId="2" hidden="1">#REF!</definedName>
    <definedName name="FDP_107_1_aUrv" hidden="1">#REF!</definedName>
    <definedName name="FDP_108_1_aUrv" localSheetId="4" hidden="1">#REF!</definedName>
    <definedName name="FDP_108_1_aUrv" localSheetId="2" hidden="1">#REF!</definedName>
    <definedName name="FDP_108_1_aUrv" hidden="1">#REF!</definedName>
    <definedName name="FDP_109_1_aUrv" localSheetId="4" hidden="1">#REF!</definedName>
    <definedName name="FDP_109_1_aUrv" localSheetId="2" hidden="1">#REF!</definedName>
    <definedName name="FDP_109_1_aUrv" hidden="1">#REF!</definedName>
    <definedName name="FDP_11_1_aDrv" localSheetId="4" hidden="1">#REF!</definedName>
    <definedName name="FDP_11_1_aDrv" localSheetId="2" hidden="1">#REF!</definedName>
    <definedName name="FDP_11_1_aDrv" hidden="1">#REF!</definedName>
    <definedName name="FDP_110_1_aUrv" localSheetId="4" hidden="1">#REF!</definedName>
    <definedName name="FDP_110_1_aUrv" localSheetId="2" hidden="1">#REF!</definedName>
    <definedName name="FDP_110_1_aUrv" hidden="1">#REF!</definedName>
    <definedName name="FDP_111_1_aUrv" localSheetId="4" hidden="1">#REF!</definedName>
    <definedName name="FDP_111_1_aUrv" localSheetId="2" hidden="1">#REF!</definedName>
    <definedName name="FDP_111_1_aUrv" hidden="1">#REF!</definedName>
    <definedName name="FDP_112_1_aUrv" localSheetId="4" hidden="1">#REF!</definedName>
    <definedName name="FDP_112_1_aUrv" localSheetId="2" hidden="1">#REF!</definedName>
    <definedName name="FDP_112_1_aUrv" hidden="1">#REF!</definedName>
    <definedName name="FDP_113_1_aUrv" localSheetId="4" hidden="1">#REF!</definedName>
    <definedName name="FDP_113_1_aUrv" localSheetId="2" hidden="1">#REF!</definedName>
    <definedName name="FDP_113_1_aUrv" hidden="1">#REF!</definedName>
    <definedName name="FDP_114_1_aUrv" localSheetId="4" hidden="1">#REF!</definedName>
    <definedName name="FDP_114_1_aUrv" localSheetId="2" hidden="1">#REF!</definedName>
    <definedName name="FDP_114_1_aUrv" hidden="1">#REF!</definedName>
    <definedName name="FDP_115_1_aUrv" localSheetId="4" hidden="1">#REF!</definedName>
    <definedName name="FDP_115_1_aUrv" localSheetId="2" hidden="1">#REF!</definedName>
    <definedName name="FDP_115_1_aUrv" hidden="1">#REF!</definedName>
    <definedName name="FDP_116_1_aUrv" localSheetId="4" hidden="1">#REF!</definedName>
    <definedName name="FDP_116_1_aUrv" localSheetId="2" hidden="1">#REF!</definedName>
    <definedName name="FDP_116_1_aUrv" hidden="1">#REF!</definedName>
    <definedName name="FDP_117_1_aUrv" localSheetId="4" hidden="1">#REF!</definedName>
    <definedName name="FDP_117_1_aUrv" localSheetId="2" hidden="1">#REF!</definedName>
    <definedName name="FDP_117_1_aUrv" hidden="1">#REF!</definedName>
    <definedName name="FDP_118_1_aUrv" localSheetId="4" hidden="1">#REF!</definedName>
    <definedName name="FDP_118_1_aUrv" localSheetId="2" hidden="1">#REF!</definedName>
    <definedName name="FDP_118_1_aUrv" hidden="1">#REF!</definedName>
    <definedName name="FDP_119_1_aUrv" localSheetId="4" hidden="1">#REF!</definedName>
    <definedName name="FDP_119_1_aUrv" localSheetId="2" hidden="1">#REF!</definedName>
    <definedName name="FDP_119_1_aUrv" hidden="1">#REF!</definedName>
    <definedName name="FDP_12_1_aDrv" localSheetId="4" hidden="1">#REF!</definedName>
    <definedName name="FDP_12_1_aDrv" localSheetId="2" hidden="1">#REF!</definedName>
    <definedName name="FDP_12_1_aDrv" hidden="1">#REF!</definedName>
    <definedName name="FDP_120_1_aUrv" localSheetId="4" hidden="1">#REF!</definedName>
    <definedName name="FDP_120_1_aUrv" localSheetId="2" hidden="1">#REF!</definedName>
    <definedName name="FDP_120_1_aUrv" hidden="1">#REF!</definedName>
    <definedName name="FDP_121_1_aUrv" localSheetId="4" hidden="1">#REF!</definedName>
    <definedName name="FDP_121_1_aUrv" localSheetId="2" hidden="1">#REF!</definedName>
    <definedName name="FDP_121_1_aUrv" hidden="1">#REF!</definedName>
    <definedName name="FDP_122_1_aUrv" localSheetId="4" hidden="1">#REF!</definedName>
    <definedName name="FDP_122_1_aUrv" localSheetId="2" hidden="1">#REF!</definedName>
    <definedName name="FDP_122_1_aUrv" hidden="1">#REF!</definedName>
    <definedName name="FDP_123_1_aUrv" localSheetId="4" hidden="1">#REF!</definedName>
    <definedName name="FDP_123_1_aUrv" localSheetId="2" hidden="1">#REF!</definedName>
    <definedName name="FDP_123_1_aUrv" hidden="1">#REF!</definedName>
    <definedName name="FDP_124_1_aUrv" localSheetId="4" hidden="1">#REF!</definedName>
    <definedName name="FDP_124_1_aUrv" localSheetId="2" hidden="1">#REF!</definedName>
    <definedName name="FDP_124_1_aUrv" hidden="1">#REF!</definedName>
    <definedName name="FDP_125_1_aUrv" localSheetId="4" hidden="1">#REF!</definedName>
    <definedName name="FDP_125_1_aUrv" localSheetId="2" hidden="1">#REF!</definedName>
    <definedName name="FDP_125_1_aUrv" hidden="1">#REF!</definedName>
    <definedName name="FDP_126_1_aUrv" localSheetId="4" hidden="1">#REF!</definedName>
    <definedName name="FDP_126_1_aUrv" localSheetId="2" hidden="1">#REF!</definedName>
    <definedName name="FDP_126_1_aUrv" hidden="1">#REF!</definedName>
    <definedName name="FDP_127_1_aUrv" localSheetId="4" hidden="1">#REF!</definedName>
    <definedName name="FDP_127_1_aUrv" localSheetId="2" hidden="1">#REF!</definedName>
    <definedName name="FDP_127_1_aUrv" hidden="1">#REF!</definedName>
    <definedName name="FDP_128_1_aUrv" localSheetId="4" hidden="1">#REF!</definedName>
    <definedName name="FDP_128_1_aUrv" localSheetId="2" hidden="1">#REF!</definedName>
    <definedName name="FDP_128_1_aUrv" hidden="1">#REF!</definedName>
    <definedName name="FDP_129_1_aUrv" localSheetId="4" hidden="1">#REF!</definedName>
    <definedName name="FDP_129_1_aUrv" localSheetId="2" hidden="1">#REF!</definedName>
    <definedName name="FDP_129_1_aUrv" hidden="1">#REF!</definedName>
    <definedName name="FDP_13_1_aUrv" localSheetId="4" hidden="1">#REF!</definedName>
    <definedName name="FDP_13_1_aUrv" localSheetId="2" hidden="1">#REF!</definedName>
    <definedName name="FDP_13_1_aUrv" hidden="1">#REF!</definedName>
    <definedName name="FDP_130_1_aUrv" localSheetId="4" hidden="1">#REF!</definedName>
    <definedName name="FDP_130_1_aUrv" localSheetId="2" hidden="1">#REF!</definedName>
    <definedName name="FDP_130_1_aUrv" hidden="1">#REF!</definedName>
    <definedName name="FDP_131_1_aSrv" localSheetId="4" hidden="1">#REF!</definedName>
    <definedName name="FDP_131_1_aSrv" localSheetId="2" hidden="1">#REF!</definedName>
    <definedName name="FDP_131_1_aSrv" hidden="1">#REF!</definedName>
    <definedName name="FDP_132_1_aUrv" localSheetId="4" hidden="1">#REF!</definedName>
    <definedName name="FDP_132_1_aUrv" localSheetId="2" hidden="1">#REF!</definedName>
    <definedName name="FDP_132_1_aUrv" hidden="1">#REF!</definedName>
    <definedName name="FDP_133_1_aUrv" localSheetId="4" hidden="1">#REF!</definedName>
    <definedName name="FDP_133_1_aUrv" localSheetId="2" hidden="1">#REF!</definedName>
    <definedName name="FDP_133_1_aUrv" hidden="1">#REF!</definedName>
    <definedName name="FDP_134_1_aUrv" localSheetId="4" hidden="1">#REF!</definedName>
    <definedName name="FDP_134_1_aUrv" localSheetId="2" hidden="1">#REF!</definedName>
    <definedName name="FDP_134_1_aUrv" hidden="1">#REF!</definedName>
    <definedName name="FDP_135_1_aUrv" localSheetId="4" hidden="1">#REF!</definedName>
    <definedName name="FDP_135_1_aUrv" localSheetId="2" hidden="1">#REF!</definedName>
    <definedName name="FDP_135_1_aUrv" hidden="1">#REF!</definedName>
    <definedName name="FDP_136_1_aSrv" localSheetId="4" hidden="1">#REF!</definedName>
    <definedName name="FDP_136_1_aSrv" localSheetId="2" hidden="1">#REF!</definedName>
    <definedName name="FDP_136_1_aSrv" hidden="1">#REF!</definedName>
    <definedName name="FDP_137_1_aUrv" localSheetId="4" hidden="1">#REF!</definedName>
    <definedName name="FDP_137_1_aUrv" localSheetId="2" hidden="1">#REF!</definedName>
    <definedName name="FDP_137_1_aUrv" hidden="1">#REF!</definedName>
    <definedName name="FDP_138_1_aUrv" localSheetId="4" hidden="1">#REF!</definedName>
    <definedName name="FDP_138_1_aUrv" localSheetId="2" hidden="1">#REF!</definedName>
    <definedName name="FDP_138_1_aUrv" hidden="1">#REF!</definedName>
    <definedName name="FDP_139_1_aUrv" localSheetId="4" hidden="1">#REF!</definedName>
    <definedName name="FDP_139_1_aUrv" localSheetId="2" hidden="1">#REF!</definedName>
    <definedName name="FDP_139_1_aUrv" hidden="1">#REF!</definedName>
    <definedName name="FDP_14_1_aUrv" localSheetId="4" hidden="1">#REF!</definedName>
    <definedName name="FDP_14_1_aUrv" localSheetId="2" hidden="1">#REF!</definedName>
    <definedName name="FDP_14_1_aUrv" hidden="1">#REF!</definedName>
    <definedName name="FDP_140_1_aUrv" localSheetId="4" hidden="1">#REF!</definedName>
    <definedName name="FDP_140_1_aUrv" localSheetId="2" hidden="1">#REF!</definedName>
    <definedName name="FDP_140_1_aUrv" hidden="1">#REF!</definedName>
    <definedName name="FDP_141_1_aUrv" localSheetId="4" hidden="1">#REF!</definedName>
    <definedName name="FDP_141_1_aUrv" localSheetId="2" hidden="1">#REF!</definedName>
    <definedName name="FDP_141_1_aUrv" hidden="1">#REF!</definedName>
    <definedName name="FDP_142_1_aUrv" localSheetId="4" hidden="1">#REF!</definedName>
    <definedName name="FDP_142_1_aUrv" localSheetId="2" hidden="1">#REF!</definedName>
    <definedName name="FDP_142_1_aUrv" hidden="1">#REF!</definedName>
    <definedName name="FDP_143_1_aUrv" localSheetId="4" hidden="1">#REF!</definedName>
    <definedName name="FDP_143_1_aUrv" localSheetId="2" hidden="1">#REF!</definedName>
    <definedName name="FDP_143_1_aUrv" hidden="1">#REF!</definedName>
    <definedName name="FDP_144_1_aUrv" localSheetId="4" hidden="1">#REF!</definedName>
    <definedName name="FDP_144_1_aUrv" localSheetId="2" hidden="1">#REF!</definedName>
    <definedName name="FDP_144_1_aUrv" hidden="1">#REF!</definedName>
    <definedName name="FDP_145_1_aUrv" localSheetId="4" hidden="1">#REF!</definedName>
    <definedName name="FDP_145_1_aUrv" localSheetId="2" hidden="1">#REF!</definedName>
    <definedName name="FDP_145_1_aUrv" hidden="1">#REF!</definedName>
    <definedName name="FDP_146_1_aUrv" localSheetId="4" hidden="1">#REF!</definedName>
    <definedName name="FDP_146_1_aUrv" localSheetId="2" hidden="1">#REF!</definedName>
    <definedName name="FDP_146_1_aUrv" hidden="1">#REF!</definedName>
    <definedName name="FDP_147_1_aUrv" localSheetId="4" hidden="1">#REF!</definedName>
    <definedName name="FDP_147_1_aUrv" localSheetId="2" hidden="1">#REF!</definedName>
    <definedName name="FDP_147_1_aUrv" hidden="1">#REF!</definedName>
    <definedName name="FDP_148_1_aUrv" localSheetId="4" hidden="1">#REF!</definedName>
    <definedName name="FDP_148_1_aUrv" localSheetId="2" hidden="1">#REF!</definedName>
    <definedName name="FDP_148_1_aUrv" hidden="1">#REF!</definedName>
    <definedName name="FDP_149_1_aUrv" localSheetId="4" hidden="1">#REF!</definedName>
    <definedName name="FDP_149_1_aUrv" localSheetId="2" hidden="1">#REF!</definedName>
    <definedName name="FDP_149_1_aUrv" hidden="1">#REF!</definedName>
    <definedName name="FDP_15_1_aUrv" localSheetId="4" hidden="1">#REF!</definedName>
    <definedName name="FDP_15_1_aUrv" localSheetId="2" hidden="1">#REF!</definedName>
    <definedName name="FDP_15_1_aUrv" hidden="1">#REF!</definedName>
    <definedName name="FDP_150_1_aSrv" localSheetId="4" hidden="1">#REF!</definedName>
    <definedName name="FDP_150_1_aSrv" localSheetId="2" hidden="1">#REF!</definedName>
    <definedName name="FDP_150_1_aSrv" hidden="1">#REF!</definedName>
    <definedName name="FDP_151_1_aUrv" localSheetId="4" hidden="1">#REF!</definedName>
    <definedName name="FDP_151_1_aUrv" localSheetId="2" hidden="1">#REF!</definedName>
    <definedName name="FDP_151_1_aUrv" hidden="1">#REF!</definedName>
    <definedName name="FDP_152_1_aSrv" localSheetId="4" hidden="1">#REF!</definedName>
    <definedName name="FDP_152_1_aSrv" localSheetId="2" hidden="1">#REF!</definedName>
    <definedName name="FDP_152_1_aSrv" hidden="1">#REF!</definedName>
    <definedName name="FDP_153_1_aUrv" localSheetId="4" hidden="1">#REF!</definedName>
    <definedName name="FDP_153_1_aUrv" localSheetId="2" hidden="1">#REF!</definedName>
    <definedName name="FDP_153_1_aUrv" hidden="1">#REF!</definedName>
    <definedName name="FDP_154_1_aSrv" localSheetId="4" hidden="1">#REF!</definedName>
    <definedName name="FDP_154_1_aSrv" localSheetId="2" hidden="1">#REF!</definedName>
    <definedName name="FDP_154_1_aSrv" hidden="1">#REF!</definedName>
    <definedName name="FDP_155_1_aUrv" localSheetId="4" hidden="1">#REF!</definedName>
    <definedName name="FDP_155_1_aUrv" localSheetId="2" hidden="1">#REF!</definedName>
    <definedName name="FDP_155_1_aUrv" hidden="1">#REF!</definedName>
    <definedName name="FDP_156_1_aSrv" localSheetId="4" hidden="1">#REF!</definedName>
    <definedName name="FDP_156_1_aSrv" localSheetId="2" hidden="1">#REF!</definedName>
    <definedName name="FDP_156_1_aSrv" hidden="1">#REF!</definedName>
    <definedName name="FDP_157_1_aUrv" localSheetId="4" hidden="1">#REF!</definedName>
    <definedName name="FDP_157_1_aUrv" localSheetId="2" hidden="1">#REF!</definedName>
    <definedName name="FDP_157_1_aUrv" hidden="1">#REF!</definedName>
    <definedName name="FDP_158_1_aSrv" localSheetId="4" hidden="1">#REF!</definedName>
    <definedName name="FDP_158_1_aSrv" localSheetId="2" hidden="1">#REF!</definedName>
    <definedName name="FDP_158_1_aSrv" hidden="1">#REF!</definedName>
    <definedName name="FDP_159_1_aUrv" localSheetId="4" hidden="1">#REF!</definedName>
    <definedName name="FDP_159_1_aUrv" localSheetId="2" hidden="1">#REF!</definedName>
    <definedName name="FDP_159_1_aUrv" hidden="1">#REF!</definedName>
    <definedName name="FDP_16_1_aUrv" localSheetId="4" hidden="1">#REF!</definedName>
    <definedName name="FDP_16_1_aUrv" localSheetId="2" hidden="1">#REF!</definedName>
    <definedName name="FDP_16_1_aUrv" hidden="1">#REF!</definedName>
    <definedName name="FDP_160_1_aSrv" localSheetId="4" hidden="1">#REF!</definedName>
    <definedName name="FDP_160_1_aSrv" localSheetId="2" hidden="1">#REF!</definedName>
    <definedName name="FDP_160_1_aSrv" hidden="1">#REF!</definedName>
    <definedName name="FDP_161_1_aDrv" localSheetId="4" hidden="1">#REF!</definedName>
    <definedName name="FDP_161_1_aDrv" localSheetId="2" hidden="1">#REF!</definedName>
    <definedName name="FDP_161_1_aDrv" hidden="1">#REF!</definedName>
    <definedName name="FDP_162_1_aDrv" localSheetId="4" hidden="1">#REF!</definedName>
    <definedName name="FDP_162_1_aDrv" localSheetId="2" hidden="1">#REF!</definedName>
    <definedName name="FDP_162_1_aDrv" hidden="1">#REF!</definedName>
    <definedName name="FDP_163_1_aDrv" localSheetId="4" hidden="1">#REF!</definedName>
    <definedName name="FDP_163_1_aDrv" localSheetId="2" hidden="1">#REF!</definedName>
    <definedName name="FDP_163_1_aDrv" hidden="1">#REF!</definedName>
    <definedName name="FDP_164_1_aDrv" localSheetId="4" hidden="1">#REF!</definedName>
    <definedName name="FDP_164_1_aDrv" localSheetId="2" hidden="1">#REF!</definedName>
    <definedName name="FDP_164_1_aDrv" hidden="1">#REF!</definedName>
    <definedName name="FDP_165_1_aDrv" localSheetId="4" hidden="1">#REF!</definedName>
    <definedName name="FDP_165_1_aDrv" localSheetId="2" hidden="1">#REF!</definedName>
    <definedName name="FDP_165_1_aDrv" hidden="1">#REF!</definedName>
    <definedName name="FDP_166_1_aDrv" localSheetId="4" hidden="1">#REF!</definedName>
    <definedName name="FDP_166_1_aDrv" localSheetId="2" hidden="1">#REF!</definedName>
    <definedName name="FDP_166_1_aDrv" hidden="1">#REF!</definedName>
    <definedName name="FDP_167_1_aDrv" localSheetId="4" hidden="1">#REF!</definedName>
    <definedName name="FDP_167_1_aDrv" localSheetId="2" hidden="1">#REF!</definedName>
    <definedName name="FDP_167_1_aDrv" hidden="1">#REF!</definedName>
    <definedName name="FDP_168_1_aDrv" localSheetId="4" hidden="1">#REF!</definedName>
    <definedName name="FDP_168_1_aDrv" localSheetId="2" hidden="1">#REF!</definedName>
    <definedName name="FDP_168_1_aDrv" hidden="1">#REF!</definedName>
    <definedName name="FDP_169_1_aDrv" localSheetId="4" hidden="1">#REF!</definedName>
    <definedName name="FDP_169_1_aDrv" localSheetId="2" hidden="1">#REF!</definedName>
    <definedName name="FDP_169_1_aDrv" hidden="1">#REF!</definedName>
    <definedName name="FDP_17_1_aUrv" localSheetId="4" hidden="1">#REF!</definedName>
    <definedName name="FDP_17_1_aUrv" localSheetId="2" hidden="1">#REF!</definedName>
    <definedName name="FDP_17_1_aUrv" hidden="1">#REF!</definedName>
    <definedName name="FDP_170_1_aDrv" localSheetId="4" hidden="1">#REF!</definedName>
    <definedName name="FDP_170_1_aDrv" localSheetId="2" hidden="1">#REF!</definedName>
    <definedName name="FDP_170_1_aDrv" hidden="1">#REF!</definedName>
    <definedName name="FDP_171_1_aDrv" localSheetId="4" hidden="1">#REF!</definedName>
    <definedName name="FDP_171_1_aDrv" localSheetId="2" hidden="1">#REF!</definedName>
    <definedName name="FDP_171_1_aDrv" hidden="1">#REF!</definedName>
    <definedName name="FDP_172_1_aDrv" localSheetId="4" hidden="1">#REF!</definedName>
    <definedName name="FDP_172_1_aDrv" localSheetId="2" hidden="1">#REF!</definedName>
    <definedName name="FDP_172_1_aDrv" hidden="1">#REF!</definedName>
    <definedName name="FDP_173_1_aDrv" localSheetId="4" hidden="1">#REF!</definedName>
    <definedName name="FDP_173_1_aDrv" localSheetId="2" hidden="1">#REF!</definedName>
    <definedName name="FDP_173_1_aDrv" hidden="1">#REF!</definedName>
    <definedName name="FDP_174_1_aUrv" localSheetId="4" hidden="1">#REF!</definedName>
    <definedName name="FDP_174_1_aUrv" localSheetId="2" hidden="1">#REF!</definedName>
    <definedName name="FDP_174_1_aUrv" hidden="1">#REF!</definedName>
    <definedName name="FDP_175_1_aUrv" localSheetId="4" hidden="1">#REF!</definedName>
    <definedName name="FDP_175_1_aUrv" localSheetId="2" hidden="1">#REF!</definedName>
    <definedName name="FDP_175_1_aUrv" hidden="1">#REF!</definedName>
    <definedName name="FDP_176_1_aUrv" localSheetId="4" hidden="1">#REF!</definedName>
    <definedName name="FDP_176_1_aUrv" localSheetId="2" hidden="1">#REF!</definedName>
    <definedName name="FDP_176_1_aUrv" hidden="1">#REF!</definedName>
    <definedName name="FDP_177_1_aUrv" localSheetId="4" hidden="1">#REF!</definedName>
    <definedName name="FDP_177_1_aUrv" localSheetId="2" hidden="1">#REF!</definedName>
    <definedName name="FDP_177_1_aUrv" hidden="1">#REF!</definedName>
    <definedName name="FDP_178_1_aUrv" localSheetId="4" hidden="1">#REF!</definedName>
    <definedName name="FDP_178_1_aUrv" localSheetId="2" hidden="1">#REF!</definedName>
    <definedName name="FDP_178_1_aUrv" hidden="1">#REF!</definedName>
    <definedName name="FDP_179_1_aUrv" localSheetId="4" hidden="1">#REF!</definedName>
    <definedName name="FDP_179_1_aUrv" localSheetId="2" hidden="1">#REF!</definedName>
    <definedName name="FDP_179_1_aUrv" hidden="1">#REF!</definedName>
    <definedName name="FDP_18_1_aUrv" localSheetId="4" hidden="1">#REF!</definedName>
    <definedName name="FDP_18_1_aUrv" localSheetId="2" hidden="1">#REF!</definedName>
    <definedName name="FDP_18_1_aUrv" hidden="1">#REF!</definedName>
    <definedName name="FDP_180_1_aUdv" localSheetId="4" hidden="1">#REF!</definedName>
    <definedName name="FDP_180_1_aUdv" localSheetId="2" hidden="1">#REF!</definedName>
    <definedName name="FDP_180_1_aUdv" hidden="1">#REF!</definedName>
    <definedName name="FDP_181_1_aUdv" localSheetId="4" hidden="1">#REF!</definedName>
    <definedName name="FDP_181_1_aUdv" localSheetId="2" hidden="1">#REF!</definedName>
    <definedName name="FDP_181_1_aUdv" hidden="1">#REF!</definedName>
    <definedName name="FDP_182_1_aUdv" localSheetId="4" hidden="1">#REF!</definedName>
    <definedName name="FDP_182_1_aUdv" localSheetId="2" hidden="1">#REF!</definedName>
    <definedName name="FDP_182_1_aUdv" hidden="1">#REF!</definedName>
    <definedName name="FDP_183_1_aUdv" localSheetId="4" hidden="1">#REF!</definedName>
    <definedName name="FDP_183_1_aUdv" localSheetId="2" hidden="1">#REF!</definedName>
    <definedName name="FDP_183_1_aUdv" hidden="1">#REF!</definedName>
    <definedName name="FDP_184_1_aUdv" localSheetId="4" hidden="1">#REF!</definedName>
    <definedName name="FDP_184_1_aUdv" localSheetId="2" hidden="1">#REF!</definedName>
    <definedName name="FDP_184_1_aUdv" hidden="1">#REF!</definedName>
    <definedName name="FDP_185_1_aUdv" localSheetId="4" hidden="1">#REF!</definedName>
    <definedName name="FDP_185_1_aUdv" localSheetId="2" hidden="1">#REF!</definedName>
    <definedName name="FDP_185_1_aUdv" hidden="1">#REF!</definedName>
    <definedName name="FDP_186_1_aUdv" localSheetId="4" hidden="1">#REF!</definedName>
    <definedName name="FDP_186_1_aUdv" localSheetId="2" hidden="1">#REF!</definedName>
    <definedName name="FDP_186_1_aUdv" hidden="1">#REF!</definedName>
    <definedName name="FDP_187_1_aUdv" localSheetId="4" hidden="1">#REF!</definedName>
    <definedName name="FDP_187_1_aUdv" localSheetId="2" hidden="1">#REF!</definedName>
    <definedName name="FDP_187_1_aUdv" hidden="1">#REF!</definedName>
    <definedName name="FDP_188_1_aUdv" localSheetId="4" hidden="1">#REF!</definedName>
    <definedName name="FDP_188_1_aUdv" localSheetId="2" hidden="1">#REF!</definedName>
    <definedName name="FDP_188_1_aUdv" hidden="1">#REF!</definedName>
    <definedName name="FDP_189_1_aUdv" localSheetId="4" hidden="1">#REF!</definedName>
    <definedName name="FDP_189_1_aUdv" localSheetId="2" hidden="1">#REF!</definedName>
    <definedName name="FDP_189_1_aUdv" hidden="1">#REF!</definedName>
    <definedName name="FDP_19_1_aUrv" localSheetId="4" hidden="1">#REF!</definedName>
    <definedName name="FDP_19_1_aUrv" localSheetId="2" hidden="1">#REF!</definedName>
    <definedName name="FDP_19_1_aUrv" hidden="1">#REF!</definedName>
    <definedName name="FDP_190_1_aUdv" localSheetId="4" hidden="1">#REF!</definedName>
    <definedName name="FDP_190_1_aUdv" localSheetId="2" hidden="1">#REF!</definedName>
    <definedName name="FDP_190_1_aUdv" hidden="1">#REF!</definedName>
    <definedName name="FDP_191_1_aUdv" localSheetId="4" hidden="1">#REF!</definedName>
    <definedName name="FDP_191_1_aUdv" localSheetId="2" hidden="1">#REF!</definedName>
    <definedName name="FDP_191_1_aUdv" hidden="1">#REF!</definedName>
    <definedName name="FDP_192_1_aUdv" localSheetId="4" hidden="1">#REF!</definedName>
    <definedName name="FDP_192_1_aUdv" localSheetId="2" hidden="1">#REF!</definedName>
    <definedName name="FDP_192_1_aUdv" hidden="1">#REF!</definedName>
    <definedName name="FDP_193_1_aUdv" localSheetId="4" hidden="1">#REF!</definedName>
    <definedName name="FDP_193_1_aUdv" localSheetId="2" hidden="1">#REF!</definedName>
    <definedName name="FDP_193_1_aUdv" hidden="1">#REF!</definedName>
    <definedName name="FDP_194_1_aUdv" localSheetId="4" hidden="1">#REF!</definedName>
    <definedName name="FDP_194_1_aUdv" localSheetId="2" hidden="1">#REF!</definedName>
    <definedName name="FDP_194_1_aUdv" hidden="1">#REF!</definedName>
    <definedName name="FDP_195_1_aUdv" localSheetId="4" hidden="1">#REF!</definedName>
    <definedName name="FDP_195_1_aUdv" localSheetId="2" hidden="1">#REF!</definedName>
    <definedName name="FDP_195_1_aUdv" hidden="1">#REF!</definedName>
    <definedName name="FDP_196_1_aUdv" localSheetId="4" hidden="1">#REF!</definedName>
    <definedName name="FDP_196_1_aUdv" localSheetId="2" hidden="1">#REF!</definedName>
    <definedName name="FDP_196_1_aUdv" hidden="1">#REF!</definedName>
    <definedName name="FDP_196_1aUdv1" localSheetId="4" hidden="1">#REF!</definedName>
    <definedName name="FDP_196_1aUdv1" localSheetId="2" hidden="1">#REF!</definedName>
    <definedName name="FDP_196_1aUdv1" hidden="1">#REF!</definedName>
    <definedName name="FDP_197_1_aUdv" localSheetId="4" hidden="1">#REF!</definedName>
    <definedName name="FDP_197_1_aUdv" localSheetId="2" hidden="1">#REF!</definedName>
    <definedName name="FDP_197_1_aUdv" hidden="1">#REF!</definedName>
    <definedName name="FDP_198_1_aUdv" localSheetId="4" hidden="1">#REF!</definedName>
    <definedName name="FDP_198_1_aUdv" localSheetId="2" hidden="1">#REF!</definedName>
    <definedName name="FDP_198_1_aUdv" hidden="1">#REF!</definedName>
    <definedName name="FDP_199_1_aUdv" localSheetId="4" hidden="1">#REF!</definedName>
    <definedName name="FDP_199_1_aUdv" localSheetId="2" hidden="1">#REF!</definedName>
    <definedName name="FDP_199_1_aUdv" hidden="1">#REF!</definedName>
    <definedName name="FDP_2_1_aUrv" localSheetId="4" hidden="1">#REF!</definedName>
    <definedName name="FDP_2_1_aUrv" localSheetId="2" hidden="1">#REF!</definedName>
    <definedName name="FDP_2_1_aUrv" hidden="1">#REF!</definedName>
    <definedName name="FDP_20_1_aUrv" localSheetId="4" hidden="1">#REF!</definedName>
    <definedName name="FDP_20_1_aUrv" localSheetId="2" hidden="1">#REF!</definedName>
    <definedName name="FDP_20_1_aUrv" hidden="1">#REF!</definedName>
    <definedName name="FDP_21_1_aUrv" localSheetId="4" hidden="1">#REF!</definedName>
    <definedName name="FDP_21_1_aUrv" localSheetId="2" hidden="1">#REF!</definedName>
    <definedName name="FDP_21_1_aUrv" hidden="1">#REF!</definedName>
    <definedName name="FDP_22_1_aUrv" localSheetId="4" hidden="1">#REF!</definedName>
    <definedName name="FDP_22_1_aUrv" localSheetId="2" hidden="1">#REF!</definedName>
    <definedName name="FDP_22_1_aUrv" hidden="1">#REF!</definedName>
    <definedName name="FDP_23_1_aDrv" localSheetId="4" hidden="1">#REF!</definedName>
    <definedName name="FDP_23_1_aDrv" localSheetId="2" hidden="1">#REF!</definedName>
    <definedName name="FDP_23_1_aDrv" hidden="1">#REF!</definedName>
    <definedName name="FDP_24_1_aUrv" localSheetId="4" hidden="1">#REF!</definedName>
    <definedName name="FDP_24_1_aUrv" localSheetId="2" hidden="1">#REF!</definedName>
    <definedName name="FDP_24_1_aUrv" hidden="1">#REF!</definedName>
    <definedName name="FDP_25_1_aUrv" localSheetId="4" hidden="1">#REF!</definedName>
    <definedName name="FDP_25_1_aUrv" localSheetId="2" hidden="1">#REF!</definedName>
    <definedName name="FDP_25_1_aUrv" hidden="1">#REF!</definedName>
    <definedName name="FDP_26_1_aUrv" localSheetId="4" hidden="1">#REF!</definedName>
    <definedName name="FDP_26_1_aUrv" localSheetId="2" hidden="1">#REF!</definedName>
    <definedName name="FDP_26_1_aUrv" hidden="1">#REF!</definedName>
    <definedName name="FDP_27_1_aUrv" localSheetId="4" hidden="1">#REF!</definedName>
    <definedName name="FDP_27_1_aUrv" localSheetId="2" hidden="1">#REF!</definedName>
    <definedName name="FDP_27_1_aUrv" hidden="1">#REF!</definedName>
    <definedName name="FDP_28_1_aUrv" localSheetId="4" hidden="1">#REF!</definedName>
    <definedName name="FDP_28_1_aUrv" localSheetId="2" hidden="1">#REF!</definedName>
    <definedName name="FDP_28_1_aUrv" hidden="1">#REF!</definedName>
    <definedName name="FDP_29_1_aDrv" localSheetId="4" hidden="1">#REF!</definedName>
    <definedName name="FDP_29_1_aDrv" localSheetId="2" hidden="1">#REF!</definedName>
    <definedName name="FDP_29_1_aDrv" hidden="1">#REF!</definedName>
    <definedName name="FDP_3_1_aUrv" localSheetId="4" hidden="1">#REF!</definedName>
    <definedName name="FDP_3_1_aUrv" localSheetId="2" hidden="1">#REF!</definedName>
    <definedName name="FDP_3_1_aUrv" hidden="1">#REF!</definedName>
    <definedName name="FDP_30_1_aUrv" localSheetId="4" hidden="1">#REF!</definedName>
    <definedName name="FDP_30_1_aUrv" localSheetId="2" hidden="1">#REF!</definedName>
    <definedName name="FDP_30_1_aUrv" hidden="1">#REF!</definedName>
    <definedName name="FDP_31_1_aUrv" localSheetId="4" hidden="1">#REF!</definedName>
    <definedName name="FDP_31_1_aUrv" localSheetId="2" hidden="1">#REF!</definedName>
    <definedName name="FDP_31_1_aUrv" hidden="1">#REF!</definedName>
    <definedName name="FDP_32_1_aUrv" localSheetId="4" hidden="1">#REF!</definedName>
    <definedName name="FDP_32_1_aUrv" localSheetId="2" hidden="1">#REF!</definedName>
    <definedName name="FDP_32_1_aUrv" hidden="1">#REF!</definedName>
    <definedName name="FDP_33_1_aUrv" localSheetId="4" hidden="1">#REF!</definedName>
    <definedName name="FDP_33_1_aUrv" localSheetId="2" hidden="1">#REF!</definedName>
    <definedName name="FDP_33_1_aUrv" hidden="1">#REF!</definedName>
    <definedName name="FDP_34_1_aUrv" localSheetId="4" hidden="1">#REF!</definedName>
    <definedName name="FDP_34_1_aUrv" localSheetId="2" hidden="1">#REF!</definedName>
    <definedName name="FDP_34_1_aUrv" hidden="1">#REF!</definedName>
    <definedName name="FDP_35_1_aSrv" localSheetId="4" hidden="1">#REF!</definedName>
    <definedName name="FDP_35_1_aSrv" localSheetId="2" hidden="1">#REF!</definedName>
    <definedName name="FDP_35_1_aSrv" hidden="1">#REF!</definedName>
    <definedName name="FDP_36_1_aUrv" localSheetId="4" hidden="1">#REF!</definedName>
    <definedName name="FDP_36_1_aUrv" localSheetId="2" hidden="1">#REF!</definedName>
    <definedName name="FDP_36_1_aUrv" hidden="1">#REF!</definedName>
    <definedName name="FDP_37_1_aUrv" localSheetId="4" hidden="1">#REF!</definedName>
    <definedName name="FDP_37_1_aUrv" localSheetId="2" hidden="1">#REF!</definedName>
    <definedName name="FDP_37_1_aUrv" hidden="1">#REF!</definedName>
    <definedName name="FDP_38_1_aUrv" localSheetId="4" hidden="1">#REF!</definedName>
    <definedName name="FDP_38_1_aUrv" localSheetId="2" hidden="1">#REF!</definedName>
    <definedName name="FDP_38_1_aUrv" hidden="1">#REF!</definedName>
    <definedName name="FDP_39_1_aUrv" localSheetId="4" hidden="1">#REF!</definedName>
    <definedName name="FDP_39_1_aUrv" localSheetId="2" hidden="1">#REF!</definedName>
    <definedName name="FDP_39_1_aUrv" hidden="1">#REF!</definedName>
    <definedName name="FDP_4_1_aUrv" localSheetId="4" hidden="1">#REF!</definedName>
    <definedName name="FDP_4_1_aUrv" localSheetId="2" hidden="1">#REF!</definedName>
    <definedName name="FDP_4_1_aUrv" hidden="1">#REF!</definedName>
    <definedName name="FDP_40_1_aUrv" localSheetId="4" hidden="1">#REF!</definedName>
    <definedName name="FDP_40_1_aUrv" localSheetId="2" hidden="1">#REF!</definedName>
    <definedName name="FDP_40_1_aUrv" hidden="1">#REF!</definedName>
    <definedName name="FDP_41_1_aSrv" localSheetId="4" hidden="1">#REF!</definedName>
    <definedName name="FDP_41_1_aSrv" localSheetId="2" hidden="1">#REF!</definedName>
    <definedName name="FDP_41_1_aSrv" hidden="1">#REF!</definedName>
    <definedName name="FDP_42_1_aSrv" localSheetId="4" hidden="1">#REF!</definedName>
    <definedName name="FDP_42_1_aSrv" localSheetId="2" hidden="1">#REF!</definedName>
    <definedName name="FDP_42_1_aSrv" hidden="1">#REF!</definedName>
    <definedName name="FDP_43_1_aUrv" localSheetId="4" hidden="1">#REF!</definedName>
    <definedName name="FDP_43_1_aUrv" localSheetId="2" hidden="1">#REF!</definedName>
    <definedName name="FDP_43_1_aUrv" hidden="1">#REF!</definedName>
    <definedName name="FDP_44_1_aUrv" localSheetId="4" hidden="1">#REF!</definedName>
    <definedName name="FDP_44_1_aUrv" localSheetId="2" hidden="1">#REF!</definedName>
    <definedName name="FDP_44_1_aUrv" hidden="1">#REF!</definedName>
    <definedName name="FDP_45_1_aUrv" localSheetId="4" hidden="1">#REF!</definedName>
    <definedName name="FDP_45_1_aUrv" localSheetId="2" hidden="1">#REF!</definedName>
    <definedName name="FDP_45_1_aUrv" hidden="1">#REF!</definedName>
    <definedName name="FDP_46_1_aUrv" localSheetId="4" hidden="1">#REF!</definedName>
    <definedName name="FDP_46_1_aUrv" localSheetId="2" hidden="1">#REF!</definedName>
    <definedName name="FDP_46_1_aUrv" hidden="1">#REF!</definedName>
    <definedName name="FDP_47_1_aUrv" localSheetId="4" hidden="1">#REF!</definedName>
    <definedName name="FDP_47_1_aUrv" localSheetId="2" hidden="1">#REF!</definedName>
    <definedName name="FDP_47_1_aUrv" hidden="1">#REF!</definedName>
    <definedName name="FDP_48_1_aSrv" localSheetId="4" hidden="1">#REF!</definedName>
    <definedName name="FDP_48_1_aSrv" localSheetId="2" hidden="1">#REF!</definedName>
    <definedName name="FDP_48_1_aSrv" hidden="1">#REF!</definedName>
    <definedName name="FDP_49_1_aUrv" localSheetId="4" hidden="1">#REF!</definedName>
    <definedName name="FDP_49_1_aUrv" localSheetId="2" hidden="1">#REF!</definedName>
    <definedName name="FDP_49_1_aUrv" hidden="1">#REF!</definedName>
    <definedName name="FDP_5_1_aUrv" localSheetId="4" hidden="1">#REF!</definedName>
    <definedName name="FDP_5_1_aUrv" localSheetId="2" hidden="1">#REF!</definedName>
    <definedName name="FDP_5_1_aUrv" hidden="1">#REF!</definedName>
    <definedName name="FDP_50_1_aUrv" localSheetId="4" hidden="1">#REF!</definedName>
    <definedName name="FDP_50_1_aUrv" localSheetId="2" hidden="1">#REF!</definedName>
    <definedName name="FDP_50_1_aUrv" hidden="1">#REF!</definedName>
    <definedName name="FDP_51_1_aUrv" localSheetId="4" hidden="1">#REF!</definedName>
    <definedName name="FDP_51_1_aUrv" localSheetId="2" hidden="1">#REF!</definedName>
    <definedName name="FDP_51_1_aUrv" hidden="1">#REF!</definedName>
    <definedName name="FDP_52_1_aUrv" localSheetId="4" hidden="1">#REF!</definedName>
    <definedName name="FDP_52_1_aUrv" localSheetId="2" hidden="1">#REF!</definedName>
    <definedName name="FDP_52_1_aUrv" hidden="1">#REF!</definedName>
    <definedName name="FDP_53_1_aUrv" localSheetId="4" hidden="1">#REF!</definedName>
    <definedName name="FDP_53_1_aUrv" localSheetId="2" hidden="1">#REF!</definedName>
    <definedName name="FDP_53_1_aUrv" hidden="1">#REF!</definedName>
    <definedName name="FDP_54_1_aUrv" localSheetId="4" hidden="1">#REF!</definedName>
    <definedName name="FDP_54_1_aUrv" localSheetId="2" hidden="1">#REF!</definedName>
    <definedName name="FDP_54_1_aUrv" hidden="1">#REF!</definedName>
    <definedName name="FDP_55_1_aUrv" localSheetId="4" hidden="1">#REF!</definedName>
    <definedName name="FDP_55_1_aUrv" localSheetId="2" hidden="1">#REF!</definedName>
    <definedName name="FDP_55_1_aUrv" hidden="1">#REF!</definedName>
    <definedName name="FDP_56_1_aUrv" localSheetId="4" hidden="1">#REF!</definedName>
    <definedName name="FDP_56_1_aUrv" localSheetId="2" hidden="1">#REF!</definedName>
    <definedName name="FDP_56_1_aUrv" hidden="1">#REF!</definedName>
    <definedName name="FDP_57_1_aUrv" localSheetId="4" hidden="1">#REF!</definedName>
    <definedName name="FDP_57_1_aUrv" localSheetId="2" hidden="1">#REF!</definedName>
    <definedName name="FDP_57_1_aUrv" hidden="1">#REF!</definedName>
    <definedName name="FDP_58_1_aUrv" localSheetId="4" hidden="1">#REF!</definedName>
    <definedName name="FDP_58_1_aUrv" localSheetId="2" hidden="1">#REF!</definedName>
    <definedName name="FDP_58_1_aUrv" hidden="1">#REF!</definedName>
    <definedName name="FDP_59_1_aUrv" localSheetId="4" hidden="1">#REF!</definedName>
    <definedName name="FDP_59_1_aUrv" localSheetId="2" hidden="1">#REF!</definedName>
    <definedName name="FDP_59_1_aUrv" hidden="1">#REF!</definedName>
    <definedName name="FDP_6_1_aUrv" localSheetId="4" hidden="1">#REF!</definedName>
    <definedName name="FDP_6_1_aUrv" localSheetId="2" hidden="1">#REF!</definedName>
    <definedName name="FDP_6_1_aUrv" hidden="1">#REF!</definedName>
    <definedName name="FDP_60_1_aUrv" localSheetId="4" hidden="1">#REF!</definedName>
    <definedName name="FDP_60_1_aUrv" localSheetId="2" hidden="1">#REF!</definedName>
    <definedName name="FDP_60_1_aUrv" hidden="1">#REF!</definedName>
    <definedName name="FDP_61_1_aSrv" localSheetId="4" hidden="1">#REF!</definedName>
    <definedName name="FDP_61_1_aSrv" localSheetId="2" hidden="1">#REF!</definedName>
    <definedName name="FDP_61_1_aSrv" hidden="1">#REF!</definedName>
    <definedName name="FDP_62_1_aSrv" localSheetId="4" hidden="1">#REF!</definedName>
    <definedName name="FDP_62_1_aSrv" localSheetId="2" hidden="1">#REF!</definedName>
    <definedName name="FDP_62_1_aSrv" hidden="1">#REF!</definedName>
    <definedName name="FDP_63_1_aUrv" localSheetId="4" hidden="1">#REF!</definedName>
    <definedName name="FDP_63_1_aUrv" localSheetId="2" hidden="1">#REF!</definedName>
    <definedName name="FDP_63_1_aUrv" hidden="1">#REF!</definedName>
    <definedName name="FDP_64_1_aSrv" localSheetId="4" hidden="1">#REF!</definedName>
    <definedName name="FDP_64_1_aSrv" localSheetId="2" hidden="1">#REF!</definedName>
    <definedName name="FDP_64_1_aSrv" hidden="1">#REF!</definedName>
    <definedName name="FDP_65_1_aSrv" localSheetId="4" hidden="1">#REF!</definedName>
    <definedName name="FDP_65_1_aSrv" localSheetId="2" hidden="1">#REF!</definedName>
    <definedName name="FDP_65_1_aSrv" hidden="1">#REF!</definedName>
    <definedName name="FDP_66_1_aUrv" localSheetId="4" hidden="1">#REF!</definedName>
    <definedName name="FDP_66_1_aUrv" localSheetId="2" hidden="1">#REF!</definedName>
    <definedName name="FDP_66_1_aUrv" hidden="1">#REF!</definedName>
    <definedName name="FDP_67_1_aUrv" localSheetId="4" hidden="1">#REF!</definedName>
    <definedName name="FDP_67_1_aUrv" localSheetId="2" hidden="1">#REF!</definedName>
    <definedName name="FDP_67_1_aUrv" hidden="1">#REF!</definedName>
    <definedName name="FDP_68_1_aUrv" localSheetId="4" hidden="1">#REF!</definedName>
    <definedName name="FDP_68_1_aUrv" localSheetId="2" hidden="1">#REF!</definedName>
    <definedName name="FDP_68_1_aUrv" hidden="1">#REF!</definedName>
    <definedName name="FDP_69_1_aUrv" localSheetId="4" hidden="1">#REF!</definedName>
    <definedName name="FDP_69_1_aUrv" localSheetId="2" hidden="1">#REF!</definedName>
    <definedName name="FDP_69_1_aUrv" hidden="1">#REF!</definedName>
    <definedName name="FDP_7_1_aUrv" localSheetId="4" hidden="1">#REF!</definedName>
    <definedName name="FDP_7_1_aUrv" localSheetId="2" hidden="1">#REF!</definedName>
    <definedName name="FDP_7_1_aUrv" hidden="1">#REF!</definedName>
    <definedName name="FDP_70_1_aDrv" localSheetId="4" hidden="1">#REF!</definedName>
    <definedName name="FDP_70_1_aDrv" localSheetId="2" hidden="1">#REF!</definedName>
    <definedName name="FDP_70_1_aDrv" hidden="1">#REF!</definedName>
    <definedName name="FDP_71_1_aUrv" localSheetId="4" hidden="1">#REF!</definedName>
    <definedName name="FDP_71_1_aUrv" localSheetId="2" hidden="1">#REF!</definedName>
    <definedName name="FDP_71_1_aUrv" hidden="1">#REF!</definedName>
    <definedName name="FDP_72_1_aDrv" localSheetId="4" hidden="1">#REF!</definedName>
    <definedName name="FDP_72_1_aDrv" localSheetId="2" hidden="1">#REF!</definedName>
    <definedName name="FDP_72_1_aDrv" hidden="1">#REF!</definedName>
    <definedName name="FDP_73_1_aUrv" localSheetId="4" hidden="1">#REF!</definedName>
    <definedName name="FDP_73_1_aUrv" localSheetId="2" hidden="1">#REF!</definedName>
    <definedName name="FDP_73_1_aUrv" hidden="1">#REF!</definedName>
    <definedName name="FDP_74_1_aUrv" localSheetId="4" hidden="1">#REF!</definedName>
    <definedName name="FDP_74_1_aUrv" localSheetId="2" hidden="1">#REF!</definedName>
    <definedName name="FDP_74_1_aUrv" hidden="1">#REF!</definedName>
    <definedName name="FDP_75_1_aSrv" localSheetId="4" hidden="1">#REF!</definedName>
    <definedName name="FDP_75_1_aSrv" localSheetId="2" hidden="1">#REF!</definedName>
    <definedName name="FDP_75_1_aSrv" hidden="1">#REF!</definedName>
    <definedName name="FDP_76_1_aUrv" localSheetId="4" hidden="1">#REF!</definedName>
    <definedName name="FDP_76_1_aUrv" localSheetId="2" hidden="1">#REF!</definedName>
    <definedName name="FDP_76_1_aUrv" hidden="1">#REF!</definedName>
    <definedName name="FDP_77_1_aUrv" localSheetId="4" hidden="1">#REF!</definedName>
    <definedName name="FDP_77_1_aUrv" localSheetId="2" hidden="1">#REF!</definedName>
    <definedName name="FDP_77_1_aUrv" hidden="1">#REF!</definedName>
    <definedName name="FDP_78_1_aUrv" localSheetId="4" hidden="1">#REF!</definedName>
    <definedName name="FDP_78_1_aUrv" localSheetId="2" hidden="1">#REF!</definedName>
    <definedName name="FDP_78_1_aUrv" hidden="1">#REF!</definedName>
    <definedName name="FDP_79_1_aUrv" localSheetId="4" hidden="1">#REF!</definedName>
    <definedName name="FDP_79_1_aUrv" localSheetId="2" hidden="1">#REF!</definedName>
    <definedName name="FDP_79_1_aUrv" hidden="1">#REF!</definedName>
    <definedName name="FDP_8_1_aDrv" localSheetId="4" hidden="1">#REF!</definedName>
    <definedName name="FDP_8_1_aDrv" localSheetId="2" hidden="1">#REF!</definedName>
    <definedName name="FDP_8_1_aDrv" hidden="1">#REF!</definedName>
    <definedName name="FDP_80_1_aUrv" localSheetId="4" hidden="1">#REF!</definedName>
    <definedName name="FDP_80_1_aUrv" localSheetId="2" hidden="1">#REF!</definedName>
    <definedName name="FDP_80_1_aUrv" hidden="1">#REF!</definedName>
    <definedName name="FDP_81_1_aSrv" localSheetId="4" hidden="1">#REF!</definedName>
    <definedName name="FDP_81_1_aSrv" localSheetId="2" hidden="1">#REF!</definedName>
    <definedName name="FDP_81_1_aSrv" hidden="1">#REF!</definedName>
    <definedName name="FDP_82_1_aUrv" localSheetId="4" hidden="1">#REF!</definedName>
    <definedName name="FDP_82_1_aUrv" localSheetId="2" hidden="1">#REF!</definedName>
    <definedName name="FDP_82_1_aUrv" hidden="1">#REF!</definedName>
    <definedName name="FDP_83_1_aSrv" localSheetId="4" hidden="1">#REF!</definedName>
    <definedName name="FDP_83_1_aSrv" localSheetId="2" hidden="1">#REF!</definedName>
    <definedName name="FDP_83_1_aSrv" hidden="1">#REF!</definedName>
    <definedName name="FDP_84_1_aUrv" localSheetId="4" hidden="1">#REF!</definedName>
    <definedName name="FDP_84_1_aUrv" localSheetId="2" hidden="1">#REF!</definedName>
    <definedName name="FDP_84_1_aUrv" hidden="1">#REF!</definedName>
    <definedName name="FDP_85_1_aUrv" localSheetId="4" hidden="1">#REF!</definedName>
    <definedName name="FDP_85_1_aUrv" localSheetId="2" hidden="1">#REF!</definedName>
    <definedName name="FDP_85_1_aUrv" hidden="1">#REF!</definedName>
    <definedName name="FDP_86_1_aUrv" localSheetId="4" hidden="1">#REF!</definedName>
    <definedName name="FDP_86_1_aUrv" localSheetId="2" hidden="1">#REF!</definedName>
    <definedName name="FDP_86_1_aUrv" hidden="1">#REF!</definedName>
    <definedName name="FDP_87_1_aSrv" localSheetId="4" hidden="1">#REF!</definedName>
    <definedName name="FDP_87_1_aSrv" localSheetId="2" hidden="1">#REF!</definedName>
    <definedName name="FDP_87_1_aSrv" hidden="1">#REF!</definedName>
    <definedName name="FDP_88_1_aUrv" localSheetId="4" hidden="1">#REF!</definedName>
    <definedName name="FDP_88_1_aUrv" localSheetId="2" hidden="1">#REF!</definedName>
    <definedName name="FDP_88_1_aUrv" hidden="1">#REF!</definedName>
    <definedName name="FDP_89_1_aSrv" localSheetId="4" hidden="1">#REF!</definedName>
    <definedName name="FDP_89_1_aSrv" localSheetId="2" hidden="1">#REF!</definedName>
    <definedName name="FDP_89_1_aSrv" hidden="1">#REF!</definedName>
    <definedName name="FDP_9_1_aDrv" localSheetId="4" hidden="1">#REF!</definedName>
    <definedName name="FDP_9_1_aDrv" localSheetId="2" hidden="1">#REF!</definedName>
    <definedName name="FDP_9_1_aDrv" hidden="1">#REF!</definedName>
    <definedName name="FDP_90_1_aUrv" localSheetId="4" hidden="1">#REF!</definedName>
    <definedName name="FDP_90_1_aUrv" localSheetId="2" hidden="1">#REF!</definedName>
    <definedName name="FDP_90_1_aUrv" hidden="1">#REF!</definedName>
    <definedName name="FDP_91_1_aUrv" localSheetId="4" hidden="1">#REF!</definedName>
    <definedName name="FDP_91_1_aUrv" localSheetId="2" hidden="1">#REF!</definedName>
    <definedName name="FDP_91_1_aUrv" hidden="1">#REF!</definedName>
    <definedName name="FDP_92_1_aSrv" localSheetId="4" hidden="1">#REF!</definedName>
    <definedName name="FDP_92_1_aSrv" localSheetId="2" hidden="1">#REF!</definedName>
    <definedName name="FDP_92_1_aSrv" hidden="1">#REF!</definedName>
    <definedName name="FDP_93_1_aDrv" localSheetId="4" hidden="1">#REF!</definedName>
    <definedName name="FDP_93_1_aDrv" localSheetId="2" hidden="1">#REF!</definedName>
    <definedName name="FDP_93_1_aDrv" hidden="1">#REF!</definedName>
    <definedName name="FDP_94_1_aUrv" localSheetId="4" hidden="1">#REF!</definedName>
    <definedName name="FDP_94_1_aUrv" localSheetId="2" hidden="1">#REF!</definedName>
    <definedName name="FDP_94_1_aUrv" hidden="1">#REF!</definedName>
    <definedName name="FDP_95_1_aUrv" localSheetId="4" hidden="1">#REF!</definedName>
    <definedName name="FDP_95_1_aUrv" localSheetId="2" hidden="1">#REF!</definedName>
    <definedName name="FDP_95_1_aUrv" hidden="1">#REF!</definedName>
    <definedName name="FDP_96_1_aUrv" localSheetId="4" hidden="1">#REF!</definedName>
    <definedName name="FDP_96_1_aUrv" localSheetId="2" hidden="1">#REF!</definedName>
    <definedName name="FDP_96_1_aUrv" hidden="1">#REF!</definedName>
    <definedName name="FDP_97_1_aUrv" localSheetId="4" hidden="1">#REF!</definedName>
    <definedName name="FDP_97_1_aUrv" localSheetId="2" hidden="1">#REF!</definedName>
    <definedName name="FDP_97_1_aUrv" hidden="1">#REF!</definedName>
    <definedName name="FDP_98_1_aUrv" localSheetId="4" hidden="1">#REF!</definedName>
    <definedName name="FDP_98_1_aUrv" localSheetId="2" hidden="1">#REF!</definedName>
    <definedName name="FDP_98_1_aUrv" hidden="1">#REF!</definedName>
    <definedName name="FDP_99_1_aUrv" localSheetId="4" hidden="1">#REF!</definedName>
    <definedName name="FDP_99_1_aUrv" localSheetId="2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localSheetId="2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localSheetId="2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hidden="1">{"PFE",#N/A,TRUE,"FILMS"}</definedName>
    <definedName name="front2" localSheetId="2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localSheetId="2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localSheetId="2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localSheetId="2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localSheetId="2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localSheetId="2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localSheetId="2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localSheetId="2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localSheetId="2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localSheetId="2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hidden="1">{"PFE",#N/A,TRUE,"FILMS"}</definedName>
    <definedName name="mike" localSheetId="4" hidden="1">[7]IS!#REF!</definedName>
    <definedName name="mike" hidden="1">[7]IS!#REF!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2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4" hidden="1">#REF!</definedName>
    <definedName name="mod" localSheetId="2" hidden="1">#REF!</definedName>
    <definedName name="mod" hidden="1">#REF!</definedName>
    <definedName name="mpic" localSheetId="2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localSheetId="2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localSheetId="2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localSheetId="2" hidden="1">{"'Sheet1'!$A$1:$H$77"}</definedName>
    <definedName name="norma1" hidden="1">{"'Sheet1'!$A$1:$H$77"}</definedName>
    <definedName name="nut" localSheetId="2" hidden="1">[8]A!#REF!</definedName>
    <definedName name="nut" hidden="1">[9]A!#REF!</definedName>
    <definedName name="oooo" localSheetId="2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localSheetId="2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hidden="1">{"PFE",#N/A,TRUE,"FILMS"}</definedName>
    <definedName name="ppppppp" localSheetId="2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4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[10]A!#REF!</definedName>
    <definedName name="pwc" hidden="1">[11]A!#REF!</definedName>
    <definedName name="Q" localSheetId="2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localSheetId="2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2" hidden="1">{"'Eng (page2)'!$A$1:$D$52"}</definedName>
    <definedName name="s" hidden="1">{"'Eng (page2)'!$A$1:$D$52"}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2" hidden="1">{"'Eng (page2)'!$A$1:$D$52"}</definedName>
    <definedName name="sdsd" hidden="1">{"'Eng (page2)'!$A$1:$D$52"}</definedName>
    <definedName name="sdwsdwdw" hidden="1">[12]A!#REF!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localSheetId="2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localSheetId="2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[13]TA!$C$7</definedName>
    <definedName name="tatals" localSheetId="4" hidden="1">{#N/A,#N/A,FALSE,"Summary";#N/A,#N/A,FALSE,"Model";#N/A,#N/A,FALSE,"Sentivity";#N/A,#N/A,FALSE,"Capital"}</definedName>
    <definedName name="tatals" localSheetId="2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4" hidden="1">{#N/A,#N/A,FALSE,"ll-inves";#N/A,#N/A,FALSE,"bgt-cf 97";#N/A,#N/A,FALSE,"bgt-pl 97"}</definedName>
    <definedName name="TMV_Interest_adjust" localSheetId="2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2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localSheetId="2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localSheetId="2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localSheetId="2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localSheetId="2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localSheetId="2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2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2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2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2" hidden="1">{"'Eng (page2)'!$A$1:$D$52"}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2" hidden="1">{"'Eng (page2)'!$A$1:$D$52"}</definedName>
    <definedName name="XLS" hidden="1">{"'Eng (page2)'!$A$1:$D$52"}</definedName>
    <definedName name="XXXXXXXX" localSheetId="2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hidden="1">{"PFE",#N/A,TRUE,"FILMS"}</definedName>
    <definedName name="กดกด" localSheetId="2" hidden="1">[14]A!#REF!</definedName>
    <definedName name="กดกด" hidden="1">[15]A!#REF!</definedName>
    <definedName name="กดากดน" localSheetId="2" hidden="1">{"'Eng (page2)'!$A$1:$D$52"}</definedName>
    <definedName name="กดากดน" hidden="1">{"'Eng (page2)'!$A$1:$D$52"}</definedName>
    <definedName name="ดkkk" localSheetId="2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localSheetId="2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localSheetId="2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7" i="5" l="1"/>
  <c r="K107" i="5"/>
  <c r="L25" i="2" l="1"/>
  <c r="J25" i="2"/>
  <c r="H25" i="2"/>
  <c r="F25" i="2"/>
  <c r="F16" i="2"/>
  <c r="F93" i="1"/>
  <c r="F91" i="1"/>
  <c r="F23" i="1"/>
  <c r="H23" i="1"/>
  <c r="J23" i="1"/>
  <c r="L23" i="1"/>
  <c r="L26" i="4"/>
  <c r="L32" i="6"/>
  <c r="N26" i="4"/>
  <c r="F32" i="6"/>
  <c r="M104" i="5"/>
  <c r="K104" i="5"/>
  <c r="I104" i="5"/>
  <c r="G104" i="5"/>
  <c r="M86" i="5"/>
  <c r="K86" i="5"/>
  <c r="I86" i="5"/>
  <c r="G86" i="5"/>
  <c r="A60" i="5"/>
  <c r="K45" i="5"/>
  <c r="K49" i="5" s="1"/>
  <c r="M33" i="5"/>
  <c r="M45" i="5" s="1"/>
  <c r="M49" i="5" s="1"/>
  <c r="I33" i="5"/>
  <c r="I45" i="5" s="1"/>
  <c r="I49" i="5" s="1"/>
  <c r="G33" i="5"/>
  <c r="G45" i="5" s="1"/>
  <c r="G49" i="5" s="1"/>
  <c r="H26" i="4"/>
  <c r="F26" i="4"/>
  <c r="L18" i="4"/>
  <c r="J18" i="4"/>
  <c r="H18" i="4"/>
  <c r="F18" i="4"/>
  <c r="N16" i="4"/>
  <c r="N15" i="4"/>
  <c r="N14" i="4"/>
  <c r="N13" i="4"/>
  <c r="N12" i="4"/>
  <c r="N18" i="4" s="1"/>
  <c r="T32" i="6"/>
  <c r="R32" i="6"/>
  <c r="P32" i="6"/>
  <c r="J32" i="6"/>
  <c r="H32" i="6"/>
  <c r="T24" i="6"/>
  <c r="R24" i="6"/>
  <c r="P24" i="6"/>
  <c r="N24" i="6"/>
  <c r="L24" i="6"/>
  <c r="J24" i="6"/>
  <c r="H24" i="6"/>
  <c r="F24" i="6"/>
  <c r="V22" i="6"/>
  <c r="V21" i="6"/>
  <c r="V20" i="6"/>
  <c r="V19" i="6"/>
  <c r="V16" i="6"/>
  <c r="V18" i="6"/>
  <c r="V15" i="6"/>
  <c r="A102" i="2"/>
  <c r="L87" i="2"/>
  <c r="J87" i="2"/>
  <c r="H87" i="2"/>
  <c r="F87" i="2"/>
  <c r="L81" i="2"/>
  <c r="J81" i="2"/>
  <c r="H81" i="2"/>
  <c r="F81" i="2"/>
  <c r="L72" i="2"/>
  <c r="J72" i="2"/>
  <c r="H72" i="2"/>
  <c r="F72" i="2"/>
  <c r="A52" i="2"/>
  <c r="A51" i="2"/>
  <c r="L35" i="2"/>
  <c r="L38" i="2" s="1"/>
  <c r="J35" i="2"/>
  <c r="J38" i="2" s="1"/>
  <c r="H35" i="2"/>
  <c r="H38" i="2" s="1"/>
  <c r="F35" i="2"/>
  <c r="F38" i="2" s="1"/>
  <c r="L23" i="2"/>
  <c r="J23" i="2"/>
  <c r="H23" i="2"/>
  <c r="F23" i="2"/>
  <c r="L16" i="2"/>
  <c r="J16" i="2"/>
  <c r="H16" i="2"/>
  <c r="A1" i="2"/>
  <c r="A124" i="1"/>
  <c r="L117" i="1"/>
  <c r="L120" i="1" s="1"/>
  <c r="J117" i="1"/>
  <c r="J120" i="1" s="1"/>
  <c r="H117" i="1"/>
  <c r="H120" i="1" s="1"/>
  <c r="F117" i="1"/>
  <c r="F120" i="1" s="1"/>
  <c r="J93" i="1"/>
  <c r="L91" i="1"/>
  <c r="L93" i="1" s="1"/>
  <c r="J91" i="1"/>
  <c r="H91" i="1"/>
  <c r="L81" i="1"/>
  <c r="J81" i="1"/>
  <c r="H81" i="1"/>
  <c r="F81" i="1"/>
  <c r="A58" i="1"/>
  <c r="A56" i="1"/>
  <c r="L37" i="1"/>
  <c r="J37" i="1"/>
  <c r="H37" i="1"/>
  <c r="F37" i="1"/>
  <c r="H39" i="1"/>
  <c r="I106" i="5" l="1"/>
  <c r="I110" i="5" s="1"/>
  <c r="K106" i="5"/>
  <c r="K110" i="5" s="1"/>
  <c r="M106" i="5"/>
  <c r="G106" i="5"/>
  <c r="G110" i="5" s="1"/>
  <c r="M110" i="5"/>
  <c r="F74" i="2"/>
  <c r="J74" i="2"/>
  <c r="H74" i="2"/>
  <c r="L74" i="2"/>
  <c r="H93" i="1"/>
  <c r="L39" i="1"/>
  <c r="J122" i="1"/>
  <c r="L122" i="1"/>
  <c r="J26" i="4"/>
  <c r="N32" i="6"/>
  <c r="F122" i="1"/>
  <c r="H122" i="1"/>
  <c r="J39" i="1"/>
  <c r="F39" i="1"/>
  <c r="V24" i="6"/>
  <c r="V32" i="6"/>
</calcChain>
</file>

<file path=xl/sharedStrings.xml><?xml version="1.0" encoding="utf-8"?>
<sst xmlns="http://schemas.openxmlformats.org/spreadsheetml/2006/main" count="381" uniqueCount="221">
  <si>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</si>
  <si>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</si>
  <si>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</si>
  <si>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</si>
  <si>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</si>
  <si>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</si>
  <si>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</si>
  <si>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</si>
  <si>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</si>
  <si>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</si>
  <si>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</si>
  <si>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</si>
  <si>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</si>
  <si>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</si>
  <si>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</si>
  <si>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</si>
  <si>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</si>
  <si>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</si>
  <si>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</si>
  <si>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</si>
  <si>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</si>
  <si>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</si>
  <si>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</si>
  <si>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</si>
  <si>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</si>
  <si>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Director    </t>
  </si>
  <si>
    <t>The accompanying notes are an integral part of these consolidated and separate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</si>
  <si>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</si>
  <si>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</si>
  <si>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</si>
  <si>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</si>
  <si>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Trade and other payables</t>
  </si>
  <si>
    <t>Financial liabilities measured at fair value</t>
  </si>
  <si>
    <t>through profit or loss</t>
  </si>
  <si>
    <t>Current portion of lease liabilities</t>
  </si>
  <si>
    <t>Contract liability</t>
  </si>
  <si>
    <t>Income tax payable</t>
  </si>
  <si>
    <t>Other current liabilities</t>
  </si>
  <si>
    <t>Total current liabilities</t>
  </si>
  <si>
    <t>Non-current liabilities</t>
  </si>
  <si>
    <t>Lease liabilities</t>
  </si>
  <si>
    <t>Provision for decommission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</si>
  <si>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</si>
  <si>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</si>
  <si>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</si>
  <si>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</si>
  <si>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</si>
  <si>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</si>
  <si>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</si>
  <si>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</si>
  <si>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</si>
  <si>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</si>
  <si>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</si>
  <si>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</si>
  <si>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</si>
  <si>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</si>
  <si>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Revenue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</si>
  <si>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</si>
  <si>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</si>
  <si>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</si>
  <si>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</si>
  <si>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</si>
  <si>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</si>
  <si>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</si>
  <si>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</si>
  <si>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</si>
  <si>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</si>
  <si>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Selling expenses</t>
  </si>
  <si>
    <t>Administrative expenses</t>
  </si>
  <si>
    <t xml:space="preserve">Share of loss of associates and </t>
  </si>
  <si>
    <t xml:space="preserve">   joint ventures accounted for using </t>
  </si>
  <si>
    <t xml:space="preserve">   the equity method</t>
  </si>
  <si>
    <t>Finance costs</t>
  </si>
  <si>
    <t>Profit before income taxes</t>
  </si>
  <si>
    <t>Income taxes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</si>
  <si>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</si>
  <si>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(Cont’d)</t>
    </r>
  </si>
  <si>
    <t>Other comprehensive income</t>
  </si>
  <si>
    <t>Items that will not be reclassified</t>
  </si>
  <si>
    <t>subsequently to profit or loss</t>
  </si>
  <si>
    <t xml:space="preserve">Remeasurements of post - employment </t>
  </si>
  <si>
    <t xml:space="preserve">   benefit obligations, net of tax</t>
  </si>
  <si>
    <t>Items that will be reclassified</t>
  </si>
  <si>
    <t>Currency translation differences</t>
  </si>
  <si>
    <t>Total comprehensive income for the year</t>
  </si>
  <si>
    <t>Profit attributable to:</t>
  </si>
  <si>
    <t>Owners of the parent</t>
  </si>
  <si>
    <t>Non-controlling interests</t>
  </si>
  <si>
    <t xml:space="preserve">Basic earnings per share attributable to </t>
  </si>
  <si>
    <t xml:space="preserve"> </t>
  </si>
  <si>
    <t>owners of the parent</t>
  </si>
  <si>
    <t>- Basic (Baht per share)</t>
  </si>
  <si>
    <t>Statement of Changes in Equity</t>
  </si>
  <si>
    <t>Consolidated financial statements</t>
  </si>
  <si>
    <t>Attributable to owners of the parent</t>
  </si>
  <si>
    <t>Share</t>
  </si>
  <si>
    <t>Legal</t>
  </si>
  <si>
    <t>retained</t>
  </si>
  <si>
    <t>Translation of</t>
  </si>
  <si>
    <t xml:space="preserve"> capital</t>
  </si>
  <si>
    <t>reserve</t>
  </si>
  <si>
    <t>earnings</t>
  </si>
  <si>
    <t>Total</t>
  </si>
  <si>
    <t>Dividends</t>
  </si>
  <si>
    <t>Separate financial statements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</si>
  <si>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</si>
  <si>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</si>
  <si>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</si>
  <si>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</si>
  <si>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</si>
  <si>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</si>
  <si>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Employee benefits obligations</t>
  </si>
  <si>
    <t>and liabilities at fair value through profit or loss</t>
  </si>
  <si>
    <t>at fair value through profit or loss</t>
  </si>
  <si>
    <t>Interest income</t>
  </si>
  <si>
    <t>Finance cost</t>
  </si>
  <si>
    <t>Changes in operating assets and liabilities</t>
  </si>
  <si>
    <t>Employee benefit payments</t>
  </si>
  <si>
    <t>Less</t>
  </si>
  <si>
    <t>Income tax paid</t>
  </si>
  <si>
    <t>The accompanying notes are an integral of these consolidated and separate financial statements.</t>
  </si>
  <si>
    <r>
      <t>Statement of Cash Flows</t>
    </r>
    <r>
      <rPr>
        <sz val="9"/>
        <rFont val="Arial"/>
        <family val="2"/>
      </rPr>
      <t xml:space="preserve"> (Cont’d) </t>
    </r>
  </si>
  <si>
    <t xml:space="preserve">   </t>
  </si>
  <si>
    <t>Cash flows from investing activities</t>
  </si>
  <si>
    <t xml:space="preserve">Purchase of financial assets measured </t>
  </si>
  <si>
    <t xml:space="preserve">Proceeds from disposals of financial assets </t>
  </si>
  <si>
    <t>measured at fair value through profit or loss</t>
  </si>
  <si>
    <t>Purchase of property, plant and equipment</t>
  </si>
  <si>
    <t>Proceeds from disposals of building and equipment</t>
  </si>
  <si>
    <t>Purchase of intangible asset</t>
  </si>
  <si>
    <t>Interest received</t>
  </si>
  <si>
    <t>Net cash used in investing activities</t>
  </si>
  <si>
    <t>Cash flows from financing activities</t>
  </si>
  <si>
    <t>Proceeds from short-term borrowings from</t>
  </si>
  <si>
    <t>financial institutions</t>
  </si>
  <si>
    <t>Repayment to lease liabilities</t>
  </si>
  <si>
    <t>Cash and cash equivalents at beginning of  the year</t>
  </si>
  <si>
    <t>Cash and cash equivalents at end of the year</t>
  </si>
  <si>
    <t>Non-cash items</t>
  </si>
  <si>
    <t>Acquisition of property, plant and equipment</t>
  </si>
  <si>
    <t>and intangible asset, not yet paid</t>
  </si>
  <si>
    <t>Total comprehensive income attributable to:</t>
  </si>
  <si>
    <t>Acquisition of right-of-use assets</t>
  </si>
  <si>
    <t>Purchase of investment in subsidiaries</t>
  </si>
  <si>
    <t>Opening balance at 1 January 2022</t>
  </si>
  <si>
    <t>Closing balance at 31 December 2022</t>
  </si>
  <si>
    <t>2022</t>
  </si>
  <si>
    <t xml:space="preserve">P.S.P. Specialties Public Company Limited </t>
  </si>
  <si>
    <t>Investments in subsidiaries</t>
  </si>
  <si>
    <t>Investments in associate</t>
  </si>
  <si>
    <t>and interest in joint venture</t>
  </si>
  <si>
    <t>Other non-current liabilities</t>
  </si>
  <si>
    <t xml:space="preserve">     of par Baht 1 each</t>
  </si>
  <si>
    <t xml:space="preserve">    of paid-up Baht 1 each </t>
  </si>
  <si>
    <t xml:space="preserve">Discount from business combination under </t>
  </si>
  <si>
    <t>common control</t>
  </si>
  <si>
    <t>Equity attribute to owners of the parent</t>
  </si>
  <si>
    <t>Discount</t>
  </si>
  <si>
    <t>Other owner interests</t>
  </si>
  <si>
    <t>from business</t>
  </si>
  <si>
    <t>before of business</t>
  </si>
  <si>
    <t>combination under</t>
  </si>
  <si>
    <t>owners of</t>
  </si>
  <si>
    <t>the parent</t>
  </si>
  <si>
    <t xml:space="preserve">Impact of business combination under </t>
  </si>
  <si>
    <t>Share increase</t>
  </si>
  <si>
    <t>Dividends paid to Non-controlling interests</t>
  </si>
  <si>
    <t>Share of loss from investments in associate</t>
  </si>
  <si>
    <t>and joint venture</t>
  </si>
  <si>
    <t>Gain from disposal of property, plant and equipment</t>
  </si>
  <si>
    <t>Loss on write-off of property, plant and equipment</t>
  </si>
  <si>
    <t>Loss on impairment investment in joint venture</t>
  </si>
  <si>
    <t>Interest and financial service fee paid</t>
  </si>
  <si>
    <t>Dividend received</t>
  </si>
  <si>
    <t xml:space="preserve">Repayment to short-term borrowings </t>
  </si>
  <si>
    <t>from financial institutions</t>
  </si>
  <si>
    <t>Proceeds from issuance of new shares</t>
  </si>
  <si>
    <t>Payment of dividends</t>
  </si>
  <si>
    <t>Dividend paid to non-controlling interests</t>
  </si>
  <si>
    <t>Long-term borrowings from financial institutions</t>
  </si>
  <si>
    <t>Dividend</t>
  </si>
  <si>
    <t>31 December</t>
  </si>
  <si>
    <t xml:space="preserve">Current portion of long-term borrowings </t>
  </si>
  <si>
    <t>Legal reserve</t>
  </si>
  <si>
    <t>Proceeds from long-term borrowings from</t>
  </si>
  <si>
    <t xml:space="preserve">Repayment to long-term borrowings </t>
  </si>
  <si>
    <t>Loss on termination of right-of-use</t>
  </si>
  <si>
    <t>Expected credit losses on financial assets (reversal)</t>
  </si>
  <si>
    <t>Net cash generated from (used in) operating activities</t>
  </si>
  <si>
    <t xml:space="preserve">Restricted bank deposits </t>
  </si>
  <si>
    <t>Net cash generated from financing activities</t>
  </si>
  <si>
    <t>Loss on declined value of inventories (reversal)</t>
  </si>
  <si>
    <t>As at 31 December 2023</t>
  </si>
  <si>
    <t>2023</t>
  </si>
  <si>
    <t>For the year ended 31 December 2023</t>
  </si>
  <si>
    <t xml:space="preserve">    (2022 : Ordinary shares, 1,000,000,000 shares </t>
  </si>
  <si>
    <t xml:space="preserve">    (2022 : Ordinary shares, 750,000,000 shares </t>
  </si>
  <si>
    <t xml:space="preserve">     of par Baht 1 each)</t>
  </si>
  <si>
    <t xml:space="preserve">    of paid-up Baht 1 each) </t>
  </si>
  <si>
    <t>Opening balance at 1 January 2023</t>
  </si>
  <si>
    <t>Closing balance at 31 December 2023</t>
  </si>
  <si>
    <t>6, 11</t>
  </si>
  <si>
    <t>Premium on paid-up capital</t>
  </si>
  <si>
    <t>premium</t>
  </si>
  <si>
    <t xml:space="preserve">Other comprehensive income </t>
  </si>
  <si>
    <t>for the year, net of tax</t>
  </si>
  <si>
    <t>Loss on write-off of intangible asset</t>
  </si>
  <si>
    <t>Payment of loan to related parties</t>
  </si>
  <si>
    <t>Proceeds from loan to related parties</t>
  </si>
  <si>
    <t>attributable to the issue of new shares</t>
  </si>
  <si>
    <t>Payment for transaction costs directly</t>
  </si>
  <si>
    <t>Conversion of short-term borrowings</t>
  </si>
  <si>
    <t>to long -term borrowings</t>
  </si>
  <si>
    <t>Unrealised (gain) loss on exchange rate</t>
  </si>
  <si>
    <t>Loss (gain) from measurement on financial assets</t>
  </si>
  <si>
    <t>Cash flows generated from operations</t>
  </si>
  <si>
    <t>Net increase in cash and cash equivalents</t>
  </si>
  <si>
    <t>Exchange loss on cash and cash equivalents</t>
  </si>
  <si>
    <t xml:space="preserve">   Ordinary shares, 1,400,000,000 shares </t>
  </si>
  <si>
    <t xml:space="preserve">  Ordinary shares, 1,400,000,000 shares </t>
  </si>
  <si>
    <t>Payment for acquisition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</si>
</sst>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&quot;-&quot;;@"/>
    <numFmt numFmtId="170" formatCode="_-* #,##0_-;\-* #,##0_-;_-* &quot;-&quot;???_-;_-@_-"/>
    <numFmt numFmtId="171" formatCode="#,##0;\(#,##0\);\-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2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3" fillId="2" borderId="0" xfId="0" applyNumberFormat="1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quotePrefix="1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67" fontId="3" fillId="0" borderId="0" xfId="4" applyNumberFormat="1" applyFont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1" xfId="4" applyNumberFormat="1" applyFont="1" applyFill="1" applyBorder="1" applyAlignment="1">
      <alignment vertical="center"/>
    </xf>
    <xf numFmtId="165" fontId="3" fillId="2" borderId="0" xfId="0" applyNumberFormat="1" applyFont="1" applyFill="1"/>
    <xf numFmtId="3" fontId="3" fillId="0" borderId="0" xfId="0" applyNumberFormat="1" applyFont="1"/>
    <xf numFmtId="165" fontId="3" fillId="2" borderId="2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8" fontId="3" fillId="0" borderId="0" xfId="4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2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0" fontId="3" fillId="0" borderId="0" xfId="2" quotePrefix="1" applyFont="1" applyAlignment="1">
      <alignment vertical="center"/>
    </xf>
    <xf numFmtId="169" fontId="3" fillId="2" borderId="0" xfId="1" applyNumberFormat="1" applyFont="1" applyFill="1" applyBorder="1" applyAlignment="1">
      <alignment vertical="center"/>
    </xf>
    <xf numFmtId="169" fontId="3" fillId="0" borderId="0" xfId="4" applyNumberFormat="1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horizontal="right" vertical="center"/>
    </xf>
    <xf numFmtId="164" fontId="3" fillId="0" borderId="0" xfId="1" applyFont="1" applyFill="1" applyAlignment="1">
      <alignment vertical="center"/>
    </xf>
    <xf numFmtId="167" fontId="2" fillId="0" borderId="0" xfId="0" quotePrefix="1" applyNumberFormat="1" applyFont="1" applyAlignment="1">
      <alignment vertical="center"/>
    </xf>
    <xf numFmtId="167" fontId="3" fillId="0" borderId="0" xfId="0" quotePrefix="1" applyNumberFormat="1" applyFont="1" applyAlignment="1">
      <alignment vertical="center"/>
    </xf>
    <xf numFmtId="165" fontId="3" fillId="2" borderId="0" xfId="0" quotePrefix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5" fontId="3" fillId="0" borderId="0" xfId="7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71" fontId="2" fillId="0" borderId="0" xfId="7" applyNumberFormat="1" applyFont="1" applyFill="1" applyBorder="1" applyAlignment="1">
      <alignment horizontal="center" vertical="center"/>
    </xf>
    <xf numFmtId="165" fontId="2" fillId="0" borderId="0" xfId="7" quotePrefix="1" applyNumberFormat="1" applyFont="1" applyFill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2" borderId="0" xfId="7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7" applyNumberFormat="1" applyFont="1" applyFill="1" applyAlignment="1">
      <alignment horizontal="right" vertical="center"/>
    </xf>
    <xf numFmtId="165" fontId="3" fillId="2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2" borderId="0" xfId="7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2" borderId="4" xfId="7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2" borderId="1" xfId="7" applyNumberFormat="1" applyFont="1" applyFill="1" applyBorder="1" applyAlignment="1">
      <alignment horizontal="right" vertical="center"/>
    </xf>
    <xf numFmtId="165" fontId="3" fillId="2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4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2" borderId="0" xfId="2" applyNumberFormat="1" applyFont="1" applyFill="1" applyBorder="1" applyAlignment="1">
      <alignment vertical="center" wrapText="1"/>
    </xf>
    <xf numFmtId="165" fontId="3" fillId="0" borderId="0" xfId="2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165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7" fontId="3" fillId="2" borderId="0" xfId="0" quotePrefix="1" applyNumberFormat="1" applyFont="1" applyFill="1" applyAlignment="1">
      <alignment horizontal="center" vertical="center"/>
    </xf>
    <xf numFmtId="167" fontId="3" fillId="2" borderId="0" xfId="0" quotePrefix="1" applyNumberFormat="1" applyFont="1" applyFill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quotePrefix="1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5" fontId="3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165" fontId="3" fillId="2" borderId="0" xfId="2" applyNumberFormat="1" applyFont="1" applyFill="1" applyAlignment="1">
      <alignment horizontal="right" vertical="center" wrapText="1"/>
    </xf>
    <xf numFmtId="165" fontId="6" fillId="0" borderId="0" xfId="10" applyNumberFormat="1" applyFont="1" applyAlignment="1">
      <alignment horizontal="right" vertical="center"/>
    </xf>
    <xf numFmtId="165" fontId="6" fillId="2" borderId="0" xfId="10" applyNumberFormat="1" applyFont="1" applyFill="1" applyAlignment="1">
      <alignment horizontal="right" vertical="center"/>
    </xf>
    <xf numFmtId="165" fontId="6" fillId="2" borderId="1" xfId="10" applyNumberFormat="1" applyFont="1" applyFill="1" applyBorder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 wrapText="1"/>
    </xf>
    <xf numFmtId="165" fontId="3" fillId="0" borderId="0" xfId="6" applyNumberFormat="1" applyFont="1" applyFill="1" applyBorder="1" applyAlignment="1">
      <alignment horizontal="center" vertical="center"/>
    </xf>
    <xf numFmtId="165" fontId="3" fillId="0" borderId="0" xfId="11" applyNumberFormat="1" applyFont="1" applyAlignment="1">
      <alignment horizontal="center" vertical="center"/>
    </xf>
    <xf numFmtId="165" fontId="3" fillId="2" borderId="5" xfId="6" applyNumberFormat="1" applyFont="1" applyFill="1" applyBorder="1" applyAlignment="1">
      <alignment horizontal="right" vertical="center"/>
    </xf>
    <xf numFmtId="165" fontId="3" fillId="0" borderId="5" xfId="6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horizontal="right" vertical="center"/>
    </xf>
    <xf numFmtId="165" fontId="3" fillId="0" borderId="4" xfId="6" applyNumberFormat="1" applyFont="1" applyFill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5" fontId="6" fillId="0" borderId="0" xfId="6" applyNumberFormat="1" applyFont="1" applyFill="1" applyBorder="1" applyAlignment="1">
      <alignment horizontal="right" vertical="center" wrapText="1"/>
    </xf>
    <xf numFmtId="170" fontId="3" fillId="0" borderId="0" xfId="0" applyNumberFormat="1" applyFont="1" applyFill="1" applyAlignment="1">
      <alignment horizontal="right" vertical="center" wrapText="1"/>
    </xf>
    <xf numFmtId="165" fontId="6" fillId="0" borderId="1" xfId="1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7" fontId="3" fillId="0" borderId="0" xfId="0" quotePrefix="1" applyNumberFormat="1" applyFont="1" applyFill="1" applyAlignment="1">
      <alignment horizontal="center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7" fontId="3" fillId="0" borderId="0" xfId="0" quotePrefix="1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 wrapText="1"/>
    </xf>
    <xf numFmtId="165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2" applyNumberFormat="1" applyFont="1" applyFill="1" applyAlignment="1">
      <alignment horizontal="justify" vertical="center" wrapText="1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 wrapText="1"/>
    </xf>
    <xf numFmtId="165" fontId="3" fillId="0" borderId="2" xfId="2" applyNumberFormat="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49" fontId="2" fillId="0" borderId="0" xfId="0" quotePrefix="1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3" fontId="3" fillId="0" borderId="0" xfId="0" applyNumberFormat="1" applyFont="1" applyFill="1"/>
    <xf numFmtId="165" fontId="3" fillId="0" borderId="0" xfId="0" applyNumberFormat="1" applyFont="1" applyFill="1"/>
    <xf numFmtId="165" fontId="3" fillId="0" borderId="2" xfId="0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1" xfId="4" applyNumberFormat="1" applyFont="1" applyFill="1" applyBorder="1" applyAlignment="1">
      <alignment vertical="center"/>
    </xf>
    <xf numFmtId="168" fontId="3" fillId="0" borderId="0" xfId="4" applyNumberFormat="1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right" vertical="center"/>
    </xf>
    <xf numFmtId="0" fontId="3" fillId="0" borderId="0" xfId="1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11" applyFont="1" applyFill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quotePrefix="1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2" fillId="0" borderId="0" xfId="0" quotePrefix="1" applyNumberFormat="1" applyFont="1" applyFill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12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3">
    <cellStyle name="Comma" xfId="1" builtinId="3"/>
    <cellStyle name="Comma 2" xfId="7" xr:uid="{AB411566-3385-465B-B137-2B0B04973D94}"/>
    <cellStyle name="Comma 2 2" xfId="9" xr:uid="{C93629A1-0812-4C29-9EE6-B742E4CB52F9}"/>
    <cellStyle name="Comma 3" xfId="6" xr:uid="{E0BFB3E9-774B-4C4F-A288-E3F10E30CBDE}"/>
    <cellStyle name="Comma_Calsonic Sales 2002" xfId="3" xr:uid="{28BEE9DD-7EC8-4F01-9E87-C859849C46DD}"/>
    <cellStyle name="Normal" xfId="0" builtinId="0"/>
    <cellStyle name="Normal 2 2" xfId="5" xr:uid="{8FE33E25-D226-458F-8EAC-D98B6B94888A}"/>
    <cellStyle name="Normal 2 3" xfId="11" xr:uid="{594BE06D-F95D-4A20-B22F-92ECFCD502B1}"/>
    <cellStyle name="Normal 3 14" xfId="2" xr:uid="{B232002B-8683-4AAB-9964-91CE804EAEC3}"/>
    <cellStyle name="Normal 4 2" xfId="8" xr:uid="{FA781742-9D46-45E3-89AF-3DFEE30E354A}"/>
    <cellStyle name="Normal_Copy of ASTC-Q1_'54 T2" xfId="12" xr:uid="{432D417B-DC1A-460B-B42C-432CFD250E0A}"/>
    <cellStyle name="Normal_Fabrinet_Financial statement" xfId="10" xr:uid="{FF7A6C08-EE6D-4DF6-B0AA-44D719921647}"/>
    <cellStyle name="Normal_Fabrinet_Income statement" xfId="4" xr:uid="{EEF209A2-CDFE-40EB-A4E7-B857C32F4D0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ed%20PL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U-2003-98/TU-2003/TU-2003/DELTA-5/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phanumat/Desktop/Traffic%20Corner/Dream%20Media/Audit%20paper/Q2_07/sunisa/MANAGER/Q2/Audit%20paper/Q%202'06/Documents%20and%20Settings/nuttinee/My%20Documents/Clients/Westpac/October9900_nch.xls?E6026FB9" TargetMode="External"/><Relationship Id="rId1" Type="http://schemas.openxmlformats.org/officeDocument/2006/relationships/externalLinkPath" Target="file:///\\E6026FB9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psp.co.th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Administrator/My%20Documents/Downloads/!Audit%20Department/AUDIT/Clients/Deva%20Property/01/Documents/Audit%20Paper/Q2'06/Documents%20and%20Settings/nuttinee/My%20Documents/Clients/Westpac/October9900_nch.xls?EBDB0B9A" TargetMode="External"/><Relationship Id="rId1" Type="http://schemas.openxmlformats.org/officeDocument/2006/relationships/externalLinkPath" Target="file:///\\EBDB0B9A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dministrator/My%20Documents/Downloads/!Audit%20Department/AUDIT/Clients/Deva%20Property/01/Documents/Audit%20Paper/Q2'06/Documents%20and%20Settings/nuttinee/My%20Documents/Clients/Westpac/October9900_nch.xls?48C6CAA6" TargetMode="External"/><Relationship Id="rId1" Type="http://schemas.openxmlformats.org/officeDocument/2006/relationships/externalLinkPath" Target="file:///\\48C6CAA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ed PL-stks"/>
      <sheetName val="Detailed PL-svcs"/>
      <sheetName val="Detailed PL-mfg"/>
      <sheetName val="Memorandum"/>
    </sheetNames>
    <sheetDataSet>
      <sheetData sheetId="0"/>
      <sheetData sheetId="1"/>
      <sheetData sheetId="2">
        <row r="108">
          <cell r="E108" t="str">
            <v>Schedule  B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MYP"/>
      <sheetName val="KEYIND"/>
      <sheetName val="RISK-OPP"/>
      <sheetName val="PA-031#1"/>
      <sheetName val="Output - EUR"/>
      <sheetName val="Output - £"/>
      <sheetName val="Equity 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Movement"/>
      <sheetName val="Addition"/>
      <sheetName val="Amortization-Insurance"/>
      <sheetName val="Retire 2014-2016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E5CB-6333-4611-BBF9-804F8366C959}">
  <dimension ref="A1:L127"/>
  <sheetViews>
    <sheetView view="pageBreakPreview" topLeftCell="A104" zoomScaleNormal="110" zoomScaleSheetLayoutView="100" workbookViewId="0">
      <selection activeCell="O45" sqref="O45"/>
    </sheetView>
  </sheetViews>
  <sheetFormatPr defaultColWidth="9.125" defaultRowHeight="16.5" customHeight="1" x14ac:dyDescent="0.6"/>
  <cols>
    <col min="1" max="2" width="1.75" style="2" customWidth="1"/>
    <col min="3" max="3" width="38.75" style="2" customWidth="1"/>
    <col min="4" max="4" width="6.25" style="2" customWidth="1"/>
    <col min="5" max="5" width="0.75" style="2" customWidth="1"/>
    <col min="6" max="6" width="14.375" style="3" customWidth="1"/>
    <col min="7" max="7" width="0.75" style="105" customWidth="1"/>
    <col min="8" max="8" width="14.375" style="105" customWidth="1"/>
    <col min="9" max="9" width="0.75" style="3" customWidth="1"/>
    <col min="10" max="10" width="14.375" style="3" customWidth="1"/>
    <col min="11" max="11" width="0.75" style="177" customWidth="1"/>
    <col min="12" max="12" width="14.375" style="105" customWidth="1"/>
    <col min="13" max="16384" width="9.125" style="2"/>
  </cols>
  <sheetData>
    <row r="1" spans="1:12" ht="16.5" customHeight="1" x14ac:dyDescent="0.6">
      <c r="A1" s="1" t="s">
        <v>147</v>
      </c>
      <c r="B1" s="1"/>
      <c r="C1" s="1"/>
    </row>
    <row r="2" spans="1:12" ht="16.5" customHeight="1" x14ac:dyDescent="0.6">
      <c r="A2" s="1" t="s">
        <v>0</v>
      </c>
      <c r="B2" s="1"/>
      <c r="C2" s="1"/>
    </row>
    <row r="3" spans="1:12" ht="16.5" customHeight="1" x14ac:dyDescent="0.6">
      <c r="A3" s="4" t="s">
        <v>192</v>
      </c>
      <c r="B3" s="4"/>
      <c r="C3" s="4"/>
      <c r="D3" s="223"/>
      <c r="E3" s="223"/>
      <c r="F3" s="5"/>
      <c r="G3" s="106"/>
      <c r="H3" s="106"/>
      <c r="I3" s="5"/>
      <c r="J3" s="5"/>
      <c r="K3" s="183"/>
      <c r="L3" s="106"/>
    </row>
    <row r="4" spans="1:12" ht="16.5" customHeight="1" x14ac:dyDescent="0.6">
      <c r="A4" s="1"/>
      <c r="B4" s="1"/>
      <c r="C4" s="1"/>
    </row>
    <row r="5" spans="1:12" ht="16.5" customHeight="1" x14ac:dyDescent="0.6">
      <c r="A5" s="1"/>
      <c r="B5" s="1"/>
      <c r="C5" s="1"/>
    </row>
    <row r="6" spans="1:12" ht="16.5" customHeight="1" x14ac:dyDescent="0.6">
      <c r="A6" s="1"/>
      <c r="B6" s="1"/>
      <c r="C6" s="1"/>
      <c r="F6" s="227" t="s">
        <v>1</v>
      </c>
      <c r="G6" s="227"/>
      <c r="H6" s="227"/>
      <c r="I6" s="6"/>
      <c r="J6" s="227" t="s">
        <v>2</v>
      </c>
      <c r="K6" s="227"/>
      <c r="L6" s="227"/>
    </row>
    <row r="7" spans="1:12" ht="16.5" customHeight="1" x14ac:dyDescent="0.6">
      <c r="A7" s="1"/>
      <c r="B7" s="1"/>
      <c r="C7" s="1"/>
      <c r="F7" s="226" t="s">
        <v>3</v>
      </c>
      <c r="G7" s="226"/>
      <c r="H7" s="226"/>
      <c r="I7" s="6"/>
      <c r="J7" s="226" t="s">
        <v>3</v>
      </c>
      <c r="K7" s="226"/>
      <c r="L7" s="226"/>
    </row>
    <row r="8" spans="1:12" ht="16.5" customHeight="1" x14ac:dyDescent="0.6">
      <c r="A8" s="1"/>
      <c r="B8" s="1"/>
      <c r="C8" s="1"/>
      <c r="F8" s="131" t="s">
        <v>181</v>
      </c>
      <c r="G8" s="137"/>
      <c r="H8" s="137" t="s">
        <v>181</v>
      </c>
      <c r="I8" s="11"/>
      <c r="J8" s="132" t="s">
        <v>181</v>
      </c>
      <c r="K8" s="137"/>
      <c r="L8" s="137" t="s">
        <v>181</v>
      </c>
    </row>
    <row r="9" spans="1:12" ht="16.5" customHeight="1" x14ac:dyDescent="0.6">
      <c r="D9" s="8"/>
      <c r="E9" s="9"/>
      <c r="F9" s="7" t="s">
        <v>193</v>
      </c>
      <c r="G9" s="107"/>
      <c r="H9" s="107" t="s">
        <v>146</v>
      </c>
      <c r="I9" s="7"/>
      <c r="J9" s="7" t="s">
        <v>193</v>
      </c>
      <c r="K9" s="107"/>
      <c r="L9" s="107" t="s">
        <v>146</v>
      </c>
    </row>
    <row r="10" spans="1:12" ht="16.5" customHeight="1" x14ac:dyDescent="0.6">
      <c r="D10" s="219" t="s">
        <v>4</v>
      </c>
      <c r="E10" s="9"/>
      <c r="F10" s="10" t="s">
        <v>5</v>
      </c>
      <c r="G10" s="121"/>
      <c r="H10" s="108" t="s">
        <v>5</v>
      </c>
      <c r="I10" s="11"/>
      <c r="J10" s="10" t="s">
        <v>5</v>
      </c>
      <c r="K10" s="121"/>
      <c r="L10" s="108" t="s">
        <v>5</v>
      </c>
    </row>
    <row r="11" spans="1:12" ht="16.5" customHeight="1" x14ac:dyDescent="0.6">
      <c r="D11" s="12"/>
      <c r="E11" s="9"/>
      <c r="F11" s="13"/>
      <c r="J11" s="13"/>
    </row>
    <row r="12" spans="1:12" ht="16.5" customHeight="1" x14ac:dyDescent="0.6">
      <c r="A12" s="1" t="s">
        <v>6</v>
      </c>
      <c r="B12" s="1"/>
      <c r="C12" s="1"/>
      <c r="D12" s="8"/>
      <c r="E12" s="9"/>
      <c r="F12" s="13"/>
      <c r="J12" s="13"/>
    </row>
    <row r="13" spans="1:12" ht="16.5" customHeight="1" x14ac:dyDescent="0.6">
      <c r="D13" s="8"/>
      <c r="E13" s="9"/>
      <c r="F13" s="13"/>
      <c r="J13" s="13"/>
    </row>
    <row r="14" spans="1:12" ht="16.5" customHeight="1" x14ac:dyDescent="0.6">
      <c r="A14" s="1" t="s">
        <v>7</v>
      </c>
      <c r="B14" s="1"/>
      <c r="C14" s="1"/>
      <c r="D14" s="8"/>
      <c r="E14" s="9"/>
      <c r="F14" s="13"/>
      <c r="J14" s="13"/>
    </row>
    <row r="15" spans="1:12" ht="16.5" customHeight="1" x14ac:dyDescent="0.6">
      <c r="A15" s="1"/>
      <c r="B15" s="1"/>
      <c r="C15" s="1"/>
      <c r="D15" s="8"/>
      <c r="E15" s="9"/>
      <c r="F15" s="13"/>
      <c r="J15" s="13"/>
    </row>
    <row r="16" spans="1:12" ht="16.5" customHeight="1" x14ac:dyDescent="0.6">
      <c r="A16" s="2" t="s">
        <v>8</v>
      </c>
      <c r="D16" s="204">
        <v>9</v>
      </c>
      <c r="E16" s="9"/>
      <c r="F16" s="14">
        <v>640375275</v>
      </c>
      <c r="G16" s="175"/>
      <c r="H16" s="109">
        <v>239153866</v>
      </c>
      <c r="I16" s="139"/>
      <c r="J16" s="14">
        <v>509551769</v>
      </c>
      <c r="K16" s="175"/>
      <c r="L16" s="109">
        <v>153244532</v>
      </c>
    </row>
    <row r="17" spans="1:12" ht="16.5" customHeight="1" x14ac:dyDescent="0.6">
      <c r="A17" s="2" t="s">
        <v>9</v>
      </c>
      <c r="D17" s="204"/>
      <c r="E17" s="9"/>
      <c r="F17" s="14"/>
      <c r="G17" s="175"/>
      <c r="H17" s="109"/>
      <c r="I17" s="15"/>
      <c r="J17" s="16"/>
      <c r="K17" s="17"/>
      <c r="L17" s="15"/>
    </row>
    <row r="18" spans="1:12" ht="16.5" customHeight="1" x14ac:dyDescent="0.6">
      <c r="B18" s="2" t="s">
        <v>10</v>
      </c>
      <c r="D18" s="204" t="s">
        <v>201</v>
      </c>
      <c r="E18" s="9"/>
      <c r="F18" s="14">
        <v>342264625</v>
      </c>
      <c r="G18" s="175"/>
      <c r="H18" s="109">
        <v>70026031</v>
      </c>
      <c r="I18" s="139"/>
      <c r="J18" s="14">
        <v>182516268</v>
      </c>
      <c r="K18" s="175"/>
      <c r="L18" s="109">
        <v>7250384</v>
      </c>
    </row>
    <row r="19" spans="1:12" ht="16.5" customHeight="1" x14ac:dyDescent="0.6">
      <c r="A19" s="2" t="s">
        <v>11</v>
      </c>
      <c r="D19" s="204">
        <v>12</v>
      </c>
      <c r="E19" s="9"/>
      <c r="F19" s="14">
        <v>1357445700</v>
      </c>
      <c r="G19" s="109"/>
      <c r="H19" s="109">
        <v>1417838848</v>
      </c>
      <c r="I19" s="139"/>
      <c r="J19" s="14">
        <v>1246630687</v>
      </c>
      <c r="K19" s="109"/>
      <c r="L19" s="109">
        <v>1256519382</v>
      </c>
    </row>
    <row r="20" spans="1:12" ht="16.5" customHeight="1" x14ac:dyDescent="0.6">
      <c r="A20" s="2" t="s">
        <v>12</v>
      </c>
      <c r="D20" s="204">
        <v>13</v>
      </c>
      <c r="E20" s="9"/>
      <c r="F20" s="14">
        <v>1924720939</v>
      </c>
      <c r="G20" s="175"/>
      <c r="H20" s="109">
        <v>2817554671</v>
      </c>
      <c r="I20" s="139"/>
      <c r="J20" s="14">
        <v>1882468799</v>
      </c>
      <c r="K20" s="175"/>
      <c r="L20" s="109">
        <v>2764007151</v>
      </c>
    </row>
    <row r="21" spans="1:12" ht="16.5" customHeight="1" x14ac:dyDescent="0.6">
      <c r="A21" s="2" t="s">
        <v>13</v>
      </c>
      <c r="D21" s="204"/>
      <c r="E21" s="9"/>
      <c r="F21" s="18">
        <v>103767047</v>
      </c>
      <c r="G21" s="180"/>
      <c r="H21" s="110">
        <v>126287073</v>
      </c>
      <c r="I21" s="141"/>
      <c r="J21" s="18">
        <v>103001970</v>
      </c>
      <c r="K21" s="180"/>
      <c r="L21" s="110">
        <v>119326634</v>
      </c>
    </row>
    <row r="22" spans="1:12" ht="16.5" customHeight="1" x14ac:dyDescent="0.6">
      <c r="D22" s="204"/>
      <c r="E22" s="9"/>
      <c r="F22" s="16"/>
      <c r="G22" s="15"/>
      <c r="H22" s="15"/>
      <c r="I22" s="15"/>
      <c r="J22" s="16"/>
      <c r="K22" s="17"/>
      <c r="L22" s="15"/>
    </row>
    <row r="23" spans="1:12" ht="16.5" customHeight="1" x14ac:dyDescent="0.6">
      <c r="A23" s="1" t="s">
        <v>14</v>
      </c>
      <c r="B23" s="1"/>
      <c r="C23" s="1"/>
      <c r="D23" s="204"/>
      <c r="E23" s="9"/>
      <c r="F23" s="20">
        <f t="shared" ref="F23:L23" si="0">SUM(F16:F22)</f>
        <v>4368573586</v>
      </c>
      <c r="G23" s="19"/>
      <c r="H23" s="22">
        <f t="shared" si="0"/>
        <v>4670860489</v>
      </c>
      <c r="I23" s="19"/>
      <c r="J23" s="20">
        <f t="shared" si="0"/>
        <v>3924169493</v>
      </c>
      <c r="K23" s="21"/>
      <c r="L23" s="22">
        <f t="shared" si="0"/>
        <v>4300348083</v>
      </c>
    </row>
    <row r="24" spans="1:12" ht="16.5" customHeight="1" x14ac:dyDescent="0.6">
      <c r="D24" s="204"/>
      <c r="E24" s="9"/>
      <c r="F24" s="13"/>
      <c r="J24" s="13"/>
    </row>
    <row r="25" spans="1:12" ht="16.5" customHeight="1" x14ac:dyDescent="0.6">
      <c r="A25" s="1" t="s">
        <v>15</v>
      </c>
      <c r="B25" s="1"/>
      <c r="C25" s="1"/>
      <c r="D25" s="204"/>
      <c r="E25" s="9"/>
      <c r="F25" s="13"/>
      <c r="J25" s="13"/>
    </row>
    <row r="26" spans="1:12" ht="16.5" customHeight="1" x14ac:dyDescent="0.6">
      <c r="A26" s="1"/>
      <c r="B26" s="1"/>
      <c r="C26" s="1"/>
      <c r="D26" s="204"/>
      <c r="E26" s="9"/>
      <c r="F26" s="13"/>
      <c r="J26" s="13"/>
    </row>
    <row r="27" spans="1:12" ht="16.5" customHeight="1" x14ac:dyDescent="0.6">
      <c r="A27" s="2" t="s">
        <v>16</v>
      </c>
      <c r="B27" s="1"/>
      <c r="C27" s="1"/>
      <c r="D27" s="205">
        <v>10</v>
      </c>
      <c r="E27" s="139"/>
      <c r="F27" s="23">
        <v>82930485</v>
      </c>
      <c r="G27" s="175"/>
      <c r="H27" s="176">
        <v>82557385</v>
      </c>
      <c r="I27" s="139"/>
      <c r="J27" s="23">
        <v>82930485</v>
      </c>
      <c r="K27" s="175"/>
      <c r="L27" s="176">
        <v>82557385</v>
      </c>
    </row>
    <row r="28" spans="1:12" ht="16.5" customHeight="1" x14ac:dyDescent="0.6">
      <c r="A28" s="2" t="s">
        <v>148</v>
      </c>
      <c r="D28" s="205">
        <v>14</v>
      </c>
      <c r="E28" s="139"/>
      <c r="F28" s="14">
        <v>0</v>
      </c>
      <c r="G28" s="175"/>
      <c r="H28" s="109">
        <v>0</v>
      </c>
      <c r="I28" s="139"/>
      <c r="J28" s="14">
        <v>1519915129</v>
      </c>
      <c r="K28" s="175"/>
      <c r="L28" s="109">
        <v>1519915129</v>
      </c>
    </row>
    <row r="29" spans="1:12" ht="16.5" customHeight="1" x14ac:dyDescent="0.6">
      <c r="A29" s="2" t="s">
        <v>149</v>
      </c>
      <c r="D29" s="177"/>
      <c r="F29" s="13"/>
      <c r="I29" s="2"/>
      <c r="J29" s="16"/>
      <c r="L29" s="15"/>
    </row>
    <row r="30" spans="1:12" ht="16.5" customHeight="1" x14ac:dyDescent="0.6">
      <c r="B30" s="2" t="s">
        <v>150</v>
      </c>
      <c r="D30" s="205">
        <v>14</v>
      </c>
      <c r="E30" s="139"/>
      <c r="F30" s="14">
        <v>132819077</v>
      </c>
      <c r="G30" s="175"/>
      <c r="H30" s="109">
        <v>161310267</v>
      </c>
      <c r="I30" s="139"/>
      <c r="J30" s="14">
        <v>0</v>
      </c>
      <c r="K30" s="175"/>
      <c r="L30" s="109">
        <v>32890147</v>
      </c>
    </row>
    <row r="31" spans="1:12" ht="16.5" customHeight="1" x14ac:dyDescent="0.6">
      <c r="A31" s="2" t="s">
        <v>17</v>
      </c>
      <c r="D31" s="205">
        <v>15</v>
      </c>
      <c r="E31" s="139"/>
      <c r="F31" s="14">
        <v>2385993104</v>
      </c>
      <c r="G31" s="175"/>
      <c r="H31" s="109">
        <v>2338515067</v>
      </c>
      <c r="I31" s="139"/>
      <c r="J31" s="14">
        <v>2380695468</v>
      </c>
      <c r="K31" s="175"/>
      <c r="L31" s="109">
        <v>2329654055</v>
      </c>
    </row>
    <row r="32" spans="1:12" ht="16.5" customHeight="1" x14ac:dyDescent="0.6">
      <c r="A32" s="2" t="s">
        <v>18</v>
      </c>
      <c r="D32" s="205">
        <v>17</v>
      </c>
      <c r="E32" s="139"/>
      <c r="F32" s="14">
        <v>26577870</v>
      </c>
      <c r="G32" s="175"/>
      <c r="H32" s="109">
        <v>8114959</v>
      </c>
      <c r="I32" s="139"/>
      <c r="J32" s="14">
        <v>25456911</v>
      </c>
      <c r="K32" s="175"/>
      <c r="L32" s="109">
        <v>6916648</v>
      </c>
    </row>
    <row r="33" spans="1:12" ht="16.5" customHeight="1" x14ac:dyDescent="0.6">
      <c r="A33" s="2" t="s">
        <v>19</v>
      </c>
      <c r="D33" s="205">
        <v>16</v>
      </c>
      <c r="E33" s="139"/>
      <c r="F33" s="14">
        <v>25336149</v>
      </c>
      <c r="G33" s="175"/>
      <c r="H33" s="109">
        <v>30873561</v>
      </c>
      <c r="I33" s="139"/>
      <c r="J33" s="14">
        <v>25336149</v>
      </c>
      <c r="K33" s="175"/>
      <c r="L33" s="109">
        <v>30873561</v>
      </c>
    </row>
    <row r="34" spans="1:12" ht="16.5" customHeight="1" x14ac:dyDescent="0.6">
      <c r="A34" s="2" t="s">
        <v>20</v>
      </c>
      <c r="D34" s="205">
        <v>18</v>
      </c>
      <c r="E34" s="139"/>
      <c r="F34" s="14">
        <v>29278560</v>
      </c>
      <c r="G34" s="175"/>
      <c r="H34" s="109">
        <v>25608501</v>
      </c>
      <c r="I34" s="139"/>
      <c r="J34" s="14">
        <v>26997444</v>
      </c>
      <c r="K34" s="175"/>
      <c r="L34" s="109">
        <v>23804445</v>
      </c>
    </row>
    <row r="35" spans="1:12" ht="16.5" customHeight="1" x14ac:dyDescent="0.6">
      <c r="A35" s="2" t="s">
        <v>21</v>
      </c>
      <c r="D35" s="8"/>
      <c r="E35" s="9"/>
      <c r="F35" s="18">
        <v>10057619</v>
      </c>
      <c r="G35" s="175"/>
      <c r="H35" s="110">
        <v>8313253</v>
      </c>
      <c r="I35" s="19"/>
      <c r="J35" s="20">
        <v>9650173</v>
      </c>
      <c r="K35" s="21"/>
      <c r="L35" s="22">
        <v>7814565</v>
      </c>
    </row>
    <row r="36" spans="1:12" ht="16.5" customHeight="1" x14ac:dyDescent="0.6">
      <c r="D36" s="8"/>
      <c r="E36" s="9"/>
      <c r="F36" s="16"/>
      <c r="G36" s="19"/>
      <c r="H36" s="15"/>
      <c r="I36" s="19"/>
      <c r="J36" s="16"/>
      <c r="K36" s="17"/>
      <c r="L36" s="15"/>
    </row>
    <row r="37" spans="1:12" ht="16.5" customHeight="1" x14ac:dyDescent="0.6">
      <c r="A37" s="1" t="s">
        <v>22</v>
      </c>
      <c r="B37" s="1"/>
      <c r="C37" s="1"/>
      <c r="D37" s="8"/>
      <c r="E37" s="9"/>
      <c r="F37" s="18">
        <f>SUM(F26:F35)</f>
        <v>2692992864</v>
      </c>
      <c r="G37" s="180"/>
      <c r="H37" s="110">
        <f>SUM(H26:H35)</f>
        <v>2655292993</v>
      </c>
      <c r="I37" s="141"/>
      <c r="J37" s="18">
        <f>SUM(J26:J35)</f>
        <v>4070981759</v>
      </c>
      <c r="K37" s="180"/>
      <c r="L37" s="110">
        <f>SUM(L26:L35)</f>
        <v>4034425935</v>
      </c>
    </row>
    <row r="38" spans="1:12" ht="16.5" customHeight="1" x14ac:dyDescent="0.6">
      <c r="F38" s="13"/>
      <c r="J38" s="13"/>
    </row>
    <row r="39" spans="1:12" ht="16.5" customHeight="1" thickBot="1" x14ac:dyDescent="0.65">
      <c r="A39" s="1" t="s">
        <v>23</v>
      </c>
      <c r="B39" s="1"/>
      <c r="C39" s="1"/>
      <c r="D39" s="8"/>
      <c r="E39" s="9"/>
      <c r="F39" s="24">
        <f>F23+F37</f>
        <v>7061566450</v>
      </c>
      <c r="G39" s="114"/>
      <c r="H39" s="111">
        <f>H23+H37</f>
        <v>7326153482</v>
      </c>
      <c r="I39" s="25"/>
      <c r="J39" s="24">
        <f>J23+J37</f>
        <v>7995151252</v>
      </c>
      <c r="K39" s="114"/>
      <c r="L39" s="111">
        <f>L23+L37</f>
        <v>8334774018</v>
      </c>
    </row>
    <row r="40" spans="1:12" ht="16.5" customHeight="1" thickTop="1" x14ac:dyDescent="0.6"/>
    <row r="42" spans="1:12" ht="16.5" customHeight="1" x14ac:dyDescent="0.6">
      <c r="K42" s="105"/>
    </row>
    <row r="46" spans="1:12" ht="8.25" customHeight="1" x14ac:dyDescent="0.6"/>
    <row r="47" spans="1:12" ht="11.25" customHeight="1" x14ac:dyDescent="0.6"/>
    <row r="50" spans="1:12" ht="16.5" customHeight="1" x14ac:dyDescent="0.6">
      <c r="C50" s="225" t="s">
        <v>24</v>
      </c>
      <c r="D50" s="225"/>
      <c r="E50" s="225"/>
      <c r="F50" s="225"/>
      <c r="H50" s="228" t="s">
        <v>24</v>
      </c>
      <c r="I50" s="228"/>
      <c r="J50" s="228"/>
      <c r="K50" s="228"/>
      <c r="L50" s="228"/>
    </row>
    <row r="51" spans="1:12" ht="16.5" customHeight="1" x14ac:dyDescent="0.6">
      <c r="C51" s="225" t="s">
        <v>25</v>
      </c>
      <c r="D51" s="225"/>
      <c r="E51" s="225"/>
      <c r="F51" s="225"/>
      <c r="I51" s="228" t="s">
        <v>25</v>
      </c>
      <c r="J51" s="228"/>
    </row>
    <row r="52" spans="1:12" ht="22.5" customHeight="1" x14ac:dyDescent="0.6"/>
    <row r="53" spans="1:12" ht="16.5" customHeight="1" x14ac:dyDescent="0.6">
      <c r="C53" s="218"/>
      <c r="F53" s="225"/>
      <c r="G53" s="225"/>
      <c r="H53" s="225"/>
      <c r="I53" s="225"/>
      <c r="J53" s="225"/>
      <c r="K53" s="225"/>
      <c r="L53" s="225"/>
    </row>
    <row r="54" spans="1:12" ht="12.75" customHeight="1" x14ac:dyDescent="0.6">
      <c r="C54" s="218"/>
    </row>
    <row r="55" spans="1:12" ht="21.9" customHeight="1" x14ac:dyDescent="0.6">
      <c r="A55" s="26" t="s">
        <v>26</v>
      </c>
      <c r="B55" s="223"/>
      <c r="C55" s="223"/>
      <c r="D55" s="223"/>
      <c r="E55" s="223"/>
      <c r="F55" s="5"/>
      <c r="G55" s="106"/>
      <c r="H55" s="106"/>
      <c r="I55" s="5"/>
      <c r="J55" s="5"/>
      <c r="K55" s="183"/>
      <c r="L55" s="106"/>
    </row>
    <row r="56" spans="1:12" s="1" customFormat="1" ht="14.4" customHeight="1" x14ac:dyDescent="0.6">
      <c r="A56" s="1" t="str">
        <f>A1</f>
        <v xml:space="preserve">P.S.P. Specialties Public Company Limited </v>
      </c>
      <c r="F56" s="6"/>
      <c r="G56" s="112"/>
      <c r="H56" s="112"/>
      <c r="I56" s="6"/>
      <c r="J56" s="6"/>
      <c r="K56" s="184"/>
      <c r="L56" s="112"/>
    </row>
    <row r="57" spans="1:12" s="1" customFormat="1" ht="14.4" customHeight="1" x14ac:dyDescent="0.6">
      <c r="A57" s="1" t="s">
        <v>27</v>
      </c>
      <c r="F57" s="6"/>
      <c r="G57" s="112"/>
      <c r="H57" s="112"/>
      <c r="I57" s="6"/>
      <c r="J57" s="6"/>
      <c r="K57" s="184"/>
      <c r="L57" s="112"/>
    </row>
    <row r="58" spans="1:12" s="1" customFormat="1" ht="14.4" customHeight="1" x14ac:dyDescent="0.6">
      <c r="A58" s="4" t="str">
        <f>A3</f>
        <v>As at 31 December 2023</v>
      </c>
      <c r="B58" s="4"/>
      <c r="C58" s="4"/>
      <c r="D58" s="4"/>
      <c r="E58" s="4"/>
      <c r="F58" s="27"/>
      <c r="G58" s="113"/>
      <c r="H58" s="113"/>
      <c r="I58" s="27"/>
      <c r="J58" s="27"/>
      <c r="K58" s="185"/>
      <c r="L58" s="113"/>
    </row>
    <row r="59" spans="1:12" s="1" customFormat="1" ht="14.4" customHeight="1" x14ac:dyDescent="0.6">
      <c r="F59" s="6"/>
      <c r="G59" s="112"/>
      <c r="H59" s="112"/>
      <c r="I59" s="6"/>
      <c r="J59" s="6"/>
      <c r="K59" s="184"/>
      <c r="L59" s="112"/>
    </row>
    <row r="60" spans="1:12" s="1" customFormat="1" ht="14.4" customHeight="1" x14ac:dyDescent="0.6">
      <c r="F60" s="6"/>
      <c r="G60" s="112"/>
      <c r="H60" s="112"/>
      <c r="I60" s="6"/>
      <c r="J60" s="6"/>
      <c r="K60" s="184"/>
      <c r="L60" s="112"/>
    </row>
    <row r="61" spans="1:12" s="1" customFormat="1" ht="14.4" customHeight="1" x14ac:dyDescent="0.6">
      <c r="F61" s="227" t="s">
        <v>1</v>
      </c>
      <c r="G61" s="227"/>
      <c r="H61" s="227"/>
      <c r="I61" s="6"/>
      <c r="J61" s="227" t="s">
        <v>2</v>
      </c>
      <c r="K61" s="227"/>
      <c r="L61" s="227"/>
    </row>
    <row r="62" spans="1:12" s="1" customFormat="1" ht="14.4" customHeight="1" x14ac:dyDescent="0.6">
      <c r="F62" s="226" t="s">
        <v>3</v>
      </c>
      <c r="G62" s="226"/>
      <c r="H62" s="226"/>
      <c r="I62" s="6"/>
      <c r="J62" s="226" t="s">
        <v>3</v>
      </c>
      <c r="K62" s="226"/>
      <c r="L62" s="226"/>
    </row>
    <row r="63" spans="1:12" s="1" customFormat="1" ht="14.4" customHeight="1" x14ac:dyDescent="0.6">
      <c r="F63" s="131" t="s">
        <v>181</v>
      </c>
      <c r="G63" s="137"/>
      <c r="H63" s="137" t="s">
        <v>181</v>
      </c>
      <c r="I63" s="11"/>
      <c r="J63" s="132" t="s">
        <v>181</v>
      </c>
      <c r="K63" s="137"/>
      <c r="L63" s="137" t="s">
        <v>181</v>
      </c>
    </row>
    <row r="64" spans="1:12" s="1" customFormat="1" ht="14.4" customHeight="1" x14ac:dyDescent="0.6">
      <c r="F64" s="7" t="s">
        <v>193</v>
      </c>
      <c r="G64" s="107"/>
      <c r="H64" s="107" t="s">
        <v>146</v>
      </c>
      <c r="I64" s="7"/>
      <c r="J64" s="7" t="s">
        <v>193</v>
      </c>
      <c r="K64" s="107"/>
      <c r="L64" s="107" t="s">
        <v>146</v>
      </c>
    </row>
    <row r="65" spans="1:12" ht="14.4" customHeight="1" x14ac:dyDescent="0.6">
      <c r="B65" s="1"/>
      <c r="C65" s="1"/>
      <c r="D65" s="222" t="s">
        <v>4</v>
      </c>
      <c r="F65" s="10" t="s">
        <v>5</v>
      </c>
      <c r="G65" s="121"/>
      <c r="H65" s="108" t="s">
        <v>5</v>
      </c>
      <c r="I65" s="11"/>
      <c r="J65" s="10" t="s">
        <v>5</v>
      </c>
      <c r="K65" s="121"/>
      <c r="L65" s="108" t="s">
        <v>5</v>
      </c>
    </row>
    <row r="66" spans="1:12" ht="6" customHeight="1" x14ac:dyDescent="0.6">
      <c r="B66" s="1"/>
      <c r="C66" s="1"/>
      <c r="D66" s="130"/>
      <c r="F66" s="138"/>
      <c r="G66" s="121"/>
      <c r="H66" s="137"/>
      <c r="I66" s="11"/>
      <c r="J66" s="138"/>
      <c r="K66" s="121"/>
      <c r="L66" s="137"/>
    </row>
    <row r="67" spans="1:12" ht="14.4" customHeight="1" x14ac:dyDescent="0.6">
      <c r="A67" s="1" t="s">
        <v>28</v>
      </c>
      <c r="B67" s="1"/>
      <c r="C67" s="1"/>
      <c r="F67" s="13"/>
      <c r="J67" s="13"/>
    </row>
    <row r="68" spans="1:12" ht="6" customHeight="1" x14ac:dyDescent="0.6">
      <c r="A68" s="1"/>
      <c r="B68" s="1"/>
      <c r="C68" s="1"/>
      <c r="F68" s="13"/>
      <c r="J68" s="13"/>
    </row>
    <row r="69" spans="1:12" ht="14.4" customHeight="1" x14ac:dyDescent="0.6">
      <c r="A69" s="1" t="s">
        <v>29</v>
      </c>
      <c r="B69" s="1"/>
      <c r="C69" s="1"/>
      <c r="D69" s="8"/>
      <c r="E69" s="9"/>
      <c r="F69" s="13"/>
      <c r="J69" s="13"/>
    </row>
    <row r="70" spans="1:12" ht="6" customHeight="1" x14ac:dyDescent="0.6">
      <c r="A70" s="1"/>
      <c r="B70" s="1"/>
      <c r="C70" s="1"/>
      <c r="D70" s="8"/>
      <c r="E70" s="9"/>
      <c r="F70" s="13"/>
      <c r="J70" s="13"/>
    </row>
    <row r="71" spans="1:12" ht="14.4" customHeight="1" x14ac:dyDescent="0.6">
      <c r="A71" s="2" t="s">
        <v>30</v>
      </c>
      <c r="B71" s="1"/>
      <c r="C71" s="1"/>
      <c r="D71" s="204">
        <v>19</v>
      </c>
      <c r="E71" s="9"/>
      <c r="F71" s="140">
        <v>333044745</v>
      </c>
      <c r="G71" s="178"/>
      <c r="H71" s="179">
        <v>2952300994</v>
      </c>
      <c r="I71" s="141"/>
      <c r="J71" s="140">
        <v>328044745</v>
      </c>
      <c r="K71" s="180"/>
      <c r="L71" s="179">
        <v>2932300994</v>
      </c>
    </row>
    <row r="72" spans="1:12" ht="14.4" customHeight="1" x14ac:dyDescent="0.6">
      <c r="A72" s="2" t="s">
        <v>182</v>
      </c>
      <c r="B72" s="1"/>
      <c r="C72" s="1"/>
      <c r="D72" s="204">
        <v>19</v>
      </c>
      <c r="E72" s="9"/>
      <c r="F72" s="140">
        <v>442443320</v>
      </c>
      <c r="G72" s="178"/>
      <c r="H72" s="179">
        <v>441550966</v>
      </c>
      <c r="I72" s="141"/>
      <c r="J72" s="140">
        <v>442443320</v>
      </c>
      <c r="K72" s="180"/>
      <c r="L72" s="179">
        <v>441550966</v>
      </c>
    </row>
    <row r="73" spans="1:12" ht="14.4" customHeight="1" x14ac:dyDescent="0.6">
      <c r="A73" s="2" t="s">
        <v>31</v>
      </c>
      <c r="C73" s="1"/>
      <c r="D73" s="204">
        <v>20</v>
      </c>
      <c r="E73" s="9"/>
      <c r="F73" s="14">
        <v>1259270482</v>
      </c>
      <c r="G73" s="180"/>
      <c r="H73" s="109">
        <v>1327732372</v>
      </c>
      <c r="I73" s="141"/>
      <c r="J73" s="14">
        <v>1171856530</v>
      </c>
      <c r="K73" s="180"/>
      <c r="L73" s="109">
        <v>1297825422</v>
      </c>
    </row>
    <row r="74" spans="1:12" ht="14.4" customHeight="1" x14ac:dyDescent="0.6">
      <c r="A74" s="2" t="s">
        <v>32</v>
      </c>
      <c r="C74" s="1"/>
      <c r="D74" s="204"/>
      <c r="E74" s="9"/>
      <c r="F74" s="14"/>
      <c r="G74" s="180"/>
      <c r="H74" s="109"/>
      <c r="I74" s="19"/>
      <c r="J74" s="16"/>
      <c r="K74" s="17"/>
      <c r="L74" s="15"/>
    </row>
    <row r="75" spans="1:12" ht="14.4" customHeight="1" x14ac:dyDescent="0.6">
      <c r="B75" s="2" t="s">
        <v>33</v>
      </c>
      <c r="C75" s="1"/>
      <c r="D75" s="204">
        <v>6</v>
      </c>
      <c r="E75" s="9"/>
      <c r="F75" s="14">
        <v>4366885</v>
      </c>
      <c r="G75" s="180"/>
      <c r="H75" s="109">
        <v>1899786</v>
      </c>
      <c r="I75" s="141"/>
      <c r="J75" s="14">
        <v>1087606</v>
      </c>
      <c r="K75" s="180"/>
      <c r="L75" s="109">
        <v>681074</v>
      </c>
    </row>
    <row r="76" spans="1:12" ht="14.4" customHeight="1" x14ac:dyDescent="0.6">
      <c r="A76" s="2" t="s">
        <v>34</v>
      </c>
      <c r="D76" s="204">
        <v>21</v>
      </c>
      <c r="E76" s="9"/>
      <c r="F76" s="23">
        <v>3070167</v>
      </c>
      <c r="G76" s="180"/>
      <c r="H76" s="176">
        <v>5205961</v>
      </c>
      <c r="I76" s="141"/>
      <c r="J76" s="23">
        <v>3070167</v>
      </c>
      <c r="K76" s="180"/>
      <c r="L76" s="176">
        <v>5205961</v>
      </c>
    </row>
    <row r="77" spans="1:12" ht="14.4" customHeight="1" x14ac:dyDescent="0.6">
      <c r="A77" s="2" t="s">
        <v>35</v>
      </c>
      <c r="D77" s="204">
        <v>22</v>
      </c>
      <c r="E77" s="9"/>
      <c r="F77" s="23">
        <v>384186701</v>
      </c>
      <c r="G77" s="180"/>
      <c r="H77" s="176">
        <v>264346324</v>
      </c>
      <c r="I77" s="141"/>
      <c r="J77" s="23">
        <v>383826749</v>
      </c>
      <c r="K77" s="180"/>
      <c r="L77" s="176">
        <v>263981634</v>
      </c>
    </row>
    <row r="78" spans="1:12" ht="14.4" customHeight="1" x14ac:dyDescent="0.6">
      <c r="A78" s="2" t="s">
        <v>36</v>
      </c>
      <c r="D78" s="204"/>
      <c r="E78" s="9"/>
      <c r="F78" s="23">
        <v>36453616</v>
      </c>
      <c r="G78" s="180"/>
      <c r="H78" s="176">
        <v>47444879</v>
      </c>
      <c r="I78" s="141"/>
      <c r="J78" s="23">
        <v>12551020</v>
      </c>
      <c r="K78" s="180"/>
      <c r="L78" s="176">
        <v>22080820</v>
      </c>
    </row>
    <row r="79" spans="1:12" ht="14.4" customHeight="1" x14ac:dyDescent="0.6">
      <c r="A79" s="2" t="s">
        <v>37</v>
      </c>
      <c r="D79" s="204"/>
      <c r="E79" s="9"/>
      <c r="F79" s="18">
        <v>12097877</v>
      </c>
      <c r="G79" s="180"/>
      <c r="H79" s="110">
        <v>15469666</v>
      </c>
      <c r="I79" s="141"/>
      <c r="J79" s="18">
        <v>9545448</v>
      </c>
      <c r="K79" s="180"/>
      <c r="L79" s="110">
        <v>12723542</v>
      </c>
    </row>
    <row r="80" spans="1:12" ht="6" customHeight="1" x14ac:dyDescent="0.6">
      <c r="D80" s="204"/>
      <c r="E80" s="9"/>
      <c r="F80" s="28"/>
      <c r="G80" s="114"/>
      <c r="H80" s="114"/>
      <c r="I80" s="25"/>
      <c r="J80" s="28"/>
      <c r="K80" s="114"/>
      <c r="L80" s="114"/>
    </row>
    <row r="81" spans="1:12" ht="14.4" customHeight="1" x14ac:dyDescent="0.6">
      <c r="A81" s="1" t="s">
        <v>38</v>
      </c>
      <c r="B81" s="1"/>
      <c r="C81" s="1"/>
      <c r="D81" s="204"/>
      <c r="E81" s="9"/>
      <c r="F81" s="20">
        <f>SUM(F71:F80)</f>
        <v>2474933793</v>
      </c>
      <c r="G81" s="19"/>
      <c r="H81" s="22">
        <f>SUM(H71:H80)</f>
        <v>5055950948</v>
      </c>
      <c r="I81" s="19"/>
      <c r="J81" s="20">
        <f>SUM(J71:J80)</f>
        <v>2352425585</v>
      </c>
      <c r="K81" s="21"/>
      <c r="L81" s="22">
        <f>SUM(L71:L80)</f>
        <v>4976350413</v>
      </c>
    </row>
    <row r="82" spans="1:12" ht="11.1" customHeight="1" x14ac:dyDescent="0.6">
      <c r="D82" s="204"/>
      <c r="E82" s="9"/>
      <c r="F82" s="13"/>
      <c r="J82" s="13"/>
    </row>
    <row r="83" spans="1:12" ht="14.4" customHeight="1" x14ac:dyDescent="0.6">
      <c r="A83" s="1" t="s">
        <v>39</v>
      </c>
      <c r="B83" s="1"/>
      <c r="C83" s="1"/>
      <c r="D83" s="204"/>
      <c r="E83" s="9"/>
      <c r="F83" s="13"/>
      <c r="J83" s="13"/>
    </row>
    <row r="84" spans="1:12" ht="6" customHeight="1" x14ac:dyDescent="0.6">
      <c r="A84" s="1"/>
      <c r="B84" s="1"/>
      <c r="C84" s="1"/>
      <c r="D84" s="204"/>
      <c r="E84" s="9"/>
      <c r="F84" s="13"/>
      <c r="J84" s="13"/>
    </row>
    <row r="85" spans="1:12" ht="14.4" customHeight="1" x14ac:dyDescent="0.6">
      <c r="A85" s="2" t="s">
        <v>40</v>
      </c>
      <c r="D85" s="204">
        <v>21</v>
      </c>
      <c r="E85" s="9"/>
      <c r="F85" s="14">
        <v>13793127</v>
      </c>
      <c r="G85" s="180"/>
      <c r="H85" s="109">
        <v>13785330</v>
      </c>
      <c r="I85" s="141"/>
      <c r="J85" s="14">
        <v>13793127</v>
      </c>
      <c r="K85" s="180"/>
      <c r="L85" s="109">
        <v>13785330</v>
      </c>
    </row>
    <row r="86" spans="1:12" ht="14.4" customHeight="1" x14ac:dyDescent="0.6">
      <c r="A86" s="2" t="s">
        <v>179</v>
      </c>
      <c r="D86" s="206">
        <v>19</v>
      </c>
      <c r="E86" s="9"/>
      <c r="F86" s="14">
        <v>1129162638</v>
      </c>
      <c r="G86" s="180"/>
      <c r="H86" s="109">
        <v>1671441369</v>
      </c>
      <c r="I86" s="141"/>
      <c r="J86" s="14">
        <v>1129162638</v>
      </c>
      <c r="K86" s="180"/>
      <c r="L86" s="109">
        <v>1671441369</v>
      </c>
    </row>
    <row r="87" spans="1:12" ht="14.4" customHeight="1" x14ac:dyDescent="0.6">
      <c r="A87" s="2" t="s">
        <v>41</v>
      </c>
      <c r="D87" s="204"/>
      <c r="E87" s="9"/>
      <c r="F87" s="14">
        <v>2300023</v>
      </c>
      <c r="G87" s="180"/>
      <c r="H87" s="109">
        <v>2178566</v>
      </c>
      <c r="I87" s="141"/>
      <c r="J87" s="14">
        <v>2300023</v>
      </c>
      <c r="K87" s="180"/>
      <c r="L87" s="109">
        <v>2178566</v>
      </c>
    </row>
    <row r="88" spans="1:12" ht="14.4" customHeight="1" x14ac:dyDescent="0.6">
      <c r="A88" s="2" t="s">
        <v>42</v>
      </c>
      <c r="D88" s="204">
        <v>23</v>
      </c>
      <c r="E88" s="9"/>
      <c r="F88" s="14">
        <v>155490013</v>
      </c>
      <c r="G88" s="180"/>
      <c r="H88" s="109">
        <v>137017561</v>
      </c>
      <c r="I88" s="141"/>
      <c r="J88" s="14">
        <v>155490013</v>
      </c>
      <c r="K88" s="180"/>
      <c r="L88" s="109">
        <v>137017561</v>
      </c>
    </row>
    <row r="89" spans="1:12" ht="14.4" customHeight="1" x14ac:dyDescent="0.6">
      <c r="A89" s="2" t="s">
        <v>151</v>
      </c>
      <c r="D89" s="204"/>
      <c r="E89" s="9"/>
      <c r="F89" s="18">
        <v>559011</v>
      </c>
      <c r="G89" s="180"/>
      <c r="H89" s="110">
        <v>3086611</v>
      </c>
      <c r="I89" s="141"/>
      <c r="J89" s="18">
        <v>559011</v>
      </c>
      <c r="K89" s="180"/>
      <c r="L89" s="110">
        <v>3086611</v>
      </c>
    </row>
    <row r="90" spans="1:12" ht="6" customHeight="1" x14ac:dyDescent="0.6">
      <c r="D90" s="207"/>
      <c r="E90" s="9"/>
      <c r="F90" s="13"/>
      <c r="J90" s="13"/>
    </row>
    <row r="91" spans="1:12" ht="14.4" customHeight="1" x14ac:dyDescent="0.6">
      <c r="A91" s="1" t="s">
        <v>43</v>
      </c>
      <c r="B91" s="1"/>
      <c r="C91" s="1"/>
      <c r="D91" s="204"/>
      <c r="E91" s="9"/>
      <c r="F91" s="30">
        <f>SUM(F85:F90)</f>
        <v>1301304812</v>
      </c>
      <c r="H91" s="106">
        <f>SUM(H85:H90)</f>
        <v>1827509437</v>
      </c>
      <c r="J91" s="30">
        <f>SUM(J85:J90)</f>
        <v>1301304812</v>
      </c>
      <c r="K91" s="105"/>
      <c r="L91" s="106">
        <f>SUM(L85:L90)</f>
        <v>1827509437</v>
      </c>
    </row>
    <row r="92" spans="1:12" ht="6" customHeight="1" x14ac:dyDescent="0.6">
      <c r="D92" s="204"/>
      <c r="E92" s="9"/>
      <c r="F92" s="13"/>
      <c r="J92" s="13"/>
    </row>
    <row r="93" spans="1:12" ht="14.4" customHeight="1" x14ac:dyDescent="0.6">
      <c r="A93" s="1" t="s">
        <v>44</v>
      </c>
      <c r="B93" s="1"/>
      <c r="C93" s="1"/>
      <c r="D93" s="204"/>
      <c r="E93" s="9"/>
      <c r="F93" s="29">
        <f>SUM(F91,F81)</f>
        <v>3776238605</v>
      </c>
      <c r="G93" s="114"/>
      <c r="H93" s="115">
        <f>SUM(H91,H81)</f>
        <v>6883460385</v>
      </c>
      <c r="I93" s="25"/>
      <c r="J93" s="29">
        <f>SUM(J91,J81)</f>
        <v>3653730397</v>
      </c>
      <c r="K93" s="114"/>
      <c r="L93" s="115">
        <f>SUM(L91,L81)</f>
        <v>6803859850</v>
      </c>
    </row>
    <row r="94" spans="1:12" ht="11.1" customHeight="1" x14ac:dyDescent="0.6">
      <c r="A94" s="1"/>
      <c r="B94" s="1"/>
      <c r="C94" s="1"/>
      <c r="D94" s="8"/>
      <c r="E94" s="9"/>
      <c r="F94" s="13"/>
      <c r="J94" s="13"/>
    </row>
    <row r="95" spans="1:12" ht="14.4" customHeight="1" x14ac:dyDescent="0.6">
      <c r="A95" s="1" t="s">
        <v>45</v>
      </c>
      <c r="B95" s="1"/>
      <c r="C95" s="1"/>
      <c r="D95" s="8"/>
      <c r="E95" s="9"/>
      <c r="F95" s="13"/>
      <c r="J95" s="13"/>
    </row>
    <row r="96" spans="1:12" ht="6" customHeight="1" x14ac:dyDescent="0.6">
      <c r="A96" s="1"/>
      <c r="B96" s="1"/>
      <c r="C96" s="1"/>
      <c r="D96" s="8"/>
      <c r="E96" s="9"/>
      <c r="F96" s="13"/>
      <c r="J96" s="13"/>
    </row>
    <row r="97" spans="1:12" ht="14.4" customHeight="1" x14ac:dyDescent="0.6">
      <c r="A97" s="2" t="s">
        <v>46</v>
      </c>
      <c r="D97" s="218"/>
      <c r="E97" s="9"/>
      <c r="F97" s="13"/>
      <c r="J97" s="13"/>
    </row>
    <row r="98" spans="1:12" ht="14.4" customHeight="1" x14ac:dyDescent="0.6">
      <c r="B98" s="2" t="s">
        <v>47</v>
      </c>
      <c r="E98" s="9"/>
      <c r="F98" s="13"/>
      <c r="J98" s="13"/>
    </row>
    <row r="99" spans="1:12" ht="14.4" customHeight="1" x14ac:dyDescent="0.6">
      <c r="C99" s="2" t="s">
        <v>218</v>
      </c>
      <c r="E99" s="9"/>
      <c r="F99" s="13"/>
      <c r="J99" s="13"/>
    </row>
    <row r="100" spans="1:12" ht="14.4" customHeight="1" x14ac:dyDescent="0.6">
      <c r="C100" s="2" t="s">
        <v>152</v>
      </c>
      <c r="E100" s="9"/>
      <c r="F100" s="13"/>
      <c r="J100" s="13"/>
    </row>
    <row r="101" spans="1:12" ht="14.4" customHeight="1" x14ac:dyDescent="0.6">
      <c r="C101" s="2" t="s">
        <v>195</v>
      </c>
      <c r="D101" s="177"/>
      <c r="E101" s="9"/>
      <c r="F101" s="13"/>
      <c r="J101" s="13"/>
    </row>
    <row r="102" spans="1:12" ht="14.4" customHeight="1" thickBot="1" x14ac:dyDescent="0.65">
      <c r="C102" s="2" t="s">
        <v>197</v>
      </c>
      <c r="D102" s="200">
        <v>24</v>
      </c>
      <c r="E102" s="9"/>
      <c r="F102" s="24">
        <v>1400000000</v>
      </c>
      <c r="G102" s="180"/>
      <c r="H102" s="181">
        <v>1000000000</v>
      </c>
      <c r="I102" s="141"/>
      <c r="J102" s="24">
        <v>1400000000</v>
      </c>
      <c r="K102" s="180"/>
      <c r="L102" s="181">
        <v>1000000000</v>
      </c>
    </row>
    <row r="103" spans="1:12" ht="11.1" customHeight="1" thickTop="1" x14ac:dyDescent="0.6">
      <c r="D103" s="200"/>
      <c r="E103" s="9"/>
      <c r="F103" s="13"/>
      <c r="J103" s="13"/>
      <c r="K103" s="105"/>
    </row>
    <row r="104" spans="1:12" ht="14.4" customHeight="1" x14ac:dyDescent="0.6">
      <c r="B104" s="2" t="s">
        <v>48</v>
      </c>
      <c r="D104" s="200"/>
      <c r="E104" s="9"/>
      <c r="F104" s="28"/>
      <c r="G104" s="114"/>
      <c r="H104" s="114"/>
      <c r="I104" s="25"/>
      <c r="J104" s="28"/>
      <c r="K104" s="114"/>
      <c r="L104" s="114"/>
    </row>
    <row r="105" spans="1:12" ht="14.4" customHeight="1" x14ac:dyDescent="0.6">
      <c r="C105" s="2" t="s">
        <v>219</v>
      </c>
      <c r="D105" s="200"/>
      <c r="E105" s="9"/>
      <c r="F105" s="13"/>
      <c r="J105" s="13"/>
    </row>
    <row r="106" spans="1:12" ht="14.4" customHeight="1" x14ac:dyDescent="0.6">
      <c r="C106" s="2" t="s">
        <v>153</v>
      </c>
      <c r="D106" s="200"/>
      <c r="E106" s="9"/>
      <c r="F106" s="13"/>
      <c r="J106" s="13"/>
    </row>
    <row r="107" spans="1:12" ht="14.4" customHeight="1" x14ac:dyDescent="0.6">
      <c r="C107" s="2" t="s">
        <v>196</v>
      </c>
      <c r="D107" s="200"/>
      <c r="E107" s="9"/>
      <c r="F107" s="13"/>
      <c r="J107" s="13"/>
    </row>
    <row r="108" spans="1:12" ht="14.4" customHeight="1" x14ac:dyDescent="0.6">
      <c r="C108" s="2" t="s">
        <v>198</v>
      </c>
      <c r="D108" s="200">
        <v>24</v>
      </c>
      <c r="E108" s="9"/>
      <c r="F108" s="14">
        <v>1400000000</v>
      </c>
      <c r="G108" s="176"/>
      <c r="H108" s="109">
        <v>750000000</v>
      </c>
      <c r="I108" s="141"/>
      <c r="J108" s="14">
        <v>1400000000</v>
      </c>
      <c r="K108" s="176"/>
      <c r="L108" s="109">
        <v>750000000</v>
      </c>
    </row>
    <row r="109" spans="1:12" ht="14.4" customHeight="1" x14ac:dyDescent="0.6">
      <c r="A109" s="2" t="s">
        <v>202</v>
      </c>
      <c r="D109" s="200">
        <v>24</v>
      </c>
      <c r="E109" s="9"/>
      <c r="F109" s="28">
        <v>1777084570</v>
      </c>
      <c r="G109" s="176"/>
      <c r="H109" s="109">
        <v>0</v>
      </c>
      <c r="I109" s="141"/>
      <c r="J109" s="28">
        <v>1777084570</v>
      </c>
      <c r="K109" s="176"/>
      <c r="L109" s="109">
        <v>0</v>
      </c>
    </row>
    <row r="110" spans="1:12" ht="14.4" customHeight="1" x14ac:dyDescent="0.6">
      <c r="A110" s="2" t="s">
        <v>154</v>
      </c>
      <c r="D110" s="200"/>
      <c r="E110" s="9"/>
      <c r="F110" s="28"/>
      <c r="G110" s="114"/>
      <c r="H110" s="114"/>
      <c r="I110" s="25"/>
      <c r="J110" s="28"/>
      <c r="K110" s="114"/>
      <c r="L110" s="114"/>
    </row>
    <row r="111" spans="1:12" ht="14.4" customHeight="1" x14ac:dyDescent="0.6">
      <c r="B111" s="2" t="s">
        <v>155</v>
      </c>
      <c r="D111" s="200"/>
      <c r="E111" s="9"/>
      <c r="F111" s="14">
        <v>-1173761396</v>
      </c>
      <c r="G111" s="176"/>
      <c r="H111" s="109">
        <v>-1173761396</v>
      </c>
      <c r="I111" s="141"/>
      <c r="J111" s="142">
        <v>0</v>
      </c>
      <c r="K111" s="179"/>
      <c r="L111" s="180">
        <v>0</v>
      </c>
    </row>
    <row r="112" spans="1:12" ht="14.4" customHeight="1" x14ac:dyDescent="0.6">
      <c r="A112" s="2" t="s">
        <v>49</v>
      </c>
      <c r="D112" s="204"/>
      <c r="E112" s="9"/>
      <c r="F112" s="28"/>
      <c r="G112" s="114"/>
      <c r="H112" s="114"/>
      <c r="I112" s="25"/>
      <c r="J112" s="28"/>
      <c r="K112" s="114"/>
      <c r="L112" s="114"/>
    </row>
    <row r="113" spans="1:12" ht="14.4" customHeight="1" x14ac:dyDescent="0.6">
      <c r="B113" s="2" t="s">
        <v>50</v>
      </c>
      <c r="D113" s="204">
        <v>25</v>
      </c>
      <c r="E113" s="9"/>
      <c r="F113" s="14">
        <v>94800000</v>
      </c>
      <c r="G113" s="180"/>
      <c r="H113" s="109">
        <v>75000000</v>
      </c>
      <c r="I113" s="141"/>
      <c r="J113" s="14">
        <v>94800000</v>
      </c>
      <c r="K113" s="180"/>
      <c r="L113" s="109">
        <v>75000000</v>
      </c>
    </row>
    <row r="114" spans="1:12" ht="14.4" customHeight="1" x14ac:dyDescent="0.6">
      <c r="B114" s="2" t="s">
        <v>51</v>
      </c>
      <c r="D114" s="204"/>
      <c r="E114" s="9"/>
      <c r="F114" s="14">
        <v>1207400903</v>
      </c>
      <c r="G114" s="180"/>
      <c r="H114" s="109">
        <v>811972211</v>
      </c>
      <c r="I114" s="141"/>
      <c r="J114" s="14">
        <v>1069536285</v>
      </c>
      <c r="K114" s="180"/>
      <c r="L114" s="109">
        <v>705914168</v>
      </c>
    </row>
    <row r="115" spans="1:12" ht="14.4" customHeight="1" x14ac:dyDescent="0.6">
      <c r="B115" s="2" t="s">
        <v>52</v>
      </c>
      <c r="D115" s="204"/>
      <c r="F115" s="18">
        <v>-20196232</v>
      </c>
      <c r="G115" s="180"/>
      <c r="H115" s="110">
        <v>-20517718</v>
      </c>
      <c r="I115" s="141"/>
      <c r="J115" s="18">
        <v>0</v>
      </c>
      <c r="K115" s="180"/>
      <c r="L115" s="110">
        <v>0</v>
      </c>
    </row>
    <row r="116" spans="1:12" ht="6" customHeight="1" x14ac:dyDescent="0.6">
      <c r="D116" s="8"/>
      <c r="F116" s="122"/>
      <c r="G116" s="180"/>
      <c r="H116" s="123"/>
      <c r="I116" s="25"/>
      <c r="J116" s="124"/>
      <c r="K116" s="114"/>
      <c r="L116" s="182"/>
    </row>
    <row r="117" spans="1:12" ht="14.4" customHeight="1" x14ac:dyDescent="0.6">
      <c r="A117" s="2" t="s">
        <v>156</v>
      </c>
      <c r="D117" s="8"/>
      <c r="F117" s="124">
        <f>SUM(F108:F115)</f>
        <v>3285327845</v>
      </c>
      <c r="G117" s="180"/>
      <c r="H117" s="182">
        <f>SUM(H108:H115)</f>
        <v>442693097</v>
      </c>
      <c r="I117" s="25"/>
      <c r="J117" s="124">
        <f>SUM(J108:J115)</f>
        <v>4341420855</v>
      </c>
      <c r="K117" s="114"/>
      <c r="L117" s="182">
        <f>SUM(L108:L115)</f>
        <v>1530914168</v>
      </c>
    </row>
    <row r="118" spans="1:12" ht="14.4" customHeight="1" x14ac:dyDescent="0.6">
      <c r="A118" s="2" t="s">
        <v>87</v>
      </c>
      <c r="D118" s="8"/>
      <c r="F118" s="18">
        <v>0</v>
      </c>
      <c r="G118" s="180"/>
      <c r="H118" s="110">
        <v>0</v>
      </c>
      <c r="I118" s="141"/>
      <c r="J118" s="18">
        <v>0</v>
      </c>
      <c r="K118" s="180"/>
      <c r="L118" s="110">
        <v>0</v>
      </c>
    </row>
    <row r="119" spans="1:12" ht="6" customHeight="1" x14ac:dyDescent="0.6">
      <c r="D119" s="8"/>
      <c r="E119" s="9"/>
      <c r="F119" s="28"/>
      <c r="G119" s="114"/>
      <c r="H119" s="114"/>
      <c r="I119" s="25"/>
      <c r="J119" s="28"/>
      <c r="K119" s="114"/>
      <c r="L119" s="114"/>
    </row>
    <row r="120" spans="1:12" ht="14.4" customHeight="1" x14ac:dyDescent="0.6">
      <c r="A120" s="1" t="s">
        <v>53</v>
      </c>
      <c r="B120" s="1"/>
      <c r="C120" s="1"/>
      <c r="D120" s="8"/>
      <c r="E120" s="9"/>
      <c r="F120" s="29">
        <f>SUM(F117:F119)</f>
        <v>3285327845</v>
      </c>
      <c r="G120" s="114"/>
      <c r="H120" s="115">
        <f>SUM(H117:H119)</f>
        <v>442693097</v>
      </c>
      <c r="I120" s="25"/>
      <c r="J120" s="29">
        <f>SUM(J117:J119)</f>
        <v>4341420855</v>
      </c>
      <c r="K120" s="114"/>
      <c r="L120" s="115">
        <f>SUM(L117:L119)</f>
        <v>1530914168</v>
      </c>
    </row>
    <row r="121" spans="1:12" ht="6" customHeight="1" x14ac:dyDescent="0.6">
      <c r="A121" s="1"/>
      <c r="B121" s="1"/>
      <c r="C121" s="1"/>
      <c r="D121" s="8"/>
      <c r="E121" s="9"/>
      <c r="F121" s="28"/>
      <c r="G121" s="114"/>
      <c r="H121" s="114"/>
      <c r="I121" s="25"/>
      <c r="J121" s="28"/>
      <c r="K121" s="114"/>
      <c r="L121" s="114"/>
    </row>
    <row r="122" spans="1:12" ht="14.4" customHeight="1" thickBot="1" x14ac:dyDescent="0.65">
      <c r="A122" s="1" t="s">
        <v>54</v>
      </c>
      <c r="B122" s="1"/>
      <c r="C122" s="1"/>
      <c r="D122" s="8"/>
      <c r="E122" s="9"/>
      <c r="F122" s="24">
        <f>SUM(F120,F93)</f>
        <v>7061566450</v>
      </c>
      <c r="G122" s="114"/>
      <c r="H122" s="111">
        <f>SUM(H120,H93)</f>
        <v>7326153482</v>
      </c>
      <c r="I122" s="25"/>
      <c r="J122" s="24">
        <f>SUM(J120,J93)</f>
        <v>7995151252</v>
      </c>
      <c r="K122" s="114"/>
      <c r="L122" s="111">
        <f>SUM(L120,L93)</f>
        <v>8334774018</v>
      </c>
    </row>
    <row r="123" spans="1:12" ht="12.75" customHeight="1" thickTop="1" x14ac:dyDescent="0.6">
      <c r="A123" s="1"/>
      <c r="B123" s="1"/>
      <c r="C123" s="1"/>
      <c r="D123" s="8"/>
      <c r="E123" s="9"/>
      <c r="F123" s="25"/>
      <c r="G123" s="114"/>
      <c r="H123" s="114"/>
      <c r="I123" s="25"/>
      <c r="J123" s="25"/>
      <c r="K123" s="114"/>
      <c r="L123" s="114"/>
    </row>
    <row r="124" spans="1:12" ht="21.9" customHeight="1" x14ac:dyDescent="0.6">
      <c r="A124" s="223" t="str">
        <f>A55</f>
        <v>The accompanying notes are an integral part of these consolidated and separate financial statements.</v>
      </c>
      <c r="B124" s="223"/>
      <c r="C124" s="223"/>
      <c r="D124" s="31"/>
      <c r="E124" s="32"/>
      <c r="F124" s="5"/>
      <c r="G124" s="106"/>
      <c r="H124" s="106"/>
      <c r="I124" s="5"/>
      <c r="J124" s="5"/>
      <c r="K124" s="183"/>
      <c r="L124" s="106"/>
    </row>
    <row r="127" spans="1:12" ht="16.5" customHeight="1" x14ac:dyDescent="0.6">
      <c r="K127" s="105"/>
    </row>
  </sheetData>
  <mergeCells count="13">
    <mergeCell ref="C50:F50"/>
    <mergeCell ref="C51:F51"/>
    <mergeCell ref="J62:L62"/>
    <mergeCell ref="J6:L6"/>
    <mergeCell ref="J7:L7"/>
    <mergeCell ref="J61:L61"/>
    <mergeCell ref="F53:L53"/>
    <mergeCell ref="F6:H6"/>
    <mergeCell ref="F7:H7"/>
    <mergeCell ref="F61:H61"/>
    <mergeCell ref="F62:H62"/>
    <mergeCell ref="H50:L50"/>
    <mergeCell ref="I51:J51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7" man="1"/>
  </rowBreaks>
  <ignoredErrors>
    <ignoredError sqref="F9:L9 F64:L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A448-EF86-4B5A-B73F-B8D78D13C8A1}">
  <dimension ref="A1:L102"/>
  <sheetViews>
    <sheetView view="pageBreakPreview" zoomScaleNormal="90" zoomScaleSheetLayoutView="100" workbookViewId="0">
      <selection activeCell="S30" sqref="S30"/>
    </sheetView>
  </sheetViews>
  <sheetFormatPr defaultColWidth="9.125" defaultRowHeight="16.5" customHeight="1" x14ac:dyDescent="0.6"/>
  <cols>
    <col min="1" max="2" width="2.75" style="34" customWidth="1"/>
    <col min="3" max="3" width="30.625" style="34" customWidth="1"/>
    <col min="4" max="4" width="6.125" style="35" customWidth="1"/>
    <col min="5" max="5" width="0.875" style="34" customWidth="1"/>
    <col min="6" max="6" width="15" style="36" bestFit="1" customWidth="1"/>
    <col min="7" max="7" width="0.875" style="120" customWidth="1"/>
    <col min="8" max="8" width="15" style="116" bestFit="1" customWidth="1"/>
    <col min="9" max="9" width="0.875" style="34" customWidth="1"/>
    <col min="10" max="10" width="15" style="36" bestFit="1" customWidth="1"/>
    <col min="11" max="11" width="0.875" style="120" customWidth="1"/>
    <col min="12" max="12" width="15" style="116" bestFit="1" customWidth="1"/>
    <col min="13" max="16384" width="9.125" style="34"/>
  </cols>
  <sheetData>
    <row r="1" spans="1:12" s="37" customFormat="1" ht="16.5" customHeight="1" x14ac:dyDescent="0.6">
      <c r="A1" s="33" t="str">
        <f>'5-6'!A1</f>
        <v xml:space="preserve">P.S.P. Specialties Public Company Limited </v>
      </c>
      <c r="B1" s="34"/>
      <c r="C1" s="34"/>
      <c r="D1" s="35"/>
      <c r="E1" s="34"/>
      <c r="F1" s="36"/>
      <c r="G1" s="120"/>
      <c r="H1" s="116"/>
      <c r="I1" s="34"/>
      <c r="J1" s="36"/>
      <c r="K1" s="120"/>
      <c r="L1" s="116"/>
    </row>
    <row r="2" spans="1:12" s="37" customFormat="1" ht="16.5" customHeight="1" x14ac:dyDescent="0.6">
      <c r="A2" s="33" t="s">
        <v>55</v>
      </c>
      <c r="B2" s="34"/>
      <c r="C2" s="34"/>
      <c r="D2" s="35"/>
      <c r="E2" s="34"/>
      <c r="F2" s="36"/>
      <c r="G2" s="120"/>
      <c r="H2" s="116"/>
      <c r="I2" s="34"/>
      <c r="J2" s="36"/>
      <c r="K2" s="120"/>
      <c r="L2" s="116"/>
    </row>
    <row r="3" spans="1:12" s="37" customFormat="1" ht="16.5" customHeight="1" x14ac:dyDescent="0.6">
      <c r="A3" s="38" t="s">
        <v>194</v>
      </c>
      <c r="B3" s="39"/>
      <c r="C3" s="39"/>
      <c r="D3" s="40"/>
      <c r="E3" s="39"/>
      <c r="F3" s="41"/>
      <c r="G3" s="186"/>
      <c r="H3" s="117"/>
      <c r="I3" s="39"/>
      <c r="J3" s="41"/>
      <c r="K3" s="186"/>
      <c r="L3" s="117"/>
    </row>
    <row r="6" spans="1:12" s="37" customFormat="1" ht="16.5" customHeight="1" x14ac:dyDescent="0.6">
      <c r="A6" s="34"/>
      <c r="B6" s="34"/>
      <c r="C6" s="34"/>
      <c r="D6" s="35"/>
      <c r="E6" s="34"/>
      <c r="F6" s="227" t="s">
        <v>1</v>
      </c>
      <c r="G6" s="227"/>
      <c r="H6" s="227"/>
      <c r="I6" s="35"/>
      <c r="J6" s="227" t="s">
        <v>2</v>
      </c>
      <c r="K6" s="227"/>
      <c r="L6" s="227"/>
    </row>
    <row r="7" spans="1:12" s="37" customFormat="1" ht="16.5" customHeight="1" x14ac:dyDescent="0.6">
      <c r="A7" s="34"/>
      <c r="B7" s="34"/>
      <c r="C7" s="34"/>
      <c r="D7" s="35"/>
      <c r="E7" s="34"/>
      <c r="F7" s="226" t="s">
        <v>3</v>
      </c>
      <c r="G7" s="226"/>
      <c r="H7" s="226"/>
      <c r="I7" s="35"/>
      <c r="J7" s="226" t="s">
        <v>3</v>
      </c>
      <c r="K7" s="226"/>
      <c r="L7" s="226"/>
    </row>
    <row r="8" spans="1:12" s="37" customFormat="1" ht="16.5" customHeight="1" x14ac:dyDescent="0.6">
      <c r="A8" s="34"/>
      <c r="B8" s="34"/>
      <c r="C8" s="34"/>
      <c r="D8" s="43"/>
      <c r="E8" s="33"/>
      <c r="F8" s="7" t="s">
        <v>193</v>
      </c>
      <c r="G8" s="187"/>
      <c r="H8" s="107" t="s">
        <v>146</v>
      </c>
      <c r="I8" s="44"/>
      <c r="J8" s="7" t="s">
        <v>193</v>
      </c>
      <c r="K8" s="187"/>
      <c r="L8" s="107" t="s">
        <v>146</v>
      </c>
    </row>
    <row r="9" spans="1:12" s="37" customFormat="1" ht="16.5" customHeight="1" x14ac:dyDescent="0.6">
      <c r="A9" s="34"/>
      <c r="B9" s="34"/>
      <c r="C9" s="34"/>
      <c r="D9" s="222" t="s">
        <v>4</v>
      </c>
      <c r="E9" s="33"/>
      <c r="F9" s="10" t="s">
        <v>5</v>
      </c>
      <c r="G9" s="121"/>
      <c r="H9" s="108" t="s">
        <v>5</v>
      </c>
      <c r="I9" s="44"/>
      <c r="J9" s="10" t="s">
        <v>5</v>
      </c>
      <c r="K9" s="121"/>
      <c r="L9" s="108" t="s">
        <v>5</v>
      </c>
    </row>
    <row r="10" spans="1:12" s="37" customFormat="1" ht="16.5" customHeight="1" x14ac:dyDescent="0.6">
      <c r="A10" s="34"/>
      <c r="B10" s="34"/>
      <c r="C10" s="34"/>
      <c r="D10" s="224"/>
      <c r="E10" s="33"/>
      <c r="F10" s="45"/>
      <c r="G10" s="120"/>
      <c r="H10" s="116"/>
      <c r="I10" s="33"/>
      <c r="J10" s="45"/>
      <c r="K10" s="120"/>
      <c r="L10" s="116"/>
    </row>
    <row r="11" spans="1:12" s="37" customFormat="1" ht="16.5" customHeight="1" x14ac:dyDescent="0.6">
      <c r="A11" s="33" t="s">
        <v>56</v>
      </c>
      <c r="B11" s="34"/>
      <c r="C11" s="34"/>
      <c r="D11" s="161">
        <v>8</v>
      </c>
      <c r="E11" s="34"/>
      <c r="F11" s="45"/>
      <c r="G11" s="120"/>
      <c r="H11" s="116"/>
      <c r="I11" s="34"/>
      <c r="J11" s="45"/>
      <c r="K11" s="120"/>
      <c r="L11" s="116"/>
    </row>
    <row r="12" spans="1:12" s="37" customFormat="1" ht="16.5" customHeight="1" x14ac:dyDescent="0.6">
      <c r="A12" s="33"/>
      <c r="B12" s="34"/>
      <c r="C12" s="34"/>
      <c r="D12" s="35"/>
      <c r="E12" s="34"/>
      <c r="F12" s="45"/>
      <c r="G12" s="120"/>
      <c r="H12" s="116"/>
      <c r="I12" s="34"/>
      <c r="J12" s="45"/>
      <c r="K12" s="120"/>
      <c r="L12" s="116"/>
    </row>
    <row r="13" spans="1:12" s="37" customFormat="1" ht="16.5" customHeight="1" x14ac:dyDescent="0.6">
      <c r="A13" s="34" t="s">
        <v>57</v>
      </c>
      <c r="B13" s="34"/>
      <c r="C13" s="34"/>
      <c r="D13" s="35"/>
      <c r="E13" s="34"/>
      <c r="F13" s="16">
        <v>11713476458</v>
      </c>
      <c r="G13" s="105"/>
      <c r="H13" s="15">
        <v>12632873298</v>
      </c>
      <c r="I13" s="48"/>
      <c r="J13" s="13">
        <v>11143684551</v>
      </c>
      <c r="K13" s="105"/>
      <c r="L13" s="105">
        <v>12010273318</v>
      </c>
    </row>
    <row r="14" spans="1:12" s="37" customFormat="1" ht="16.5" customHeight="1" x14ac:dyDescent="0.6">
      <c r="A14" s="34" t="s">
        <v>58</v>
      </c>
      <c r="B14" s="34"/>
      <c r="C14" s="34"/>
      <c r="D14" s="35"/>
      <c r="E14" s="34"/>
      <c r="F14" s="20">
        <v>543715182</v>
      </c>
      <c r="G14" s="105"/>
      <c r="H14" s="22">
        <v>571513397</v>
      </c>
      <c r="I14" s="48"/>
      <c r="J14" s="30">
        <v>407815336</v>
      </c>
      <c r="K14" s="105"/>
      <c r="L14" s="106">
        <v>409770681</v>
      </c>
    </row>
    <row r="15" spans="1:12" ht="16.5" customHeight="1" x14ac:dyDescent="0.6">
      <c r="F15" s="13"/>
      <c r="G15" s="118"/>
      <c r="H15" s="105"/>
      <c r="J15" s="13"/>
      <c r="K15" s="118"/>
      <c r="L15" s="105"/>
    </row>
    <row r="16" spans="1:12" ht="16.5" customHeight="1" x14ac:dyDescent="0.6">
      <c r="A16" s="46" t="s">
        <v>59</v>
      </c>
      <c r="F16" s="30">
        <f>SUM(F13:F15)</f>
        <v>12257191640</v>
      </c>
      <c r="G16" s="105"/>
      <c r="H16" s="106">
        <f>SUM(H13:H15)</f>
        <v>13204386695</v>
      </c>
      <c r="I16" s="3"/>
      <c r="J16" s="30">
        <f>SUM(J13:J15)</f>
        <v>11551499887</v>
      </c>
      <c r="K16" s="118"/>
      <c r="L16" s="106">
        <f>SUM(L13:L15)</f>
        <v>12420043999</v>
      </c>
    </row>
    <row r="17" spans="1:12" ht="16.5" customHeight="1" x14ac:dyDescent="0.6">
      <c r="A17" s="33"/>
      <c r="F17" s="45"/>
      <c r="I17" s="37"/>
      <c r="J17" s="45"/>
      <c r="K17" s="118"/>
    </row>
    <row r="18" spans="1:12" ht="16.5" customHeight="1" x14ac:dyDescent="0.6">
      <c r="A18" s="33" t="s">
        <v>60</v>
      </c>
      <c r="F18" s="45"/>
      <c r="I18" s="37"/>
      <c r="J18" s="45"/>
      <c r="K18" s="118"/>
    </row>
    <row r="19" spans="1:12" ht="16.5" customHeight="1" x14ac:dyDescent="0.6">
      <c r="A19" s="33"/>
      <c r="F19" s="45"/>
      <c r="I19" s="37"/>
      <c r="J19" s="45"/>
      <c r="K19" s="118"/>
    </row>
    <row r="20" spans="1:12" ht="16.5" customHeight="1" x14ac:dyDescent="0.6">
      <c r="A20" s="47" t="s">
        <v>61</v>
      </c>
      <c r="F20" s="16">
        <v>10572697101</v>
      </c>
      <c r="G20" s="188"/>
      <c r="H20" s="15">
        <v>11278855578</v>
      </c>
      <c r="I20" s="48"/>
      <c r="J20" s="57">
        <v>10228800592</v>
      </c>
      <c r="K20" s="188"/>
      <c r="L20" s="192">
        <v>10872732431</v>
      </c>
    </row>
    <row r="21" spans="1:12" ht="16.5" customHeight="1" x14ac:dyDescent="0.6">
      <c r="A21" s="47" t="s">
        <v>62</v>
      </c>
      <c r="F21" s="20">
        <v>320011829</v>
      </c>
      <c r="G21" s="105"/>
      <c r="H21" s="22">
        <v>390626897</v>
      </c>
      <c r="I21" s="48"/>
      <c r="J21" s="30">
        <v>210927834</v>
      </c>
      <c r="K21" s="105"/>
      <c r="L21" s="106">
        <v>262023719</v>
      </c>
    </row>
    <row r="22" spans="1:12" ht="16.5" customHeight="1" x14ac:dyDescent="0.6">
      <c r="F22" s="13"/>
      <c r="G22" s="118"/>
      <c r="H22" s="105"/>
      <c r="J22" s="13"/>
      <c r="K22" s="118"/>
      <c r="L22" s="105"/>
    </row>
    <row r="23" spans="1:12" ht="16.5" customHeight="1" x14ac:dyDescent="0.6">
      <c r="A23" s="46" t="s">
        <v>63</v>
      </c>
      <c r="F23" s="30">
        <f>SUM(F20:F22)</f>
        <v>10892708930</v>
      </c>
      <c r="G23" s="105"/>
      <c r="H23" s="106">
        <f>SUM(H20:H22)</f>
        <v>11669482475</v>
      </c>
      <c r="I23" s="3"/>
      <c r="J23" s="30">
        <f>SUM(J20:J22)</f>
        <v>10439728426</v>
      </c>
      <c r="K23" s="118"/>
      <c r="L23" s="106">
        <f>SUM(L20:L22)</f>
        <v>11134756150</v>
      </c>
    </row>
    <row r="24" spans="1:12" ht="16.5" customHeight="1" x14ac:dyDescent="0.6">
      <c r="A24" s="33"/>
      <c r="F24" s="45"/>
      <c r="I24" s="37"/>
      <c r="J24" s="45"/>
      <c r="K24" s="118"/>
    </row>
    <row r="25" spans="1:12" ht="16.5" customHeight="1" x14ac:dyDescent="0.6">
      <c r="A25" s="33" t="s">
        <v>64</v>
      </c>
      <c r="F25" s="13">
        <f>F16-F23</f>
        <v>1364482710</v>
      </c>
      <c r="G25" s="118"/>
      <c r="H25" s="105">
        <f>H16-H23</f>
        <v>1534904220</v>
      </c>
      <c r="I25" s="118"/>
      <c r="J25" s="13">
        <f>J16-J23</f>
        <v>1111771461</v>
      </c>
      <c r="K25" s="118"/>
      <c r="L25" s="105">
        <f>L16-L23</f>
        <v>1285287849</v>
      </c>
    </row>
    <row r="26" spans="1:12" s="37" customFormat="1" ht="16.5" customHeight="1" x14ac:dyDescent="0.6">
      <c r="A26" s="34" t="s">
        <v>65</v>
      </c>
      <c r="B26" s="34"/>
      <c r="C26" s="34"/>
      <c r="D26" s="161">
        <v>26</v>
      </c>
      <c r="E26" s="34"/>
      <c r="F26" s="16">
        <v>21679816</v>
      </c>
      <c r="G26" s="188"/>
      <c r="H26" s="15">
        <v>20359641</v>
      </c>
      <c r="I26" s="48"/>
      <c r="J26" s="16">
        <v>200964445</v>
      </c>
      <c r="K26" s="188"/>
      <c r="L26" s="15">
        <v>46452181</v>
      </c>
    </row>
    <row r="27" spans="1:12" s="37" customFormat="1" ht="16.5" customHeight="1" x14ac:dyDescent="0.6">
      <c r="A27" s="34" t="s">
        <v>66</v>
      </c>
      <c r="B27" s="34"/>
      <c r="C27" s="34"/>
      <c r="D27" s="161">
        <v>27</v>
      </c>
      <c r="E27" s="34"/>
      <c r="F27" s="16">
        <v>42877239</v>
      </c>
      <c r="G27" s="188"/>
      <c r="H27" s="15">
        <v>32185109</v>
      </c>
      <c r="I27" s="48"/>
      <c r="J27" s="16">
        <v>6455187</v>
      </c>
      <c r="K27" s="188"/>
      <c r="L27" s="15">
        <v>-50400232</v>
      </c>
    </row>
    <row r="28" spans="1:12" ht="16.5" customHeight="1" x14ac:dyDescent="0.6">
      <c r="A28" s="34" t="s">
        <v>67</v>
      </c>
      <c r="D28" s="161"/>
      <c r="F28" s="16">
        <v>-204942583</v>
      </c>
      <c r="G28" s="188"/>
      <c r="H28" s="15">
        <v>-271063157</v>
      </c>
      <c r="I28" s="48"/>
      <c r="J28" s="57">
        <v>-222021356</v>
      </c>
      <c r="K28" s="188"/>
      <c r="L28" s="192">
        <v>-279596647</v>
      </c>
    </row>
    <row r="29" spans="1:12" ht="16.5" customHeight="1" x14ac:dyDescent="0.6">
      <c r="A29" s="34" t="s">
        <v>68</v>
      </c>
      <c r="D29" s="161"/>
      <c r="F29" s="16">
        <v>-491362498</v>
      </c>
      <c r="G29" s="188"/>
      <c r="H29" s="15">
        <v>-498431554</v>
      </c>
      <c r="I29" s="48"/>
      <c r="J29" s="57">
        <v>-471974698</v>
      </c>
      <c r="K29" s="188"/>
      <c r="L29" s="192">
        <v>-492339353</v>
      </c>
    </row>
    <row r="30" spans="1:12" ht="16.5" customHeight="1" x14ac:dyDescent="0.6">
      <c r="A30" s="2" t="s">
        <v>69</v>
      </c>
      <c r="D30" s="161"/>
      <c r="F30" s="16"/>
      <c r="H30" s="15"/>
      <c r="I30" s="37"/>
      <c r="J30" s="16"/>
      <c r="K30" s="118"/>
      <c r="L30" s="15"/>
    </row>
    <row r="31" spans="1:12" ht="16.5" customHeight="1" x14ac:dyDescent="0.6">
      <c r="A31" s="2" t="s">
        <v>70</v>
      </c>
      <c r="D31" s="161"/>
      <c r="F31" s="16"/>
      <c r="H31" s="15"/>
      <c r="I31" s="37"/>
      <c r="J31" s="16"/>
      <c r="K31" s="118"/>
      <c r="L31" s="15"/>
    </row>
    <row r="32" spans="1:12" ht="16.5" customHeight="1" x14ac:dyDescent="0.6">
      <c r="A32" s="2" t="s">
        <v>71</v>
      </c>
      <c r="D32" s="161">
        <v>14</v>
      </c>
      <c r="F32" s="16">
        <v>-28812676</v>
      </c>
      <c r="G32" s="188"/>
      <c r="H32" s="15">
        <v>-46272346</v>
      </c>
      <c r="I32" s="48"/>
      <c r="J32" s="57">
        <v>0</v>
      </c>
      <c r="K32" s="188"/>
      <c r="L32" s="192">
        <v>0</v>
      </c>
    </row>
    <row r="33" spans="1:12" ht="16.5" customHeight="1" x14ac:dyDescent="0.6">
      <c r="A33" s="34" t="s">
        <v>72</v>
      </c>
      <c r="D33" s="161"/>
      <c r="F33" s="20">
        <v>-166561317</v>
      </c>
      <c r="G33" s="188"/>
      <c r="H33" s="22">
        <v>-71447295</v>
      </c>
      <c r="I33" s="48"/>
      <c r="J33" s="50">
        <v>-165922207</v>
      </c>
      <c r="K33" s="188"/>
      <c r="L33" s="193">
        <v>-71305393</v>
      </c>
    </row>
    <row r="34" spans="1:12" ht="16.5" customHeight="1" x14ac:dyDescent="0.2">
      <c r="D34" s="161"/>
      <c r="F34" s="51"/>
      <c r="G34" s="189"/>
      <c r="H34" s="190"/>
      <c r="I34" s="52"/>
      <c r="J34" s="51"/>
      <c r="K34" s="118"/>
      <c r="L34" s="190"/>
    </row>
    <row r="35" spans="1:12" ht="16.5" customHeight="1" x14ac:dyDescent="0.6">
      <c r="A35" s="46" t="s">
        <v>73</v>
      </c>
      <c r="D35" s="161"/>
      <c r="F35" s="13">
        <f>SUM(F24:F34)</f>
        <v>537360691</v>
      </c>
      <c r="G35" s="188"/>
      <c r="H35" s="105">
        <f>SUM(H24:H34)</f>
        <v>700234618</v>
      </c>
      <c r="I35" s="48"/>
      <c r="J35" s="13">
        <f>SUM(J25:J33)</f>
        <v>459272832</v>
      </c>
      <c r="K35" s="188"/>
      <c r="L35" s="105">
        <f>SUM(L25:L33)</f>
        <v>438098405</v>
      </c>
    </row>
    <row r="36" spans="1:12" ht="16.5" customHeight="1" x14ac:dyDescent="0.6">
      <c r="A36" s="34" t="s">
        <v>74</v>
      </c>
      <c r="D36" s="161">
        <v>29</v>
      </c>
      <c r="F36" s="20">
        <v>-109816211</v>
      </c>
      <c r="G36" s="188"/>
      <c r="H36" s="22">
        <v>-153863421</v>
      </c>
      <c r="I36" s="48"/>
      <c r="J36" s="50">
        <v>-63534927</v>
      </c>
      <c r="K36" s="188"/>
      <c r="L36" s="193">
        <v>-105856435</v>
      </c>
    </row>
    <row r="37" spans="1:12" ht="16.5" customHeight="1" x14ac:dyDescent="0.6">
      <c r="D37" s="161"/>
      <c r="F37" s="45"/>
      <c r="I37" s="37"/>
      <c r="J37" s="45"/>
      <c r="K37" s="118"/>
    </row>
    <row r="38" spans="1:12" ht="16.5" customHeight="1" thickBot="1" x14ac:dyDescent="0.65">
      <c r="A38" s="33" t="s">
        <v>75</v>
      </c>
      <c r="D38" s="161"/>
      <c r="F38" s="53">
        <f>SUM(F35:F37)</f>
        <v>427544480</v>
      </c>
      <c r="G38" s="105"/>
      <c r="H38" s="191">
        <f>SUM(H35:H37)</f>
        <v>546371197</v>
      </c>
      <c r="I38" s="3"/>
      <c r="J38" s="53">
        <f>SUM(J35:J37)</f>
        <v>395737905</v>
      </c>
      <c r="K38" s="118"/>
      <c r="L38" s="191">
        <f>SUM(L35:L37)</f>
        <v>332241970</v>
      </c>
    </row>
    <row r="39" spans="1:12" ht="16.5" customHeight="1" thickTop="1" x14ac:dyDescent="0.6">
      <c r="D39" s="161"/>
      <c r="I39" s="37"/>
      <c r="K39" s="118"/>
    </row>
    <row r="40" spans="1:12" ht="16.5" customHeight="1" x14ac:dyDescent="0.6">
      <c r="I40" s="37"/>
      <c r="K40" s="118"/>
    </row>
    <row r="41" spans="1:12" ht="16.5" customHeight="1" x14ac:dyDescent="0.6">
      <c r="I41" s="37"/>
      <c r="K41" s="118"/>
    </row>
    <row r="50" spans="1:12" ht="23.25" customHeight="1" x14ac:dyDescent="0.6"/>
    <row r="51" spans="1:12" ht="21.9" customHeight="1" x14ac:dyDescent="0.6">
      <c r="A51" s="39" t="str">
        <f>+'5-6'!A124</f>
        <v>The accompanying notes are an integral part of these consolidated and separate financial statements.</v>
      </c>
      <c r="B51" s="39"/>
      <c r="C51" s="39"/>
      <c r="D51" s="40"/>
      <c r="E51" s="39"/>
      <c r="F51" s="41"/>
      <c r="G51" s="186"/>
      <c r="H51" s="117"/>
      <c r="I51" s="39"/>
      <c r="J51" s="41"/>
      <c r="K51" s="186"/>
      <c r="L51" s="117"/>
    </row>
    <row r="52" spans="1:12" s="37" customFormat="1" ht="16.5" customHeight="1" x14ac:dyDescent="0.6">
      <c r="A52" s="33" t="str">
        <f>+A1</f>
        <v xml:space="preserve">P.S.P. Specialties Public Company Limited </v>
      </c>
      <c r="B52" s="34"/>
      <c r="C52" s="34"/>
      <c r="D52" s="35"/>
      <c r="E52" s="34"/>
      <c r="F52" s="36"/>
      <c r="G52" s="120"/>
      <c r="H52" s="116"/>
      <c r="I52" s="34"/>
      <c r="J52" s="36"/>
      <c r="K52" s="120"/>
      <c r="L52" s="116"/>
    </row>
    <row r="53" spans="1:12" s="37" customFormat="1" ht="16.5" customHeight="1" x14ac:dyDescent="0.6">
      <c r="A53" s="33" t="s">
        <v>76</v>
      </c>
      <c r="B53" s="34"/>
      <c r="C53" s="34"/>
      <c r="D53" s="35"/>
      <c r="E53" s="34"/>
      <c r="F53" s="36"/>
      <c r="G53" s="120"/>
      <c r="H53" s="116"/>
      <c r="I53" s="34"/>
      <c r="J53" s="36"/>
      <c r="K53" s="120"/>
      <c r="L53" s="116"/>
    </row>
    <row r="54" spans="1:12" s="37" customFormat="1" ht="16.5" customHeight="1" x14ac:dyDescent="0.6">
      <c r="A54" s="38" t="s">
        <v>194</v>
      </c>
      <c r="B54" s="39"/>
      <c r="C54" s="39"/>
      <c r="D54" s="40"/>
      <c r="E54" s="39"/>
      <c r="F54" s="41"/>
      <c r="G54" s="186"/>
      <c r="H54" s="117"/>
      <c r="I54" s="39"/>
      <c r="J54" s="41"/>
      <c r="K54" s="186"/>
      <c r="L54" s="117"/>
    </row>
    <row r="57" spans="1:12" s="37" customFormat="1" ht="16.5" customHeight="1" x14ac:dyDescent="0.6">
      <c r="A57" s="34"/>
      <c r="B57" s="34"/>
      <c r="C57" s="34"/>
      <c r="D57" s="35"/>
      <c r="E57" s="34"/>
      <c r="F57" s="227" t="s">
        <v>1</v>
      </c>
      <c r="G57" s="227"/>
      <c r="H57" s="227"/>
      <c r="I57" s="34"/>
      <c r="J57" s="227" t="s">
        <v>2</v>
      </c>
      <c r="K57" s="227"/>
      <c r="L57" s="227"/>
    </row>
    <row r="58" spans="1:12" s="37" customFormat="1" ht="16.5" customHeight="1" x14ac:dyDescent="0.6">
      <c r="A58" s="34"/>
      <c r="B58" s="34"/>
      <c r="C58" s="34"/>
      <c r="D58" s="35"/>
      <c r="E58" s="34"/>
      <c r="F58" s="226" t="s">
        <v>3</v>
      </c>
      <c r="G58" s="226"/>
      <c r="H58" s="226"/>
      <c r="I58" s="34"/>
      <c r="J58" s="226" t="s">
        <v>3</v>
      </c>
      <c r="K58" s="226"/>
      <c r="L58" s="226"/>
    </row>
    <row r="59" spans="1:12" s="37" customFormat="1" ht="16.5" customHeight="1" x14ac:dyDescent="0.6">
      <c r="A59" s="34"/>
      <c r="B59" s="34"/>
      <c r="C59" s="34"/>
      <c r="D59" s="43"/>
      <c r="E59" s="33"/>
      <c r="F59" s="7" t="s">
        <v>193</v>
      </c>
      <c r="G59" s="187"/>
      <c r="H59" s="107" t="s">
        <v>146</v>
      </c>
      <c r="I59" s="44"/>
      <c r="J59" s="7" t="s">
        <v>193</v>
      </c>
      <c r="K59" s="187"/>
      <c r="L59" s="107" t="s">
        <v>146</v>
      </c>
    </row>
    <row r="60" spans="1:12" s="37" customFormat="1" ht="16.5" customHeight="1" x14ac:dyDescent="0.6">
      <c r="A60" s="34"/>
      <c r="B60" s="34"/>
      <c r="C60" s="34"/>
      <c r="D60" s="54" t="s">
        <v>4</v>
      </c>
      <c r="E60" s="33"/>
      <c r="F60" s="10" t="s">
        <v>5</v>
      </c>
      <c r="G60" s="121"/>
      <c r="H60" s="108" t="s">
        <v>5</v>
      </c>
      <c r="I60" s="44"/>
      <c r="J60" s="10" t="s">
        <v>5</v>
      </c>
      <c r="K60" s="121"/>
      <c r="L60" s="108" t="s">
        <v>5</v>
      </c>
    </row>
    <row r="61" spans="1:12" s="37" customFormat="1" ht="16.5" customHeight="1" x14ac:dyDescent="0.6">
      <c r="A61" s="34"/>
      <c r="B61" s="34"/>
      <c r="C61" s="34"/>
      <c r="D61" s="224"/>
      <c r="E61" s="33"/>
      <c r="F61" s="45"/>
      <c r="G61" s="120"/>
      <c r="H61" s="116"/>
      <c r="I61" s="33"/>
      <c r="J61" s="45"/>
      <c r="K61" s="120"/>
      <c r="L61" s="116"/>
    </row>
    <row r="62" spans="1:12" ht="16.5" customHeight="1" x14ac:dyDescent="0.6">
      <c r="A62" s="1" t="s">
        <v>77</v>
      </c>
      <c r="B62" s="2"/>
      <c r="C62" s="2"/>
      <c r="F62" s="55"/>
      <c r="H62" s="120"/>
      <c r="J62" s="56"/>
      <c r="K62" s="118"/>
      <c r="L62" s="118"/>
    </row>
    <row r="63" spans="1:12" ht="16.5" customHeight="1" x14ac:dyDescent="0.6">
      <c r="A63" s="2" t="s">
        <v>78</v>
      </c>
      <c r="B63" s="2"/>
      <c r="C63" s="2"/>
      <c r="F63" s="55"/>
      <c r="H63" s="120"/>
      <c r="J63" s="56"/>
      <c r="K63" s="118"/>
      <c r="L63" s="118"/>
    </row>
    <row r="64" spans="1:12" ht="16.5" customHeight="1" x14ac:dyDescent="0.6">
      <c r="A64" s="2"/>
      <c r="B64" s="2" t="s">
        <v>79</v>
      </c>
      <c r="C64" s="2"/>
      <c r="F64" s="45"/>
      <c r="J64" s="56"/>
      <c r="K64" s="118"/>
      <c r="L64" s="118"/>
    </row>
    <row r="65" spans="1:12" ht="16.5" customHeight="1" x14ac:dyDescent="0.6">
      <c r="A65" s="2"/>
      <c r="B65" s="2" t="s">
        <v>80</v>
      </c>
      <c r="C65" s="2"/>
      <c r="F65" s="55"/>
      <c r="G65" s="118"/>
      <c r="H65" s="120"/>
      <c r="J65" s="56"/>
      <c r="K65" s="118"/>
      <c r="L65" s="118"/>
    </row>
    <row r="66" spans="1:12" ht="16.5" customHeight="1" x14ac:dyDescent="0.6">
      <c r="A66" s="2"/>
      <c r="B66" s="2" t="s">
        <v>81</v>
      </c>
      <c r="C66" s="2"/>
      <c r="F66" s="49">
        <v>-12315788</v>
      </c>
      <c r="G66" s="188"/>
      <c r="H66" s="19">
        <v>-10487638.259999992</v>
      </c>
      <c r="I66" s="48"/>
      <c r="J66" s="49">
        <v>-12315788</v>
      </c>
      <c r="K66" s="188"/>
      <c r="L66" s="19">
        <v>-10487638.259999992</v>
      </c>
    </row>
    <row r="67" spans="1:12" ht="16.5" customHeight="1" x14ac:dyDescent="0.6">
      <c r="A67" s="2" t="s">
        <v>82</v>
      </c>
      <c r="B67" s="2"/>
      <c r="C67" s="2"/>
      <c r="F67" s="57"/>
      <c r="G67" s="188"/>
      <c r="H67" s="192"/>
      <c r="I67" s="48"/>
      <c r="J67" s="57"/>
      <c r="K67" s="188"/>
      <c r="L67" s="192"/>
    </row>
    <row r="68" spans="1:12" ht="16.5" customHeight="1" x14ac:dyDescent="0.6">
      <c r="A68" s="2"/>
      <c r="B68" s="2" t="s">
        <v>79</v>
      </c>
      <c r="C68" s="2"/>
      <c r="F68" s="57"/>
      <c r="G68" s="188"/>
      <c r="H68" s="192"/>
      <c r="I68" s="48"/>
      <c r="J68" s="57"/>
      <c r="K68" s="188"/>
      <c r="L68" s="192"/>
    </row>
    <row r="69" spans="1:12" ht="16.5" customHeight="1" x14ac:dyDescent="0.6">
      <c r="A69" s="2"/>
      <c r="B69" s="34" t="s">
        <v>83</v>
      </c>
      <c r="C69" s="2"/>
      <c r="D69" s="161">
        <v>14</v>
      </c>
      <c r="F69" s="50">
        <v>321486</v>
      </c>
      <c r="G69" s="188"/>
      <c r="H69" s="193">
        <v>-2352900</v>
      </c>
      <c r="I69" s="48"/>
      <c r="J69" s="50">
        <v>0</v>
      </c>
      <c r="K69" s="188"/>
      <c r="L69" s="193">
        <v>0</v>
      </c>
    </row>
    <row r="70" spans="1:12" ht="16.5" customHeight="1" x14ac:dyDescent="0.6">
      <c r="A70" s="2"/>
      <c r="B70" s="2"/>
      <c r="C70" s="2"/>
      <c r="F70" s="45"/>
      <c r="I70" s="37"/>
      <c r="J70" s="45"/>
      <c r="K70" s="118"/>
    </row>
    <row r="71" spans="1:12" ht="16.5" customHeight="1" x14ac:dyDescent="0.6">
      <c r="A71" s="1" t="s">
        <v>204</v>
      </c>
      <c r="B71" s="2"/>
      <c r="C71" s="2"/>
      <c r="F71" s="45"/>
      <c r="I71" s="37"/>
      <c r="J71" s="45"/>
      <c r="K71" s="118"/>
    </row>
    <row r="72" spans="1:12" ht="16.5" customHeight="1" x14ac:dyDescent="0.6">
      <c r="B72" s="1" t="s">
        <v>205</v>
      </c>
      <c r="C72" s="1"/>
      <c r="F72" s="58">
        <f>SUM(F64:F70)</f>
        <v>-11994302</v>
      </c>
      <c r="G72" s="116"/>
      <c r="H72" s="117">
        <f>SUM(H64:H70)</f>
        <v>-12840538.259999992</v>
      </c>
      <c r="I72" s="36"/>
      <c r="J72" s="58">
        <f>SUM(J64:J70)</f>
        <v>-12315788</v>
      </c>
      <c r="K72" s="118"/>
      <c r="L72" s="117">
        <f>SUM(L64:L70)</f>
        <v>-10487638.259999992</v>
      </c>
    </row>
    <row r="73" spans="1:12" ht="16.5" customHeight="1" x14ac:dyDescent="0.6">
      <c r="A73" s="1"/>
      <c r="B73" s="1"/>
      <c r="C73" s="1"/>
      <c r="F73" s="45"/>
      <c r="I73" s="37"/>
      <c r="J73" s="45"/>
      <c r="K73" s="118"/>
    </row>
    <row r="74" spans="1:12" ht="16.5" customHeight="1" thickBot="1" x14ac:dyDescent="0.65">
      <c r="A74" s="1" t="s">
        <v>84</v>
      </c>
      <c r="B74" s="1"/>
      <c r="C74" s="2"/>
      <c r="F74" s="59">
        <f>F38+F72</f>
        <v>415550178</v>
      </c>
      <c r="G74" s="116"/>
      <c r="H74" s="168">
        <f>H38+H72</f>
        <v>533530658.74000001</v>
      </c>
      <c r="I74" s="36"/>
      <c r="J74" s="59">
        <f>J38+J72</f>
        <v>383422117</v>
      </c>
      <c r="K74" s="118"/>
      <c r="L74" s="168">
        <f>L38+L72</f>
        <v>321754331.74000001</v>
      </c>
    </row>
    <row r="75" spans="1:12" ht="16.5" customHeight="1" thickTop="1" x14ac:dyDescent="0.6">
      <c r="F75" s="45"/>
      <c r="I75" s="37"/>
      <c r="J75" s="45"/>
      <c r="K75" s="118"/>
    </row>
    <row r="76" spans="1:12" ht="16.5" customHeight="1" x14ac:dyDescent="0.6">
      <c r="F76" s="45"/>
      <c r="I76" s="37"/>
      <c r="J76" s="45"/>
      <c r="K76" s="118"/>
    </row>
    <row r="77" spans="1:12" ht="16.5" customHeight="1" x14ac:dyDescent="0.6">
      <c r="A77" s="60" t="s">
        <v>85</v>
      </c>
      <c r="F77" s="45"/>
      <c r="I77" s="37"/>
      <c r="J77" s="45"/>
      <c r="K77" s="118"/>
    </row>
    <row r="78" spans="1:12" ht="16.5" customHeight="1" x14ac:dyDescent="0.6">
      <c r="A78" s="61" t="s">
        <v>86</v>
      </c>
      <c r="F78" s="16">
        <v>427544480</v>
      </c>
      <c r="G78" s="194"/>
      <c r="H78" s="15">
        <v>537264375</v>
      </c>
      <c r="I78" s="62"/>
      <c r="J78" s="57">
        <v>395737905</v>
      </c>
      <c r="K78" s="194"/>
      <c r="L78" s="192">
        <v>332241970</v>
      </c>
    </row>
    <row r="79" spans="1:12" ht="16.5" customHeight="1" x14ac:dyDescent="0.6">
      <c r="A79" s="61" t="s">
        <v>87</v>
      </c>
      <c r="F79" s="20">
        <v>0</v>
      </c>
      <c r="G79" s="188"/>
      <c r="H79" s="22">
        <v>9106822</v>
      </c>
      <c r="I79" s="48"/>
      <c r="J79" s="20">
        <v>0</v>
      </c>
      <c r="K79" s="188"/>
      <c r="L79" s="22">
        <v>0</v>
      </c>
    </row>
    <row r="80" spans="1:12" ht="16.5" customHeight="1" x14ac:dyDescent="0.6">
      <c r="A80" s="61"/>
      <c r="F80" s="45"/>
      <c r="I80" s="37"/>
      <c r="J80" s="45"/>
      <c r="K80" s="118"/>
    </row>
    <row r="81" spans="1:12" ht="16.5" customHeight="1" thickBot="1" x14ac:dyDescent="0.65">
      <c r="A81" s="1" t="s">
        <v>75</v>
      </c>
      <c r="F81" s="59">
        <f>SUM(F78:F79)</f>
        <v>427544480</v>
      </c>
      <c r="H81" s="168">
        <f>SUM(H78:H79)</f>
        <v>546371197</v>
      </c>
      <c r="I81" s="37"/>
      <c r="J81" s="59">
        <f>SUM(J78:J79)</f>
        <v>395737905</v>
      </c>
      <c r="K81" s="118"/>
      <c r="L81" s="168">
        <f>SUM(L78:L79)</f>
        <v>332241970</v>
      </c>
    </row>
    <row r="82" spans="1:12" ht="16.5" customHeight="1" thickTop="1" x14ac:dyDescent="0.6">
      <c r="F82" s="45"/>
      <c r="I82" s="37"/>
      <c r="J82" s="45"/>
      <c r="K82" s="118"/>
    </row>
    <row r="83" spans="1:12" ht="16.5" customHeight="1" x14ac:dyDescent="0.6">
      <c r="A83" s="60" t="s">
        <v>141</v>
      </c>
      <c r="F83" s="45"/>
      <c r="I83" s="37"/>
      <c r="J83" s="45"/>
      <c r="K83" s="118"/>
    </row>
    <row r="84" spans="1:12" ht="16.5" customHeight="1" x14ac:dyDescent="0.6">
      <c r="A84" s="61" t="s">
        <v>86</v>
      </c>
      <c r="F84" s="16">
        <v>415550178</v>
      </c>
      <c r="G84" s="194"/>
      <c r="H84" s="15">
        <v>524423837</v>
      </c>
      <c r="I84" s="62"/>
      <c r="J84" s="57">
        <v>383422117</v>
      </c>
      <c r="K84" s="194"/>
      <c r="L84" s="192">
        <v>321754331.74000001</v>
      </c>
    </row>
    <row r="85" spans="1:12" ht="16.5" customHeight="1" x14ac:dyDescent="0.6">
      <c r="A85" s="61" t="s">
        <v>87</v>
      </c>
      <c r="F85" s="20">
        <v>0</v>
      </c>
      <c r="G85" s="188"/>
      <c r="H85" s="22">
        <v>9106822</v>
      </c>
      <c r="I85" s="48"/>
      <c r="J85" s="20">
        <v>0</v>
      </c>
      <c r="K85" s="188"/>
      <c r="L85" s="22">
        <v>0</v>
      </c>
    </row>
    <row r="86" spans="1:12" ht="16.5" customHeight="1" x14ac:dyDescent="0.6">
      <c r="A86" s="61"/>
      <c r="F86" s="45"/>
      <c r="I86" s="37"/>
      <c r="J86" s="45"/>
      <c r="K86" s="118"/>
    </row>
    <row r="87" spans="1:12" ht="16.5" customHeight="1" thickBot="1" x14ac:dyDescent="0.65">
      <c r="A87" s="60" t="s">
        <v>84</v>
      </c>
      <c r="B87" s="1"/>
      <c r="F87" s="59">
        <f>SUM(F84:F85)</f>
        <v>415550178</v>
      </c>
      <c r="H87" s="168">
        <f>SUM(H84:H85)</f>
        <v>533530659</v>
      </c>
      <c r="I87" s="37"/>
      <c r="J87" s="59">
        <f>SUM(J84:J84)</f>
        <v>383422117</v>
      </c>
      <c r="K87" s="118"/>
      <c r="L87" s="168">
        <f>SUM(L84:L84)</f>
        <v>321754331.74000001</v>
      </c>
    </row>
    <row r="88" spans="1:12" ht="16.5" customHeight="1" thickTop="1" x14ac:dyDescent="0.6">
      <c r="F88" s="45"/>
      <c r="I88" s="37"/>
      <c r="J88" s="45"/>
      <c r="K88" s="118"/>
    </row>
    <row r="89" spans="1:12" ht="16.5" customHeight="1" x14ac:dyDescent="0.6">
      <c r="F89" s="45"/>
      <c r="I89" s="37"/>
      <c r="J89" s="45"/>
      <c r="K89" s="118"/>
    </row>
    <row r="90" spans="1:12" ht="16.5" customHeight="1" x14ac:dyDescent="0.6">
      <c r="A90" s="63"/>
      <c r="F90" s="45"/>
      <c r="I90" s="37"/>
      <c r="J90" s="45"/>
      <c r="K90" s="118"/>
    </row>
    <row r="91" spans="1:12" ht="16.5" customHeight="1" x14ac:dyDescent="0.6">
      <c r="A91" s="63" t="s">
        <v>88</v>
      </c>
      <c r="F91" s="45"/>
      <c r="I91" s="37"/>
      <c r="J91" s="45"/>
      <c r="K91" s="118"/>
    </row>
    <row r="92" spans="1:12" ht="16.5" customHeight="1" x14ac:dyDescent="0.6">
      <c r="A92" s="64" t="s">
        <v>89</v>
      </c>
      <c r="B92" s="34" t="s">
        <v>90</v>
      </c>
      <c r="F92" s="65"/>
      <c r="G92" s="66"/>
      <c r="H92" s="66"/>
      <c r="I92" s="66"/>
      <c r="J92" s="65"/>
      <c r="K92" s="67"/>
      <c r="L92" s="66"/>
    </row>
    <row r="93" spans="1:12" ht="16.5" customHeight="1" x14ac:dyDescent="0.6">
      <c r="A93" s="68" t="s">
        <v>91</v>
      </c>
      <c r="D93" s="161">
        <v>30</v>
      </c>
      <c r="F93" s="69">
        <v>0.38</v>
      </c>
      <c r="G93" s="119"/>
      <c r="H93" s="71">
        <v>1.1100000000000001</v>
      </c>
      <c r="I93" s="70"/>
      <c r="J93" s="69">
        <v>0.35</v>
      </c>
      <c r="K93" s="194"/>
      <c r="L93" s="71">
        <v>0.69</v>
      </c>
    </row>
    <row r="94" spans="1:12" ht="16.5" customHeight="1" x14ac:dyDescent="0.6">
      <c r="A94" s="68"/>
      <c r="F94" s="71"/>
      <c r="G94" s="119"/>
      <c r="H94" s="71"/>
      <c r="I94" s="70"/>
      <c r="J94" s="71"/>
      <c r="K94" s="194"/>
      <c r="L94" s="71"/>
    </row>
    <row r="95" spans="1:12" ht="16.5" customHeight="1" x14ac:dyDescent="0.6">
      <c r="A95" s="68"/>
      <c r="F95" s="71"/>
      <c r="G95" s="119"/>
      <c r="H95" s="71"/>
      <c r="I95" s="70"/>
      <c r="J95" s="71"/>
      <c r="K95" s="194"/>
      <c r="L95" s="71"/>
    </row>
    <row r="96" spans="1:12" ht="16.5" customHeight="1" x14ac:dyDescent="0.6">
      <c r="A96" s="68"/>
      <c r="F96" s="71"/>
      <c r="G96" s="119"/>
      <c r="H96" s="71"/>
      <c r="I96" s="70"/>
      <c r="J96" s="71"/>
      <c r="K96" s="194"/>
      <c r="L96" s="71"/>
    </row>
    <row r="97" spans="1:12" ht="16.5" customHeight="1" x14ac:dyDescent="0.6">
      <c r="A97" s="68"/>
      <c r="F97" s="71"/>
      <c r="G97" s="119"/>
      <c r="H97" s="71"/>
      <c r="I97" s="70"/>
      <c r="J97" s="71"/>
      <c r="K97" s="194"/>
      <c r="L97" s="71"/>
    </row>
    <row r="98" spans="1:12" ht="16.5" customHeight="1" x14ac:dyDescent="0.6">
      <c r="A98" s="68"/>
      <c r="F98" s="71"/>
      <c r="G98" s="119"/>
      <c r="H98" s="71"/>
      <c r="I98" s="70"/>
      <c r="J98" s="71"/>
      <c r="K98" s="194"/>
      <c r="L98" s="71"/>
    </row>
    <row r="99" spans="1:12" ht="16.5" customHeight="1" x14ac:dyDescent="0.6">
      <c r="A99" s="68"/>
      <c r="F99" s="71"/>
      <c r="G99" s="119"/>
      <c r="H99" s="71"/>
      <c r="I99" s="70"/>
      <c r="J99" s="71"/>
      <c r="K99" s="194"/>
      <c r="L99" s="71"/>
    </row>
    <row r="100" spans="1:12" ht="16.5" customHeight="1" x14ac:dyDescent="0.6">
      <c r="A100" s="68"/>
      <c r="F100" s="71"/>
      <c r="G100" s="119"/>
      <c r="H100" s="71"/>
      <c r="I100" s="62"/>
      <c r="J100" s="70"/>
      <c r="K100" s="194"/>
      <c r="L100" s="119"/>
    </row>
    <row r="101" spans="1:12" s="37" customFormat="1" ht="22.5" customHeight="1" x14ac:dyDescent="0.6">
      <c r="A101" s="34"/>
      <c r="B101" s="34"/>
      <c r="C101" s="34"/>
      <c r="D101" s="35"/>
      <c r="E101" s="34"/>
      <c r="F101" s="72"/>
      <c r="G101" s="72"/>
      <c r="H101" s="72"/>
      <c r="I101" s="73"/>
      <c r="J101" s="72"/>
      <c r="K101" s="72"/>
      <c r="L101" s="72"/>
    </row>
    <row r="102" spans="1:12" s="37" customFormat="1" ht="22.2" customHeight="1" x14ac:dyDescent="0.6">
      <c r="A102" s="39" t="str">
        <f>'5-6'!A55</f>
        <v>The accompanying notes are an integral part of these consolidated and separate financial statements.</v>
      </c>
      <c r="B102" s="39"/>
      <c r="C102" s="39"/>
      <c r="D102" s="40"/>
      <c r="E102" s="39"/>
      <c r="F102" s="41"/>
      <c r="G102" s="186"/>
      <c r="H102" s="117"/>
      <c r="I102" s="39"/>
      <c r="J102" s="41"/>
      <c r="K102" s="186"/>
      <c r="L102" s="117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7C7F-9337-401D-BFF3-3E7102556B0C}">
  <dimension ref="A1:AB45"/>
  <sheetViews>
    <sheetView view="pageBreakPreview" topLeftCell="A29" zoomScale="80" zoomScaleNormal="90" zoomScaleSheetLayoutView="80" workbookViewId="0">
      <selection activeCell="J39" sqref="J39"/>
    </sheetView>
  </sheetViews>
  <sheetFormatPr defaultColWidth="9.125" defaultRowHeight="16.5" customHeight="1" x14ac:dyDescent="0.6"/>
  <cols>
    <col min="1" max="2" width="1.75" style="118" customWidth="1"/>
    <col min="3" max="3" width="31.75" style="118" customWidth="1"/>
    <col min="4" max="4" width="5.75" style="120" customWidth="1"/>
    <col min="5" max="5" width="0.875" style="120" customWidth="1"/>
    <col min="6" max="6" width="13.75" style="116" bestFit="1" customWidth="1"/>
    <col min="7" max="7" width="0.875" style="116" customWidth="1"/>
    <col min="8" max="8" width="13.75" style="116" bestFit="1" customWidth="1"/>
    <col min="9" max="9" width="0.875" style="116" customWidth="1"/>
    <col min="10" max="10" width="18.25" style="116" customWidth="1"/>
    <col min="11" max="11" width="0.875" style="116" customWidth="1"/>
    <col min="12" max="12" width="13.75" style="116" customWidth="1"/>
    <col min="13" max="13" width="0.875" style="116" customWidth="1"/>
    <col min="14" max="14" width="14.875" style="116" customWidth="1"/>
    <col min="15" max="15" width="0.875" style="116" customWidth="1"/>
    <col min="16" max="16" width="27.25" style="116" bestFit="1" customWidth="1"/>
    <col min="17" max="17" width="0.875" style="116" customWidth="1"/>
    <col min="18" max="18" width="15.25" style="116" bestFit="1" customWidth="1"/>
    <col min="19" max="19" width="0.875" style="118" customWidth="1"/>
    <col min="20" max="20" width="23.75" style="161" customWidth="1"/>
    <col min="21" max="21" width="0.875" style="161" customWidth="1"/>
    <col min="22" max="22" width="15.25" style="118" bestFit="1" customWidth="1"/>
    <col min="23" max="23" width="12.625" style="118" customWidth="1"/>
    <col min="24" max="26" width="14.625" style="118" customWidth="1"/>
    <col min="27" max="16384" width="9.125" style="118"/>
  </cols>
  <sheetData>
    <row r="1" spans="1:28" ht="16.5" customHeight="1" x14ac:dyDescent="0.6">
      <c r="A1" s="212" t="s">
        <v>147</v>
      </c>
    </row>
    <row r="2" spans="1:28" ht="16.5" customHeight="1" x14ac:dyDescent="0.6">
      <c r="A2" s="212" t="s">
        <v>92</v>
      </c>
    </row>
    <row r="3" spans="1:28" ht="16.5" customHeight="1" x14ac:dyDescent="0.6">
      <c r="A3" s="213" t="s">
        <v>194</v>
      </c>
      <c r="B3" s="214"/>
      <c r="C3" s="214"/>
      <c r="D3" s="186"/>
      <c r="E3" s="186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8" ht="16.5" customHeight="1" x14ac:dyDescent="0.6">
      <c r="A4" s="212"/>
    </row>
    <row r="5" spans="1:28" ht="16.5" customHeight="1" x14ac:dyDescent="0.6">
      <c r="A5" s="212"/>
    </row>
    <row r="6" spans="1:28" ht="16.5" customHeight="1" x14ac:dyDescent="0.6">
      <c r="A6" s="212"/>
      <c r="F6" s="229" t="s">
        <v>93</v>
      </c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</row>
    <row r="7" spans="1:28" ht="16.5" customHeight="1" x14ac:dyDescent="0.6">
      <c r="A7" s="212"/>
      <c r="F7" s="230" t="s">
        <v>94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T7" s="221" t="s">
        <v>87</v>
      </c>
      <c r="U7" s="211"/>
    </row>
    <row r="8" spans="1:28" ht="16.5" customHeight="1" x14ac:dyDescent="0.6">
      <c r="E8" s="159"/>
      <c r="H8" s="121"/>
      <c r="I8" s="121"/>
      <c r="J8" s="121" t="s">
        <v>157</v>
      </c>
      <c r="K8" s="121"/>
      <c r="L8" s="121"/>
      <c r="M8" s="121"/>
      <c r="N8" s="118"/>
      <c r="O8" s="121"/>
      <c r="P8" s="221" t="s">
        <v>77</v>
      </c>
      <c r="Q8" s="121"/>
      <c r="R8" s="121"/>
      <c r="T8" s="121" t="s">
        <v>158</v>
      </c>
    </row>
    <row r="9" spans="1:28" ht="16.5" customHeight="1" x14ac:dyDescent="0.6">
      <c r="E9" s="159"/>
      <c r="H9" s="121"/>
      <c r="I9" s="121"/>
      <c r="J9" s="121" t="s">
        <v>159</v>
      </c>
      <c r="K9" s="121"/>
      <c r="L9" s="121"/>
      <c r="M9" s="121"/>
      <c r="N9" s="121" t="s">
        <v>51</v>
      </c>
      <c r="O9" s="121"/>
      <c r="P9" s="121"/>
      <c r="Q9" s="121"/>
      <c r="R9" s="121" t="s">
        <v>102</v>
      </c>
      <c r="S9" s="121"/>
      <c r="T9" s="121" t="s">
        <v>160</v>
      </c>
      <c r="V9" s="121"/>
    </row>
    <row r="10" spans="1:28" ht="16.5" customHeight="1" x14ac:dyDescent="0.6">
      <c r="D10" s="159"/>
      <c r="E10" s="159"/>
      <c r="F10" s="121" t="s">
        <v>95</v>
      </c>
      <c r="G10" s="121"/>
      <c r="H10" s="121" t="s">
        <v>95</v>
      </c>
      <c r="I10" s="121"/>
      <c r="J10" s="121" t="s">
        <v>161</v>
      </c>
      <c r="K10" s="121"/>
      <c r="L10" s="121" t="s">
        <v>96</v>
      </c>
      <c r="M10" s="121"/>
      <c r="N10" s="121" t="s">
        <v>97</v>
      </c>
      <c r="O10" s="121"/>
      <c r="P10" s="121" t="s">
        <v>98</v>
      </c>
      <c r="Q10" s="121"/>
      <c r="R10" s="121" t="s">
        <v>162</v>
      </c>
      <c r="S10" s="121"/>
      <c r="T10" s="121" t="s">
        <v>161</v>
      </c>
      <c r="V10" s="121"/>
      <c r="W10" s="161"/>
      <c r="Y10" s="161"/>
      <c r="Z10" s="161"/>
      <c r="AA10" s="161"/>
      <c r="AB10" s="161"/>
    </row>
    <row r="11" spans="1:28" ht="16.5" customHeight="1" x14ac:dyDescent="0.6">
      <c r="D11" s="159"/>
      <c r="E11" s="159"/>
      <c r="F11" s="121" t="s">
        <v>99</v>
      </c>
      <c r="G11" s="121"/>
      <c r="H11" s="121" t="s">
        <v>203</v>
      </c>
      <c r="I11" s="121"/>
      <c r="J11" s="121" t="s">
        <v>155</v>
      </c>
      <c r="K11" s="121"/>
      <c r="L11" s="121" t="s">
        <v>100</v>
      </c>
      <c r="M11" s="121"/>
      <c r="N11" s="121" t="s">
        <v>101</v>
      </c>
      <c r="O11" s="121"/>
      <c r="P11" s="121" t="s">
        <v>3</v>
      </c>
      <c r="Q11" s="121"/>
      <c r="R11" s="159" t="s">
        <v>163</v>
      </c>
      <c r="S11" s="121"/>
      <c r="T11" s="121" t="s">
        <v>155</v>
      </c>
      <c r="V11" s="159" t="s">
        <v>53</v>
      </c>
      <c r="W11" s="161"/>
      <c r="Y11" s="161"/>
      <c r="Z11" s="161"/>
      <c r="AA11" s="161"/>
      <c r="AB11" s="161"/>
    </row>
    <row r="12" spans="1:28" ht="16.5" customHeight="1" x14ac:dyDescent="0.6">
      <c r="D12" s="169" t="s">
        <v>4</v>
      </c>
      <c r="E12" s="159"/>
      <c r="F12" s="108" t="s">
        <v>5</v>
      </c>
      <c r="G12" s="137"/>
      <c r="H12" s="108" t="s">
        <v>5</v>
      </c>
      <c r="I12" s="121"/>
      <c r="J12" s="108" t="s">
        <v>5</v>
      </c>
      <c r="K12" s="121"/>
      <c r="L12" s="108" t="s">
        <v>5</v>
      </c>
      <c r="M12" s="121"/>
      <c r="N12" s="108" t="s">
        <v>5</v>
      </c>
      <c r="O12" s="121"/>
      <c r="P12" s="108" t="s">
        <v>5</v>
      </c>
      <c r="Q12" s="121"/>
      <c r="R12" s="108" t="s">
        <v>5</v>
      </c>
      <c r="S12" s="121"/>
      <c r="T12" s="108" t="s">
        <v>5</v>
      </c>
      <c r="V12" s="108" t="s">
        <v>5</v>
      </c>
      <c r="W12" s="161"/>
      <c r="X12" s="161"/>
      <c r="Y12" s="161"/>
      <c r="Z12" s="161"/>
      <c r="AA12" s="161"/>
      <c r="AB12" s="161"/>
    </row>
    <row r="13" spans="1:28" ht="6" customHeight="1" x14ac:dyDescent="0.6">
      <c r="D13" s="159"/>
      <c r="E13" s="159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16"/>
      <c r="V13" s="161"/>
      <c r="W13" s="161"/>
      <c r="X13" s="161"/>
      <c r="Y13" s="161"/>
      <c r="Z13" s="161"/>
      <c r="AA13" s="161"/>
      <c r="AB13" s="161"/>
    </row>
    <row r="14" spans="1:28" ht="16.5" customHeight="1" x14ac:dyDescent="0.6">
      <c r="D14" s="159"/>
      <c r="E14" s="159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V14" s="161"/>
      <c r="W14" s="161"/>
      <c r="X14" s="161"/>
      <c r="Y14" s="161"/>
      <c r="Z14" s="161"/>
      <c r="AA14" s="161"/>
      <c r="AB14" s="161"/>
    </row>
    <row r="15" spans="1:28" ht="16.5" customHeight="1" x14ac:dyDescent="0.6">
      <c r="A15" s="212" t="s">
        <v>144</v>
      </c>
      <c r="D15" s="159"/>
      <c r="E15" s="159"/>
      <c r="F15" s="160">
        <v>228000000</v>
      </c>
      <c r="G15" s="160"/>
      <c r="H15" s="160">
        <v>0</v>
      </c>
      <c r="I15" s="160"/>
      <c r="J15" s="160">
        <v>0</v>
      </c>
      <c r="K15" s="160"/>
      <c r="L15" s="160">
        <v>22800000</v>
      </c>
      <c r="M15" s="160"/>
      <c r="N15" s="160">
        <v>3442491674</v>
      </c>
      <c r="O15" s="160"/>
      <c r="P15" s="160">
        <v>-18164818</v>
      </c>
      <c r="R15" s="172">
        <v>3675126856</v>
      </c>
      <c r="T15" s="172">
        <v>269129038</v>
      </c>
      <c r="V15" s="116">
        <f>SUM(R15,T15)</f>
        <v>3944255894</v>
      </c>
      <c r="W15" s="161"/>
      <c r="X15" s="161"/>
      <c r="Y15" s="161"/>
      <c r="Z15" s="161"/>
      <c r="AA15" s="161"/>
      <c r="AB15" s="161"/>
    </row>
    <row r="16" spans="1:28" ht="16.5" customHeight="1" x14ac:dyDescent="0.6">
      <c r="A16" s="118" t="s">
        <v>166</v>
      </c>
      <c r="B16" s="171"/>
      <c r="C16" s="171"/>
      <c r="D16" s="161"/>
      <c r="F16" s="172">
        <v>0</v>
      </c>
      <c r="G16" s="172"/>
      <c r="H16" s="170">
        <v>0</v>
      </c>
      <c r="I16" s="170"/>
      <c r="J16" s="170">
        <v>0</v>
      </c>
      <c r="K16" s="170"/>
      <c r="L16" s="172">
        <v>0</v>
      </c>
      <c r="M16" s="170"/>
      <c r="N16" s="172">
        <v>0</v>
      </c>
      <c r="O16" s="170"/>
      <c r="P16" s="172">
        <v>0</v>
      </c>
      <c r="Q16" s="170"/>
      <c r="R16" s="172">
        <v>0</v>
      </c>
      <c r="T16" s="160">
        <v>-80000000</v>
      </c>
      <c r="V16" s="116">
        <f>SUM(R16,T16)</f>
        <v>-80000000</v>
      </c>
      <c r="W16" s="161"/>
      <c r="X16" s="161"/>
      <c r="Y16" s="161"/>
      <c r="Z16" s="161"/>
      <c r="AA16" s="161"/>
      <c r="AB16" s="161"/>
    </row>
    <row r="17" spans="1:28" ht="16.5" customHeight="1" x14ac:dyDescent="0.6">
      <c r="A17" s="118" t="s">
        <v>164</v>
      </c>
      <c r="B17" s="171"/>
      <c r="C17" s="171"/>
      <c r="D17" s="161"/>
      <c r="F17" s="172"/>
      <c r="G17" s="172"/>
      <c r="H17" s="170"/>
      <c r="I17" s="170"/>
      <c r="J17" s="170"/>
      <c r="K17" s="170"/>
      <c r="L17" s="172"/>
      <c r="M17" s="170"/>
      <c r="N17" s="172"/>
      <c r="O17" s="170"/>
      <c r="P17" s="172"/>
      <c r="Q17" s="170"/>
      <c r="R17" s="172"/>
      <c r="T17" s="172"/>
      <c r="V17" s="116"/>
      <c r="W17" s="161"/>
      <c r="X17" s="161"/>
      <c r="Y17" s="161"/>
      <c r="Z17" s="161"/>
      <c r="AA17" s="161"/>
      <c r="AB17" s="161"/>
    </row>
    <row r="18" spans="1:28" ht="16.5" customHeight="1" x14ac:dyDescent="0.6">
      <c r="B18" s="171" t="s">
        <v>155</v>
      </c>
      <c r="C18" s="171"/>
      <c r="D18" s="161"/>
      <c r="F18" s="160">
        <v>0</v>
      </c>
      <c r="G18" s="160"/>
      <c r="H18" s="160">
        <v>0</v>
      </c>
      <c r="I18" s="160"/>
      <c r="J18" s="160">
        <v>-1173761396</v>
      </c>
      <c r="K18" s="160"/>
      <c r="L18" s="160">
        <v>0</v>
      </c>
      <c r="M18" s="160"/>
      <c r="N18" s="160">
        <v>0</v>
      </c>
      <c r="O18" s="160"/>
      <c r="P18" s="160">
        <v>0</v>
      </c>
      <c r="Q18" s="170"/>
      <c r="R18" s="172">
        <v>-1173761396</v>
      </c>
      <c r="T18" s="160">
        <v>-198235860</v>
      </c>
      <c r="V18" s="116">
        <f t="shared" ref="V18:V22" si="0">SUM(R18,T18)</f>
        <v>-1371997256</v>
      </c>
      <c r="W18" s="161"/>
      <c r="X18" s="161"/>
      <c r="Y18" s="161"/>
      <c r="Z18" s="161"/>
      <c r="AA18" s="161"/>
      <c r="AB18" s="161"/>
    </row>
    <row r="19" spans="1:28" ht="16.5" customHeight="1" x14ac:dyDescent="0.6">
      <c r="A19" s="118" t="s">
        <v>165</v>
      </c>
      <c r="B19" s="171"/>
      <c r="C19" s="171"/>
      <c r="D19" s="161">
        <v>24</v>
      </c>
      <c r="F19" s="160">
        <v>522000000</v>
      </c>
      <c r="G19" s="160"/>
      <c r="H19" s="170">
        <v>0</v>
      </c>
      <c r="I19" s="170"/>
      <c r="J19" s="170">
        <v>0</v>
      </c>
      <c r="K19" s="170"/>
      <c r="L19" s="172">
        <v>0</v>
      </c>
      <c r="M19" s="170"/>
      <c r="N19" s="172">
        <v>0</v>
      </c>
      <c r="O19" s="170"/>
      <c r="P19" s="172">
        <v>0</v>
      </c>
      <c r="Q19" s="170"/>
      <c r="R19" s="172">
        <v>522000000</v>
      </c>
      <c r="T19" s="172">
        <v>0</v>
      </c>
      <c r="V19" s="116">
        <f t="shared" si="0"/>
        <v>522000000</v>
      </c>
      <c r="W19" s="161"/>
      <c r="X19" s="161"/>
      <c r="Y19" s="161"/>
      <c r="Z19" s="161"/>
      <c r="AA19" s="161"/>
      <c r="AB19" s="161"/>
    </row>
    <row r="20" spans="1:28" ht="16.5" customHeight="1" x14ac:dyDescent="0.6">
      <c r="A20" s="118" t="s">
        <v>103</v>
      </c>
      <c r="B20" s="171"/>
      <c r="C20" s="171"/>
      <c r="D20" s="161">
        <v>31</v>
      </c>
      <c r="F20" s="170">
        <v>0</v>
      </c>
      <c r="G20" s="170"/>
      <c r="H20" s="170">
        <v>0</v>
      </c>
      <c r="I20" s="118"/>
      <c r="J20" s="170">
        <v>0</v>
      </c>
      <c r="K20" s="118"/>
      <c r="L20" s="170">
        <v>0</v>
      </c>
      <c r="M20" s="118"/>
      <c r="N20" s="160">
        <v>-3105096200</v>
      </c>
      <c r="O20" s="118"/>
      <c r="P20" s="170">
        <v>0</v>
      </c>
      <c r="Q20" s="118"/>
      <c r="R20" s="172">
        <v>-3105096200</v>
      </c>
      <c r="T20" s="116">
        <v>0</v>
      </c>
      <c r="U20" s="118"/>
      <c r="V20" s="116">
        <f t="shared" si="0"/>
        <v>-3105096200</v>
      </c>
      <c r="W20" s="161"/>
      <c r="X20" s="161"/>
      <c r="Y20" s="161"/>
      <c r="Z20" s="161"/>
      <c r="AA20" s="161"/>
      <c r="AB20" s="161"/>
    </row>
    <row r="21" spans="1:28" ht="16.5" customHeight="1" x14ac:dyDescent="0.6">
      <c r="A21" s="118" t="s">
        <v>183</v>
      </c>
      <c r="B21" s="171"/>
      <c r="C21" s="171"/>
      <c r="D21" s="161">
        <v>25</v>
      </c>
      <c r="F21" s="170">
        <v>0</v>
      </c>
      <c r="G21" s="170"/>
      <c r="H21" s="170">
        <v>0</v>
      </c>
      <c r="I21" s="118"/>
      <c r="J21" s="170">
        <v>0</v>
      </c>
      <c r="K21" s="118"/>
      <c r="L21" s="160">
        <v>52200000</v>
      </c>
      <c r="M21" s="118"/>
      <c r="N21" s="160">
        <v>-52200000</v>
      </c>
      <c r="O21" s="118"/>
      <c r="P21" s="170">
        <v>0</v>
      </c>
      <c r="Q21" s="118"/>
      <c r="R21" s="172">
        <v>0</v>
      </c>
      <c r="T21" s="116">
        <v>0</v>
      </c>
      <c r="U21" s="118"/>
      <c r="V21" s="116">
        <f t="shared" si="0"/>
        <v>0</v>
      </c>
      <c r="W21" s="161"/>
      <c r="X21" s="161"/>
      <c r="Y21" s="161"/>
      <c r="Z21" s="161"/>
      <c r="AA21" s="161"/>
      <c r="AB21" s="161"/>
    </row>
    <row r="22" spans="1:28" ht="16.5" customHeight="1" x14ac:dyDescent="0.6">
      <c r="A22" s="118" t="s">
        <v>84</v>
      </c>
      <c r="B22" s="171"/>
      <c r="C22" s="171"/>
      <c r="D22" s="161"/>
      <c r="F22" s="117">
        <v>0</v>
      </c>
      <c r="G22" s="198"/>
      <c r="H22" s="117">
        <v>0</v>
      </c>
      <c r="I22" s="170"/>
      <c r="J22" s="117">
        <v>0</v>
      </c>
      <c r="K22" s="170"/>
      <c r="L22" s="117">
        <v>0</v>
      </c>
      <c r="M22" s="170"/>
      <c r="N22" s="164">
        <v>526776737</v>
      </c>
      <c r="O22" s="170"/>
      <c r="P22" s="164">
        <v>-2352900</v>
      </c>
      <c r="Q22" s="170"/>
      <c r="R22" s="173">
        <v>524423837</v>
      </c>
      <c r="T22" s="164">
        <v>9106822</v>
      </c>
      <c r="V22" s="117">
        <f t="shared" si="0"/>
        <v>533530659</v>
      </c>
      <c r="W22" s="161"/>
      <c r="X22" s="161"/>
      <c r="Y22" s="161"/>
      <c r="Z22" s="161"/>
      <c r="AA22" s="161"/>
      <c r="AB22" s="161"/>
    </row>
    <row r="23" spans="1:28" ht="6" customHeight="1" x14ac:dyDescent="0.6">
      <c r="D23" s="166"/>
      <c r="F23" s="166"/>
      <c r="G23" s="166"/>
      <c r="H23" s="166"/>
      <c r="J23" s="166"/>
      <c r="L23" s="166"/>
      <c r="N23" s="166"/>
      <c r="P23" s="174"/>
      <c r="R23" s="174"/>
      <c r="T23" s="174"/>
      <c r="V23" s="174"/>
      <c r="W23" s="161"/>
      <c r="X23" s="161"/>
      <c r="Y23" s="161"/>
      <c r="Z23" s="161"/>
      <c r="AA23" s="161"/>
      <c r="AB23" s="161"/>
    </row>
    <row r="24" spans="1:28" ht="16.5" customHeight="1" thickBot="1" x14ac:dyDescent="0.65">
      <c r="A24" s="212" t="s">
        <v>145</v>
      </c>
      <c r="B24" s="215"/>
      <c r="D24" s="161"/>
      <c r="F24" s="168">
        <f>SUM(F15:F22)</f>
        <v>750000000</v>
      </c>
      <c r="G24" s="198"/>
      <c r="H24" s="168">
        <f>SUM(H15:H22)</f>
        <v>0</v>
      </c>
      <c r="J24" s="168">
        <f>SUM(J15:J22)</f>
        <v>-1173761396</v>
      </c>
      <c r="L24" s="168">
        <f>SUM(L15:L22)</f>
        <v>75000000</v>
      </c>
      <c r="N24" s="168">
        <f>SUM(N15:N22)</f>
        <v>811972211</v>
      </c>
      <c r="P24" s="168">
        <f>SUM(P15:P22)</f>
        <v>-20517718</v>
      </c>
      <c r="R24" s="168">
        <f>SUM(R15:R22)</f>
        <v>442693097</v>
      </c>
      <c r="T24" s="168">
        <f>SUM(T15:T22)</f>
        <v>0</v>
      </c>
      <c r="U24" s="198"/>
      <c r="V24" s="168">
        <f>SUM(V15:V22)</f>
        <v>442693097</v>
      </c>
      <c r="W24" s="161"/>
      <c r="X24" s="161"/>
      <c r="Y24" s="161"/>
      <c r="Z24" s="161"/>
      <c r="AA24" s="161"/>
      <c r="AB24" s="161"/>
    </row>
    <row r="25" spans="1:28" ht="16.5" customHeight="1" thickTop="1" x14ac:dyDescent="0.6">
      <c r="V25" s="116"/>
      <c r="W25" s="161"/>
      <c r="X25" s="161"/>
      <c r="Y25" s="161"/>
      <c r="Z25" s="161"/>
      <c r="AA25" s="161"/>
      <c r="AB25" s="161"/>
    </row>
    <row r="26" spans="1:28" ht="16.5" customHeight="1" x14ac:dyDescent="0.6">
      <c r="V26" s="161"/>
      <c r="W26" s="161"/>
      <c r="X26" s="161"/>
      <c r="Y26" s="161"/>
      <c r="Z26" s="161"/>
      <c r="AA26" s="161"/>
      <c r="AB26" s="161"/>
    </row>
    <row r="27" spans="1:28" ht="16.5" customHeight="1" x14ac:dyDescent="0.6">
      <c r="A27" s="212" t="s">
        <v>199</v>
      </c>
      <c r="B27" s="171"/>
      <c r="C27" s="171"/>
      <c r="D27" s="161"/>
      <c r="F27" s="144">
        <v>750000000</v>
      </c>
      <c r="G27" s="160"/>
      <c r="H27" s="144">
        <v>0</v>
      </c>
      <c r="I27" s="160"/>
      <c r="J27" s="144">
        <v>-1173761396</v>
      </c>
      <c r="K27" s="160"/>
      <c r="L27" s="144">
        <v>75000000</v>
      </c>
      <c r="N27" s="144">
        <v>811972211</v>
      </c>
      <c r="O27" s="170"/>
      <c r="P27" s="144">
        <v>-20517718</v>
      </c>
      <c r="R27" s="125">
        <v>442693097</v>
      </c>
      <c r="T27" s="125">
        <v>0</v>
      </c>
      <c r="V27" s="45">
        <v>442693097</v>
      </c>
      <c r="W27" s="161"/>
      <c r="X27" s="161"/>
      <c r="Y27" s="161"/>
      <c r="Z27" s="161"/>
      <c r="AA27" s="161"/>
      <c r="AB27" s="161"/>
    </row>
    <row r="28" spans="1:28" ht="16.5" customHeight="1" x14ac:dyDescent="0.6">
      <c r="A28" s="118" t="s">
        <v>165</v>
      </c>
      <c r="B28" s="171"/>
      <c r="C28" s="171"/>
      <c r="D28" s="161">
        <v>24</v>
      </c>
      <c r="F28" s="144">
        <v>650000000</v>
      </c>
      <c r="G28" s="160"/>
      <c r="H28" s="126">
        <v>1777084570</v>
      </c>
      <c r="I28" s="170"/>
      <c r="J28" s="125">
        <v>0</v>
      </c>
      <c r="K28" s="170"/>
      <c r="L28" s="125">
        <v>0</v>
      </c>
      <c r="N28" s="125">
        <v>0</v>
      </c>
      <c r="O28" s="170"/>
      <c r="P28" s="125">
        <v>0</v>
      </c>
      <c r="R28" s="125">
        <v>2427084570</v>
      </c>
      <c r="T28" s="125">
        <v>0</v>
      </c>
      <c r="V28" s="45">
        <v>2427084570</v>
      </c>
      <c r="W28" s="161"/>
      <c r="X28" s="161"/>
      <c r="Y28" s="161"/>
      <c r="Z28" s="161"/>
      <c r="AA28" s="161"/>
      <c r="AB28" s="161"/>
    </row>
    <row r="29" spans="1:28" ht="16.5" customHeight="1" x14ac:dyDescent="0.6">
      <c r="A29" s="118" t="s">
        <v>183</v>
      </c>
      <c r="B29" s="171"/>
      <c r="C29" s="171"/>
      <c r="D29" s="161">
        <v>25</v>
      </c>
      <c r="F29" s="126">
        <v>0</v>
      </c>
      <c r="G29" s="170"/>
      <c r="H29" s="126">
        <v>0</v>
      </c>
      <c r="I29" s="118"/>
      <c r="J29" s="126">
        <v>0</v>
      </c>
      <c r="K29" s="118"/>
      <c r="L29" s="144">
        <v>19800000</v>
      </c>
      <c r="M29" s="118"/>
      <c r="N29" s="144">
        <v>-19800000</v>
      </c>
      <c r="O29" s="118"/>
      <c r="P29" s="126">
        <v>0</v>
      </c>
      <c r="Q29" s="118"/>
      <c r="R29" s="125">
        <v>0</v>
      </c>
      <c r="T29" s="45">
        <v>0</v>
      </c>
      <c r="U29" s="118"/>
      <c r="V29" s="45">
        <v>0</v>
      </c>
      <c r="W29" s="161"/>
      <c r="X29" s="161"/>
      <c r="Y29" s="161"/>
      <c r="Z29" s="161"/>
      <c r="AA29" s="161"/>
      <c r="AB29" s="161"/>
    </row>
    <row r="30" spans="1:28" ht="16.5" customHeight="1" x14ac:dyDescent="0.6">
      <c r="A30" s="118" t="s">
        <v>84</v>
      </c>
      <c r="B30" s="171"/>
      <c r="C30" s="171"/>
      <c r="D30" s="161"/>
      <c r="F30" s="58">
        <v>0</v>
      </c>
      <c r="G30" s="198"/>
      <c r="H30" s="58">
        <v>0</v>
      </c>
      <c r="I30" s="170"/>
      <c r="J30" s="58">
        <v>0</v>
      </c>
      <c r="K30" s="170"/>
      <c r="L30" s="145">
        <v>0</v>
      </c>
      <c r="N30" s="145">
        <v>415228692</v>
      </c>
      <c r="O30" s="170"/>
      <c r="P30" s="145">
        <v>321486</v>
      </c>
      <c r="R30" s="127">
        <v>415550178</v>
      </c>
      <c r="T30" s="145">
        <v>0</v>
      </c>
      <c r="V30" s="58">
        <v>415550178</v>
      </c>
      <c r="W30" s="161"/>
      <c r="X30" s="161"/>
      <c r="Y30" s="161"/>
      <c r="Z30" s="161"/>
      <c r="AA30" s="161"/>
      <c r="AB30" s="161"/>
    </row>
    <row r="31" spans="1:28" ht="6" customHeight="1" x14ac:dyDescent="0.6">
      <c r="D31" s="166"/>
      <c r="F31" s="128"/>
      <c r="G31" s="166"/>
      <c r="H31" s="45"/>
      <c r="J31" s="128"/>
      <c r="L31" s="128"/>
      <c r="N31" s="128"/>
      <c r="P31" s="129"/>
      <c r="R31" s="129"/>
      <c r="T31" s="129"/>
      <c r="V31" s="129"/>
      <c r="W31" s="161"/>
      <c r="X31" s="161"/>
      <c r="Y31" s="161"/>
      <c r="Z31" s="161"/>
      <c r="AA31" s="161"/>
      <c r="AB31" s="161"/>
    </row>
    <row r="32" spans="1:28" ht="16.5" customHeight="1" thickBot="1" x14ac:dyDescent="0.65">
      <c r="A32" s="212" t="s">
        <v>200</v>
      </c>
      <c r="B32" s="215"/>
      <c r="D32" s="161"/>
      <c r="F32" s="59">
        <f>SUM(F27:F30)</f>
        <v>1400000000</v>
      </c>
      <c r="G32" s="198"/>
      <c r="H32" s="59">
        <f t="shared" ref="H32:R32" si="1">SUM(H27:H30)</f>
        <v>1777084570</v>
      </c>
      <c r="J32" s="59">
        <f t="shared" si="1"/>
        <v>-1173761396</v>
      </c>
      <c r="L32" s="59">
        <f t="shared" si="1"/>
        <v>94800000</v>
      </c>
      <c r="N32" s="59">
        <f t="shared" si="1"/>
        <v>1207400903</v>
      </c>
      <c r="P32" s="59">
        <f t="shared" si="1"/>
        <v>-20196232</v>
      </c>
      <c r="R32" s="59">
        <f t="shared" si="1"/>
        <v>3285327845</v>
      </c>
      <c r="T32" s="59">
        <f>SUM(T27:T30)</f>
        <v>0</v>
      </c>
      <c r="V32" s="59">
        <f>SUM(V27:V30)</f>
        <v>3285327845</v>
      </c>
      <c r="W32" s="161"/>
      <c r="X32" s="161"/>
      <c r="Y32" s="161"/>
      <c r="Z32" s="161"/>
      <c r="AA32" s="161"/>
      <c r="AB32" s="161"/>
    </row>
    <row r="33" spans="1:22" ht="18" customHeight="1" thickTop="1" x14ac:dyDescent="0.6"/>
    <row r="34" spans="1:22" ht="18" customHeight="1" x14ac:dyDescent="0.6"/>
    <row r="35" spans="1:22" ht="18" customHeight="1" x14ac:dyDescent="0.6"/>
    <row r="36" spans="1:22" ht="18" customHeight="1" x14ac:dyDescent="0.6"/>
    <row r="37" spans="1:22" ht="18" customHeight="1" x14ac:dyDescent="0.6">
      <c r="N37" s="116" t="s">
        <v>89</v>
      </c>
    </row>
    <row r="38" spans="1:22" ht="18" customHeight="1" x14ac:dyDescent="0.6"/>
    <row r="39" spans="1:22" ht="18" customHeight="1" x14ac:dyDescent="0.6"/>
    <row r="40" spans="1:22" ht="18" customHeight="1" x14ac:dyDescent="0.6"/>
    <row r="41" spans="1:22" ht="18" customHeight="1" x14ac:dyDescent="0.6"/>
    <row r="42" spans="1:22" ht="18" customHeight="1" x14ac:dyDescent="0.6"/>
    <row r="43" spans="1:22" ht="18" customHeight="1" x14ac:dyDescent="0.6"/>
    <row r="44" spans="1:22" ht="12.75" customHeight="1" x14ac:dyDescent="0.6"/>
    <row r="45" spans="1:22" ht="21.9" customHeight="1" x14ac:dyDescent="0.6">
      <c r="A45" s="216" t="s">
        <v>120</v>
      </c>
      <c r="B45" s="214"/>
      <c r="C45" s="214"/>
      <c r="D45" s="186"/>
      <c r="E45" s="186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</row>
  </sheetData>
  <mergeCells count="2">
    <mergeCell ref="F6:V6"/>
    <mergeCell ref="F7:R7"/>
  </mergeCells>
  <pageMargins left="0.4" right="0.4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0E72-F8DA-451F-BE67-B910E94BBFE3}">
  <dimension ref="A1:N33"/>
  <sheetViews>
    <sheetView view="pageBreakPreview" zoomScaleNormal="115" zoomScaleSheetLayoutView="100" workbookViewId="0">
      <selection activeCell="J30" sqref="J30"/>
    </sheetView>
  </sheetViews>
  <sheetFormatPr defaultColWidth="9.125" defaultRowHeight="16.5" customHeight="1" x14ac:dyDescent="0.6"/>
  <cols>
    <col min="1" max="1" width="1.375" style="34" customWidth="1"/>
    <col min="2" max="2" width="1.75" style="34" customWidth="1"/>
    <col min="3" max="3" width="37.875" style="34" customWidth="1"/>
    <col min="4" max="4" width="7.75" style="37" customWidth="1"/>
    <col min="5" max="5" width="1.75" style="37" customWidth="1"/>
    <col min="6" max="6" width="14.75" style="36" customWidth="1"/>
    <col min="7" max="7" width="1.75" style="36" customWidth="1"/>
    <col min="8" max="8" width="14.75" style="36" customWidth="1"/>
    <col min="9" max="9" width="1.75" style="36" customWidth="1"/>
    <col min="10" max="10" width="14.75" style="36" customWidth="1"/>
    <col min="11" max="11" width="1.75" style="36" customWidth="1"/>
    <col min="12" max="12" width="14.75" style="36" customWidth="1"/>
    <col min="13" max="13" width="1.75" style="77" customWidth="1"/>
    <col min="14" max="14" width="14.75" style="36" customWidth="1"/>
    <col min="15" max="16384" width="9.125" style="34"/>
  </cols>
  <sheetData>
    <row r="1" spans="1:14" ht="16.5" customHeight="1" x14ac:dyDescent="0.6">
      <c r="A1" s="33" t="s">
        <v>147</v>
      </c>
    </row>
    <row r="2" spans="1:14" ht="16.5" customHeight="1" x14ac:dyDescent="0.6">
      <c r="A2" s="33" t="s">
        <v>92</v>
      </c>
    </row>
    <row r="3" spans="1:14" ht="16.5" customHeight="1" x14ac:dyDescent="0.6">
      <c r="A3" s="38" t="s">
        <v>194</v>
      </c>
      <c r="B3" s="39"/>
      <c r="C3" s="39"/>
      <c r="D3" s="42"/>
      <c r="E3" s="42"/>
      <c r="F3" s="41"/>
      <c r="G3" s="41"/>
      <c r="H3" s="41"/>
      <c r="I3" s="41"/>
      <c r="J3" s="41"/>
      <c r="K3" s="41"/>
      <c r="L3" s="41"/>
      <c r="M3" s="78"/>
      <c r="N3" s="41"/>
    </row>
    <row r="4" spans="1:14" ht="16.5" customHeight="1" x14ac:dyDescent="0.6">
      <c r="A4" s="33"/>
    </row>
    <row r="5" spans="1:14" ht="16.5" customHeight="1" x14ac:dyDescent="0.6">
      <c r="A5" s="33"/>
    </row>
    <row r="6" spans="1:14" ht="16.5" customHeight="1" x14ac:dyDescent="0.6">
      <c r="D6" s="44"/>
      <c r="E6" s="44"/>
      <c r="F6" s="226" t="s">
        <v>104</v>
      </c>
      <c r="G6" s="226"/>
      <c r="H6" s="226"/>
      <c r="I6" s="226"/>
      <c r="J6" s="226"/>
      <c r="K6" s="226"/>
      <c r="L6" s="226"/>
      <c r="M6" s="226"/>
      <c r="N6" s="226"/>
    </row>
    <row r="7" spans="1:14" ht="16.5" customHeight="1" x14ac:dyDescent="0.6">
      <c r="D7" s="44"/>
      <c r="E7" s="44"/>
      <c r="G7" s="11"/>
      <c r="H7" s="11"/>
      <c r="I7" s="11"/>
      <c r="J7" s="11"/>
      <c r="K7" s="11"/>
      <c r="L7" s="11" t="s">
        <v>51</v>
      </c>
    </row>
    <row r="8" spans="1:14" ht="16.5" customHeight="1" x14ac:dyDescent="0.6">
      <c r="D8" s="44"/>
      <c r="E8" s="44"/>
      <c r="F8" s="11" t="s">
        <v>95</v>
      </c>
      <c r="G8" s="11"/>
      <c r="H8" s="11" t="s">
        <v>95</v>
      </c>
      <c r="I8" s="11"/>
      <c r="J8" s="11" t="s">
        <v>96</v>
      </c>
      <c r="K8" s="11"/>
      <c r="L8" s="11" t="s">
        <v>97</v>
      </c>
      <c r="N8" s="34"/>
    </row>
    <row r="9" spans="1:14" ht="16.5" customHeight="1" x14ac:dyDescent="0.6">
      <c r="D9" s="44"/>
      <c r="E9" s="44"/>
      <c r="F9" s="11" t="s">
        <v>99</v>
      </c>
      <c r="G9" s="11"/>
      <c r="H9" s="11" t="s">
        <v>203</v>
      </c>
      <c r="I9" s="11"/>
      <c r="J9" s="11" t="s">
        <v>100</v>
      </c>
      <c r="K9" s="11"/>
      <c r="L9" s="11" t="s">
        <v>101</v>
      </c>
      <c r="N9" s="11" t="s">
        <v>102</v>
      </c>
    </row>
    <row r="10" spans="1:14" ht="16.5" customHeight="1" x14ac:dyDescent="0.6">
      <c r="D10" s="54" t="s">
        <v>4</v>
      </c>
      <c r="E10" s="44"/>
      <c r="F10" s="10" t="s">
        <v>5</v>
      </c>
      <c r="G10" s="11"/>
      <c r="H10" s="10" t="s">
        <v>5</v>
      </c>
      <c r="I10" s="11"/>
      <c r="J10" s="10" t="s">
        <v>5</v>
      </c>
      <c r="K10" s="11"/>
      <c r="L10" s="10" t="s">
        <v>5</v>
      </c>
      <c r="N10" s="10" t="s">
        <v>5</v>
      </c>
    </row>
    <row r="11" spans="1:14" ht="16.5" customHeight="1" x14ac:dyDescent="0.6">
      <c r="D11" s="159"/>
      <c r="E11" s="159"/>
      <c r="F11" s="121"/>
      <c r="G11" s="121"/>
      <c r="H11" s="121"/>
      <c r="I11" s="121"/>
      <c r="J11" s="121"/>
      <c r="K11" s="121"/>
      <c r="L11" s="121"/>
      <c r="M11" s="220"/>
      <c r="N11" s="121"/>
    </row>
    <row r="12" spans="1:14" ht="16.5" customHeight="1" x14ac:dyDescent="0.6">
      <c r="A12" s="33" t="s">
        <v>144</v>
      </c>
      <c r="D12" s="120"/>
      <c r="E12" s="120"/>
      <c r="F12" s="160">
        <v>228000000</v>
      </c>
      <c r="G12" s="160"/>
      <c r="H12" s="160">
        <v>0</v>
      </c>
      <c r="I12" s="160"/>
      <c r="J12" s="160">
        <v>22800000</v>
      </c>
      <c r="K12" s="160"/>
      <c r="L12" s="160">
        <v>3541455836</v>
      </c>
      <c r="M12" s="220"/>
      <c r="N12" s="116">
        <f>SUM(F12:L12)</f>
        <v>3792255836</v>
      </c>
    </row>
    <row r="13" spans="1:14" ht="16.5" customHeight="1" x14ac:dyDescent="0.6">
      <c r="A13" s="34" t="s">
        <v>165</v>
      </c>
      <c r="D13" s="161">
        <v>24</v>
      </c>
      <c r="E13" s="120"/>
      <c r="F13" s="162">
        <v>522000000</v>
      </c>
      <c r="G13" s="160"/>
      <c r="H13" s="160">
        <v>0</v>
      </c>
      <c r="I13" s="160"/>
      <c r="J13" s="162">
        <v>0</v>
      </c>
      <c r="K13" s="160"/>
      <c r="L13" s="160">
        <v>0</v>
      </c>
      <c r="M13" s="220"/>
      <c r="N13" s="116">
        <f>SUM(F13:M13)</f>
        <v>522000000</v>
      </c>
    </row>
    <row r="14" spans="1:14" ht="16.5" customHeight="1" x14ac:dyDescent="0.6">
      <c r="A14" s="34" t="s">
        <v>103</v>
      </c>
      <c r="D14" s="161">
        <v>31</v>
      </c>
      <c r="E14" s="163"/>
      <c r="F14" s="162">
        <v>0</v>
      </c>
      <c r="G14" s="160"/>
      <c r="H14" s="160">
        <v>0</v>
      </c>
      <c r="I14" s="160"/>
      <c r="J14" s="162">
        <v>0</v>
      </c>
      <c r="K14" s="160"/>
      <c r="L14" s="160">
        <v>-3105096000</v>
      </c>
      <c r="M14" s="220"/>
      <c r="N14" s="116">
        <f>SUM(F14:M14)</f>
        <v>-3105096000</v>
      </c>
    </row>
    <row r="15" spans="1:14" ht="16.5" customHeight="1" x14ac:dyDescent="0.6">
      <c r="A15" s="34" t="s">
        <v>183</v>
      </c>
      <c r="D15" s="161">
        <v>25</v>
      </c>
      <c r="E15" s="163"/>
      <c r="F15" s="162">
        <v>0</v>
      </c>
      <c r="G15" s="160"/>
      <c r="H15" s="160">
        <v>0</v>
      </c>
      <c r="I15" s="160"/>
      <c r="J15" s="162">
        <v>52200000</v>
      </c>
      <c r="K15" s="160"/>
      <c r="L15" s="160">
        <v>-52200000</v>
      </c>
      <c r="M15" s="220"/>
      <c r="N15" s="116">
        <f>SUM(F15:M15)</f>
        <v>0</v>
      </c>
    </row>
    <row r="16" spans="1:14" ht="16.5" customHeight="1" x14ac:dyDescent="0.6">
      <c r="A16" s="34" t="s">
        <v>84</v>
      </c>
      <c r="B16" s="75"/>
      <c r="D16" s="118"/>
      <c r="E16" s="120"/>
      <c r="F16" s="164">
        <v>0</v>
      </c>
      <c r="G16" s="160"/>
      <c r="H16" s="164">
        <v>0</v>
      </c>
      <c r="I16" s="160"/>
      <c r="J16" s="164">
        <v>0</v>
      </c>
      <c r="K16" s="160"/>
      <c r="L16" s="164">
        <v>321754332</v>
      </c>
      <c r="M16" s="165"/>
      <c r="N16" s="117">
        <f>SUM(F16:M16)</f>
        <v>321754332</v>
      </c>
    </row>
    <row r="17" spans="1:14" ht="16.5" customHeight="1" x14ac:dyDescent="0.6">
      <c r="D17" s="166"/>
      <c r="E17" s="120"/>
      <c r="F17" s="167"/>
      <c r="G17" s="116"/>
      <c r="H17" s="116"/>
      <c r="I17" s="116"/>
      <c r="J17" s="167"/>
      <c r="K17" s="116"/>
      <c r="L17" s="167"/>
      <c r="M17" s="220"/>
      <c r="N17" s="116"/>
    </row>
    <row r="18" spans="1:14" ht="16.5" customHeight="1" thickBot="1" x14ac:dyDescent="0.65">
      <c r="A18" s="33" t="s">
        <v>145</v>
      </c>
      <c r="B18" s="74"/>
      <c r="D18" s="161"/>
      <c r="E18" s="120"/>
      <c r="F18" s="168">
        <f>SUM(F12:F16)</f>
        <v>750000000</v>
      </c>
      <c r="G18" s="116"/>
      <c r="H18" s="168">
        <f>SUM(H12:H16)</f>
        <v>0</v>
      </c>
      <c r="I18" s="116"/>
      <c r="J18" s="168">
        <f>SUM(J12:J16)</f>
        <v>75000000</v>
      </c>
      <c r="K18" s="116"/>
      <c r="L18" s="168">
        <f>SUM(L12:L16)</f>
        <v>705914168</v>
      </c>
      <c r="M18" s="220"/>
      <c r="N18" s="168">
        <f>SUM(N12:N16)</f>
        <v>1530914168</v>
      </c>
    </row>
    <row r="19" spans="1:14" ht="16.5" customHeight="1" thickTop="1" x14ac:dyDescent="0.6">
      <c r="A19" s="33"/>
      <c r="B19" s="74"/>
      <c r="D19" s="161"/>
    </row>
    <row r="20" spans="1:14" ht="16.5" customHeight="1" x14ac:dyDescent="0.6">
      <c r="D20" s="120"/>
      <c r="N20" s="34"/>
    </row>
    <row r="21" spans="1:14" ht="16.5" customHeight="1" x14ac:dyDescent="0.6">
      <c r="A21" s="33" t="s">
        <v>199</v>
      </c>
      <c r="D21" s="120"/>
      <c r="F21" s="144">
        <v>750000000</v>
      </c>
      <c r="G21" s="160"/>
      <c r="H21" s="126">
        <v>0</v>
      </c>
      <c r="I21" s="143"/>
      <c r="J21" s="144">
        <v>75000000</v>
      </c>
      <c r="K21" s="143"/>
      <c r="L21" s="144">
        <v>705914168</v>
      </c>
      <c r="N21" s="45">
        <v>1530914168</v>
      </c>
    </row>
    <row r="22" spans="1:14" ht="16.5" customHeight="1" x14ac:dyDescent="0.6">
      <c r="A22" s="34" t="s">
        <v>165</v>
      </c>
      <c r="D22" s="161">
        <v>24</v>
      </c>
      <c r="F22" s="146">
        <v>650000000</v>
      </c>
      <c r="G22" s="160"/>
      <c r="H22" s="126">
        <v>1777084570</v>
      </c>
      <c r="I22" s="143"/>
      <c r="J22" s="146">
        <v>0</v>
      </c>
      <c r="K22" s="143"/>
      <c r="L22" s="144">
        <v>0</v>
      </c>
      <c r="N22" s="45">
        <v>2427084570</v>
      </c>
    </row>
    <row r="23" spans="1:14" ht="16.5" customHeight="1" x14ac:dyDescent="0.6">
      <c r="A23" s="34" t="s">
        <v>183</v>
      </c>
      <c r="D23" s="161">
        <v>25</v>
      </c>
      <c r="E23" s="163"/>
      <c r="F23" s="146">
        <v>0</v>
      </c>
      <c r="G23" s="160"/>
      <c r="H23" s="126">
        <v>0</v>
      </c>
      <c r="I23" s="143"/>
      <c r="J23" s="146">
        <v>19800000</v>
      </c>
      <c r="K23" s="143"/>
      <c r="L23" s="144">
        <v>-19800000</v>
      </c>
      <c r="N23" s="45">
        <v>0</v>
      </c>
    </row>
    <row r="24" spans="1:14" ht="16.5" customHeight="1" x14ac:dyDescent="0.6">
      <c r="A24" s="34" t="s">
        <v>84</v>
      </c>
      <c r="B24" s="75"/>
      <c r="D24" s="118"/>
      <c r="F24" s="145">
        <v>0</v>
      </c>
      <c r="G24" s="160"/>
      <c r="H24" s="199">
        <v>0</v>
      </c>
      <c r="I24" s="143"/>
      <c r="J24" s="145">
        <v>0</v>
      </c>
      <c r="K24" s="143"/>
      <c r="L24" s="58">
        <v>383422117</v>
      </c>
      <c r="M24" s="79"/>
      <c r="N24" s="58">
        <v>383422117</v>
      </c>
    </row>
    <row r="25" spans="1:14" ht="16.5" customHeight="1" x14ac:dyDescent="0.6">
      <c r="D25" s="166"/>
      <c r="F25" s="76"/>
      <c r="G25" s="116"/>
      <c r="H25" s="76"/>
      <c r="J25" s="76"/>
      <c r="L25" s="76"/>
      <c r="N25" s="45"/>
    </row>
    <row r="26" spans="1:14" ht="16.5" customHeight="1" thickBot="1" x14ac:dyDescent="0.65">
      <c r="A26" s="33" t="s">
        <v>200</v>
      </c>
      <c r="B26" s="74"/>
      <c r="D26" s="35"/>
      <c r="F26" s="59">
        <f>SUM(F21:F24)</f>
        <v>1400000000</v>
      </c>
      <c r="G26" s="116"/>
      <c r="H26" s="59">
        <f>SUM(H21:H24)</f>
        <v>1777084570</v>
      </c>
      <c r="J26" s="59">
        <f>SUM(J21:J24)</f>
        <v>94800000</v>
      </c>
      <c r="L26" s="59">
        <f>SUM(L21:L24)</f>
        <v>1069536285</v>
      </c>
      <c r="N26" s="59">
        <f>SUM(N21:N24)</f>
        <v>4341420855</v>
      </c>
    </row>
    <row r="27" spans="1:14" ht="16.5" customHeight="1" thickTop="1" x14ac:dyDescent="0.6">
      <c r="B27" s="74"/>
      <c r="D27" s="35"/>
    </row>
    <row r="28" spans="1:14" ht="16.5" customHeight="1" x14ac:dyDescent="0.6">
      <c r="B28" s="74"/>
      <c r="D28" s="35"/>
    </row>
    <row r="29" spans="1:14" ht="16.5" customHeight="1" x14ac:dyDescent="0.6">
      <c r="B29" s="74"/>
      <c r="D29" s="35"/>
    </row>
    <row r="30" spans="1:14" ht="16.5" customHeight="1" x14ac:dyDescent="0.6">
      <c r="B30" s="74"/>
      <c r="D30" s="35"/>
    </row>
    <row r="31" spans="1:14" ht="16.5" customHeight="1" x14ac:dyDescent="0.6">
      <c r="B31" s="74"/>
      <c r="D31" s="35"/>
    </row>
    <row r="32" spans="1:14" ht="12.75" customHeight="1" x14ac:dyDescent="0.6">
      <c r="B32" s="74"/>
      <c r="D32" s="35"/>
    </row>
    <row r="33" spans="1:14" ht="21.9" customHeight="1" x14ac:dyDescent="0.6">
      <c r="A33" s="39" t="s">
        <v>120</v>
      </c>
      <c r="B33" s="39"/>
      <c r="C33" s="39"/>
      <c r="D33" s="42"/>
      <c r="E33" s="42"/>
      <c r="F33" s="41"/>
      <c r="G33" s="41"/>
      <c r="H33" s="41"/>
      <c r="I33" s="41"/>
      <c r="J33" s="41"/>
      <c r="K33" s="41"/>
      <c r="L33" s="41"/>
      <c r="M33" s="78"/>
      <c r="N33" s="41"/>
    </row>
  </sheetData>
  <mergeCells count="1">
    <mergeCell ref="F6:N6"/>
  </mergeCells>
  <pageMargins left="1.2" right="1.2" top="0.5" bottom="0.6" header="0.49" footer="0.4"/>
  <pageSetup paperSize="9" scale="97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9ABC-6EC1-43AD-B4EA-5229D48F61EE}">
  <dimension ref="A1:M120"/>
  <sheetViews>
    <sheetView tabSelected="1" view="pageBreakPreview" topLeftCell="A94" zoomScale="90" zoomScaleNormal="90" zoomScaleSheetLayoutView="90" workbookViewId="0">
      <selection activeCell="N38" sqref="N38"/>
    </sheetView>
  </sheetViews>
  <sheetFormatPr defaultColWidth="9.125" defaultRowHeight="16.5" customHeight="1" x14ac:dyDescent="0.6"/>
  <cols>
    <col min="1" max="3" width="1.75" style="2" customWidth="1"/>
    <col min="4" max="4" width="42.25" style="2" customWidth="1"/>
    <col min="5" max="5" width="6.75" style="218" customWidth="1"/>
    <col min="6" max="6" width="0.75" style="2" customWidth="1"/>
    <col min="7" max="7" width="15.25" style="81" bestFit="1" customWidth="1"/>
    <col min="8" max="8" width="0.75" style="116" customWidth="1"/>
    <col min="9" max="9" width="15.25" style="81" bestFit="1" customWidth="1"/>
    <col min="10" max="10" width="0.75" style="36" customWidth="1"/>
    <col min="11" max="11" width="15.25" style="36" bestFit="1" customWidth="1"/>
    <col min="12" max="12" width="0.75" style="116" customWidth="1"/>
    <col min="13" max="13" width="15.25" style="116" bestFit="1" customWidth="1"/>
    <col min="14" max="16384" width="9.125" style="2"/>
  </cols>
  <sheetData>
    <row r="1" spans="1:13" ht="16.5" customHeight="1" x14ac:dyDescent="0.6">
      <c r="A1" s="80" t="s">
        <v>147</v>
      </c>
      <c r="B1" s="80"/>
      <c r="C1" s="80"/>
    </row>
    <row r="2" spans="1:13" ht="16.5" customHeight="1" x14ac:dyDescent="0.6">
      <c r="A2" s="80" t="s">
        <v>105</v>
      </c>
      <c r="B2" s="80"/>
      <c r="C2" s="80"/>
    </row>
    <row r="3" spans="1:13" ht="16.5" customHeight="1" x14ac:dyDescent="0.6">
      <c r="A3" s="82" t="s">
        <v>194</v>
      </c>
      <c r="B3" s="82"/>
      <c r="C3" s="82"/>
      <c r="D3" s="223"/>
      <c r="E3" s="83"/>
      <c r="F3" s="223"/>
      <c r="G3" s="84"/>
      <c r="H3" s="117"/>
      <c r="I3" s="84"/>
      <c r="J3" s="41"/>
      <c r="K3" s="41"/>
      <c r="L3" s="117"/>
      <c r="M3" s="117"/>
    </row>
    <row r="4" spans="1:13" ht="16.5" customHeight="1" x14ac:dyDescent="0.6">
      <c r="G4" s="85"/>
      <c r="I4" s="85"/>
    </row>
    <row r="5" spans="1:13" ht="16.5" customHeight="1" x14ac:dyDescent="0.6">
      <c r="G5" s="85"/>
      <c r="I5" s="85"/>
    </row>
    <row r="6" spans="1:13" ht="16.5" customHeight="1" x14ac:dyDescent="0.6">
      <c r="G6" s="233" t="s">
        <v>1</v>
      </c>
      <c r="H6" s="233"/>
      <c r="I6" s="233"/>
      <c r="J6" s="86"/>
      <c r="K6" s="233" t="s">
        <v>2</v>
      </c>
      <c r="L6" s="233"/>
      <c r="M6" s="233"/>
    </row>
    <row r="7" spans="1:13" ht="16.5" customHeight="1" x14ac:dyDescent="0.6">
      <c r="G7" s="231" t="s">
        <v>3</v>
      </c>
      <c r="H7" s="231"/>
      <c r="I7" s="231"/>
      <c r="J7" s="86"/>
      <c r="K7" s="231" t="s">
        <v>3</v>
      </c>
      <c r="L7" s="231"/>
      <c r="M7" s="231"/>
    </row>
    <row r="8" spans="1:13" ht="16.5" customHeight="1" x14ac:dyDescent="0.6">
      <c r="F8" s="3"/>
      <c r="G8" s="87" t="s">
        <v>193</v>
      </c>
      <c r="H8" s="121"/>
      <c r="I8" s="87" t="s">
        <v>146</v>
      </c>
      <c r="J8" s="88"/>
      <c r="K8" s="87" t="s">
        <v>193</v>
      </c>
      <c r="L8" s="121"/>
      <c r="M8" s="87" t="s">
        <v>146</v>
      </c>
    </row>
    <row r="9" spans="1:13" ht="16.5" customHeight="1" x14ac:dyDescent="0.6">
      <c r="E9" s="89" t="s">
        <v>4</v>
      </c>
      <c r="G9" s="90" t="s">
        <v>5</v>
      </c>
      <c r="H9" s="121"/>
      <c r="I9" s="90" t="s">
        <v>5</v>
      </c>
      <c r="J9" s="88"/>
      <c r="K9" s="10" t="s">
        <v>5</v>
      </c>
      <c r="L9" s="121"/>
      <c r="M9" s="108" t="s">
        <v>5</v>
      </c>
    </row>
    <row r="10" spans="1:13" ht="16.5" customHeight="1" x14ac:dyDescent="0.6">
      <c r="E10" s="224"/>
      <c r="G10" s="91"/>
      <c r="H10" s="121"/>
      <c r="I10" s="88"/>
      <c r="J10" s="88"/>
      <c r="K10" s="92"/>
      <c r="L10" s="121"/>
      <c r="M10" s="121"/>
    </row>
    <row r="11" spans="1:13" ht="16.5" customHeight="1" x14ac:dyDescent="0.6">
      <c r="A11" s="60" t="s">
        <v>106</v>
      </c>
      <c r="B11" s="60"/>
      <c r="C11" s="60"/>
      <c r="G11" s="93"/>
      <c r="K11" s="45"/>
    </row>
    <row r="12" spans="1:13" ht="16.5" customHeight="1" x14ac:dyDescent="0.6">
      <c r="A12" s="2" t="s">
        <v>107</v>
      </c>
      <c r="G12" s="94">
        <v>537360691</v>
      </c>
      <c r="H12" s="95"/>
      <c r="I12" s="95">
        <v>700234618</v>
      </c>
      <c r="J12" s="95"/>
      <c r="K12" s="94">
        <v>459272832</v>
      </c>
      <c r="L12" s="95"/>
      <c r="M12" s="95">
        <v>438098405</v>
      </c>
    </row>
    <row r="13" spans="1:13" ht="16.5" customHeight="1" x14ac:dyDescent="0.6">
      <c r="A13" s="2" t="s">
        <v>108</v>
      </c>
      <c r="E13" s="224"/>
      <c r="G13" s="93"/>
      <c r="K13" s="93"/>
      <c r="M13" s="81"/>
    </row>
    <row r="14" spans="1:13" ht="16.5" customHeight="1" x14ac:dyDescent="0.6">
      <c r="B14" s="2" t="s">
        <v>109</v>
      </c>
      <c r="E14" s="200">
        <v>15</v>
      </c>
      <c r="G14" s="94">
        <v>156872370</v>
      </c>
      <c r="H14" s="147"/>
      <c r="I14" s="95">
        <v>181858663</v>
      </c>
      <c r="J14" s="148"/>
      <c r="K14" s="94">
        <v>152970679</v>
      </c>
      <c r="L14" s="95"/>
      <c r="M14" s="95">
        <v>179577057</v>
      </c>
    </row>
    <row r="15" spans="1:13" ht="16.5" customHeight="1" x14ac:dyDescent="0.6">
      <c r="B15" s="2" t="s">
        <v>110</v>
      </c>
      <c r="E15" s="200"/>
      <c r="G15" s="94">
        <v>8627827</v>
      </c>
      <c r="H15" s="147"/>
      <c r="I15" s="95">
        <v>7497667</v>
      </c>
      <c r="J15" s="148"/>
      <c r="K15" s="94">
        <v>8332775</v>
      </c>
      <c r="L15" s="95"/>
      <c r="M15" s="95">
        <v>7347012</v>
      </c>
    </row>
    <row r="16" spans="1:13" ht="16.5" customHeight="1" x14ac:dyDescent="0.6">
      <c r="B16" s="2" t="s">
        <v>167</v>
      </c>
      <c r="E16" s="200"/>
      <c r="G16" s="96"/>
      <c r="I16" s="85"/>
      <c r="K16" s="96"/>
      <c r="L16" s="85"/>
      <c r="M16" s="85"/>
    </row>
    <row r="17" spans="2:13" ht="16.5" customHeight="1" x14ac:dyDescent="0.6">
      <c r="C17" s="2" t="s">
        <v>168</v>
      </c>
      <c r="E17" s="200">
        <v>14</v>
      </c>
      <c r="G17" s="94">
        <v>28812676</v>
      </c>
      <c r="H17" s="147"/>
      <c r="I17" s="95">
        <v>46272346</v>
      </c>
      <c r="J17" s="148"/>
      <c r="K17" s="94">
        <v>0</v>
      </c>
      <c r="L17" s="95"/>
      <c r="M17" s="95">
        <v>0</v>
      </c>
    </row>
    <row r="18" spans="2:13" ht="16.5" customHeight="1" x14ac:dyDescent="0.6">
      <c r="B18" s="2" t="s">
        <v>169</v>
      </c>
      <c r="E18" s="200"/>
      <c r="G18" s="94">
        <v>-6964306</v>
      </c>
      <c r="H18" s="147"/>
      <c r="I18" s="95">
        <v>-1989726</v>
      </c>
      <c r="J18" s="148"/>
      <c r="K18" s="94">
        <v>-6964306</v>
      </c>
      <c r="L18" s="95"/>
      <c r="M18" s="95">
        <v>-1989726</v>
      </c>
    </row>
    <row r="19" spans="2:13" ht="16.5" customHeight="1" x14ac:dyDescent="0.6">
      <c r="B19" s="2" t="s">
        <v>170</v>
      </c>
      <c r="E19" s="200">
        <v>15</v>
      </c>
      <c r="G19" s="94">
        <v>480347</v>
      </c>
      <c r="H19" s="147"/>
      <c r="I19" s="95">
        <v>68092</v>
      </c>
      <c r="J19" s="148"/>
      <c r="K19" s="94">
        <v>333377</v>
      </c>
      <c r="L19" s="197"/>
      <c r="M19" s="95">
        <v>68068</v>
      </c>
    </row>
    <row r="20" spans="2:13" ht="16.5" customHeight="1" x14ac:dyDescent="0.6">
      <c r="B20" s="2" t="s">
        <v>206</v>
      </c>
      <c r="E20" s="200"/>
      <c r="G20" s="94">
        <v>763</v>
      </c>
      <c r="H20" s="147"/>
      <c r="I20" s="95">
        <v>0</v>
      </c>
      <c r="J20" s="148"/>
      <c r="K20" s="94">
        <v>763</v>
      </c>
      <c r="L20" s="197"/>
      <c r="M20" s="95">
        <v>0</v>
      </c>
    </row>
    <row r="21" spans="2:13" ht="16.5" customHeight="1" x14ac:dyDescent="0.6">
      <c r="B21" s="2" t="s">
        <v>186</v>
      </c>
      <c r="E21" s="200"/>
      <c r="G21" s="94">
        <v>0</v>
      </c>
      <c r="H21" s="147"/>
      <c r="I21" s="95">
        <v>3873</v>
      </c>
      <c r="J21" s="148"/>
      <c r="K21" s="94">
        <v>0</v>
      </c>
      <c r="L21" s="197"/>
      <c r="M21" s="95">
        <v>3873</v>
      </c>
    </row>
    <row r="22" spans="2:13" ht="16.5" customHeight="1" x14ac:dyDescent="0.6">
      <c r="B22" s="2" t="s">
        <v>187</v>
      </c>
      <c r="E22" s="200"/>
      <c r="G22" s="94">
        <v>389127</v>
      </c>
      <c r="H22" s="147"/>
      <c r="I22" s="95">
        <v>2041905</v>
      </c>
      <c r="J22" s="148"/>
      <c r="K22" s="94">
        <v>-1120992</v>
      </c>
      <c r="L22" s="95"/>
      <c r="M22" s="95">
        <v>2015858</v>
      </c>
    </row>
    <row r="23" spans="2:13" ht="16.5" customHeight="1" x14ac:dyDescent="0.6">
      <c r="B23" s="97" t="s">
        <v>191</v>
      </c>
      <c r="E23" s="200"/>
      <c r="G23" s="94">
        <v>538021</v>
      </c>
      <c r="H23" s="147"/>
      <c r="I23" s="95">
        <v>-10033535</v>
      </c>
      <c r="J23" s="148"/>
      <c r="K23" s="94">
        <v>816799</v>
      </c>
      <c r="L23" s="95"/>
      <c r="M23" s="95">
        <v>-9018750</v>
      </c>
    </row>
    <row r="24" spans="2:13" ht="16.5" customHeight="1" x14ac:dyDescent="0.6">
      <c r="B24" s="97" t="s">
        <v>171</v>
      </c>
      <c r="E24" s="200">
        <v>14</v>
      </c>
      <c r="G24" s="94">
        <v>0</v>
      </c>
      <c r="H24" s="147"/>
      <c r="I24" s="95">
        <v>0</v>
      </c>
      <c r="J24" s="148"/>
      <c r="K24" s="94">
        <v>32890147</v>
      </c>
      <c r="L24" s="95"/>
      <c r="M24" s="95">
        <v>88683363</v>
      </c>
    </row>
    <row r="25" spans="2:13" ht="16.5" customHeight="1" x14ac:dyDescent="0.6">
      <c r="B25" s="2" t="s">
        <v>111</v>
      </c>
      <c r="E25" s="200">
        <v>23</v>
      </c>
      <c r="G25" s="94">
        <v>22193518</v>
      </c>
      <c r="H25" s="147"/>
      <c r="I25" s="95">
        <v>11445468</v>
      </c>
      <c r="J25" s="148"/>
      <c r="K25" s="94">
        <v>22193518</v>
      </c>
      <c r="L25" s="95"/>
      <c r="M25" s="95">
        <v>11445468</v>
      </c>
    </row>
    <row r="26" spans="2:13" ht="16.5" customHeight="1" x14ac:dyDescent="0.6">
      <c r="B26" s="2" t="s">
        <v>213</v>
      </c>
      <c r="E26" s="200"/>
      <c r="G26" s="94">
        <v>-356398</v>
      </c>
      <c r="H26" s="147"/>
      <c r="I26" s="95">
        <v>1178949</v>
      </c>
      <c r="J26" s="148"/>
      <c r="K26" s="94">
        <v>119405</v>
      </c>
      <c r="L26" s="95"/>
      <c r="M26" s="95">
        <v>2083669</v>
      </c>
    </row>
    <row r="27" spans="2:13" ht="16.5" customHeight="1" x14ac:dyDescent="0.6">
      <c r="B27" s="2" t="s">
        <v>214</v>
      </c>
      <c r="E27" s="200"/>
      <c r="G27" s="96"/>
      <c r="I27" s="85"/>
      <c r="K27" s="96"/>
      <c r="M27" s="85"/>
    </row>
    <row r="28" spans="2:13" ht="16.5" customHeight="1" x14ac:dyDescent="0.6">
      <c r="C28" s="2" t="s">
        <v>112</v>
      </c>
      <c r="E28" s="208">
        <v>27</v>
      </c>
      <c r="G28" s="94">
        <v>276438</v>
      </c>
      <c r="H28" s="147"/>
      <c r="I28" s="95">
        <v>952026</v>
      </c>
      <c r="J28" s="148"/>
      <c r="K28" s="94">
        <v>-409352</v>
      </c>
      <c r="L28" s="95"/>
      <c r="M28" s="95">
        <v>68270</v>
      </c>
    </row>
    <row r="29" spans="2:13" ht="16.5" customHeight="1" x14ac:dyDescent="0.6">
      <c r="B29" s="98" t="s">
        <v>114</v>
      </c>
      <c r="E29" s="200">
        <v>26</v>
      </c>
      <c r="G29" s="94">
        <v>-2828644</v>
      </c>
      <c r="H29" s="147"/>
      <c r="I29" s="95">
        <v>-542864</v>
      </c>
      <c r="J29" s="148"/>
      <c r="K29" s="94">
        <v>-2333537</v>
      </c>
      <c r="L29" s="95"/>
      <c r="M29" s="95">
        <v>-539449</v>
      </c>
    </row>
    <row r="30" spans="2:13" ht="16.5" customHeight="1" x14ac:dyDescent="0.6">
      <c r="B30" s="98" t="s">
        <v>180</v>
      </c>
      <c r="E30" s="209">
        <v>26</v>
      </c>
      <c r="G30" s="94">
        <v>0</v>
      </c>
      <c r="H30" s="147"/>
      <c r="I30" s="95">
        <v>0</v>
      </c>
      <c r="J30" s="148"/>
      <c r="K30" s="94">
        <v>-159999680</v>
      </c>
      <c r="L30" s="95"/>
      <c r="M30" s="95">
        <v>-11918573</v>
      </c>
    </row>
    <row r="31" spans="2:13" ht="16.5" customHeight="1" x14ac:dyDescent="0.6">
      <c r="B31" s="2" t="s">
        <v>115</v>
      </c>
      <c r="E31" s="200"/>
      <c r="G31" s="149">
        <v>166561317</v>
      </c>
      <c r="H31" s="147"/>
      <c r="I31" s="150">
        <v>71447295</v>
      </c>
      <c r="J31" s="148"/>
      <c r="K31" s="149">
        <v>165922207</v>
      </c>
      <c r="L31" s="95"/>
      <c r="M31" s="150">
        <v>71305393</v>
      </c>
    </row>
    <row r="32" spans="2:13" ht="16.5" customHeight="1" x14ac:dyDescent="0.6">
      <c r="E32" s="200"/>
      <c r="G32" s="96"/>
      <c r="I32" s="85"/>
      <c r="K32" s="96"/>
      <c r="M32" s="85"/>
    </row>
    <row r="33" spans="1:13" ht="16.5" customHeight="1" x14ac:dyDescent="0.6">
      <c r="E33" s="200"/>
      <c r="G33" s="96">
        <f>SUM(G12:G31)</f>
        <v>911963747</v>
      </c>
      <c r="I33" s="85">
        <f>SUM(I12:I31)</f>
        <v>1010434777</v>
      </c>
      <c r="K33" s="96">
        <v>672024635</v>
      </c>
      <c r="M33" s="85">
        <f>SUM(M12:M31)</f>
        <v>777229938</v>
      </c>
    </row>
    <row r="34" spans="1:13" ht="16.5" customHeight="1" x14ac:dyDescent="0.6">
      <c r="A34" s="64" t="s">
        <v>116</v>
      </c>
      <c r="B34" s="64"/>
      <c r="C34" s="64"/>
      <c r="E34" s="200"/>
      <c r="G34" s="96"/>
      <c r="I34" s="85"/>
      <c r="K34" s="96"/>
      <c r="M34" s="85"/>
    </row>
    <row r="35" spans="1:13" ht="16.5" customHeight="1" x14ac:dyDescent="0.6">
      <c r="B35" s="2" t="s">
        <v>11</v>
      </c>
      <c r="E35" s="200"/>
      <c r="G35" s="94">
        <v>59453967</v>
      </c>
      <c r="H35" s="147"/>
      <c r="I35" s="95">
        <v>188473455</v>
      </c>
      <c r="J35" s="148"/>
      <c r="K35" s="94">
        <v>11424070</v>
      </c>
      <c r="L35" s="95"/>
      <c r="M35" s="95">
        <v>189303811</v>
      </c>
    </row>
    <row r="36" spans="1:13" ht="16.5" customHeight="1" x14ac:dyDescent="0.6">
      <c r="B36" s="2" t="s">
        <v>12</v>
      </c>
      <c r="E36" s="200"/>
      <c r="G36" s="94">
        <v>892295710</v>
      </c>
      <c r="H36" s="147"/>
      <c r="I36" s="95">
        <v>-986924739</v>
      </c>
      <c r="J36" s="148"/>
      <c r="K36" s="94">
        <v>880721553</v>
      </c>
      <c r="L36" s="95"/>
      <c r="M36" s="95">
        <v>-1006509132</v>
      </c>
    </row>
    <row r="37" spans="1:13" ht="16.5" customHeight="1" x14ac:dyDescent="0.6">
      <c r="B37" s="2" t="s">
        <v>13</v>
      </c>
      <c r="E37" s="200"/>
      <c r="G37" s="94">
        <v>18520024</v>
      </c>
      <c r="H37" s="147"/>
      <c r="I37" s="95">
        <v>-63184054</v>
      </c>
      <c r="J37" s="148"/>
      <c r="K37" s="94">
        <v>12324662</v>
      </c>
      <c r="L37" s="95"/>
      <c r="M37" s="95">
        <v>-63136448</v>
      </c>
    </row>
    <row r="38" spans="1:13" ht="16.5" customHeight="1" x14ac:dyDescent="0.6">
      <c r="B38" s="2" t="s">
        <v>21</v>
      </c>
      <c r="E38" s="200"/>
      <c r="G38" s="94">
        <v>-1744366</v>
      </c>
      <c r="H38" s="147"/>
      <c r="I38" s="95">
        <v>1489914</v>
      </c>
      <c r="J38" s="148"/>
      <c r="K38" s="94">
        <v>-1835609</v>
      </c>
      <c r="L38" s="95"/>
      <c r="M38" s="95">
        <v>1861663</v>
      </c>
    </row>
    <row r="39" spans="1:13" ht="16.5" customHeight="1" x14ac:dyDescent="0.6">
      <c r="B39" s="2" t="s">
        <v>31</v>
      </c>
      <c r="E39" s="200"/>
      <c r="G39" s="94">
        <v>-3743988</v>
      </c>
      <c r="H39" s="147"/>
      <c r="I39" s="95">
        <v>67653105</v>
      </c>
      <c r="J39" s="148"/>
      <c r="K39" s="94">
        <v>-62753183</v>
      </c>
      <c r="L39" s="95"/>
      <c r="M39" s="95">
        <v>95080903</v>
      </c>
    </row>
    <row r="40" spans="1:13" ht="16.5" customHeight="1" x14ac:dyDescent="0.6">
      <c r="B40" s="2" t="s">
        <v>37</v>
      </c>
      <c r="E40" s="200"/>
      <c r="G40" s="94">
        <v>-3371789</v>
      </c>
      <c r="H40" s="147"/>
      <c r="I40" s="95">
        <v>-376001</v>
      </c>
      <c r="J40" s="148"/>
      <c r="K40" s="94">
        <v>-3178094</v>
      </c>
      <c r="L40" s="95"/>
      <c r="M40" s="95">
        <v>-1810487</v>
      </c>
    </row>
    <row r="41" spans="1:13" ht="16.5" customHeight="1" x14ac:dyDescent="0.6">
      <c r="B41" s="2" t="s">
        <v>35</v>
      </c>
      <c r="E41" s="200"/>
      <c r="G41" s="94">
        <v>119840377</v>
      </c>
      <c r="H41" s="147"/>
      <c r="I41" s="95">
        <v>62943435</v>
      </c>
      <c r="J41" s="148"/>
      <c r="K41" s="94">
        <v>119845115</v>
      </c>
      <c r="L41" s="95"/>
      <c r="M41" s="95">
        <v>62578745</v>
      </c>
    </row>
    <row r="42" spans="1:13" ht="16.5" customHeight="1" x14ac:dyDescent="0.6">
      <c r="B42" s="2" t="s">
        <v>117</v>
      </c>
      <c r="E42" s="200">
        <v>23</v>
      </c>
      <c r="G42" s="94">
        <v>-19115801</v>
      </c>
      <c r="H42" s="147"/>
      <c r="I42" s="95">
        <v>-13937648</v>
      </c>
      <c r="J42" s="148"/>
      <c r="K42" s="94">
        <v>-19115801</v>
      </c>
      <c r="L42" s="95"/>
      <c r="M42" s="95">
        <v>-13937648</v>
      </c>
    </row>
    <row r="43" spans="1:13" ht="16.5" customHeight="1" x14ac:dyDescent="0.6">
      <c r="B43" s="2" t="s">
        <v>151</v>
      </c>
      <c r="G43" s="151">
        <v>-2527600</v>
      </c>
      <c r="H43" s="147"/>
      <c r="I43" s="152">
        <v>-617198</v>
      </c>
      <c r="J43" s="148"/>
      <c r="K43" s="151">
        <v>-2527600</v>
      </c>
      <c r="L43" s="95"/>
      <c r="M43" s="152">
        <v>-617198</v>
      </c>
    </row>
    <row r="44" spans="1:13" ht="16.5" customHeight="1" x14ac:dyDescent="0.6">
      <c r="G44" s="96"/>
      <c r="I44" s="85"/>
      <c r="K44" s="96"/>
      <c r="M44" s="85"/>
    </row>
    <row r="45" spans="1:13" ht="16.5" customHeight="1" x14ac:dyDescent="0.6">
      <c r="A45" s="2" t="s">
        <v>215</v>
      </c>
      <c r="G45" s="96">
        <f>SUM(G33:G43)</f>
        <v>1971570281</v>
      </c>
      <c r="I45" s="85">
        <f>SUM(I33:I43)</f>
        <v>265955046</v>
      </c>
      <c r="K45" s="96">
        <f>SUM(K33:K43)</f>
        <v>1606929748</v>
      </c>
      <c r="M45" s="85">
        <f>SUM(M33:M43)</f>
        <v>40044147</v>
      </c>
    </row>
    <row r="46" spans="1:13" ht="16.5" customHeight="1" x14ac:dyDescent="0.6">
      <c r="A46" s="101" t="s">
        <v>118</v>
      </c>
      <c r="D46" s="2" t="s">
        <v>119</v>
      </c>
      <c r="G46" s="94">
        <v>-111669729</v>
      </c>
      <c r="H46" s="95"/>
      <c r="I46" s="95">
        <v>-163885327</v>
      </c>
      <c r="J46" s="148"/>
      <c r="K46" s="94">
        <v>-63449921</v>
      </c>
      <c r="L46" s="95"/>
      <c r="M46" s="95">
        <v>-117852063</v>
      </c>
    </row>
    <row r="47" spans="1:13" ht="16.5" customHeight="1" x14ac:dyDescent="0.6">
      <c r="A47" s="101"/>
      <c r="D47" s="2" t="s">
        <v>172</v>
      </c>
      <c r="G47" s="149">
        <v>-157281084</v>
      </c>
      <c r="H47" s="95"/>
      <c r="I47" s="150">
        <v>-87443463</v>
      </c>
      <c r="J47" s="148"/>
      <c r="K47" s="149">
        <v>-156641974</v>
      </c>
      <c r="L47" s="95"/>
      <c r="M47" s="150">
        <v>-87301561</v>
      </c>
    </row>
    <row r="48" spans="1:13" ht="16.5" customHeight="1" x14ac:dyDescent="0.6">
      <c r="G48" s="96"/>
      <c r="I48" s="85"/>
      <c r="K48" s="96"/>
      <c r="M48" s="85"/>
    </row>
    <row r="49" spans="1:13" ht="16.5" customHeight="1" x14ac:dyDescent="0.6">
      <c r="A49" s="2" t="s">
        <v>188</v>
      </c>
      <c r="G49" s="99">
        <f>SUM(G45:G47)</f>
        <v>1702619468</v>
      </c>
      <c r="I49" s="100">
        <f>SUM(I45:I47)</f>
        <v>14626256</v>
      </c>
      <c r="K49" s="99">
        <f>SUM(K45:K47)</f>
        <v>1386837853</v>
      </c>
      <c r="M49" s="100">
        <f>SUM(M45:M47)</f>
        <v>-165109477</v>
      </c>
    </row>
    <row r="50" spans="1:13" ht="16.5" customHeight="1" x14ac:dyDescent="0.6">
      <c r="G50" s="85"/>
      <c r="I50" s="85"/>
      <c r="K50" s="85"/>
      <c r="M50" s="85"/>
    </row>
    <row r="51" spans="1:13" ht="16.5" customHeight="1" x14ac:dyDescent="0.6">
      <c r="G51" s="85"/>
      <c r="H51" s="198"/>
      <c r="I51" s="85"/>
      <c r="J51" s="198"/>
      <c r="K51" s="85"/>
      <c r="L51" s="198"/>
      <c r="M51" s="85"/>
    </row>
    <row r="52" spans="1:13" ht="16.5" customHeight="1" x14ac:dyDescent="0.6">
      <c r="G52" s="198"/>
      <c r="H52" s="198"/>
      <c r="I52" s="198"/>
      <c r="J52" s="198"/>
      <c r="K52" s="198"/>
      <c r="L52" s="198"/>
      <c r="M52" s="198"/>
    </row>
    <row r="53" spans="1:13" ht="16.5" customHeight="1" x14ac:dyDescent="0.6">
      <c r="G53" s="85"/>
      <c r="H53" s="198"/>
      <c r="I53" s="85"/>
      <c r="J53" s="198"/>
      <c r="K53" s="85"/>
      <c r="L53" s="198"/>
      <c r="M53" s="85"/>
    </row>
    <row r="54" spans="1:13" ht="16.5" customHeight="1" x14ac:dyDescent="0.6">
      <c r="G54" s="85"/>
      <c r="H54" s="198"/>
      <c r="I54" s="85"/>
      <c r="J54" s="198"/>
      <c r="K54" s="85"/>
      <c r="L54" s="198"/>
      <c r="M54" s="85"/>
    </row>
    <row r="55" spans="1:13" ht="16.5" customHeight="1" x14ac:dyDescent="0.6">
      <c r="G55" s="85"/>
      <c r="H55" s="198"/>
      <c r="I55" s="85"/>
      <c r="J55" s="198"/>
      <c r="K55" s="85"/>
      <c r="L55" s="198"/>
      <c r="M55" s="85"/>
    </row>
    <row r="56" spans="1:13" ht="16.5" customHeight="1" x14ac:dyDescent="0.6">
      <c r="G56" s="85"/>
      <c r="I56" s="85"/>
      <c r="K56" s="85"/>
      <c r="M56" s="85"/>
    </row>
    <row r="57" spans="1:13" ht="16.5" customHeight="1" x14ac:dyDescent="0.6">
      <c r="G57" s="85"/>
      <c r="I57" s="85"/>
      <c r="K57" s="85"/>
      <c r="M57" s="85"/>
    </row>
    <row r="58" spans="1:13" ht="16.5" customHeight="1" x14ac:dyDescent="0.6">
      <c r="G58" s="85"/>
      <c r="I58" s="85"/>
      <c r="K58" s="85"/>
      <c r="M58" s="85"/>
    </row>
    <row r="59" spans="1:13" ht="21.9" customHeight="1" x14ac:dyDescent="0.6">
      <c r="A59" s="232" t="s">
        <v>120</v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</row>
    <row r="60" spans="1:13" ht="16.5" customHeight="1" x14ac:dyDescent="0.6">
      <c r="A60" s="80" t="str">
        <f>A1</f>
        <v xml:space="preserve">P.S.P. Specialties Public Company Limited </v>
      </c>
      <c r="B60" s="80"/>
      <c r="C60" s="80"/>
    </row>
    <row r="61" spans="1:13" ht="16.5" customHeight="1" x14ac:dyDescent="0.6">
      <c r="A61" s="80" t="s">
        <v>121</v>
      </c>
      <c r="B61" s="80"/>
      <c r="C61" s="80"/>
    </row>
    <row r="62" spans="1:13" ht="16.5" customHeight="1" x14ac:dyDescent="0.6">
      <c r="A62" s="82" t="s">
        <v>194</v>
      </c>
      <c r="B62" s="82"/>
      <c r="C62" s="82"/>
      <c r="D62" s="223"/>
      <c r="E62" s="83"/>
      <c r="F62" s="223"/>
      <c r="G62" s="84"/>
      <c r="H62" s="117"/>
      <c r="I62" s="84"/>
      <c r="J62" s="41"/>
      <c r="K62" s="41"/>
      <c r="L62" s="117"/>
      <c r="M62" s="117"/>
    </row>
    <row r="63" spans="1:13" ht="16.5" customHeight="1" x14ac:dyDescent="0.6">
      <c r="G63" s="85"/>
      <c r="I63" s="85"/>
    </row>
    <row r="64" spans="1:13" ht="16.5" customHeight="1" x14ac:dyDescent="0.6">
      <c r="G64" s="85"/>
      <c r="I64" s="85"/>
    </row>
    <row r="65" spans="1:13" ht="16.5" customHeight="1" x14ac:dyDescent="0.6">
      <c r="G65" s="233" t="s">
        <v>1</v>
      </c>
      <c r="H65" s="233"/>
      <c r="I65" s="233"/>
      <c r="J65" s="86"/>
      <c r="K65" s="233" t="s">
        <v>2</v>
      </c>
      <c r="L65" s="233"/>
      <c r="M65" s="233"/>
    </row>
    <row r="66" spans="1:13" ht="16.5" customHeight="1" x14ac:dyDescent="0.6">
      <c r="G66" s="231" t="s">
        <v>3</v>
      </c>
      <c r="H66" s="231"/>
      <c r="I66" s="231"/>
      <c r="J66" s="86"/>
      <c r="K66" s="231" t="s">
        <v>3</v>
      </c>
      <c r="L66" s="231"/>
      <c r="M66" s="231"/>
    </row>
    <row r="67" spans="1:13" ht="16.5" customHeight="1" x14ac:dyDescent="0.6">
      <c r="F67" s="3"/>
      <c r="G67" s="87" t="s">
        <v>193</v>
      </c>
      <c r="H67" s="121"/>
      <c r="I67" s="87" t="s">
        <v>146</v>
      </c>
      <c r="J67" s="88"/>
      <c r="K67" s="87" t="s">
        <v>193</v>
      </c>
      <c r="L67" s="121"/>
      <c r="M67" s="87" t="s">
        <v>146</v>
      </c>
    </row>
    <row r="68" spans="1:13" ht="16.5" customHeight="1" x14ac:dyDescent="0.6">
      <c r="E68" s="89" t="s">
        <v>4</v>
      </c>
      <c r="G68" s="90" t="s">
        <v>5</v>
      </c>
      <c r="H68" s="121"/>
      <c r="I68" s="90" t="s">
        <v>5</v>
      </c>
      <c r="J68" s="88"/>
      <c r="K68" s="10" t="s">
        <v>5</v>
      </c>
      <c r="L68" s="121"/>
      <c r="M68" s="108" t="s">
        <v>5</v>
      </c>
    </row>
    <row r="69" spans="1:13" ht="12" customHeight="1" x14ac:dyDescent="0.6">
      <c r="D69" s="2" t="s">
        <v>122</v>
      </c>
      <c r="G69" s="96"/>
      <c r="H69" s="85"/>
      <c r="I69" s="85"/>
      <c r="K69" s="96"/>
      <c r="L69" s="85"/>
      <c r="M69" s="85"/>
    </row>
    <row r="70" spans="1:13" ht="16.5" customHeight="1" x14ac:dyDescent="0.6">
      <c r="A70" s="1" t="s">
        <v>123</v>
      </c>
      <c r="B70" s="1"/>
      <c r="C70" s="1"/>
      <c r="G70" s="96"/>
      <c r="I70" s="85"/>
      <c r="K70" s="45"/>
    </row>
    <row r="71" spans="1:13" ht="16.5" customHeight="1" x14ac:dyDescent="0.6">
      <c r="B71" s="2" t="s">
        <v>189</v>
      </c>
      <c r="G71" s="94">
        <v>-373100</v>
      </c>
      <c r="H71" s="195"/>
      <c r="I71" s="95">
        <v>6832058</v>
      </c>
      <c r="J71" s="153"/>
      <c r="K71" s="94">
        <v>-373100</v>
      </c>
      <c r="L71" s="195"/>
      <c r="M71" s="95">
        <v>-154542</v>
      </c>
    </row>
    <row r="72" spans="1:13" ht="16.5" customHeight="1" x14ac:dyDescent="0.6">
      <c r="B72" s="2" t="s">
        <v>143</v>
      </c>
      <c r="E72" s="200">
        <v>14</v>
      </c>
      <c r="G72" s="94">
        <v>0</v>
      </c>
      <c r="H72" s="195"/>
      <c r="I72" s="95">
        <v>-1371997256</v>
      </c>
      <c r="J72" s="153"/>
      <c r="K72" s="94">
        <v>0</v>
      </c>
      <c r="L72" s="195"/>
      <c r="M72" s="95">
        <v>-1391997056</v>
      </c>
    </row>
    <row r="73" spans="1:13" ht="16.5" customHeight="1" x14ac:dyDescent="0.6">
      <c r="B73" s="2" t="s">
        <v>124</v>
      </c>
      <c r="E73" s="200"/>
      <c r="G73" s="96"/>
      <c r="H73" s="85"/>
      <c r="I73" s="85"/>
      <c r="J73" s="85"/>
      <c r="K73" s="96"/>
      <c r="M73" s="85"/>
    </row>
    <row r="74" spans="1:13" ht="16.5" customHeight="1" x14ac:dyDescent="0.6">
      <c r="C74" s="2" t="s">
        <v>113</v>
      </c>
      <c r="E74" s="200">
        <v>11</v>
      </c>
      <c r="G74" s="94">
        <v>-3542300000</v>
      </c>
      <c r="H74" s="154"/>
      <c r="I74" s="95">
        <v>-4065300000</v>
      </c>
      <c r="J74" s="155"/>
      <c r="K74" s="94">
        <v>-3231300000</v>
      </c>
      <c r="L74" s="154"/>
      <c r="M74" s="95">
        <v>-3814300000</v>
      </c>
    </row>
    <row r="75" spans="1:13" ht="16.5" customHeight="1" x14ac:dyDescent="0.6">
      <c r="B75" s="2" t="s">
        <v>125</v>
      </c>
      <c r="E75" s="200"/>
      <c r="G75" s="96"/>
      <c r="H75" s="85"/>
      <c r="I75" s="85"/>
      <c r="J75" s="85"/>
      <c r="K75" s="96"/>
      <c r="M75" s="85"/>
    </row>
    <row r="76" spans="1:13" ht="16.5" customHeight="1" x14ac:dyDescent="0.6">
      <c r="C76" s="2" t="s">
        <v>126</v>
      </c>
      <c r="E76" s="200"/>
      <c r="G76" s="94">
        <v>3272252068</v>
      </c>
      <c r="H76" s="154"/>
      <c r="I76" s="95">
        <v>4089520000</v>
      </c>
      <c r="J76" s="155"/>
      <c r="K76" s="94">
        <v>3056850000</v>
      </c>
      <c r="L76" s="154"/>
      <c r="M76" s="95">
        <v>3824520000</v>
      </c>
    </row>
    <row r="77" spans="1:13" ht="16.5" customHeight="1" x14ac:dyDescent="0.6">
      <c r="B77" s="2" t="s">
        <v>127</v>
      </c>
      <c r="E77" s="200"/>
      <c r="G77" s="94">
        <v>-269835967</v>
      </c>
      <c r="H77" s="154"/>
      <c r="I77" s="95">
        <v>-182003288</v>
      </c>
      <c r="J77" s="154"/>
      <c r="K77" s="94">
        <v>-269350681</v>
      </c>
      <c r="L77" s="154"/>
      <c r="M77" s="95">
        <v>-170397141</v>
      </c>
    </row>
    <row r="78" spans="1:13" ht="16.5" customHeight="1" x14ac:dyDescent="0.6">
      <c r="B78" s="2" t="s">
        <v>128</v>
      </c>
      <c r="E78" s="200"/>
      <c r="G78" s="94">
        <v>7225150</v>
      </c>
      <c r="H78" s="154"/>
      <c r="I78" s="95">
        <v>3121611</v>
      </c>
      <c r="J78" s="155"/>
      <c r="K78" s="94">
        <v>7225150</v>
      </c>
      <c r="L78" s="154"/>
      <c r="M78" s="95">
        <v>3121611</v>
      </c>
    </row>
    <row r="79" spans="1:13" ht="16.5" customHeight="1" x14ac:dyDescent="0.6">
      <c r="B79" s="2" t="s">
        <v>129</v>
      </c>
      <c r="E79" s="200"/>
      <c r="G79" s="94">
        <v>-15034500</v>
      </c>
      <c r="H79" s="154"/>
      <c r="I79" s="95">
        <v>-1683090</v>
      </c>
      <c r="J79" s="154"/>
      <c r="K79" s="94">
        <v>-14767232</v>
      </c>
      <c r="L79" s="154"/>
      <c r="M79" s="95">
        <v>-796980</v>
      </c>
    </row>
    <row r="80" spans="1:13" ht="16.5" customHeight="1" x14ac:dyDescent="0.6">
      <c r="B80" s="2" t="s">
        <v>220</v>
      </c>
      <c r="E80" s="200"/>
      <c r="G80" s="94">
        <v>-741251</v>
      </c>
      <c r="H80" s="154"/>
      <c r="I80" s="95">
        <v>0</v>
      </c>
      <c r="J80" s="154"/>
      <c r="K80" s="94">
        <v>-741251</v>
      </c>
      <c r="L80" s="154"/>
      <c r="M80" s="95">
        <v>0</v>
      </c>
    </row>
    <row r="81" spans="1:13" ht="16.5" customHeight="1" x14ac:dyDescent="0.6">
      <c r="B81" s="217" t="s">
        <v>207</v>
      </c>
      <c r="E81" s="200"/>
      <c r="G81" s="94">
        <v>0</v>
      </c>
      <c r="H81" s="154"/>
      <c r="I81" s="95">
        <v>0</v>
      </c>
      <c r="J81" s="154"/>
      <c r="K81" s="94">
        <v>0</v>
      </c>
      <c r="L81" s="154"/>
      <c r="M81" s="95">
        <v>-5000000</v>
      </c>
    </row>
    <row r="82" spans="1:13" ht="16.5" customHeight="1" x14ac:dyDescent="0.6">
      <c r="B82" s="217" t="s">
        <v>208</v>
      </c>
      <c r="E82" s="200"/>
      <c r="G82" s="94">
        <v>0</v>
      </c>
      <c r="H82" s="154"/>
      <c r="I82" s="95">
        <v>0</v>
      </c>
      <c r="J82" s="154"/>
      <c r="K82" s="94">
        <v>0</v>
      </c>
      <c r="L82" s="154"/>
      <c r="M82" s="95">
        <v>5000000</v>
      </c>
    </row>
    <row r="83" spans="1:13" ht="16.5" customHeight="1" x14ac:dyDescent="0.6">
      <c r="B83" s="2" t="s">
        <v>173</v>
      </c>
      <c r="E83" s="200"/>
      <c r="G83" s="94">
        <v>0</v>
      </c>
      <c r="H83" s="154"/>
      <c r="I83" s="95">
        <v>0</v>
      </c>
      <c r="J83" s="154"/>
      <c r="K83" s="94">
        <v>159999680</v>
      </c>
      <c r="L83" s="154"/>
      <c r="M83" s="95">
        <v>99999800</v>
      </c>
    </row>
    <row r="84" spans="1:13" ht="16.5" customHeight="1" x14ac:dyDescent="0.6">
      <c r="B84" s="2" t="s">
        <v>130</v>
      </c>
      <c r="E84" s="200"/>
      <c r="G84" s="158">
        <v>2828644</v>
      </c>
      <c r="H84" s="154"/>
      <c r="I84" s="136">
        <v>542864</v>
      </c>
      <c r="J84" s="154"/>
      <c r="K84" s="158">
        <v>2333537</v>
      </c>
      <c r="L84" s="154"/>
      <c r="M84" s="136">
        <v>539449</v>
      </c>
    </row>
    <row r="85" spans="1:13" ht="12" customHeight="1" x14ac:dyDescent="0.6">
      <c r="E85" s="200"/>
      <c r="G85" s="96"/>
      <c r="H85" s="85"/>
      <c r="I85" s="85"/>
      <c r="J85" s="85"/>
      <c r="K85" s="96"/>
      <c r="L85" s="85"/>
      <c r="M85" s="85"/>
    </row>
    <row r="86" spans="1:13" ht="16.5" customHeight="1" x14ac:dyDescent="0.6">
      <c r="A86" s="2" t="s">
        <v>131</v>
      </c>
      <c r="E86" s="200"/>
      <c r="G86" s="102">
        <f>SUM(G71:G84)</f>
        <v>-545978956</v>
      </c>
      <c r="H86" s="81"/>
      <c r="I86" s="84">
        <f>SUM(I71:I84)</f>
        <v>-1520967101</v>
      </c>
      <c r="J86" s="81"/>
      <c r="K86" s="102">
        <f>SUM(K71:K84)</f>
        <v>-290123897</v>
      </c>
      <c r="L86" s="81"/>
      <c r="M86" s="84">
        <f>SUM(M71:M84)</f>
        <v>-1449464859</v>
      </c>
    </row>
    <row r="87" spans="1:13" ht="12" customHeight="1" x14ac:dyDescent="0.6">
      <c r="E87" s="200"/>
      <c r="G87" s="93"/>
      <c r="K87" s="93"/>
      <c r="M87" s="81"/>
    </row>
    <row r="88" spans="1:13" ht="16.5" customHeight="1" x14ac:dyDescent="0.6">
      <c r="A88" s="1" t="s">
        <v>132</v>
      </c>
      <c r="B88" s="1"/>
      <c r="C88" s="1"/>
      <c r="E88" s="200"/>
      <c r="G88" s="93"/>
      <c r="K88" s="93"/>
      <c r="M88" s="81"/>
    </row>
    <row r="89" spans="1:13" ht="16.5" customHeight="1" x14ac:dyDescent="0.6">
      <c r="B89" s="2" t="s">
        <v>178</v>
      </c>
      <c r="E89" s="200"/>
      <c r="G89" s="156">
        <v>0</v>
      </c>
      <c r="H89" s="155"/>
      <c r="I89" s="157">
        <v>-80000000</v>
      </c>
      <c r="J89" s="155"/>
      <c r="K89" s="156">
        <v>0</v>
      </c>
      <c r="L89" s="155"/>
      <c r="M89" s="157">
        <v>0</v>
      </c>
    </row>
    <row r="90" spans="1:13" ht="16.5" customHeight="1" x14ac:dyDescent="0.6">
      <c r="B90" s="2" t="s">
        <v>133</v>
      </c>
      <c r="E90" s="200"/>
      <c r="G90" s="93"/>
      <c r="K90" s="93"/>
      <c r="M90" s="81"/>
    </row>
    <row r="91" spans="1:13" ht="16.5" customHeight="1" x14ac:dyDescent="0.6">
      <c r="C91" s="2" t="s">
        <v>134</v>
      </c>
      <c r="E91" s="200"/>
      <c r="G91" s="156">
        <v>5434227289</v>
      </c>
      <c r="H91" s="155"/>
      <c r="I91" s="157">
        <v>8276343357</v>
      </c>
      <c r="J91" s="155"/>
      <c r="K91" s="156">
        <v>5339227289</v>
      </c>
      <c r="L91" s="155"/>
      <c r="M91" s="157">
        <v>8256343357</v>
      </c>
    </row>
    <row r="92" spans="1:13" ht="16.5" customHeight="1" x14ac:dyDescent="0.6">
      <c r="B92" s="2" t="s">
        <v>174</v>
      </c>
      <c r="E92" s="200"/>
      <c r="G92" s="93"/>
      <c r="K92" s="93"/>
      <c r="M92" s="81"/>
    </row>
    <row r="93" spans="1:13" ht="16.5" customHeight="1" x14ac:dyDescent="0.6">
      <c r="C93" s="2" t="s">
        <v>175</v>
      </c>
      <c r="E93" s="200"/>
      <c r="G93" s="156">
        <v>-6857704441</v>
      </c>
      <c r="H93" s="155"/>
      <c r="I93" s="157">
        <v>-6120891790</v>
      </c>
      <c r="J93" s="155"/>
      <c r="K93" s="156">
        <v>-6747704441</v>
      </c>
      <c r="L93" s="155"/>
      <c r="M93" s="157">
        <v>-6120891790</v>
      </c>
    </row>
    <row r="94" spans="1:13" s="64" customFormat="1" ht="16.5" customHeight="1" x14ac:dyDescent="0.6">
      <c r="B94" s="64" t="s">
        <v>184</v>
      </c>
      <c r="E94" s="210"/>
      <c r="G94" s="134"/>
      <c r="H94" s="196"/>
      <c r="I94" s="135"/>
      <c r="J94" s="133"/>
      <c r="K94" s="134"/>
      <c r="L94" s="196"/>
      <c r="M94" s="135"/>
    </row>
    <row r="95" spans="1:13" s="64" customFormat="1" ht="16.5" customHeight="1" x14ac:dyDescent="0.6">
      <c r="C95" s="64" t="s">
        <v>134</v>
      </c>
      <c r="E95" s="210">
        <v>19</v>
      </c>
      <c r="G95" s="156">
        <v>0</v>
      </c>
      <c r="H95" s="155"/>
      <c r="I95" s="157">
        <v>2200000000</v>
      </c>
      <c r="J95" s="155"/>
      <c r="K95" s="156">
        <v>0</v>
      </c>
      <c r="L95" s="155"/>
      <c r="M95" s="157">
        <v>2200000000</v>
      </c>
    </row>
    <row r="96" spans="1:13" s="64" customFormat="1" ht="16.5" customHeight="1" x14ac:dyDescent="0.6">
      <c r="B96" s="64" t="s">
        <v>185</v>
      </c>
      <c r="E96" s="210"/>
      <c r="G96" s="134"/>
      <c r="H96" s="196"/>
      <c r="I96" s="135"/>
      <c r="J96" s="133"/>
      <c r="K96" s="134"/>
      <c r="L96" s="196"/>
      <c r="M96" s="135"/>
    </row>
    <row r="97" spans="1:13" s="64" customFormat="1" ht="16.5" customHeight="1" x14ac:dyDescent="0.6">
      <c r="C97" s="64" t="s">
        <v>175</v>
      </c>
      <c r="E97" s="210">
        <v>19</v>
      </c>
      <c r="G97" s="156">
        <v>-1746160000</v>
      </c>
      <c r="H97" s="155"/>
      <c r="I97" s="157">
        <v>-74360000</v>
      </c>
      <c r="J97" s="155"/>
      <c r="K97" s="156">
        <v>-1746160000</v>
      </c>
      <c r="L97" s="155"/>
      <c r="M97" s="157">
        <v>-74360000</v>
      </c>
    </row>
    <row r="98" spans="1:13" ht="16.5" customHeight="1" x14ac:dyDescent="0.6">
      <c r="B98" s="2" t="s">
        <v>177</v>
      </c>
      <c r="E98" s="201">
        <v>31</v>
      </c>
      <c r="G98" s="156">
        <v>0</v>
      </c>
      <c r="H98" s="155"/>
      <c r="I98" s="157">
        <v>-3105096200</v>
      </c>
      <c r="J98" s="155"/>
      <c r="K98" s="156">
        <v>0</v>
      </c>
      <c r="L98" s="155"/>
      <c r="M98" s="157">
        <v>-3105096000</v>
      </c>
    </row>
    <row r="99" spans="1:13" ht="16.5" customHeight="1" x14ac:dyDescent="0.6">
      <c r="B99" s="2" t="s">
        <v>135</v>
      </c>
      <c r="E99" s="201">
        <v>21</v>
      </c>
      <c r="G99" s="156">
        <v>-5780483</v>
      </c>
      <c r="H99" s="155"/>
      <c r="I99" s="157">
        <v>-10903055</v>
      </c>
      <c r="J99" s="155"/>
      <c r="K99" s="156">
        <v>-5780483</v>
      </c>
      <c r="L99" s="155"/>
      <c r="M99" s="157">
        <v>-10903055</v>
      </c>
    </row>
    <row r="100" spans="1:13" ht="16.5" customHeight="1" x14ac:dyDescent="0.6">
      <c r="B100" s="2" t="s">
        <v>176</v>
      </c>
      <c r="E100" s="200">
        <v>24</v>
      </c>
      <c r="G100" s="156">
        <v>2470000000</v>
      </c>
      <c r="H100" s="155"/>
      <c r="I100" s="157">
        <v>522000000</v>
      </c>
      <c r="J100" s="155"/>
      <c r="K100" s="156">
        <v>2470000000</v>
      </c>
      <c r="L100" s="155"/>
      <c r="M100" s="157">
        <v>522000000</v>
      </c>
    </row>
    <row r="101" spans="1:13" ht="16.5" customHeight="1" x14ac:dyDescent="0.6">
      <c r="B101" s="203" t="s">
        <v>210</v>
      </c>
      <c r="E101" s="201"/>
      <c r="G101" s="94"/>
      <c r="H101" s="154"/>
      <c r="I101" s="95"/>
      <c r="J101" s="154"/>
      <c r="K101" s="94"/>
      <c r="L101" s="154"/>
      <c r="M101" s="95"/>
    </row>
    <row r="102" spans="1:13" ht="16.5" customHeight="1" x14ac:dyDescent="0.6">
      <c r="B102" s="202"/>
      <c r="C102" s="2" t="s">
        <v>209</v>
      </c>
      <c r="E102" s="201"/>
      <c r="G102" s="149">
        <v>-48644288</v>
      </c>
      <c r="H102" s="154"/>
      <c r="I102" s="150">
        <v>0</v>
      </c>
      <c r="J102" s="154"/>
      <c r="K102" s="149">
        <v>-48644288</v>
      </c>
      <c r="L102" s="154"/>
      <c r="M102" s="150">
        <v>0</v>
      </c>
    </row>
    <row r="103" spans="1:13" ht="16.5" customHeight="1" x14ac:dyDescent="0.6">
      <c r="E103" s="200"/>
      <c r="G103" s="96"/>
      <c r="H103" s="85"/>
      <c r="I103" s="85"/>
      <c r="J103" s="85"/>
      <c r="K103" s="96"/>
      <c r="L103" s="85"/>
      <c r="M103" s="85"/>
    </row>
    <row r="104" spans="1:13" ht="16.5" customHeight="1" x14ac:dyDescent="0.6">
      <c r="A104" s="2" t="s">
        <v>190</v>
      </c>
      <c r="E104" s="200"/>
      <c r="G104" s="99">
        <f>SUM(G89:G102)</f>
        <v>-754061923</v>
      </c>
      <c r="H104" s="85"/>
      <c r="I104" s="100">
        <f>SUM(I89:I102)</f>
        <v>1607092312</v>
      </c>
      <c r="J104" s="85"/>
      <c r="K104" s="99">
        <f>SUM(K89:K102)</f>
        <v>-739061923</v>
      </c>
      <c r="L104" s="85"/>
      <c r="M104" s="100">
        <f>SUM(M89:M102)</f>
        <v>1667092512</v>
      </c>
    </row>
    <row r="105" spans="1:13" ht="12" customHeight="1" x14ac:dyDescent="0.6">
      <c r="E105" s="200"/>
      <c r="G105" s="96"/>
      <c r="H105" s="85"/>
      <c r="I105" s="85"/>
      <c r="J105" s="85"/>
      <c r="K105" s="96"/>
      <c r="L105" s="85"/>
      <c r="M105" s="85"/>
    </row>
    <row r="106" spans="1:13" ht="16.5" customHeight="1" x14ac:dyDescent="0.6">
      <c r="A106" s="1" t="s">
        <v>216</v>
      </c>
      <c r="B106" s="1"/>
      <c r="C106" s="1"/>
      <c r="E106" s="200"/>
      <c r="G106" s="96">
        <f>G104+G86+G49</f>
        <v>402578589</v>
      </c>
      <c r="H106" s="85"/>
      <c r="I106" s="85">
        <f>I104+I86+I49</f>
        <v>100751467</v>
      </c>
      <c r="J106" s="85"/>
      <c r="K106" s="96">
        <f>K104+K86+K49</f>
        <v>357652033</v>
      </c>
      <c r="L106" s="85"/>
      <c r="M106" s="85">
        <f>M104+M86+M49</f>
        <v>52518176</v>
      </c>
    </row>
    <row r="107" spans="1:13" ht="16.5" customHeight="1" x14ac:dyDescent="0.6">
      <c r="A107" s="2" t="s">
        <v>136</v>
      </c>
      <c r="E107" s="200"/>
      <c r="G107" s="94">
        <f>'5-6'!H16</f>
        <v>239153866</v>
      </c>
      <c r="H107" s="154"/>
      <c r="I107" s="36">
        <v>139253846</v>
      </c>
      <c r="J107" s="154"/>
      <c r="K107" s="94">
        <f>'5-6'!L16</f>
        <v>153244532</v>
      </c>
      <c r="L107" s="154"/>
      <c r="M107" s="36">
        <v>100938704</v>
      </c>
    </row>
    <row r="108" spans="1:13" ht="16.5" customHeight="1" x14ac:dyDescent="0.6">
      <c r="A108" s="2" t="s">
        <v>217</v>
      </c>
      <c r="E108" s="200"/>
      <c r="G108" s="158">
        <v>-1357180</v>
      </c>
      <c r="H108" s="154"/>
      <c r="I108" s="136">
        <v>-851447</v>
      </c>
      <c r="J108" s="154"/>
      <c r="K108" s="158">
        <v>-1344796</v>
      </c>
      <c r="L108" s="154"/>
      <c r="M108" s="136">
        <v>-212348</v>
      </c>
    </row>
    <row r="109" spans="1:13" ht="12" customHeight="1" x14ac:dyDescent="0.6">
      <c r="E109" s="200"/>
      <c r="G109" s="96"/>
      <c r="H109" s="85"/>
      <c r="I109" s="85"/>
      <c r="J109" s="85"/>
      <c r="K109" s="96"/>
      <c r="L109" s="85"/>
      <c r="M109" s="85"/>
    </row>
    <row r="110" spans="1:13" ht="16.5" customHeight="1" thickBot="1" x14ac:dyDescent="0.65">
      <c r="A110" s="1" t="s">
        <v>137</v>
      </c>
      <c r="B110" s="1"/>
      <c r="C110" s="1"/>
      <c r="E110" s="200">
        <v>9</v>
      </c>
      <c r="G110" s="103">
        <f>SUM(G106:G108)</f>
        <v>640375275</v>
      </c>
      <c r="H110" s="85"/>
      <c r="I110" s="104">
        <f>SUM(I106:I108)</f>
        <v>239153866</v>
      </c>
      <c r="J110" s="85"/>
      <c r="K110" s="103">
        <f>SUM(K106:K108)</f>
        <v>509551769</v>
      </c>
      <c r="L110" s="85"/>
      <c r="M110" s="104">
        <f>SUM(M106:M108)</f>
        <v>153244532</v>
      </c>
    </row>
    <row r="111" spans="1:13" ht="9" customHeight="1" thickTop="1" x14ac:dyDescent="0.6">
      <c r="G111" s="96"/>
      <c r="I111" s="85"/>
      <c r="K111" s="96"/>
      <c r="M111" s="85"/>
    </row>
    <row r="112" spans="1:13" ht="16.5" customHeight="1" x14ac:dyDescent="0.6">
      <c r="A112" s="1" t="s">
        <v>138</v>
      </c>
      <c r="G112" s="96"/>
      <c r="I112" s="85"/>
      <c r="K112" s="96"/>
      <c r="M112" s="85"/>
    </row>
    <row r="113" spans="1:13" ht="16.5" customHeight="1" x14ac:dyDescent="0.6">
      <c r="A113" s="2" t="s">
        <v>142</v>
      </c>
      <c r="C113" s="1"/>
      <c r="G113" s="94">
        <v>2814747</v>
      </c>
      <c r="H113" s="154"/>
      <c r="I113" s="95">
        <v>22498458</v>
      </c>
      <c r="J113" s="154"/>
      <c r="K113" s="94">
        <v>2814747</v>
      </c>
      <c r="L113" s="154"/>
      <c r="M113" s="95">
        <v>22498458</v>
      </c>
    </row>
    <row r="114" spans="1:13" ht="16.5" customHeight="1" x14ac:dyDescent="0.6">
      <c r="A114" s="2" t="s">
        <v>139</v>
      </c>
      <c r="G114" s="45"/>
      <c r="I114" s="116"/>
      <c r="K114" s="45"/>
    </row>
    <row r="115" spans="1:13" ht="16.5" customHeight="1" x14ac:dyDescent="0.6">
      <c r="B115" s="2" t="s">
        <v>140</v>
      </c>
      <c r="G115" s="94">
        <v>31749019</v>
      </c>
      <c r="H115" s="154"/>
      <c r="I115" s="95">
        <v>93529796</v>
      </c>
      <c r="J115" s="154"/>
      <c r="K115" s="94">
        <v>31749019</v>
      </c>
      <c r="L115" s="154"/>
      <c r="M115" s="95">
        <v>93480228</v>
      </c>
    </row>
    <row r="116" spans="1:13" ht="16.5" customHeight="1" x14ac:dyDescent="0.6">
      <c r="A116" s="2" t="s">
        <v>211</v>
      </c>
      <c r="G116" s="94"/>
      <c r="I116" s="116"/>
      <c r="K116" s="45"/>
    </row>
    <row r="117" spans="1:13" ht="16.5" customHeight="1" x14ac:dyDescent="0.6">
      <c r="B117" s="2" t="s">
        <v>212</v>
      </c>
      <c r="G117" s="94">
        <v>1200000000</v>
      </c>
      <c r="I117" s="116">
        <v>0</v>
      </c>
      <c r="K117" s="45">
        <v>1200000000</v>
      </c>
      <c r="M117" s="116">
        <v>0</v>
      </c>
    </row>
    <row r="119" spans="1:13" ht="13.5" customHeight="1" x14ac:dyDescent="0.6"/>
    <row r="120" spans="1:13" ht="21.9" customHeight="1" x14ac:dyDescent="0.6">
      <c r="A120" s="232" t="s">
        <v>120</v>
      </c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</row>
  </sheetData>
  <mergeCells count="10">
    <mergeCell ref="G66:I66"/>
    <mergeCell ref="K66:M66"/>
    <mergeCell ref="A120:M120"/>
    <mergeCell ref="G6:I6"/>
    <mergeCell ref="K6:M6"/>
    <mergeCell ref="G7:I7"/>
    <mergeCell ref="K7:M7"/>
    <mergeCell ref="A59:M59"/>
    <mergeCell ref="G65:I65"/>
    <mergeCell ref="K65:M6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7-8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Thanaporn Trimungklayon (TH)</cp:lastModifiedBy>
  <cp:lastPrinted>2024-02-27T08:14:16Z</cp:lastPrinted>
  <dcterms:created xsi:type="dcterms:W3CDTF">2022-02-15T11:05:22Z</dcterms:created>
  <dcterms:modified xsi:type="dcterms:W3CDTF">2024-02-27T10:46:13Z</dcterms:modified>
</cp:coreProperties>
</file>