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KCG-2021/Shared Documents/General/2023/YE/03 - FS YE'23/KCG/Convert file/"/>
    </mc:Choice>
  </mc:AlternateContent>
  <xr:revisionPtr revIDLastSave="0" documentId="13_ncr:1_{C454CD98-97CA-4117-BBE8-86180DBB44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5" r:id="rId2"/>
    <sheet name="Conso" sheetId="6" r:id="rId3"/>
    <sheet name="The Company" sheetId="3" r:id="rId4"/>
    <sheet name="Cashflow" sheetId="8" r:id="rId5"/>
  </sheets>
  <externalReferences>
    <externalReference r:id="rId6"/>
    <externalReference r:id="rId7"/>
  </externalReferences>
  <definedNames>
    <definedName name="_xlnm.Print_Area" localSheetId="0">BS!$A$1:$K$87</definedName>
    <definedName name="_xlnm.Print_Area" localSheetId="4">Cashflow!$A$1:$K$81</definedName>
    <definedName name="_xlnm.Print_Area" localSheetId="2">Conso!$A$1:$W$34</definedName>
    <definedName name="_xlnm.Print_Area" localSheetId="1">PL!$A$1:$L$66</definedName>
    <definedName name="_xlnm.Print_Area" localSheetId="3">'The Company'!$A$1:$T$32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5" l="1"/>
  <c r="E27" i="5"/>
  <c r="K58" i="5"/>
  <c r="I58" i="5"/>
  <c r="G58" i="5"/>
  <c r="E58" i="5"/>
  <c r="O23" i="6" s="1"/>
  <c r="K69" i="8"/>
  <c r="I69" i="8"/>
  <c r="G69" i="8"/>
  <c r="E69" i="8"/>
  <c r="K60" i="8"/>
  <c r="I60" i="8"/>
  <c r="G60" i="8"/>
  <c r="E60" i="8"/>
  <c r="I33" i="8"/>
  <c r="E33" i="8"/>
  <c r="I28" i="8"/>
  <c r="E28" i="8"/>
  <c r="K8" i="8"/>
  <c r="K26" i="8" s="1"/>
  <c r="K37" i="8" s="1"/>
  <c r="K40" i="8" s="1"/>
  <c r="G8" i="8"/>
  <c r="G26" i="8" s="1"/>
  <c r="G37" i="8" s="1"/>
  <c r="G40" i="8" s="1"/>
  <c r="E29" i="3"/>
  <c r="O21" i="3"/>
  <c r="W30" i="6"/>
  <c r="W29" i="6"/>
  <c r="W26" i="6"/>
  <c r="G70" i="8" l="1"/>
  <c r="G72" i="8" s="1"/>
  <c r="G73" i="8" s="1"/>
  <c r="K70" i="8"/>
  <c r="K72" i="8" s="1"/>
  <c r="K73" i="8" s="1"/>
  <c r="Q28" i="3"/>
  <c r="S28" i="3" s="1"/>
  <c r="Q27" i="3"/>
  <c r="S27" i="3" s="1"/>
  <c r="Q24" i="3"/>
  <c r="S24" i="3" s="1"/>
  <c r="Q23" i="3"/>
  <c r="S23" i="3" s="1"/>
  <c r="O22" i="3"/>
  <c r="M21" i="3"/>
  <c r="Q21" i="3" s="1"/>
  <c r="Q22" i="3" s="1"/>
  <c r="K21" i="3"/>
  <c r="S30" i="6"/>
  <c r="Q30" i="6"/>
  <c r="S29" i="6"/>
  <c r="Q29" i="6"/>
  <c r="S26" i="6"/>
  <c r="Q26" i="6"/>
  <c r="S25" i="6"/>
  <c r="Q25" i="6"/>
  <c r="O24" i="6"/>
  <c r="K23" i="6"/>
  <c r="Q22" i="6"/>
  <c r="K22" i="6"/>
  <c r="S22" i="6" s="1"/>
  <c r="I49" i="5"/>
  <c r="G49" i="5"/>
  <c r="E49" i="5"/>
  <c r="K24" i="6" l="1"/>
  <c r="M22" i="3"/>
  <c r="S21" i="3"/>
  <c r="G14" i="3" l="1"/>
  <c r="G31" i="6" l="1"/>
  <c r="G33" i="6" s="1"/>
  <c r="G32" i="6"/>
  <c r="Q31" i="3"/>
  <c r="K31" i="3"/>
  <c r="I31" i="3"/>
  <c r="G30" i="3"/>
  <c r="E31" i="3"/>
  <c r="G29" i="3"/>
  <c r="G31" i="3" s="1"/>
  <c r="E17" i="5"/>
  <c r="U22" i="6" l="1"/>
  <c r="O15" i="6"/>
  <c r="O19" i="6" s="1"/>
  <c r="O21" i="6" s="1"/>
  <c r="M15" i="6"/>
  <c r="M19" i="6" s="1"/>
  <c r="M21" i="6" s="1"/>
  <c r="K15" i="6"/>
  <c r="K19" i="6" s="1"/>
  <c r="K32" i="6" s="1"/>
  <c r="I15" i="6"/>
  <c r="I19" i="6" s="1"/>
  <c r="I32" i="6" s="1"/>
  <c r="E15" i="6"/>
  <c r="E19" i="6" s="1"/>
  <c r="E32" i="6" s="1"/>
  <c r="U15" i="6"/>
  <c r="U19" i="6" s="1"/>
  <c r="U32" i="6" s="1"/>
  <c r="Q15" i="6"/>
  <c r="Q21" i="6" l="1"/>
  <c r="K21" i="6"/>
  <c r="E21" i="6"/>
  <c r="U21" i="6"/>
  <c r="I21" i="6"/>
  <c r="Q19" i="6"/>
  <c r="S15" i="6"/>
  <c r="S19" i="6" s="1"/>
  <c r="W15" i="6"/>
  <c r="W19" i="6" s="1"/>
  <c r="S21" i="6" l="1"/>
  <c r="O14" i="3"/>
  <c r="O17" i="3" s="1"/>
  <c r="I14" i="3"/>
  <c r="I17" i="3" s="1"/>
  <c r="E14" i="3"/>
  <c r="E17" i="3" s="1"/>
  <c r="M14" i="3"/>
  <c r="M17" i="3" s="1"/>
  <c r="K54" i="5"/>
  <c r="K49" i="5"/>
  <c r="K61" i="5" s="1"/>
  <c r="K63" i="5" s="1"/>
  <c r="K17" i="5"/>
  <c r="K12" i="5"/>
  <c r="E54" i="5"/>
  <c r="E12" i="5"/>
  <c r="K79" i="1"/>
  <c r="K77" i="1"/>
  <c r="K54" i="1"/>
  <c r="K46" i="1"/>
  <c r="K25" i="1"/>
  <c r="K15" i="1"/>
  <c r="E77" i="1"/>
  <c r="E54" i="1"/>
  <c r="E46" i="1"/>
  <c r="E25" i="1"/>
  <c r="E15" i="1"/>
  <c r="E61" i="5" l="1"/>
  <c r="M23" i="6"/>
  <c r="O19" i="3"/>
  <c r="M19" i="3"/>
  <c r="E19" i="3"/>
  <c r="E30" i="3"/>
  <c r="I19" i="3"/>
  <c r="I30" i="3"/>
  <c r="E63" i="5"/>
  <c r="E26" i="1"/>
  <c r="E18" i="5"/>
  <c r="E20" i="5" s="1"/>
  <c r="E8" i="8" s="1"/>
  <c r="E26" i="8" s="1"/>
  <c r="E37" i="8" s="1"/>
  <c r="E40" i="8" s="1"/>
  <c r="E70" i="8" s="1"/>
  <c r="E72" i="8" s="1"/>
  <c r="E73" i="8" s="1"/>
  <c r="E55" i="1"/>
  <c r="K26" i="1"/>
  <c r="E79" i="1"/>
  <c r="K14" i="3"/>
  <c r="K17" i="3" s="1"/>
  <c r="Q14" i="3"/>
  <c r="Q17" i="3" s="1"/>
  <c r="K18" i="5"/>
  <c r="K20" i="5" s="1"/>
  <c r="K22" i="5" s="1"/>
  <c r="K55" i="1"/>
  <c r="K80" i="1" s="1"/>
  <c r="Q23" i="6" l="1"/>
  <c r="M24" i="6"/>
  <c r="Q19" i="3"/>
  <c r="Q30" i="3"/>
  <c r="K30" i="3"/>
  <c r="K19" i="3"/>
  <c r="K81" i="1"/>
  <c r="E22" i="5"/>
  <c r="E43" i="5" s="1"/>
  <c r="E64" i="5" s="1"/>
  <c r="K25" i="5"/>
  <c r="K43" i="5"/>
  <c r="K64" i="5" s="1"/>
  <c r="E80" i="1"/>
  <c r="E81" i="1" s="1"/>
  <c r="S14" i="3"/>
  <c r="S17" i="3" s="1"/>
  <c r="S23" i="6" l="1"/>
  <c r="S24" i="6" s="1"/>
  <c r="Q24" i="6"/>
  <c r="S30" i="3"/>
  <c r="G77" i="1" l="1"/>
  <c r="G79" i="1" l="1"/>
  <c r="W32" i="6" s="1"/>
  <c r="S32" i="6"/>
  <c r="K31" i="6"/>
  <c r="K33" i="6" l="1"/>
  <c r="U24" i="6"/>
  <c r="U31" i="6" l="1"/>
  <c r="U33" i="6" s="1"/>
  <c r="I54" i="5"/>
  <c r="I61" i="5" s="1"/>
  <c r="G54" i="5"/>
  <c r="I17" i="5"/>
  <c r="G17" i="5"/>
  <c r="I12" i="5"/>
  <c r="G12" i="5"/>
  <c r="I79" i="1"/>
  <c r="I77" i="1"/>
  <c r="I54" i="1"/>
  <c r="G54" i="1"/>
  <c r="I46" i="1"/>
  <c r="G46" i="1"/>
  <c r="I25" i="1"/>
  <c r="G25" i="1"/>
  <c r="I15" i="1"/>
  <c r="G15" i="1"/>
  <c r="S31" i="3" l="1"/>
  <c r="I26" i="1"/>
  <c r="I18" i="5"/>
  <c r="G18" i="5"/>
  <c r="G20" i="5" s="1"/>
  <c r="G55" i="1"/>
  <c r="G80" i="1" s="1"/>
  <c r="G61" i="5"/>
  <c r="G63" i="5" s="1"/>
  <c r="G26" i="1"/>
  <c r="I55" i="1"/>
  <c r="G22" i="5" l="1"/>
  <c r="G43" i="5" s="1"/>
  <c r="I20" i="5"/>
  <c r="I8" i="8" s="1"/>
  <c r="I26" i="8" s="1"/>
  <c r="I37" i="8" s="1"/>
  <c r="I40" i="8" s="1"/>
  <c r="I70" i="8" s="1"/>
  <c r="I72" i="8" s="1"/>
  <c r="I73" i="8" s="1"/>
  <c r="I63" i="5"/>
  <c r="G81" i="1"/>
  <c r="I80" i="1"/>
  <c r="I81" i="1" s="1"/>
  <c r="I22" i="5" l="1"/>
  <c r="W25" i="6"/>
  <c r="O31" i="6"/>
  <c r="I24" i="6"/>
  <c r="I31" i="6" s="1"/>
  <c r="I33" i="6" s="1"/>
  <c r="E24" i="6"/>
  <c r="W21" i="6"/>
  <c r="E31" i="6" l="1"/>
  <c r="E33" i="6" s="1"/>
  <c r="I25" i="5"/>
  <c r="W23" i="6"/>
  <c r="Q31" i="6"/>
  <c r="Q33" i="6" s="1"/>
  <c r="M31" i="6"/>
  <c r="G64" i="5" l="1"/>
  <c r="W22" i="6" l="1"/>
  <c r="W24" i="6" s="1"/>
  <c r="S31" i="6" l="1"/>
  <c r="S33" i="6" s="1"/>
  <c r="W31" i="6"/>
  <c r="W33" i="6" s="1"/>
  <c r="E22" i="3"/>
  <c r="M29" i="3" l="1"/>
  <c r="O29" i="3" l="1"/>
  <c r="I22" i="3"/>
  <c r="I29" i="3" s="1"/>
  <c r="Q20" i="3" l="1"/>
  <c r="Q29" i="3" l="1"/>
  <c r="I43" i="5" l="1"/>
  <c r="I64" i="5" l="1"/>
  <c r="K20" i="3"/>
  <c r="K22" i="3" s="1"/>
  <c r="K29" i="3" l="1"/>
  <c r="S20" i="3"/>
  <c r="S22" i="3" s="1"/>
  <c r="S19" i="3" l="1"/>
  <c r="S29" i="3" s="1"/>
</calcChain>
</file>

<file path=xl/sharedStrings.xml><?xml version="1.0" encoding="utf-8"?>
<sst xmlns="http://schemas.openxmlformats.org/spreadsheetml/2006/main" count="331" uniqueCount="210">
  <si>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</si>
  <si>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</si>
  <si>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</si>
  <si>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</si>
  <si>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</si>
  <si>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</si>
  <si>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</si>
  <si>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</si>
  <si>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</si>
  <si>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</si>
  <si>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</si>
  <si>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</si>
  <si>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</si>
  <si>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</si>
  <si>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</si>
  <si>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</si>
  <si>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</si>
  <si>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</si>
  <si>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</si>
  <si>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</si>
  <si>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</si>
  <si>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</si>
  <si>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</si>
  <si>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</si>
  <si>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</si>
  <si>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</si>
  <si>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</si>
  <si>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</si>
  <si>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</si>
  <si>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</si>
  <si>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</si>
  <si>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</si>
  <si>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</si>
  <si>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</si>
  <si>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</si>
  <si>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</si>
  <si>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</si>
  <si>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</si>
  <si>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</si>
  <si>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</si>
  <si>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</si>
  <si>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</si>
  <si>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</si>
  <si>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</si>
  <si>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</si>
  <si>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</si>
  <si>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</si>
  <si>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</si>
  <si>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</si>
  <si>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</si>
  <si>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</si>
  <si>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</si>
  <si>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</si>
  <si>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</si>
  <si>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</si>
  <si>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</si>
  <si>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</si>
  <si>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ส่วนเกินทุน</t>
  </si>
  <si>
    <t>รวม</t>
  </si>
  <si>
    <t>จากการตีราคา</t>
  </si>
  <si>
    <t>องค์ประกอบอื่น</t>
  </si>
  <si>
    <t>ที่ออกและชำระแล้ว</t>
  </si>
  <si>
    <t>ของส่วนของผู้ถือหุ้น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</si>
  <si>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</si>
  <si>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</si>
  <si>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r>
      <t>กำไรสำหรับ</t>
    </r>
    <r>
      <rPr>
        <b/>
        <sz val="16"/>
        <rFont val="Angsana New"/>
        <family val="1"/>
      </rPr>
      <t>ปี</t>
    </r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</si>
  <si>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</si>
  <si>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</si>
  <si>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</si>
  <si>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</si>
  <si>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</si>
  <si>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</si>
  <si>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 xml:space="preserve">กำไรขาดทุนเบ็ดเสร็จรวมสำหรับปี </t>
  </si>
  <si>
    <t>ค่าใช้จ่ายภาษีเงินได้</t>
  </si>
  <si>
    <t xml:space="preserve">(หน่วย: บาท)  </t>
  </si>
  <si>
    <t>รายได้จากการขาย</t>
  </si>
  <si>
    <t>ต้นทุนขาย</t>
  </si>
  <si>
    <t>หนี้สินภาษีเงินได้รอการตัดบัญชี</t>
  </si>
  <si>
    <t>กำไรจากอัตราแลกเปลี่ยน</t>
  </si>
  <si>
    <t>จ่ายดอกเบี้ย</t>
  </si>
  <si>
    <t>งบแสดงฐานะการเงิน</t>
  </si>
  <si>
    <t>งบกำไรขาดทุน</t>
  </si>
  <si>
    <t>กำไรก่อนค่าใช้จ่ายภาษีเงินได้</t>
  </si>
  <si>
    <t>หัก: ผลกระทบของภาษีเงินได้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</si>
  <si>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</si>
  <si>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</si>
  <si>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เงินสดสุทธิใช้ไปในกิจกรรมลงทุน</t>
  </si>
  <si>
    <t>กำไรสำหรับปี</t>
  </si>
  <si>
    <t>กำไรขาดทุนเบ็ดเสร็จรวมสำหรับปี</t>
  </si>
  <si>
    <t>ยังไม่ได้จัดสรร</t>
  </si>
  <si>
    <t xml:space="preserve">   จัดสรรแล้ว - สำรองตามกฎหมาย</t>
  </si>
  <si>
    <t xml:space="preserve">   ยังไม่ได้จัดสรร</t>
  </si>
  <si>
    <t xml:space="preserve">   เงินปันผลรับ</t>
  </si>
  <si>
    <t>กำไรขาดทุน:</t>
  </si>
  <si>
    <t>สำรองตามกฎหมาย</t>
  </si>
  <si>
    <t>สินทรัพย์ไม่มีตัวตน</t>
  </si>
  <si>
    <t xml:space="preserve">   ดอกเบี้ยรับ</t>
  </si>
  <si>
    <t>เงินปันผลจ่าย</t>
  </si>
  <si>
    <t>กำไรขาดทุนเบ็ดเสร็จอื่นสำหรับปี</t>
  </si>
  <si>
    <t xml:space="preserve">   เงินสดจ่ายผลประโยชน์ระยะยาวของพนักงาน</t>
  </si>
  <si>
    <t>ค่าใช้จ่ายในการขายและจัดจำหน่าย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</si>
  <si>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</si>
  <si>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</si>
  <si>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</si>
  <si>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</si>
  <si>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</si>
  <si>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</si>
  <si>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 xml:space="preserve">   สินทรัพย์ไม่หมุนเวียนอื่น</t>
  </si>
  <si>
    <t>หนี้สินทางการเงินหมุนเวียนอื่น</t>
  </si>
  <si>
    <t>กำไรจากการดำเนินงาน</t>
  </si>
  <si>
    <t>ต้นทุนทางการเงิน</t>
  </si>
  <si>
    <t xml:space="preserve">   ต้นทุนทางการเงิน</t>
  </si>
  <si>
    <t xml:space="preserve">   เงินสดรับจากดอกเบี้ย</t>
  </si>
  <si>
    <t>เงินสดรับจากเงินปันผล</t>
  </si>
  <si>
    <t>ชำระคืนเงินต้นของหนี้สินตามสัญญาเช่า</t>
  </si>
  <si>
    <t xml:space="preserve">   สินทรัพย์สิทธิการใช้เพิ่มขี้น</t>
  </si>
  <si>
    <t>กำไรขาดทุนเบ็ดเสร็จอื่น</t>
  </si>
  <si>
    <t>เงินสดรับจากการเพิ่มทุน</t>
  </si>
  <si>
    <t>ขาดทุนจากการประมาณการตามหลักคณิตศาสตร์ประกันภัย</t>
  </si>
  <si>
    <t>สำรองสำหรับ</t>
  </si>
  <si>
    <t>มูลค่ายุติธรรม</t>
  </si>
  <si>
    <t>2565</t>
  </si>
  <si>
    <t>ยอดคงเหลือ ณ วันที่ 31 ธันวาคม 2565</t>
  </si>
  <si>
    <t>งบการเงินเฉพาะกิจการ</t>
  </si>
  <si>
    <t>งบการเงินรวม</t>
  </si>
  <si>
    <t>ค่าความนิยม</t>
  </si>
  <si>
    <t>บริษัท เคซีจี คอร์ปอเรชั่น จำกัด (มหาชน) และบริษัทย่อย</t>
  </si>
  <si>
    <t xml:space="preserve">      หุ้นสามัญ 560,000,000 หุ้น มูลค่าหุ้นละ 1 บาท</t>
  </si>
  <si>
    <t>ยอดคงเหลือ ณ วันที่ 1 มกราคม 2565</t>
  </si>
  <si>
    <t xml:space="preserve">   ค่าใช้จ่ายผลประโยชน์ระยะยาวของพนักงาน</t>
  </si>
  <si>
    <t xml:space="preserve">   เงินสดจ่ายเงินชดเชยพนักงาน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</si>
  <si>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</si>
  <si>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</si>
  <si>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เงินสดจ่ายค่าหุ้นในบริษัทย่อย </t>
  </si>
  <si>
    <t>เงินสดและรายการเทียบเท่าเงินสดต้นปี</t>
  </si>
  <si>
    <t>เงินลงทุนในบริษัทย่อย</t>
  </si>
  <si>
    <t xml:space="preserve">   ขาดทุนจากการตัดจำหน่ายอุปกรณ์</t>
  </si>
  <si>
    <t>งบแสดงการเปลี่ยนแปลงส่วนของผู้ถือหุ้น (ต่อ)</t>
  </si>
  <si>
    <t>ส่วนได้เสียที่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</si>
  <si>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</si>
  <si>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</si>
  <si>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</si>
  <si>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ไม่มีอำนาจควบคุม</t>
  </si>
  <si>
    <t>ของบริษัทฯ</t>
  </si>
  <si>
    <t>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</si>
  <si>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</si>
  <si>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</si>
  <si>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</t>
  </si>
  <si>
    <t xml:space="preserve">   กำไรจากการยกเลิกสัญญาเช่า</t>
  </si>
  <si>
    <t xml:space="preserve">ลดลงจากการซื้อบริษัทย่อย </t>
  </si>
  <si>
    <t xml:space="preserve">ณ วันที่ 31 ธันวาคม 2566 </t>
  </si>
  <si>
    <t>2566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</si>
  <si>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</si>
  <si>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</si>
  <si>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</si>
  <si>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</si>
  <si>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ยอดคงเหลือ ณ วันที่ 1 มกราคม 2565 </t>
  </si>
  <si>
    <t xml:space="preserve">      หุ้นสามัญ 545,000,000 หุ้น มูลค่าหุ้นละ 1 บาท</t>
  </si>
  <si>
    <t>เงินให้กู้ยืมระยะสั้นแก่บริษัทย่อย</t>
  </si>
  <si>
    <t xml:space="preserve">   ผลขาดทุนด้านเครดิตที่คาดว่าจะเกิดขึ้น (โอนกลับ)</t>
  </si>
  <si>
    <t xml:space="preserve">   กำไรจากการจำหน่ายอุปกรณ์</t>
  </si>
  <si>
    <t xml:space="preserve">   โอนกลับผลขาดทุนจากการด้อยค่าของสินทรัพย์</t>
  </si>
  <si>
    <t xml:space="preserve">   ขาดทุน (กำไร) จากอัตราแลกเปลี่ยนที่ยังไม่เกิดขึ้นจริง</t>
  </si>
  <si>
    <t>เงินสดจ่ายซื้อสินทรัพย์ไม่มีตัวตน</t>
  </si>
  <si>
    <t>เงินสดรับจากการจำหน่ายสินทรัพย์ไม่มีตัวตน</t>
  </si>
  <si>
    <t>เงินกู้ยืมระยะสั้นจากธนาคารเพิ่มขึ้น (ลดลง)</t>
  </si>
  <si>
    <t xml:space="preserve">   เงินค้างจ่ายค่าซื้ออุปกรณ์ลดลง (เพิ่มขึ้น)</t>
  </si>
  <si>
    <t>6, 8</t>
  </si>
  <si>
    <t>6, 19</t>
  </si>
  <si>
    <t>6, 21</t>
  </si>
  <si>
    <t>เงินปันผลจ่าย (หมายเหตุ 33)</t>
  </si>
  <si>
    <t>จัดสรรสำรองตามกฎหมาย (หมายเหตุ 25)</t>
  </si>
  <si>
    <t>ส่วนเกินมูลค่าหุ้นสามัญ</t>
  </si>
  <si>
    <t>การเปลี่ยนแปลงในส่วนเกินทุนจากการตีราคาสินทรัพย์</t>
  </si>
  <si>
    <t>ส่วนเกินมูลค่า</t>
  </si>
  <si>
    <t>หุ้นสามัญ</t>
  </si>
  <si>
    <t>โอนกำไรของเงินลงทุนในตราสารทุน</t>
  </si>
  <si>
    <t xml:space="preserve">   ที่กำหนดให้วัดมูลค่าด้วยมูลค่ายุติธรรม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</si>
  <si>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</si>
  <si>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ขาดทุน (กำไร) จากการวัดมูลค่าสินทรัพย์ทางการเงิน</t>
  </si>
  <si>
    <t xml:space="preserve">      ไม่หมุนเวียนอื่น</t>
  </si>
  <si>
    <t xml:space="preserve">   โอนกลับการปรับลดสินค้าคงเหลือเป็นมูลค่าสุทธิที่จะได้รับ</t>
  </si>
  <si>
    <t xml:space="preserve">   สำรองค่าเผื่อการรับคืนสินค้า</t>
  </si>
  <si>
    <t xml:space="preserve">   โอนกลับค่าใช้จ่ายเงินชดเชยพนักงาน</t>
  </si>
  <si>
    <t>เงินสดจ่ายซื้อสินทรัพย์ทางการเงินไม่หมุนเวียนอื่น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</si>
  <si>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</si>
  <si>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</si>
  <si>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เงินสดและรายการเทียบเท่าเงินสดปลายปี (หมายเหตุ 7)</t>
  </si>
  <si>
    <t>หมายเหตุประกอบงบการเงินรวมเป็นส่วนหนึ่งของงบการเงินนี้</t>
  </si>
  <si>
    <t>เงินเบิกเกินบัญชีและเงินกู้ยืมระยะสั้นจากธนาคาร</t>
  </si>
  <si>
    <t>เงินกู้ยืมระยะยาวจากธนาคาร - สุทธิจากส่วนที่ถึงกำหนด</t>
  </si>
  <si>
    <t xml:space="preserve">   ชำระภายในหนึ่งปี</t>
  </si>
  <si>
    <t xml:space="preserve">          มูลค่าหุ้นละ 1 บาท)</t>
  </si>
  <si>
    <t xml:space="preserve">   กำไรสำหรับปี</t>
  </si>
  <si>
    <t>รายการที่จะไม่ถูกบันทึกในส่วนของกำไร</t>
  </si>
  <si>
    <t xml:space="preserve">   หรือขาดทุนในภายหลัง</t>
  </si>
  <si>
    <t>กำไร (ขาดทุน) จากการเปลี่ยนแปลงมูลค่าของเงินลงทุน</t>
  </si>
  <si>
    <t xml:space="preserve">   ผ่านกำไรขาดทุนเบ็ดเสร็จอื่น </t>
  </si>
  <si>
    <t xml:space="preserve">   ในตราสารทุนที่กำหนดให้วัดมูลค่าด้วยมูลค่ายุติธรรม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</si>
  <si>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</si>
  <si>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</si>
  <si>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</si>
  <si>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</si>
  <si>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</si>
  <si>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</si>
  <si>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ส่วนของเงินกู้ยืมระยะยาวจากธนาคารที่ถึงกำหนด</t>
  </si>
  <si>
    <t>เงินสดจ่ายซื้ออาคาร เครื่องจักรและอุปกรณ์</t>
  </si>
  <si>
    <t>เงินสดรับจากการจำหน่ายสินทรัพย์ทางการเงินไม่หมุนเวียนอื่น</t>
  </si>
  <si>
    <t xml:space="preserve">         (2565: หุ้นสามัญ 390,000,000 หุ้น</t>
  </si>
  <si>
    <t>ออกหุ้นสามัญเพิ่มทุน (หมายเหตุ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</si>
</sst>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[$-409]dd\-mmm\-yy;@"/>
    <numFmt numFmtId="168" formatCode="#,##0;\(#,##0\)"/>
    <numFmt numFmtId="169" formatCode="_(* #,##0.00_);_(* \(#,##0.00\);_(* &quot;-&quot;_);_(@_)"/>
    <numFmt numFmtId="170" formatCode="0.0%"/>
    <numFmt numFmtId="171" formatCode="_-* #,##0.00\ _€_-;\-* #,##0.00\ _€_-;_-* &quot;-&quot;??\ _€_-;_-@_-"/>
    <numFmt numFmtId="172" formatCode="#,##0.0_);[Red]\(#,##0.0\)"/>
    <numFmt numFmtId="173" formatCode="&quot;£&quot;#,##0;\-&quot;£&quot;#,##0"/>
    <numFmt numFmtId="174" formatCode="_-&quot;£&quot;* #,##0_-;\-&quot;£&quot;* #,##0_-;_-&quot;£&quot;* &quot;-&quot;_-;_-@_-"/>
    <numFmt numFmtId="175" formatCode="_-* #,##0_-;\-* #,##0_-;_-* &quot;-&quot;_-;_-@_-"/>
    <numFmt numFmtId="176" formatCode="_-&quot;£&quot;* #,##0.00_-;\-&quot;£&quot;* #,##0.00_-;_-&quot;£&quot;* &quot;-&quot;??_-;_-@_-"/>
    <numFmt numFmtId="177" formatCode="&quot;฿&quot;#,##0.00;[Red]\-&quot;฿&quot;#,##0.00"/>
    <numFmt numFmtId="178" formatCode="_-&quot;฿&quot;* #,##0.00_-;\-&quot;฿&quot;* #,##0.00_-;_-&quot;฿&quot;* &quot;-&quot;??_-;_-@_-"/>
    <numFmt numFmtId="179" formatCode="General_)"/>
    <numFmt numFmtId="180" formatCode="_ * #,##0.00_ ;_ * \-#,##0.00_ ;_ * &quot;-&quot;??_ ;_ @_ "/>
    <numFmt numFmtId="181" formatCode="#,##0.00\ &quot;F&quot;;\-#,##0.00\ &quot;F&quot;"/>
    <numFmt numFmtId="182" formatCode="dd\-mmm\-yy_)"/>
    <numFmt numFmtId="183" formatCode="_(* #,##0.0000_);_(* \(#,##0.0000\);_(* &quot;-&quot;_);_(@_)"/>
    <numFmt numFmtId="184" formatCode="##,##0.0_);\(#,##0.0\)"/>
    <numFmt numFmtId="185" formatCode="#,##0.00;[Red]#,##0.00"/>
    <numFmt numFmtId="186" formatCode="_-* #,##0.00\ _F_-;\-* #,##0.00\ _F_-;_-* &quot;-&quot;??\ _F_-;_-@_-"/>
    <numFmt numFmtId="187" formatCode="_(* #,##0.000_);_(* \(#,##0.000\);_(* &quot;-&quot;_);_(@_)"/>
    <numFmt numFmtId="188" formatCode="_(* #,##0.0_);_(* \(#,##0.0\);_(* &quot;-&quot;_);_(@_)"/>
    <numFmt numFmtId="189" formatCode="_(&quot;Rp&quot;* #,##0_);_(&quot;Rp&quot;* \(#,##0\);_(&quot;Rp&quot;* &quot;-&quot;_);_(@_)"/>
    <numFmt numFmtId="190" formatCode="mmmm\ d\,\ yyyy"/>
    <numFmt numFmtId="191" formatCode="&quot;£&quot;#,##0_);[Red]\(&quot;£&quot;#,##0\)"/>
    <numFmt numFmtId="192" formatCode="&quot;RM&quot;#,##0_);[Red]\(&quot;RM&quot;#,##0\)"/>
    <numFmt numFmtId="193" formatCode="&quot;£&quot;#,##0.00_);[Red]\(&quot;£&quot;#,##0.00\)"/>
    <numFmt numFmtId="194" formatCode="0.0"/>
    <numFmt numFmtId="195" formatCode="0.00000000000"/>
    <numFmt numFmtId="196" formatCode="_(* #,##0.000000_);_(* \(#,##0.000000\);_(* &quot;-&quot;_);_(@_)"/>
    <numFmt numFmtId="197" formatCode="#,##0;[Red]#,##0"/>
    <numFmt numFmtId="198" formatCode="#,##0.00&quot;£&quot;_);[Red]\(#,##0.00&quot;£&quot;\)"/>
    <numFmt numFmtId="199" formatCode="_ * #,##0_)&quot;£&quot;_ ;_ * \(#,##0\)&quot;£&quot;_ ;_ * &quot;-&quot;_)&quot;£&quot;_ ;_ @_ "/>
    <numFmt numFmtId="200" formatCode="&quot;RM&quot;#,##0.00;\-&quot;RM&quot;#,##0.00"/>
    <numFmt numFmtId="201" formatCode="_(* #,##0.0000_);_(* \(#,##0.0000\);_(* &quot;-&quot;??_);_(@_)"/>
    <numFmt numFmtId="202" formatCode="_-* #,##0_-;\-* #,##0_-;_-* &quot;-&quot;??_-;_-@_-"/>
    <numFmt numFmtId="203" formatCode="0.00_)"/>
    <numFmt numFmtId="204" formatCode="#,##0.00\ ;\(#,##0.00\);\-\ "/>
    <numFmt numFmtId="205" formatCode="_-* #,##0.00_-;\-* #,##0.00_-;_-* \-??_-;_-@_-"/>
    <numFmt numFmtId="206" formatCode="#,##0.00\ ;\-#,##0.00\ ;&quot; -&quot;#\ ;@\ "/>
    <numFmt numFmtId="207" formatCode="&quot;RM&quot;#,##0.00_);[Red]&quot;(RM&quot;#,##0.00\)"/>
    <numFmt numFmtId="208" formatCode="_(* #,##0.00_);_(* \(#,##0.00\);_(* \-??_);_(@_)"/>
    <numFmt numFmtId="209" formatCode="&quot;$&quot;#,##0.00;[Red]\-&quot;$&quot;#,##0.00"/>
    <numFmt numFmtId="210" formatCode="#,##0.0;\-#,##0.0"/>
    <numFmt numFmtId="211" formatCode="0."/>
    <numFmt numFmtId="212" formatCode="#."/>
    <numFmt numFmtId="213" formatCode="0.00%;\(0.00\)%"/>
    <numFmt numFmtId="214" formatCode="_-&quot;$&quot;* #,##0_-;\-&quot;$&quot;* #,##0_-;_-&quot;$&quot;* &quot;-&quot;_-;_-@_-"/>
    <numFmt numFmtId="215" formatCode="_-[$€-2]* #,##0.00_-;\-[$€-2]* #,##0.00_-;_-[$€-2]* &quot;-&quot;??_-"/>
    <numFmt numFmtId="216" formatCode="_-&quot;$&quot;* #,##0.00_-;\-&quot;$&quot;* #,##0.00_-;_-&quot;$&quot;* &quot;-&quot;??_-;_-@_-"/>
    <numFmt numFmtId="217" formatCode="&quot;0&quot;#.0"/>
    <numFmt numFmtId="218" formatCode="&quot;0&quot;#"/>
    <numFmt numFmtId="219" formatCode="#,##0.0_);\(#,##0.0\)"/>
    <numFmt numFmtId="220" formatCode="_-* #,##0\ _F_-;\-* #,##0\ _F_-;_-* &quot;-&quot;\ _F_-;_-@_-"/>
    <numFmt numFmtId="221" formatCode="_-* #,##0\ &quot;F&quot;_-;\-* #,##0\ &quot;F&quot;_-;_-* &quot;-&quot;\ &quot;F&quot;_-;_-@_-"/>
    <numFmt numFmtId="222" formatCode="000\-000000"/>
    <numFmt numFmtId="223" formatCode="_-* #,##0.00\ &quot;F&quot;_-;\-* #,##0.00\ &quot;F&quot;_-;_-* &quot;-&quot;??\ &quot;F&quot;_-;_-@_-"/>
    <numFmt numFmtId="224" formatCode="&quot;$&quot;#,##0.0_);\(&quot;$&quot;#,##0.0\)"/>
    <numFmt numFmtId="225" formatCode="_(&quot;RM&quot;* #,##0_);_(&quot;RM&quot;* \(#,##0\);_(&quot;RM&quot;* &quot;-&quot;_);_(@_)"/>
    <numFmt numFmtId="226" formatCode="_ * ###,0&quot;.&quot;00_ ;_ * \-###,0&quot;.&quot;00_ ;_ * &quot;-&quot;??_ ;_ @_ "/>
    <numFmt numFmtId="227" formatCode="_ * #,##0_ ;_ * \-#,##0_ ;_ * &quot;-&quot;_ ;_ @_ "/>
    <numFmt numFmtId="228" formatCode="0.000"/>
    <numFmt numFmtId="229" formatCode="mm\/dd\/yy"/>
    <numFmt numFmtId="230" formatCode="&quot;$&quot;#,##0.00\ ;\(&quot;$&quot;#,##0.00\)"/>
    <numFmt numFmtId="231" formatCode="#,##0_);[Red]\(#,##0\);\ \ \-\ \ \ \ \ "/>
    <numFmt numFmtId="232" formatCode="&quot;$&quot;#,##0;[Red]\-&quot;$&quot;#,##0"/>
    <numFmt numFmtId="233" formatCode="0.00\ \ \ ;\-0.00\ \ \ ;0.00\ \ \ ;[Red]@&quot;    &quot;"/>
    <numFmt numFmtId="234" formatCode="#,##0\ ;[Red]\(#,##0\);&quot;      -     &quot;"/>
    <numFmt numFmtId="235" formatCode="#,##0_);[Red]\(#,##0\);&quot;     -    &quot;"/>
    <numFmt numFmtId="236" formatCode="_-&quot;RM&quot;* #,##0_-;\-&quot;RM&quot;* #,##0_-;_-&quot;RM&quot;* &quot;-&quot;_-;_-@_-"/>
    <numFmt numFmtId="237" formatCode="_-* #,##0_-;&quot;\&quot;&quot;\&quot;&quot;\&quot;\-* #,##0_-;_-* &quot;-&quot;_-;_-@_-"/>
    <numFmt numFmtId="238" formatCode="_-* #,##0.00_-;&quot;\&quot;&quot;\&quot;&quot;\&quot;\-* #,##0.00_-;_-* &quot;-&quot;??_-;_-@_-"/>
    <numFmt numFmtId="239" formatCode="_-&quot;\&quot;* #,##0_-;&quot;\&quot;&quot;\&quot;&quot;\&quot;\-&quot;\&quot;* #,##0_-;_-&quot;\&quot;* &quot;-&quot;_-;_-@_-"/>
    <numFmt numFmtId="240" formatCode="_-&quot;\&quot;* #,##0.00_-;&quot;\&quot;&quot;\&quot;&quot;\&quot;\-&quot;\&quot;* #,##0.00_-;_-&quot;\&quot;* &quot;-&quot;??_-;_-@_-"/>
    <numFmt numFmtId="241" formatCode="_-&quot;Dfl.&quot;\ * #,##0.00_-;_-&quot;Dfl.&quot;\ * #,##0.00\-;_-&quot;Dfl.&quot;\ * &quot;-&quot;??_-;_-@_-"/>
    <numFmt numFmtId="242" formatCode="_-* #,##0.00_-;_-* #,##0.00\-;_-* &quot;-&quot;??_-;_-@_-"/>
    <numFmt numFmtId="243" formatCode="_-* #,##0_-;_-* #,##0\-;_-* &quot;-&quot;_-;_-@_-"/>
    <numFmt numFmtId="244" formatCode="_-&quot;Dfl.&quot;\ * #,##0_-;_-&quot;Dfl.&quot;\ * #,##0\-;_-&quot;Dfl.&quot;\ * &quot;-&quot;_-;_-@_-"/>
    <numFmt numFmtId="245" formatCode="&quot;\&quot;#,##0;[Red]&quot;\&quot;\-#,##0"/>
    <numFmt numFmtId="246" formatCode="&quot;\&quot;#,##0.00;[Red]&quot;\&quot;\-#,##0.00"/>
    <numFmt numFmtId="247" formatCode="yyyy\ mmm"/>
    <numFmt numFmtId="248" formatCode="&quot;฿&quot;#,##0.00_);\(&quot;฿&quot;#,##0.00\)"/>
    <numFmt numFmtId="249" formatCode="#,##0\ &quot;FB&quot;;\-#,##0\ &quot;FB&quot;"/>
    <numFmt numFmtId="250" formatCode="\t&quot;฿&quot;#,##0_);\(\t&quot;฿&quot;#,##0\)"/>
    <numFmt numFmtId="251" formatCode="&quot;RM&quot;#,##0_);\(&quot;RM&quot;#,##0\)"/>
    <numFmt numFmtId="252" formatCode="\t&quot;฿&quot;#,##0.00_);[Red]\(\t&quot;฿&quot;#,##0.00\)"/>
    <numFmt numFmtId="253" formatCode="\$#,##0;\(\$#,##0\)"/>
    <numFmt numFmtId="254" formatCode="m/d/yy;@"/>
    <numFmt numFmtId="255" formatCode="\t&quot;$&quot;#,##0_);\(\t&quot;$&quot;#,##0\)"/>
    <numFmt numFmtId="256" formatCode="&quot;RM&quot;#,##0.00_);[Red]\(&quot;RM&quot;#,##0.00\)"/>
    <numFmt numFmtId="257" formatCode="&quot;US&quot;&quot;$&quot;#,##0.000_);\(&quot;US&quot;&quot;$&quot;#,##0.000_)"/>
    <numFmt numFmtId="258" formatCode="&quot;$&quot;#,##0.0000_);[Red]\(&quot;$&quot;#,##0.0000\)"/>
    <numFmt numFmtId="259" formatCode=";;;"/>
    <numFmt numFmtId="260" formatCode="\$#,##0.00;\(\$#,##0.00\)"/>
    <numFmt numFmtId="261" formatCode="d\.mmm\.yy"/>
    <numFmt numFmtId="262" formatCode="mmm"/>
    <numFmt numFmtId="263" formatCode="_(* #,##0.00000_);_(* \(#,##0.00000\);_(* &quot;-&quot;??_);_(@_)"/>
    <numFmt numFmtId="264" formatCode="mmm\.yy"/>
    <numFmt numFmtId="265" formatCode="_([$€-2]* #,##0.00_);_([$€-2]* \(#,##0.00\);_([$€-2]* &quot;-&quot;??_)"/>
    <numFmt numFmtId="266" formatCode="#,##0\ \ ;\(#,##0\)\ ;\—\ \ \ \ "/>
    <numFmt numFmtId="267" formatCode="0.00%\ &quot;p.a.&quot;;[Red]\(0.00%\ &quot;p.a.&quot;\)"/>
    <numFmt numFmtId="268" formatCode="&quot;M&quot;&quot;$&quot;#,##0.0000_);[Red]\(&quot;M&quot;&quot;$&quot;#,##0.0000\)"/>
    <numFmt numFmtId="269" formatCode="&quot;M&quot;&quot;$&quot;#,##0_);[Red]\(&quot;M&quot;&quot;$&quot;#,##0\)"/>
    <numFmt numFmtId="270" formatCode="&quot;$&quot;#,##0.000_);\(&quot;$&quot;#,##0.00\)"/>
    <numFmt numFmtId="271" formatCode="0%;\(0%\)"/>
    <numFmt numFmtId="272" formatCode="#,##0&quot; yrs&quot;"/>
    <numFmt numFmtId="273" formatCode="0.0%;[Red]\(0.0%\)"/>
    <numFmt numFmtId="274" formatCode="0.00%;[Red]\(0.00%\)"/>
    <numFmt numFmtId="275" formatCode="0.00\ \:\ \1;[Red]\(0.00\ \:\ \1\)"/>
    <numFmt numFmtId="276" formatCode="&quot;S&quot;&quot;$&quot;#,##0.0000_);[Red]\(&quot;S&quot;&quot;$&quot;#,##0.0000\)"/>
    <numFmt numFmtId="277" formatCode="&quot;$&quot;#,##0.0_);[Red]\(&quot;$&quot;#,##0.0\)"/>
    <numFmt numFmtId="278" formatCode="&quot;US&quot;&quot;$&quot;#,##0_);[Red]\(&quot;US&quot;&quot;$&quot;#,##0\)"/>
    <numFmt numFmtId="279" formatCode="&quot;US&quot;&quot;$&quot;#,##0.0000_);\(&quot;US&quot;&quot;$&quot;#,##0.0000_)"/>
    <numFmt numFmtId="280" formatCode="_(&quot;kr&quot;\ * #,##0.00_);_(&quot;kr&quot;\ * \(#,##0.00\);_(&quot;kr&quot;\ * &quot;-&quot;??_);_(@_)"/>
    <numFmt numFmtId="281" formatCode="&quot;$&quot;0,000,\ ;\(&quot;$&quot;#,##0,\)"/>
    <numFmt numFmtId="282" formatCode="\t&quot;£&quot;#,##0_);[Red]\(\t&quot;£&quot;#,##0\)"/>
    <numFmt numFmtId="283" formatCode="#,##0.00\ ;[Red]\(#,##0.00\)"/>
    <numFmt numFmtId="284" formatCode="dd\ ดดดbb"/>
    <numFmt numFmtId="285" formatCode="[$-1010000]d/m/yyyy;@"/>
    <numFmt numFmtId="286" formatCode="&quot;฿&quot;#,##0;\-&quot;฿&quot;#,##0"/>
    <numFmt numFmtId="287" formatCode="_-&quot;฿&quot;* #,##0_-;\-&quot;฿&quot;* #,##0_-;_-&quot;฿&quot;* &quot;-&quot;_-;_-@_-"/>
    <numFmt numFmtId="288" formatCode="B1dd\-mmm\-yy"/>
    <numFmt numFmtId="289" formatCode="_(* #,##0.0_);_(* \(#,##0.0\);_(* &quot;-&quot;?_);@_)"/>
    <numFmt numFmtId="290" formatCode="&quot;J$&quot;#,##0.00;\-&quot;J$&quot;#,##0.00"/>
    <numFmt numFmtId="291" formatCode="[$-409]dddd\,\ mmmm\ dd\,\ yyyy"/>
    <numFmt numFmtId="292" formatCode="_ &quot;\&quot;* #,##0.00_ ;_ &quot;\&quot;* &quot;\&quot;\-#,##0.00_ ;_ &quot;\&quot;* &quot;-&quot;??_ ;_ @_ "/>
    <numFmt numFmtId="293" formatCode="[$-1070000]d/mm/yyyy;@"/>
    <numFmt numFmtId="294" formatCode="[$-C09]dd\-mmmm\-yyyy;@"/>
    <numFmt numFmtId="295" formatCode="\t&quot;฿&quot;#,##0.00_);\(#,##0.00\)"/>
    <numFmt numFmtId="296" formatCode="_ * #,##0_ ;_ * &quot;\&quot;\-#,##0_ ;_ * &quot;-&quot;_ ;_ @_ "/>
    <numFmt numFmtId="297" formatCode="_-&quot;ฃ&quot;* #,##0.00_-;\-&quot;ฃ&quot;* #,##0.00_-;_-&quot;ฃ&quot;* &quot;-&quot;??_-;_-@_-"/>
    <numFmt numFmtId="298" formatCode="\t&quot;$&quot;#,##0.00_);[Red]\(\t&quot;$&quot;#,##0.00\)"/>
    <numFmt numFmtId="299" formatCode="[$-409]mmmm\ dd\,\ yyyy"/>
    <numFmt numFmtId="300" formatCode="_-* #,##0.0000_-;\-* #,##0.0000_-;_-* &quot;-&quot;????_-;_-@_-"/>
    <numFmt numFmtId="301" formatCode="_ * #,##0.00_ ;_ * &quot;\&quot;\-#,##0.00_ ;_ * &quot;-&quot;??_ ;_ @_ "/>
    <numFmt numFmtId="302" formatCode="&quot;$&quot;#,##0;\-&quot;$&quot;#,##0"/>
    <numFmt numFmtId="303" formatCode="&quot;$&quot;#,##0.0"/>
  </numFmts>
  <fonts count="3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indexed="8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0"/>
      <name val="ApFont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2"/>
      <name val="Tms Rmn"/>
    </font>
    <font>
      <sz val="14"/>
      <name val="Cordia New"/>
      <family val="2"/>
    </font>
    <font>
      <sz val="10"/>
      <color theme="1"/>
      <name val="EYInterstate"/>
      <family val="2"/>
    </font>
    <font>
      <b/>
      <sz val="10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8"/>
      <name val="EYInterstate Light"/>
    </font>
    <font>
      <u/>
      <sz val="10"/>
      <color theme="10"/>
      <name val="Arial"/>
      <family val="2"/>
    </font>
    <font>
      <sz val="8"/>
      <name val="Tahoma"/>
      <family val="2"/>
    </font>
    <font>
      <sz val="11"/>
      <color rgb="FF9C6500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8"/>
      <color indexed="22"/>
      <name val="Arial"/>
      <family val="2"/>
    </font>
    <font>
      <sz val="8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6"/>
      <name val="AngsanaUPC"/>
      <family val="1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sz val="14"/>
      <name val="Angsana New"/>
      <family val="1"/>
      <charset val="22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color indexed="8"/>
      <name val="Arial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b/>
      <sz val="18"/>
      <name val="Arial"/>
      <family val="2"/>
    </font>
    <font>
      <sz val="11"/>
      <name val="Calibri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</font>
    <font>
      <b/>
      <sz val="10"/>
      <name val="Palatino"/>
    </font>
    <font>
      <b/>
      <i/>
      <sz val="24"/>
      <color indexed="49"/>
      <name val="Arial Narrow"/>
      <family val="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imes New Roman"/>
      <family val="1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9"/>
      <color theme="1"/>
      <name val="Calibri"/>
      <family val="3"/>
      <charset val="129"/>
      <scheme val="minor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12"/>
      <name val="Helvetica-Black"/>
      <charset val="222"/>
    </font>
    <font>
      <b/>
      <i/>
      <sz val="18"/>
      <color indexed="28"/>
      <name val="AngsanaUPC"/>
      <family val="1"/>
    </font>
    <font>
      <b/>
      <sz val="18"/>
      <color indexed="8"/>
      <name val="Cambria"/>
      <family val="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name val="CG Times"/>
      <family val="1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color theme="1"/>
      <name val="Tahoma"/>
      <family val="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4"/>
      <name val="AngsanaUPC"/>
      <family val="1"/>
    </font>
    <font>
      <u/>
      <sz val="12.1"/>
      <color theme="10"/>
      <name val="Tahoma"/>
      <family val="2"/>
      <charset val="222"/>
    </font>
    <font>
      <sz val="14"/>
      <name val="BrowalliaUPC"/>
      <family val="1"/>
    </font>
    <font>
      <sz val="14"/>
      <color theme="1"/>
      <name val="Cordia New"/>
      <family val="2"/>
      <charset val="222"/>
    </font>
    <font>
      <sz val="14"/>
      <color indexed="8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–พ’ฉ"/>
      <charset val="128"/>
    </font>
    <font>
      <b/>
      <sz val="10"/>
      <name val="Tms Rmn"/>
    </font>
    <font>
      <sz val="11"/>
      <color rgb="FF000000"/>
      <name val="Calibri"/>
      <family val="2"/>
    </font>
    <font>
      <b/>
      <i/>
      <sz val="12"/>
      <color indexed="8"/>
      <name val="CordiaUPC"/>
      <family val="2"/>
    </font>
    <font>
      <u/>
      <sz val="11"/>
      <color theme="10"/>
      <name val="Tahoma"/>
      <family val="2"/>
    </font>
    <font>
      <u/>
      <sz val="9.35"/>
      <color theme="10"/>
      <name val="Tahoma"/>
      <family val="2"/>
      <charset val="222"/>
    </font>
    <font>
      <u/>
      <sz val="11"/>
      <color theme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u/>
      <sz val="9.35"/>
      <color theme="10"/>
      <name val="Tahoma"/>
      <family val="2"/>
    </font>
    <font>
      <sz val="15"/>
      <name val="BrowalliaUPC"/>
      <family val="1"/>
      <charset val="222"/>
    </font>
    <font>
      <sz val="9"/>
      <name val="Verdana"/>
      <family val="2"/>
    </font>
    <font>
      <sz val="15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6"/>
      <color theme="1"/>
      <name val="Cordia New"/>
      <family val="2"/>
    </font>
    <font>
      <sz val="11"/>
      <color theme="1"/>
      <name val="Calibri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4"/>
      <name val="CordiaUPC"/>
      <family val="1"/>
    </font>
    <font>
      <sz val="12"/>
      <name val="Courier"/>
      <family val="3"/>
    </font>
    <font>
      <sz val="10"/>
      <name val="Helv"/>
      <charset val="204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4"/>
      <name val="Terminal"/>
      <family val="3"/>
      <charset val="255"/>
    </font>
    <font>
      <sz val="12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5"/>
      <color indexed="8"/>
      <name val="Angsana New"/>
      <family val="1"/>
    </font>
  </fonts>
  <fills count="10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1"/>
        <bgColor indexed="41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8264">
    <xf numFmtId="0" fontId="0" fillId="0" borderId="0"/>
    <xf numFmtId="0" fontId="11" fillId="0" borderId="0"/>
    <xf numFmtId="0" fontId="4" fillId="0" borderId="0"/>
    <xf numFmtId="43" fontId="14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10" applyNumberFormat="0" applyAlignment="0" applyProtection="0"/>
    <xf numFmtId="0" fontId="28" fillId="6" borderId="11" applyNumberFormat="0" applyAlignment="0" applyProtection="0"/>
    <xf numFmtId="0" fontId="29" fillId="6" borderId="10" applyNumberFormat="0" applyAlignment="0" applyProtection="0"/>
    <xf numFmtId="0" fontId="30" fillId="0" borderId="12" applyNumberFormat="0" applyFill="0" applyAlignment="0" applyProtection="0"/>
    <xf numFmtId="0" fontId="31" fillId="7" borderId="13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8" fillId="0" borderId="0" applyNumberFormat="0" applyFill="0" applyBorder="0" applyAlignment="0" applyProtection="0"/>
    <xf numFmtId="0" fontId="19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9" fillId="0" borderId="0"/>
    <xf numFmtId="0" fontId="36" fillId="0" borderId="0"/>
    <xf numFmtId="0" fontId="2" fillId="0" borderId="0"/>
    <xf numFmtId="0" fontId="19" fillId="0" borderId="0"/>
    <xf numFmtId="0" fontId="36" fillId="0" borderId="0"/>
    <xf numFmtId="0" fontId="2" fillId="8" borderId="14" applyNumberFormat="0" applyFont="0" applyAlignment="0" applyProtection="0"/>
    <xf numFmtId="0" fontId="19" fillId="0" borderId="0">
      <alignment vertical="top"/>
    </xf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0" fontId="36" fillId="0" borderId="0"/>
    <xf numFmtId="166" fontId="36" fillId="0" borderId="0" applyFont="0" applyFill="0" applyBorder="0" applyAlignment="0" applyProtection="0"/>
    <xf numFmtId="0" fontId="19" fillId="0" borderId="0">
      <alignment vertical="top"/>
    </xf>
    <xf numFmtId="0" fontId="19" fillId="0" borderId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0" fontId="19" fillId="0" borderId="0"/>
    <xf numFmtId="0" fontId="36" fillId="0" borderId="0"/>
    <xf numFmtId="166" fontId="3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36" fillId="0" borderId="0"/>
    <xf numFmtId="0" fontId="2" fillId="0" borderId="0"/>
    <xf numFmtId="0" fontId="19" fillId="0" borderId="0"/>
    <xf numFmtId="0" fontId="2" fillId="0" borderId="0"/>
    <xf numFmtId="166" fontId="19" fillId="0" borderId="0" applyFont="0" applyFill="0" applyBorder="0" applyAlignment="0" applyProtection="0"/>
    <xf numFmtId="0" fontId="2" fillId="0" borderId="0"/>
    <xf numFmtId="0" fontId="44" fillId="0" borderId="0">
      <alignment vertical="center"/>
    </xf>
    <xf numFmtId="0" fontId="14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19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/>
    <xf numFmtId="0" fontId="19" fillId="0" borderId="0">
      <alignment vertical="top"/>
    </xf>
    <xf numFmtId="0" fontId="36" fillId="0" borderId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6" fillId="0" borderId="0"/>
    <xf numFmtId="0" fontId="36" fillId="0" borderId="0"/>
    <xf numFmtId="43" fontId="2" fillId="0" borderId="0" applyFont="0" applyFill="0" applyBorder="0" applyAlignment="0" applyProtection="0"/>
    <xf numFmtId="0" fontId="36" fillId="0" borderId="0"/>
    <xf numFmtId="0" fontId="19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2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6" fillId="0" borderId="0"/>
    <xf numFmtId="0" fontId="19" fillId="0" borderId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4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0" fontId="19" fillId="0" borderId="0"/>
    <xf numFmtId="166" fontId="36" fillId="0" borderId="0" applyFont="0" applyFill="0" applyBorder="0" applyAlignment="0" applyProtection="0"/>
    <xf numFmtId="0" fontId="19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6" fillId="0" borderId="0"/>
    <xf numFmtId="166" fontId="19" fillId="0" borderId="0" applyFont="0" applyFill="0" applyBorder="0" applyAlignment="0" applyProtection="0"/>
    <xf numFmtId="0" fontId="19" fillId="0" borderId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166" fontId="36" fillId="0" borderId="0" applyFont="0" applyFill="0" applyBorder="0" applyAlignment="0" applyProtection="0"/>
    <xf numFmtId="0" fontId="2" fillId="0" borderId="0"/>
    <xf numFmtId="166" fontId="36" fillId="0" borderId="0" applyFont="0" applyFill="0" applyBorder="0" applyAlignment="0" applyProtection="0"/>
    <xf numFmtId="0" fontId="47" fillId="4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5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5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5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5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5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5" fillId="32" borderId="0" applyNumberFormat="0" applyBorder="0" applyAlignment="0" applyProtection="0"/>
    <xf numFmtId="0" fontId="19" fillId="0" borderId="0"/>
    <xf numFmtId="0" fontId="19" fillId="0" borderId="0"/>
    <xf numFmtId="0" fontId="2" fillId="0" borderId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52" fillId="2" borderId="0" applyNumberFormat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10" applyNumberFormat="0" applyAlignment="0" applyProtection="0"/>
    <xf numFmtId="0" fontId="56" fillId="6" borderId="11" applyNumberFormat="0" applyAlignment="0" applyProtection="0"/>
    <xf numFmtId="0" fontId="57" fillId="6" borderId="10" applyNumberFormat="0" applyAlignment="0" applyProtection="0"/>
    <xf numFmtId="0" fontId="58" fillId="0" borderId="12" applyNumberFormat="0" applyFill="0" applyAlignment="0" applyProtection="0"/>
    <xf numFmtId="0" fontId="59" fillId="7" borderId="13" applyNumberFormat="0" applyAlignment="0" applyProtection="0"/>
    <xf numFmtId="0" fontId="43" fillId="0" borderId="0" applyNumberFormat="0" applyFill="0" applyBorder="0" applyAlignment="0" applyProtection="0"/>
    <xf numFmtId="0" fontId="36" fillId="8" borderId="14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15" applyNumberFormat="0" applyFill="0" applyAlignment="0" applyProtection="0"/>
    <xf numFmtId="0" fontId="42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42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42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42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42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42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26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36" fillId="8" borderId="14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19" fillId="0" borderId="0"/>
    <xf numFmtId="0" fontId="19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0" fontId="36" fillId="0" borderId="0"/>
    <xf numFmtId="166" fontId="36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43" fontId="40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" fillId="0" borderId="0">
      <alignment vertical="top"/>
    </xf>
    <xf numFmtId="0" fontId="36" fillId="0" borderId="0"/>
    <xf numFmtId="166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6" fillId="0" borderId="0"/>
    <xf numFmtId="166" fontId="36" fillId="0" borderId="0" applyFont="0" applyFill="0" applyBorder="0" applyAlignment="0" applyProtection="0"/>
    <xf numFmtId="0" fontId="19" fillId="0" borderId="0"/>
    <xf numFmtId="0" fontId="19" fillId="0" borderId="0"/>
    <xf numFmtId="0" fontId="14" fillId="0" borderId="0"/>
    <xf numFmtId="166" fontId="14" fillId="0" borderId="0" applyFont="0" applyFill="0" applyBorder="0" applyAlignment="0" applyProtection="0"/>
    <xf numFmtId="0" fontId="40" fillId="0" borderId="0"/>
    <xf numFmtId="0" fontId="14" fillId="0" borderId="0"/>
    <xf numFmtId="166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43" fontId="6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9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63" fillId="0" borderId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0" fontId="19" fillId="0" borderId="0"/>
    <xf numFmtId="0" fontId="39" fillId="0" borderId="0"/>
    <xf numFmtId="0" fontId="90" fillId="0" borderId="0"/>
    <xf numFmtId="0" fontId="73" fillId="35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38" borderId="0" applyNumberFormat="0" applyBorder="0" applyAlignment="0" applyProtection="0"/>
    <xf numFmtId="0" fontId="73" fillId="41" borderId="0" applyNumberFormat="0" applyBorder="0" applyAlignment="0" applyProtection="0"/>
    <xf numFmtId="0" fontId="73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4" fillId="48" borderId="0" applyNumberFormat="0" applyBorder="0" applyAlignment="0" applyProtection="0"/>
    <xf numFmtId="0" fontId="67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68" fillId="0" borderId="0"/>
    <xf numFmtId="182" fontId="68" fillId="0" borderId="0"/>
    <xf numFmtId="170" fontId="68" fillId="0" borderId="0"/>
    <xf numFmtId="38" fontId="64" fillId="55" borderId="0" applyNumberFormat="0" applyBorder="0" applyAlignment="0" applyProtection="0"/>
    <xf numFmtId="0" fontId="69" fillId="0" borderId="37" applyNumberFormat="0" applyAlignment="0" applyProtection="0">
      <alignment horizontal="left" vertical="center"/>
    </xf>
    <xf numFmtId="0" fontId="69" fillId="0" borderId="2">
      <alignment horizontal="left" vertical="center"/>
    </xf>
    <xf numFmtId="10" fontId="64" fillId="33" borderId="16" applyNumberFormat="0" applyBorder="0" applyAlignment="0" applyProtection="0"/>
    <xf numFmtId="37" fontId="70" fillId="0" borderId="0"/>
    <xf numFmtId="0" fontId="11" fillId="0" borderId="0"/>
    <xf numFmtId="0" fontId="39" fillId="0" borderId="0"/>
    <xf numFmtId="175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10" fontId="19" fillId="0" borderId="0" applyFont="0" applyFill="0" applyBorder="0" applyAlignment="0" applyProtection="0"/>
    <xf numFmtId="1" fontId="19" fillId="0" borderId="18" applyNumberFormat="0" applyFill="0" applyAlignment="0" applyProtection="0">
      <alignment horizontal="center" vertical="center"/>
    </xf>
    <xf numFmtId="0" fontId="76" fillId="53" borderId="35" applyNumberFormat="0" applyAlignment="0" applyProtection="0"/>
    <xf numFmtId="0" fontId="8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7" fillId="54" borderId="36" applyNumberFormat="0" applyAlignment="0" applyProtection="0"/>
    <xf numFmtId="0" fontId="84" fillId="0" borderId="41" applyNumberFormat="0" applyFill="0" applyAlignment="0" applyProtection="0"/>
    <xf numFmtId="0" fontId="79" fillId="37" borderId="0" applyNumberFormat="0" applyBorder="0" applyAlignment="0" applyProtection="0"/>
    <xf numFmtId="0" fontId="83" fillId="40" borderId="35" applyNumberFormat="0" applyAlignment="0" applyProtection="0"/>
    <xf numFmtId="0" fontId="85" fillId="56" borderId="0" applyNumberFormat="0" applyBorder="0" applyAlignment="0" applyProtection="0"/>
    <xf numFmtId="0" fontId="88" fillId="0" borderId="44" applyNumberFormat="0" applyFill="0" applyAlignment="0" applyProtection="0"/>
    <xf numFmtId="0" fontId="75" fillId="36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4" fillId="52" borderId="0" applyNumberFormat="0" applyBorder="0" applyAlignment="0" applyProtection="0"/>
    <xf numFmtId="0" fontId="86" fillId="53" borderId="43" applyNumberFormat="0" applyAlignment="0" applyProtection="0"/>
    <xf numFmtId="0" fontId="39" fillId="57" borderId="42" applyNumberFormat="0" applyFont="0" applyAlignment="0" applyProtection="0"/>
    <xf numFmtId="0" fontId="80" fillId="0" borderId="38" applyNumberFormat="0" applyFill="0" applyAlignment="0" applyProtection="0"/>
    <xf numFmtId="0" fontId="81" fillId="0" borderId="39" applyNumberFormat="0" applyFill="0" applyAlignment="0" applyProtection="0"/>
    <xf numFmtId="0" fontId="82" fillId="0" borderId="40" applyNumberFormat="0" applyFill="0" applyAlignment="0" applyProtection="0"/>
    <xf numFmtId="0" fontId="82" fillId="0" borderId="0" applyNumberFormat="0" applyFill="0" applyBorder="0" applyAlignment="0" applyProtection="0"/>
    <xf numFmtId="180" fontId="72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92" fillId="60" borderId="0"/>
    <xf numFmtId="40" fontId="93" fillId="0" borderId="0" applyFont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43" fontId="19" fillId="0" borderId="0" applyFont="0" applyFill="0" applyBorder="0" applyAlignment="0" applyProtection="0"/>
    <xf numFmtId="38" fontId="93" fillId="0" borderId="0" applyFill="0" applyBorder="0" applyAlignment="0" applyProtection="0"/>
    <xf numFmtId="184" fontId="19" fillId="0" borderId="0" applyFont="0" applyFill="0" applyBorder="0" applyAlignment="0" applyProtection="0"/>
    <xf numFmtId="38" fontId="93" fillId="0" borderId="0" applyFill="0" applyBorder="0" applyAlignment="0" applyProtection="0"/>
    <xf numFmtId="185" fontId="94" fillId="0" borderId="0"/>
    <xf numFmtId="38" fontId="93" fillId="0" borderId="0" applyFill="0" applyBorder="0" applyAlignment="0" applyProtection="0"/>
    <xf numFmtId="186" fontId="95" fillId="0" borderId="0" applyFont="0" applyFill="0" applyBorder="0" applyAlignment="0" applyProtection="0"/>
    <xf numFmtId="42" fontId="19" fillId="0" borderId="0" applyFont="0" applyFill="0" applyBorder="0" applyAlignment="0" applyProtection="0"/>
    <xf numFmtId="187" fontId="96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97" fillId="0" borderId="0" applyFont="0" applyFill="0" applyBorder="0" applyAlignment="0" applyProtection="0"/>
    <xf numFmtId="188" fontId="98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97" fillId="0" borderId="0" applyFont="0" applyFill="0" applyBorder="0" applyAlignment="0" applyProtection="0"/>
    <xf numFmtId="188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3" fontId="98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9" fontId="9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7" fontId="98" fillId="0" borderId="0" applyFont="0" applyFill="0" applyBorder="0" applyAlignment="0" applyProtection="0"/>
    <xf numFmtId="183" fontId="98" fillId="0" borderId="0" applyFont="0" applyFill="0" applyBorder="0" applyAlignment="0" applyProtection="0"/>
    <xf numFmtId="0" fontId="92" fillId="60" borderId="0"/>
    <xf numFmtId="0" fontId="92" fillId="60" borderId="0"/>
    <xf numFmtId="0" fontId="92" fillId="60" borderId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8" fontId="93" fillId="0" borderId="0" applyFill="0" applyBorder="0" applyAlignment="0" applyProtection="0"/>
    <xf numFmtId="40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0" fontId="92" fillId="60" borderId="0"/>
    <xf numFmtId="0" fontId="92" fillId="60" borderId="0"/>
    <xf numFmtId="0" fontId="92" fillId="60" borderId="0"/>
    <xf numFmtId="0" fontId="92" fillId="60" borderId="0"/>
    <xf numFmtId="0" fontId="92" fillId="60" borderId="0"/>
    <xf numFmtId="0" fontId="99" fillId="60" borderId="0"/>
    <xf numFmtId="0" fontId="92" fillId="60" borderId="0"/>
    <xf numFmtId="0" fontId="92" fillId="60" borderId="0"/>
    <xf numFmtId="0" fontId="90" fillId="0" borderId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99" fillId="60" borderId="0"/>
    <xf numFmtId="0" fontId="92" fillId="60" borderId="0"/>
    <xf numFmtId="186" fontId="19" fillId="0" borderId="0" applyFont="0" applyFill="0" applyBorder="0" applyAlignment="0" applyProtection="0"/>
    <xf numFmtId="194" fontId="19" fillId="55" borderId="34" applyNumberFormat="0" applyFill="0" applyBorder="0">
      <alignment vertical="top" wrapText="1"/>
    </xf>
    <xf numFmtId="195" fontId="68" fillId="0" borderId="0" applyFont="0" applyFill="0" applyBorder="0" applyAlignment="0" applyProtection="0"/>
    <xf numFmtId="38" fontId="93" fillId="0" borderId="0" applyFill="0" applyBorder="0" applyAlignment="0" applyProtection="0"/>
    <xf numFmtId="9" fontId="68" fillId="0" borderId="0"/>
    <xf numFmtId="195" fontId="68" fillId="0" borderId="0" applyFont="0" applyFill="0" applyBorder="0" applyAlignment="0" applyProtection="0"/>
    <xf numFmtId="38" fontId="93" fillId="0" borderId="0" applyFill="0" applyBorder="0" applyAlignment="0" applyProtection="0"/>
    <xf numFmtId="0" fontId="100" fillId="0" borderId="16">
      <alignment horizontal="center"/>
    </xf>
    <xf numFmtId="0" fontId="101" fillId="0" borderId="0"/>
    <xf numFmtId="0" fontId="101" fillId="0" borderId="29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34" borderId="0"/>
    <xf numFmtId="0" fontId="100" fillId="0" borderId="0">
      <protection locked="0"/>
    </xf>
    <xf numFmtId="4" fontId="90" fillId="0" borderId="0"/>
    <xf numFmtId="196" fontId="19" fillId="0" borderId="0"/>
    <xf numFmtId="197" fontId="19" fillId="0" borderId="0"/>
    <xf numFmtId="0" fontId="101" fillId="61" borderId="0">
      <alignment horizontal="right"/>
    </xf>
    <xf numFmtId="0" fontId="100" fillId="0" borderId="0"/>
    <xf numFmtId="198" fontId="96" fillId="0" borderId="0" applyFont="0" applyFill="0" applyBorder="0" applyAlignment="0" applyProtection="0"/>
    <xf numFmtId="199" fontId="96" fillId="0" borderId="0" applyFont="0" applyFill="0" applyBorder="0" applyAlignment="0" applyProtection="0"/>
    <xf numFmtId="200" fontId="96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02" fillId="0" borderId="0">
      <alignment horizontal="center" wrapText="1"/>
      <protection locked="0"/>
    </xf>
    <xf numFmtId="202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41" fontId="96" fillId="0" borderId="0"/>
    <xf numFmtId="41" fontId="96" fillId="0" borderId="0"/>
    <xf numFmtId="41" fontId="96" fillId="0" borderId="0"/>
    <xf numFmtId="41" fontId="96" fillId="0" borderId="0"/>
    <xf numFmtId="194" fontId="103" fillId="0" borderId="0" applyNumberFormat="0" applyFill="0">
      <alignment vertical="top" wrapText="1"/>
    </xf>
    <xf numFmtId="0" fontId="9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05" fillId="0" borderId="0"/>
    <xf numFmtId="3" fontId="93" fillId="0" borderId="16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1" fontId="19" fillId="0" borderId="0" applyFont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169" fontId="106" fillId="0" borderId="0" applyFill="0" applyBorder="0" applyAlignment="0" applyProtection="0"/>
    <xf numFmtId="169" fontId="106" fillId="0" borderId="0" applyFill="0" applyBorder="0" applyAlignment="0" applyProtection="0"/>
    <xf numFmtId="166" fontId="106" fillId="0" borderId="0" applyFont="0" applyFill="0" applyBorder="0" applyAlignment="0" applyProtection="0"/>
    <xf numFmtId="169" fontId="106" fillId="0" borderId="0" applyFill="0" applyBorder="0" applyAlignment="0" applyProtection="0"/>
    <xf numFmtId="203" fontId="106" fillId="0" borderId="0" applyFill="0" applyBorder="0" applyAlignment="0" applyProtection="0"/>
    <xf numFmtId="169" fontId="106" fillId="0" borderId="0" applyFill="0" applyBorder="0" applyAlignment="0" applyProtection="0"/>
    <xf numFmtId="203" fontId="106" fillId="0" borderId="0" applyFill="0" applyBorder="0" applyAlignment="0" applyProtection="0"/>
    <xf numFmtId="169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40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39" fillId="0" borderId="0" applyFont="0" applyFill="0" applyBorder="0" applyAlignment="0" applyProtection="0"/>
    <xf numFmtId="205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192" fontId="106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10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93" fillId="0" borderId="0" applyFont="0" applyFill="0" applyBorder="0" applyAlignment="0" applyProtection="0"/>
    <xf numFmtId="192" fontId="106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70" fontId="106" fillId="0" borderId="0" applyFill="0" applyBorder="0" applyAlignment="0" applyProtection="0"/>
    <xf numFmtId="166" fontId="106" fillId="0" borderId="0" applyFont="0" applyFill="0" applyBorder="0" applyAlignment="0" applyProtection="0"/>
    <xf numFmtId="206" fontId="10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207" fontId="106" fillId="0" borderId="0" applyFill="0" applyBorder="0" applyAlignment="0" applyProtection="0"/>
    <xf numFmtId="203" fontId="106" fillId="0" borderId="0" applyFont="0" applyFill="0" applyBorder="0" applyAlignment="0" applyProtection="0"/>
    <xf numFmtId="208" fontId="106" fillId="0" borderId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110" fillId="0" borderId="0" applyNumberFormat="0" applyAlignment="0"/>
    <xf numFmtId="0" fontId="111" fillId="0" borderId="0"/>
    <xf numFmtId="0" fontId="111" fillId="0" borderId="0"/>
    <xf numFmtId="209" fontId="112" fillId="0" borderId="16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" fontId="19" fillId="0" borderId="46">
      <alignment horizontal="right"/>
    </xf>
    <xf numFmtId="0" fontId="108" fillId="0" borderId="0" applyFont="0" applyFill="0" applyBorder="0" applyAlignment="0" applyProtection="0"/>
    <xf numFmtId="210" fontId="19" fillId="55" borderId="0" applyFont="0" applyBorder="0"/>
    <xf numFmtId="0" fontId="112" fillId="0" borderId="0"/>
    <xf numFmtId="37" fontId="90" fillId="0" borderId="0"/>
    <xf numFmtId="37" fontId="90" fillId="0" borderId="0"/>
    <xf numFmtId="37" fontId="90" fillId="0" borderId="0"/>
    <xf numFmtId="37" fontId="19" fillId="0" borderId="0"/>
    <xf numFmtId="37" fontId="90" fillId="0" borderId="0"/>
    <xf numFmtId="37" fontId="19" fillId="0" borderId="0"/>
    <xf numFmtId="211" fontId="19" fillId="55" borderId="0" applyFont="0" applyBorder="0"/>
    <xf numFmtId="0" fontId="112" fillId="0" borderId="46"/>
    <xf numFmtId="212" fontId="113" fillId="0" borderId="0">
      <protection locked="0"/>
    </xf>
    <xf numFmtId="14" fontId="114" fillId="0" borderId="0" applyFill="0" applyBorder="0" applyAlignment="0"/>
    <xf numFmtId="213" fontId="96" fillId="0" borderId="0">
      <protection locked="0"/>
    </xf>
    <xf numFmtId="0" fontId="115" fillId="60" borderId="46"/>
    <xf numFmtId="38" fontId="93" fillId="0" borderId="20">
      <alignment vertical="center"/>
    </xf>
    <xf numFmtId="17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8" fontId="19" fillId="0" borderId="0" applyFill="0" applyBorder="0" applyAlignment="0" applyProtection="0"/>
    <xf numFmtId="6" fontId="19" fillId="0" borderId="0" applyFill="0" applyBorder="0" applyAlignment="0" applyProtection="0"/>
    <xf numFmtId="8" fontId="19" fillId="0" borderId="0" applyFill="0" applyBorder="0" applyAlignment="0" applyProtection="0"/>
    <xf numFmtId="0" fontId="115" fillId="60" borderId="46"/>
    <xf numFmtId="0" fontId="115" fillId="60" borderId="46"/>
    <xf numFmtId="214" fontId="96" fillId="0" borderId="0" applyFont="0" applyFill="0" applyBorder="0" applyAlignment="0" applyProtection="0"/>
    <xf numFmtId="0" fontId="41" fillId="0" borderId="27"/>
    <xf numFmtId="40" fontId="93" fillId="0" borderId="0" applyFont="0" applyFill="0" applyBorder="0" applyAlignment="0" applyProtection="0"/>
    <xf numFmtId="0" fontId="116" fillId="62" borderId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17" fillId="0" borderId="0" applyNumberFormat="0" applyAlignment="0">
      <alignment horizontal="left"/>
    </xf>
    <xf numFmtId="215" fontId="68" fillId="0" borderId="0" applyFont="0" applyFill="0" applyBorder="0" applyAlignment="0" applyProtection="0"/>
    <xf numFmtId="216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2" fontId="113" fillId="0" borderId="0">
      <protection locked="0"/>
    </xf>
    <xf numFmtId="212" fontId="113" fillId="0" borderId="0">
      <protection locked="0"/>
    </xf>
    <xf numFmtId="212" fontId="113" fillId="0" borderId="0">
      <protection locked="0"/>
    </xf>
    <xf numFmtId="212" fontId="113" fillId="0" borderId="0">
      <protection locked="0"/>
    </xf>
    <xf numFmtId="212" fontId="113" fillId="0" borderId="0">
      <protection locked="0"/>
    </xf>
    <xf numFmtId="212" fontId="113" fillId="0" borderId="0">
      <protection locked="0"/>
    </xf>
    <xf numFmtId="212" fontId="113" fillId="0" borderId="0">
      <protection locked="0"/>
    </xf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212" fontId="113" fillId="0" borderId="0">
      <protection locked="0"/>
    </xf>
    <xf numFmtId="0" fontId="118" fillId="60" borderId="47"/>
    <xf numFmtId="0" fontId="118" fillId="60" borderId="46"/>
    <xf numFmtId="0" fontId="118" fillId="63" borderId="46"/>
    <xf numFmtId="37" fontId="94" fillId="0" borderId="0" applyNumberFormat="0" applyFont="0" applyBorder="0" applyAlignment="0"/>
    <xf numFmtId="0" fontId="90" fillId="0" borderId="0" applyNumberFormat="0" applyBorder="0" applyAlignment="0"/>
    <xf numFmtId="38" fontId="64" fillId="55" borderId="0" applyNumberFormat="0" applyBorder="0" applyAlignment="0" applyProtection="0"/>
    <xf numFmtId="0" fontId="119" fillId="0" borderId="0">
      <alignment horizontal="left"/>
    </xf>
    <xf numFmtId="0" fontId="120" fillId="0" borderId="0"/>
    <xf numFmtId="217" fontId="121" fillId="0" borderId="19">
      <alignment horizontal="left"/>
    </xf>
    <xf numFmtId="218" fontId="122" fillId="0" borderId="27">
      <alignment horizontal="left"/>
    </xf>
    <xf numFmtId="0" fontId="123" fillId="0" borderId="21">
      <alignment horizontal="right"/>
    </xf>
    <xf numFmtId="0" fontId="121" fillId="1" borderId="27">
      <alignment horizontal="left"/>
    </xf>
    <xf numFmtId="212" fontId="113" fillId="0" borderId="0">
      <protection locked="0"/>
    </xf>
    <xf numFmtId="212" fontId="124" fillId="0" borderId="0">
      <protection locked="0"/>
    </xf>
    <xf numFmtId="0" fontId="125" fillId="0" borderId="0" applyFill="0" applyBorder="0" applyProtection="0">
      <alignment horizontal="right"/>
    </xf>
    <xf numFmtId="0" fontId="97" fillId="0" borderId="0"/>
    <xf numFmtId="10" fontId="64" fillId="64" borderId="16" applyNumberFormat="0" applyBorder="0" applyAlignment="0" applyProtection="0"/>
    <xf numFmtId="219" fontId="104" fillId="65" borderId="0"/>
    <xf numFmtId="173" fontId="126" fillId="0" borderId="0">
      <alignment horizontal="center"/>
    </xf>
    <xf numFmtId="40" fontId="93" fillId="0" borderId="0" applyFont="0" applyFill="0" applyBorder="0" applyAlignment="0" applyProtection="0"/>
    <xf numFmtId="0" fontId="127" fillId="66" borderId="46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19" fontId="128" fillId="67" borderId="0"/>
    <xf numFmtId="42" fontId="19" fillId="0" borderId="0" applyFont="0" applyFill="0" applyBorder="0" applyAlignment="0" applyProtection="0"/>
    <xf numFmtId="0" fontId="129" fillId="0" borderId="16">
      <alignment horizontal="center"/>
    </xf>
    <xf numFmtId="0" fontId="96" fillId="0" borderId="0">
      <alignment vertical="justify"/>
    </xf>
    <xf numFmtId="220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0" fontId="130" fillId="0" borderId="29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64" fontId="96" fillId="0" borderId="0" applyNumberFormat="0" applyFont="0" applyFill="0" applyBorder="0" applyAlignment="0" applyProtection="0"/>
    <xf numFmtId="225" fontId="19" fillId="0" borderId="0" applyFont="0" applyFill="0" applyBorder="0" applyAlignment="0" applyProtection="0"/>
    <xf numFmtId="49" fontId="131" fillId="0" borderId="0" applyNumberFormat="0" applyBorder="0" applyAlignment="0">
      <alignment horizontal="left"/>
    </xf>
    <xf numFmtId="0" fontId="95" fillId="0" borderId="0"/>
    <xf numFmtId="0" fontId="19" fillId="0" borderId="0"/>
    <xf numFmtId="0" fontId="95" fillId="0" borderId="0"/>
    <xf numFmtId="39" fontId="104" fillId="0" borderId="0"/>
    <xf numFmtId="39" fontId="104" fillId="0" borderId="0"/>
    <xf numFmtId="39" fontId="104" fillId="0" borderId="0"/>
    <xf numFmtId="0" fontId="19" fillId="0" borderId="0"/>
    <xf numFmtId="0" fontId="19" fillId="0" borderId="0"/>
    <xf numFmtId="39" fontId="132" fillId="0" borderId="0"/>
    <xf numFmtId="39" fontId="133" fillId="0" borderId="0"/>
    <xf numFmtId="37" fontId="112" fillId="0" borderId="0"/>
    <xf numFmtId="0" fontId="111" fillId="0" borderId="0"/>
    <xf numFmtId="37" fontId="112" fillId="0" borderId="0"/>
    <xf numFmtId="37" fontId="112" fillId="0" borderId="0"/>
    <xf numFmtId="37" fontId="112" fillId="0" borderId="0"/>
    <xf numFmtId="0" fontId="134" fillId="0" borderId="0"/>
    <xf numFmtId="37" fontId="90" fillId="0" borderId="0"/>
    <xf numFmtId="0" fontId="19" fillId="0" borderId="0"/>
    <xf numFmtId="0" fontId="19" fillId="0" borderId="0"/>
    <xf numFmtId="0" fontId="135" fillId="0" borderId="0"/>
    <xf numFmtId="37" fontId="90" fillId="0" borderId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0" fontId="106" fillId="0" borderId="0"/>
    <xf numFmtId="0" fontId="19" fillId="0" borderId="0" applyFont="0" applyFill="0" applyBorder="0" applyAlignment="0" applyProtection="0"/>
    <xf numFmtId="3" fontId="90" fillId="0" borderId="0"/>
    <xf numFmtId="0" fontId="39" fillId="0" borderId="0"/>
    <xf numFmtId="0" fontId="19" fillId="0" borderId="0"/>
    <xf numFmtId="0" fontId="73" fillId="0" borderId="0"/>
    <xf numFmtId="0" fontId="106" fillId="0" borderId="0"/>
    <xf numFmtId="0" fontId="106" fillId="0" borderId="0"/>
    <xf numFmtId="0" fontId="13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9" fillId="0" borderId="0" applyNumberFormat="0" applyFont="0" applyBorder="0" applyAlignment="0"/>
    <xf numFmtId="226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40" fontId="93" fillId="0" borderId="0" applyFont="0" applyFill="0" applyBorder="0" applyAlignment="0" applyProtection="0"/>
    <xf numFmtId="37" fontId="90" fillId="0" borderId="0"/>
    <xf numFmtId="40" fontId="137" fillId="33" borderId="0">
      <alignment horizontal="right"/>
    </xf>
    <xf numFmtId="0" fontId="138" fillId="33" borderId="0">
      <alignment horizontal="right"/>
    </xf>
    <xf numFmtId="0" fontId="139" fillId="33" borderId="24"/>
    <xf numFmtId="0" fontId="139" fillId="0" borderId="0" applyBorder="0">
      <alignment horizontal="centerContinuous"/>
    </xf>
    <xf numFmtId="0" fontId="140" fillId="0" borderId="0" applyBorder="0">
      <alignment horizontal="centerContinuous"/>
    </xf>
    <xf numFmtId="166" fontId="19" fillId="0" borderId="0" applyFont="0" applyFill="0" applyBorder="0" applyAlignment="0" applyProtection="0"/>
    <xf numFmtId="14" fontId="102" fillId="0" borderId="0">
      <alignment horizontal="center" wrapText="1"/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9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9" fillId="0" borderId="0" applyFont="0" applyFill="0" applyBorder="0" applyAlignment="0" applyProtection="0"/>
    <xf numFmtId="10" fontId="141" fillId="33" borderId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5" fontId="142" fillId="0" borderId="0"/>
    <xf numFmtId="0" fontId="64" fillId="68" borderId="48" applyNumberFormat="0" applyFont="0" applyBorder="0" applyAlignment="0" applyProtection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43" fillId="0" borderId="29">
      <alignment horizontal="center"/>
    </xf>
    <xf numFmtId="3" fontId="93" fillId="0" borderId="0" applyFont="0" applyFill="0" applyBorder="0" applyAlignment="0" applyProtection="0"/>
    <xf numFmtId="0" fontId="93" fillId="69" borderId="0" applyNumberFormat="0" applyFont="0" applyBorder="0" applyAlignment="0" applyProtection="0"/>
    <xf numFmtId="210" fontId="19" fillId="0" borderId="0" applyFont="0" applyFill="0" applyBorder="0" applyAlignment="0" applyProtection="0"/>
    <xf numFmtId="228" fontId="144" fillId="0" borderId="6" applyFont="0" applyBorder="0" applyAlignment="0">
      <alignment horizontal="center" vertical="center"/>
    </xf>
    <xf numFmtId="0" fontId="112" fillId="0" borderId="0"/>
    <xf numFmtId="0" fontId="112" fillId="0" borderId="0"/>
    <xf numFmtId="0" fontId="115" fillId="60" borderId="46"/>
    <xf numFmtId="209" fontId="93" fillId="0" borderId="0" applyFont="0" applyFill="0" applyBorder="0" applyAlignment="0" applyProtection="0"/>
    <xf numFmtId="229" fontId="19" fillId="0" borderId="0" applyNumberFormat="0" applyFill="0" applyBorder="0" applyAlignment="0" applyProtection="0">
      <alignment horizontal="left"/>
    </xf>
    <xf numFmtId="186" fontId="19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45" fillId="0" borderId="49"/>
    <xf numFmtId="0" fontId="146" fillId="0" borderId="0">
      <alignment horizontal="left"/>
    </xf>
    <xf numFmtId="0" fontId="147" fillId="70" borderId="4"/>
    <xf numFmtId="230" fontId="148" fillId="71" borderId="0" applyBorder="0" applyAlignment="0" applyProtection="0"/>
    <xf numFmtId="0" fontId="149" fillId="0" borderId="0" applyFont="0" applyBorder="0" applyAlignment="0"/>
    <xf numFmtId="224" fontId="19" fillId="0" borderId="0">
      <alignment horizontal="center"/>
    </xf>
    <xf numFmtId="231" fontId="150" fillId="0" borderId="0"/>
    <xf numFmtId="173" fontId="90" fillId="0" borderId="0" applyBorder="0" applyAlignment="0"/>
    <xf numFmtId="0" fontId="90" fillId="0" borderId="0"/>
    <xf numFmtId="192" fontId="19" fillId="0" borderId="0" applyFont="0" applyFill="0" applyBorder="0" applyAlignment="0" applyProtection="0"/>
    <xf numFmtId="168" fontId="96" fillId="0" borderId="0"/>
    <xf numFmtId="168" fontId="96" fillId="0" borderId="0"/>
    <xf numFmtId="232" fontId="151" fillId="0" borderId="0" applyFont="0" applyFill="0" applyBorder="0" applyAlignment="0" applyProtection="0"/>
    <xf numFmtId="232" fontId="151" fillId="0" borderId="0" applyFont="0" applyFill="0" applyBorder="0" applyAlignment="0" applyProtection="0"/>
    <xf numFmtId="0" fontId="130" fillId="0" borderId="0"/>
    <xf numFmtId="0" fontId="152" fillId="0" borderId="50"/>
    <xf numFmtId="40" fontId="153" fillId="0" borderId="0" applyBorder="0">
      <alignment horizontal="right"/>
    </xf>
    <xf numFmtId="0" fontId="112" fillId="0" borderId="46"/>
    <xf numFmtId="0" fontId="112" fillId="0" borderId="46"/>
    <xf numFmtId="233" fontId="64" fillId="0" borderId="17" applyNumberFormat="0" applyFont="0" applyFill="0" applyAlignment="0" applyProtection="0">
      <alignment horizontal="right"/>
    </xf>
    <xf numFmtId="0" fontId="96" fillId="0" borderId="45" applyBorder="0">
      <alignment vertical="justify"/>
    </xf>
    <xf numFmtId="49" fontId="114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27" fontId="19" fillId="0" borderId="0" applyFill="0" applyBorder="0" applyAlignment="0"/>
    <xf numFmtId="227" fontId="19" fillId="0" borderId="0" applyFill="0" applyBorder="0" applyAlignment="0"/>
    <xf numFmtId="0" fontId="96" fillId="0" borderId="32" applyBorder="0">
      <alignment horizontal="justify" vertical="justify"/>
    </xf>
    <xf numFmtId="0" fontId="154" fillId="72" borderId="0" applyFont="0">
      <alignment horizontal="center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40" fontId="155" fillId="0" borderId="0"/>
    <xf numFmtId="0" fontId="156" fillId="67" borderId="0"/>
    <xf numFmtId="0" fontId="157" fillId="67" borderId="0"/>
    <xf numFmtId="37" fontId="158" fillId="0" borderId="0" applyNumberFormat="0" applyBorder="0" applyAlignment="0"/>
    <xf numFmtId="0" fontId="98" fillId="0" borderId="0" applyNumberFormat="0" applyBorder="0" applyAlignment="0"/>
    <xf numFmtId="212" fontId="113" fillId="0" borderId="3">
      <protection locked="0"/>
    </xf>
    <xf numFmtId="212" fontId="113" fillId="0" borderId="3">
      <protection locked="0"/>
    </xf>
    <xf numFmtId="0" fontId="127" fillId="0" borderId="51"/>
    <xf numFmtId="0" fontId="119" fillId="0" borderId="51"/>
    <xf numFmtId="0" fontId="127" fillId="0" borderId="46"/>
    <xf numFmtId="0" fontId="119" fillId="0" borderId="46"/>
    <xf numFmtId="17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92" fillId="60" borderId="0"/>
    <xf numFmtId="0" fontId="92" fillId="60" borderId="0"/>
    <xf numFmtId="40" fontId="159" fillId="0" borderId="16" applyFont="0" applyFill="0" applyBorder="0" applyAlignment="0" applyProtection="0"/>
    <xf numFmtId="214" fontId="19" fillId="0" borderId="0" applyFont="0" applyFill="0" applyBorder="0" applyAlignment="0" applyProtection="0"/>
    <xf numFmtId="0" fontId="64" fillId="0" borderId="0" applyNumberFormat="0" applyBorder="0" applyAlignment="0"/>
    <xf numFmtId="174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5" fontId="94" fillId="0" borderId="0" applyBorder="0" applyAlignment="0"/>
    <xf numFmtId="235" fontId="94" fillId="0" borderId="0" applyBorder="0" applyAlignment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5" fontId="94" fillId="0" borderId="0" applyBorder="0" applyAlignment="0"/>
    <xf numFmtId="235" fontId="94" fillId="0" borderId="0" applyBorder="0" applyAlignment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5" fontId="94" fillId="0" borderId="0" applyBorder="0" applyAlignment="0"/>
    <xf numFmtId="235" fontId="94" fillId="0" borderId="0" applyBorder="0" applyAlignment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5" fontId="94" fillId="0" borderId="0" applyBorder="0" applyAlignment="0"/>
    <xf numFmtId="235" fontId="94" fillId="0" borderId="0" applyBorder="0" applyAlignment="0"/>
    <xf numFmtId="234" fontId="94" fillId="0" borderId="0" applyBorder="0"/>
    <xf numFmtId="235" fontId="94" fillId="0" borderId="0" applyBorder="0" applyAlignment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5" fontId="94" fillId="0" borderId="0" applyBorder="0" applyAlignment="0"/>
    <xf numFmtId="235" fontId="94" fillId="0" borderId="0" applyBorder="0" applyAlignment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0" fontId="64" fillId="59" borderId="25" applyNumberFormat="0" applyBorder="0" applyAlignment="0">
      <alignment horizontal="center"/>
    </xf>
    <xf numFmtId="236" fontId="97" fillId="0" borderId="30" applyFont="0" applyBorder="0" applyAlignment="0">
      <alignment horizontal="center" vertical="center"/>
    </xf>
    <xf numFmtId="166" fontId="39" fillId="0" borderId="0" applyFont="0" applyFill="0" applyBorder="0" applyAlignment="0" applyProtection="0"/>
    <xf numFmtId="166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162" fillId="0" borderId="0" applyFont="0" applyFill="0" applyBorder="0" applyAlignment="0" applyProtection="0"/>
    <xf numFmtId="0" fontId="39" fillId="0" borderId="0"/>
    <xf numFmtId="0" fontId="90" fillId="0" borderId="0"/>
    <xf numFmtId="237" fontId="163" fillId="0" borderId="0" applyFont="0" applyFill="0" applyBorder="0" applyAlignment="0" applyProtection="0"/>
    <xf numFmtId="238" fontId="163" fillId="0" borderId="0" applyFont="0" applyFill="0" applyBorder="0" applyAlignment="0" applyProtection="0"/>
    <xf numFmtId="239" fontId="163" fillId="0" borderId="0" applyFont="0" applyFill="0" applyBorder="0" applyAlignment="0" applyProtection="0"/>
    <xf numFmtId="240" fontId="163" fillId="0" borderId="0" applyFont="0" applyFill="0" applyBorder="0" applyAlignment="0" applyProtection="0"/>
    <xf numFmtId="0" fontId="162" fillId="0" borderId="0"/>
    <xf numFmtId="0" fontId="90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64" fillId="0" borderId="0" applyFont="0" applyFill="0" applyBorder="0" applyAlignment="0" applyProtection="0"/>
    <xf numFmtId="44" fontId="164" fillId="0" borderId="0" applyFont="0" applyFill="0" applyBorder="0" applyAlignment="0" applyProtection="0"/>
    <xf numFmtId="16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0" borderId="0"/>
    <xf numFmtId="166" fontId="90" fillId="0" borderId="0" applyFont="0" applyFill="0" applyBorder="0" applyAlignment="0" applyProtection="0"/>
    <xf numFmtId="0" fontId="39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9" fillId="0" borderId="0"/>
    <xf numFmtId="0" fontId="36" fillId="0" borderId="0"/>
    <xf numFmtId="0" fontId="2" fillId="0" borderId="0"/>
    <xf numFmtId="0" fontId="19" fillId="0" borderId="0"/>
    <xf numFmtId="0" fontId="36" fillId="0" borderId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38" fontId="93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9" fillId="0" borderId="0"/>
    <xf numFmtId="241" fontId="19" fillId="0" borderId="0" applyFont="0" applyFill="0" applyBorder="0" applyAlignment="0" applyProtection="0"/>
    <xf numFmtId="242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71" fillId="0" borderId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45" fontId="172" fillId="0" borderId="0" applyFont="0" applyFill="0" applyBorder="0" applyAlignment="0" applyProtection="0"/>
    <xf numFmtId="246" fontId="172" fillId="0" borderId="0" applyFont="0" applyFill="0" applyBorder="0" applyAlignment="0" applyProtection="0"/>
    <xf numFmtId="0" fontId="17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15" fontId="173" fillId="41" borderId="0" applyNumberFormat="0" applyBorder="0" applyAlignment="0" applyProtection="0"/>
    <xf numFmtId="215" fontId="173" fillId="41" borderId="0" applyNumberFormat="0" applyBorder="0" applyAlignment="0" applyProtection="0"/>
    <xf numFmtId="215" fontId="173" fillId="4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3" fillId="3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15" fontId="173" fillId="41" borderId="0" applyNumberFormat="0" applyBorder="0" applyAlignment="0" applyProtection="0"/>
    <xf numFmtId="0" fontId="3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36" fillId="10" borderId="0" applyNumberFormat="0" applyBorder="0" applyAlignment="0" applyProtection="0"/>
    <xf numFmtId="215" fontId="173" fillId="4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73" fillId="73" borderId="0" applyNumberFormat="0" applyBorder="0" applyAlignment="0" applyProtection="0"/>
    <xf numFmtId="0" fontId="173" fillId="7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3" fillId="35" borderId="0" applyNumberFormat="0" applyBorder="0" applyAlignment="0" applyProtection="0"/>
    <xf numFmtId="215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4" fillId="35" borderId="0" applyNumberFormat="0" applyBorder="0" applyAlignment="0" applyProtection="0"/>
    <xf numFmtId="0" fontId="73" fillId="35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73" fillId="35" borderId="0" applyNumberFormat="0" applyBorder="0" applyAlignment="0" applyProtection="0"/>
    <xf numFmtId="0" fontId="173" fillId="4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5" fontId="173" fillId="42" borderId="0" applyNumberFormat="0" applyBorder="0" applyAlignment="0" applyProtection="0"/>
    <xf numFmtId="215" fontId="173" fillId="42" borderId="0" applyNumberFormat="0" applyBorder="0" applyAlignment="0" applyProtection="0"/>
    <xf numFmtId="215" fontId="173" fillId="4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3" fillId="3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5" fontId="173" fillId="42" borderId="0" applyNumberFormat="0" applyBorder="0" applyAlignment="0" applyProtection="0"/>
    <xf numFmtId="0" fontId="36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6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36" fillId="14" borderId="0" applyNumberFormat="0" applyBorder="0" applyAlignment="0" applyProtection="0"/>
    <xf numFmtId="215" fontId="173" fillId="4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73" fillId="74" borderId="0" applyNumberFormat="0" applyBorder="0" applyAlignment="0" applyProtection="0"/>
    <xf numFmtId="0" fontId="173" fillId="7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3" fillId="36" borderId="0" applyNumberFormat="0" applyBorder="0" applyAlignment="0" applyProtection="0"/>
    <xf numFmtId="215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4" fillId="36" borderId="0" applyNumberFormat="0" applyBorder="0" applyAlignment="0" applyProtection="0"/>
    <xf numFmtId="0" fontId="73" fillId="36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73" fillId="36" borderId="0" applyNumberFormat="0" applyBorder="0" applyAlignment="0" applyProtection="0"/>
    <xf numFmtId="0" fontId="173" fillId="4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15" fontId="173" fillId="57" borderId="0" applyNumberFormat="0" applyBorder="0" applyAlignment="0" applyProtection="0"/>
    <xf numFmtId="215" fontId="173" fillId="57" borderId="0" applyNumberFormat="0" applyBorder="0" applyAlignment="0" applyProtection="0"/>
    <xf numFmtId="215" fontId="173" fillId="5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3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15" fontId="173" fillId="57" borderId="0" applyNumberFormat="0" applyBorder="0" applyAlignment="0" applyProtection="0"/>
    <xf numFmtId="0" fontId="36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6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36" fillId="18" borderId="0" applyNumberFormat="0" applyBorder="0" applyAlignment="0" applyProtection="0"/>
    <xf numFmtId="215" fontId="173" fillId="5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73" fillId="75" borderId="0" applyNumberFormat="0" applyBorder="0" applyAlignment="0" applyProtection="0"/>
    <xf numFmtId="0" fontId="173" fillId="7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3" fillId="37" borderId="0" applyNumberFormat="0" applyBorder="0" applyAlignment="0" applyProtection="0"/>
    <xf numFmtId="215" fontId="173" fillId="57" borderId="0" applyNumberFormat="0" applyBorder="0" applyAlignment="0" applyProtection="0"/>
    <xf numFmtId="0" fontId="173" fillId="57" borderId="0" applyNumberFormat="0" applyBorder="0" applyAlignment="0" applyProtection="0"/>
    <xf numFmtId="0" fontId="174" fillId="37" borderId="0" applyNumberFormat="0" applyBorder="0" applyAlignment="0" applyProtection="0"/>
    <xf numFmtId="0" fontId="73" fillId="37" borderId="0" applyNumberFormat="0" applyBorder="0" applyAlignment="0" applyProtection="0"/>
    <xf numFmtId="0" fontId="173" fillId="57" borderId="0" applyNumberFormat="0" applyBorder="0" applyAlignment="0" applyProtection="0"/>
    <xf numFmtId="0" fontId="173" fillId="57" borderId="0" applyNumberFormat="0" applyBorder="0" applyAlignment="0" applyProtection="0"/>
    <xf numFmtId="0" fontId="73" fillId="37" borderId="0" applyNumberFormat="0" applyBorder="0" applyAlignment="0" applyProtection="0"/>
    <xf numFmtId="0" fontId="173" fillId="5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15" fontId="173" fillId="40" borderId="0" applyNumberFormat="0" applyBorder="0" applyAlignment="0" applyProtection="0"/>
    <xf numFmtId="215" fontId="173" fillId="40" borderId="0" applyNumberFormat="0" applyBorder="0" applyAlignment="0" applyProtection="0"/>
    <xf numFmtId="215" fontId="173" fillId="4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3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15" fontId="173" fillId="40" borderId="0" applyNumberFormat="0" applyBorder="0" applyAlignment="0" applyProtection="0"/>
    <xf numFmtId="0" fontId="36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6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36" fillId="22" borderId="0" applyNumberFormat="0" applyBorder="0" applyAlignment="0" applyProtection="0"/>
    <xf numFmtId="215" fontId="173" fillId="4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73" fillId="76" borderId="0" applyNumberFormat="0" applyBorder="0" applyAlignment="0" applyProtection="0"/>
    <xf numFmtId="0" fontId="173" fillId="7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73" fillId="38" borderId="0" applyNumberFormat="0" applyBorder="0" applyAlignment="0" applyProtection="0"/>
    <xf numFmtId="215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4" fillId="38" borderId="0" applyNumberFormat="0" applyBorder="0" applyAlignment="0" applyProtection="0"/>
    <xf numFmtId="0" fontId="73" fillId="38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73" fillId="38" borderId="0" applyNumberFormat="0" applyBorder="0" applyAlignment="0" applyProtection="0"/>
    <xf numFmtId="0" fontId="173" fillId="40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15" fontId="173" fillId="39" borderId="0" applyNumberFormat="0" applyBorder="0" applyAlignment="0" applyProtection="0"/>
    <xf numFmtId="215" fontId="173" fillId="39" borderId="0" applyNumberFormat="0" applyBorder="0" applyAlignment="0" applyProtection="0"/>
    <xf numFmtId="215" fontId="173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3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15" fontId="173" fillId="39" borderId="0" applyNumberFormat="0" applyBorder="0" applyAlignment="0" applyProtection="0"/>
    <xf numFmtId="0" fontId="36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6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36" fillId="26" borderId="0" applyNumberFormat="0" applyBorder="0" applyAlignment="0" applyProtection="0"/>
    <xf numFmtId="215" fontId="173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73" fillId="77" borderId="0" applyNumberFormat="0" applyBorder="0" applyAlignment="0" applyProtection="0"/>
    <xf numFmtId="0" fontId="173" fillId="7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73" fillId="39" borderId="0" applyNumberFormat="0" applyBorder="0" applyAlignment="0" applyProtection="0"/>
    <xf numFmtId="215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4" fillId="39" borderId="0" applyNumberFormat="0" applyBorder="0" applyAlignment="0" applyProtection="0"/>
    <xf numFmtId="0" fontId="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73" fillId="39" borderId="0" applyNumberFormat="0" applyBorder="0" applyAlignment="0" applyProtection="0"/>
    <xf numFmtId="0" fontId="173" fillId="39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5" fontId="173" fillId="57" borderId="0" applyNumberFormat="0" applyBorder="0" applyAlignment="0" applyProtection="0"/>
    <xf numFmtId="215" fontId="173" fillId="57" borderId="0" applyNumberFormat="0" applyBorder="0" applyAlignment="0" applyProtection="0"/>
    <xf numFmtId="215" fontId="173" fillId="5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3" fillId="4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5" fontId="173" fillId="57" borderId="0" applyNumberFormat="0" applyBorder="0" applyAlignment="0" applyProtection="0"/>
    <xf numFmtId="0" fontId="36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6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36" fillId="30" borderId="0" applyNumberFormat="0" applyBorder="0" applyAlignment="0" applyProtection="0"/>
    <xf numFmtId="215" fontId="173" fillId="5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73" fillId="78" borderId="0" applyNumberFormat="0" applyBorder="0" applyAlignment="0" applyProtection="0"/>
    <xf numFmtId="0" fontId="173" fillId="78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73" fillId="40" borderId="0" applyNumberFormat="0" applyBorder="0" applyAlignment="0" applyProtection="0"/>
    <xf numFmtId="215" fontId="173" fillId="57" borderId="0" applyNumberFormat="0" applyBorder="0" applyAlignment="0" applyProtection="0"/>
    <xf numFmtId="0" fontId="173" fillId="57" borderId="0" applyNumberFormat="0" applyBorder="0" applyAlignment="0" applyProtection="0"/>
    <xf numFmtId="0" fontId="174" fillId="40" borderId="0" applyNumberFormat="0" applyBorder="0" applyAlignment="0" applyProtection="0"/>
    <xf numFmtId="0" fontId="73" fillId="40" borderId="0" applyNumberFormat="0" applyBorder="0" applyAlignment="0" applyProtection="0"/>
    <xf numFmtId="0" fontId="173" fillId="57" borderId="0" applyNumberFormat="0" applyBorder="0" applyAlignment="0" applyProtection="0"/>
    <xf numFmtId="0" fontId="173" fillId="57" borderId="0" applyNumberFormat="0" applyBorder="0" applyAlignment="0" applyProtection="0"/>
    <xf numFmtId="0" fontId="73" fillId="40" borderId="0" applyNumberFormat="0" applyBorder="0" applyAlignment="0" applyProtection="0"/>
    <xf numFmtId="0" fontId="173" fillId="57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73" fillId="40" borderId="0" applyNumberFormat="0" applyBorder="0" applyAlignment="0" applyProtection="0"/>
    <xf numFmtId="0" fontId="175" fillId="35" borderId="0" applyNumberFormat="0" applyBorder="0" applyAlignment="0" applyProtection="0">
      <alignment vertical="center"/>
    </xf>
    <xf numFmtId="0" fontId="175" fillId="36" borderId="0" applyNumberFormat="0" applyBorder="0" applyAlignment="0" applyProtection="0">
      <alignment vertical="center"/>
    </xf>
    <xf numFmtId="0" fontId="175" fillId="37" borderId="0" applyNumberFormat="0" applyBorder="0" applyAlignment="0" applyProtection="0">
      <alignment vertical="center"/>
    </xf>
    <xf numFmtId="0" fontId="175" fillId="38" borderId="0" applyNumberFormat="0" applyBorder="0" applyAlignment="0" applyProtection="0">
      <alignment vertical="center"/>
    </xf>
    <xf numFmtId="0" fontId="175" fillId="39" borderId="0" applyNumberFormat="0" applyBorder="0" applyAlignment="0" applyProtection="0">
      <alignment vertical="center"/>
    </xf>
    <xf numFmtId="0" fontId="175" fillId="40" borderId="0" applyNumberFormat="0" applyBorder="0" applyAlignment="0" applyProtection="0">
      <alignment vertical="center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215" fontId="173" fillId="39" borderId="0" applyNumberFormat="0" applyBorder="0" applyAlignment="0" applyProtection="0"/>
    <xf numFmtId="215" fontId="173" fillId="39" borderId="0" applyNumberFormat="0" applyBorder="0" applyAlignment="0" applyProtection="0"/>
    <xf numFmtId="215" fontId="173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215" fontId="173" fillId="39" borderId="0" applyNumberFormat="0" applyBorder="0" applyAlignment="0" applyProtection="0"/>
    <xf numFmtId="0" fontId="3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36" fillId="11" borderId="0" applyNumberFormat="0" applyBorder="0" applyAlignment="0" applyProtection="0"/>
    <xf numFmtId="215" fontId="173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73" fillId="79" borderId="0" applyNumberFormat="0" applyBorder="0" applyAlignment="0" applyProtection="0"/>
    <xf numFmtId="0" fontId="173" fillId="7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73" fillId="41" borderId="0" applyNumberFormat="0" applyBorder="0" applyAlignment="0" applyProtection="0"/>
    <xf numFmtId="215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4" fillId="41" borderId="0" applyNumberFormat="0" applyBorder="0" applyAlignment="0" applyProtection="0"/>
    <xf numFmtId="0" fontId="73" fillId="41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73" fillId="41" borderId="0" applyNumberFormat="0" applyBorder="0" applyAlignment="0" applyProtection="0"/>
    <xf numFmtId="0" fontId="173" fillId="3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215" fontId="173" fillId="42" borderId="0" applyNumberFormat="0" applyBorder="0" applyAlignment="0" applyProtection="0"/>
    <xf numFmtId="215" fontId="173" fillId="42" borderId="0" applyNumberFormat="0" applyBorder="0" applyAlignment="0" applyProtection="0"/>
    <xf numFmtId="215" fontId="173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215" fontId="173" fillId="42" borderId="0" applyNumberFormat="0" applyBorder="0" applyAlignment="0" applyProtection="0"/>
    <xf numFmtId="0" fontId="3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36" fillId="15" borderId="0" applyNumberFormat="0" applyBorder="0" applyAlignment="0" applyProtection="0"/>
    <xf numFmtId="215" fontId="173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73" fillId="80" borderId="0" applyNumberFormat="0" applyBorder="0" applyAlignment="0" applyProtection="0"/>
    <xf numFmtId="0" fontId="173" fillId="8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73" fillId="42" borderId="0" applyNumberFormat="0" applyBorder="0" applyAlignment="0" applyProtection="0"/>
    <xf numFmtId="215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4" fillId="42" borderId="0" applyNumberFormat="0" applyBorder="0" applyAlignment="0" applyProtection="0"/>
    <xf numFmtId="0" fontId="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73" fillId="42" borderId="0" applyNumberFormat="0" applyBorder="0" applyAlignment="0" applyProtection="0"/>
    <xf numFmtId="0" fontId="173" fillId="42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215" fontId="173" fillId="56" borderId="0" applyNumberFormat="0" applyBorder="0" applyAlignment="0" applyProtection="0"/>
    <xf numFmtId="215" fontId="173" fillId="56" borderId="0" applyNumberFormat="0" applyBorder="0" applyAlignment="0" applyProtection="0"/>
    <xf numFmtId="215" fontId="173" fillId="5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215" fontId="173" fillId="56" borderId="0" applyNumberFormat="0" applyBorder="0" applyAlignment="0" applyProtection="0"/>
    <xf numFmtId="0" fontId="3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36" fillId="19" borderId="0" applyNumberFormat="0" applyBorder="0" applyAlignment="0" applyProtection="0"/>
    <xf numFmtId="215" fontId="173" fillId="5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73" fillId="81" borderId="0" applyNumberFormat="0" applyBorder="0" applyAlignment="0" applyProtection="0"/>
    <xf numFmtId="0" fontId="173" fillId="8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73" fillId="43" borderId="0" applyNumberFormat="0" applyBorder="0" applyAlignment="0" applyProtection="0"/>
    <xf numFmtId="215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4" fillId="43" borderId="0" applyNumberFormat="0" applyBorder="0" applyAlignment="0" applyProtection="0"/>
    <xf numFmtId="0" fontId="73" fillId="43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73" fillId="43" borderId="0" applyNumberFormat="0" applyBorder="0" applyAlignment="0" applyProtection="0"/>
    <xf numFmtId="0" fontId="173" fillId="56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215" fontId="173" fillId="36" borderId="0" applyNumberFormat="0" applyBorder="0" applyAlignment="0" applyProtection="0"/>
    <xf numFmtId="215" fontId="173" fillId="36" borderId="0" applyNumberFormat="0" applyBorder="0" applyAlignment="0" applyProtection="0"/>
    <xf numFmtId="215" fontId="173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38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215" fontId="173" fillId="36" borderId="0" applyNumberFormat="0" applyBorder="0" applyAlignment="0" applyProtection="0"/>
    <xf numFmtId="0" fontId="3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36" fillId="23" borderId="0" applyNumberFormat="0" applyBorder="0" applyAlignment="0" applyProtection="0"/>
    <xf numFmtId="215" fontId="173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73" fillId="76" borderId="0" applyNumberFormat="0" applyBorder="0" applyAlignment="0" applyProtection="0"/>
    <xf numFmtId="0" fontId="173" fillId="76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73" fillId="38" borderId="0" applyNumberFormat="0" applyBorder="0" applyAlignment="0" applyProtection="0"/>
    <xf numFmtId="215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4" fillId="38" borderId="0" applyNumberFormat="0" applyBorder="0" applyAlignment="0" applyProtection="0"/>
    <xf numFmtId="0" fontId="73" fillId="38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73" fillId="38" borderId="0" applyNumberFormat="0" applyBorder="0" applyAlignment="0" applyProtection="0"/>
    <xf numFmtId="0" fontId="173" fillId="36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215" fontId="173" fillId="39" borderId="0" applyNumberFormat="0" applyBorder="0" applyAlignment="0" applyProtection="0"/>
    <xf numFmtId="215" fontId="173" fillId="39" borderId="0" applyNumberFormat="0" applyBorder="0" applyAlignment="0" applyProtection="0"/>
    <xf numFmtId="215" fontId="173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215" fontId="173" fillId="39" borderId="0" applyNumberFormat="0" applyBorder="0" applyAlignment="0" applyProtection="0"/>
    <xf numFmtId="0" fontId="3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36" fillId="27" borderId="0" applyNumberFormat="0" applyBorder="0" applyAlignment="0" applyProtection="0"/>
    <xf numFmtId="215" fontId="173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73" fillId="79" borderId="0" applyNumberFormat="0" applyBorder="0" applyAlignment="0" applyProtection="0"/>
    <xf numFmtId="0" fontId="173" fillId="79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73" fillId="41" borderId="0" applyNumberFormat="0" applyBorder="0" applyAlignment="0" applyProtection="0"/>
    <xf numFmtId="215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4" fillId="41" borderId="0" applyNumberFormat="0" applyBorder="0" applyAlignment="0" applyProtection="0"/>
    <xf numFmtId="0" fontId="73" fillId="41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73" fillId="41" borderId="0" applyNumberFormat="0" applyBorder="0" applyAlignment="0" applyProtection="0"/>
    <xf numFmtId="0" fontId="173" fillId="39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15" fontId="173" fillId="57" borderId="0" applyNumberFormat="0" applyBorder="0" applyAlignment="0" applyProtection="0"/>
    <xf numFmtId="215" fontId="173" fillId="57" borderId="0" applyNumberFormat="0" applyBorder="0" applyAlignment="0" applyProtection="0"/>
    <xf numFmtId="215" fontId="173" fillId="5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15" fontId="173" fillId="57" borderId="0" applyNumberFormat="0" applyBorder="0" applyAlignment="0" applyProtection="0"/>
    <xf numFmtId="0" fontId="3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36" fillId="31" borderId="0" applyNumberFormat="0" applyBorder="0" applyAlignment="0" applyProtection="0"/>
    <xf numFmtId="215" fontId="173" fillId="5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73" fillId="82" borderId="0" applyNumberFormat="0" applyBorder="0" applyAlignment="0" applyProtection="0"/>
    <xf numFmtId="0" fontId="173" fillId="82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73" fillId="44" borderId="0" applyNumberFormat="0" applyBorder="0" applyAlignment="0" applyProtection="0"/>
    <xf numFmtId="215" fontId="173" fillId="57" borderId="0" applyNumberFormat="0" applyBorder="0" applyAlignment="0" applyProtection="0"/>
    <xf numFmtId="0" fontId="173" fillId="57" borderId="0" applyNumberFormat="0" applyBorder="0" applyAlignment="0" applyProtection="0"/>
    <xf numFmtId="0" fontId="174" fillId="44" borderId="0" applyNumberFormat="0" applyBorder="0" applyAlignment="0" applyProtection="0"/>
    <xf numFmtId="0" fontId="73" fillId="44" borderId="0" applyNumberFormat="0" applyBorder="0" applyAlignment="0" applyProtection="0"/>
    <xf numFmtId="0" fontId="173" fillId="57" borderId="0" applyNumberFormat="0" applyBorder="0" applyAlignment="0" applyProtection="0"/>
    <xf numFmtId="0" fontId="173" fillId="57" borderId="0" applyNumberFormat="0" applyBorder="0" applyAlignment="0" applyProtection="0"/>
    <xf numFmtId="0" fontId="73" fillId="44" borderId="0" applyNumberFormat="0" applyBorder="0" applyAlignment="0" applyProtection="0"/>
    <xf numFmtId="0" fontId="173" fillId="5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173" fillId="44" borderId="0" applyNumberFormat="0" applyBorder="0" applyAlignment="0" applyProtection="0"/>
    <xf numFmtId="0" fontId="175" fillId="41" borderId="0" applyNumberFormat="0" applyBorder="0" applyAlignment="0" applyProtection="0">
      <alignment vertical="center"/>
    </xf>
    <xf numFmtId="0" fontId="175" fillId="42" borderId="0" applyNumberFormat="0" applyBorder="0" applyAlignment="0" applyProtection="0">
      <alignment vertical="center"/>
    </xf>
    <xf numFmtId="0" fontId="175" fillId="43" borderId="0" applyNumberFormat="0" applyBorder="0" applyAlignment="0" applyProtection="0">
      <alignment vertical="center"/>
    </xf>
    <xf numFmtId="0" fontId="175" fillId="38" borderId="0" applyNumberFormat="0" applyBorder="0" applyAlignment="0" applyProtection="0">
      <alignment vertical="center"/>
    </xf>
    <xf numFmtId="0" fontId="175" fillId="41" borderId="0" applyNumberFormat="0" applyBorder="0" applyAlignment="0" applyProtection="0">
      <alignment vertical="center"/>
    </xf>
    <xf numFmtId="0" fontId="175" fillId="44" borderId="0" applyNumberFormat="0" applyBorder="0" applyAlignment="0" applyProtection="0">
      <alignment vertical="center"/>
    </xf>
    <xf numFmtId="215" fontId="176" fillId="39" borderId="0" applyNumberFormat="0" applyBorder="0" applyAlignment="0" applyProtection="0"/>
    <xf numFmtId="215" fontId="176" fillId="39" borderId="0" applyNumberFormat="0" applyBorder="0" applyAlignment="0" applyProtection="0"/>
    <xf numFmtId="215" fontId="176" fillId="39" borderId="0" applyNumberFormat="0" applyBorder="0" applyAlignment="0" applyProtection="0"/>
    <xf numFmtId="0" fontId="74" fillId="45" borderId="0" applyNumberFormat="0" applyBorder="0" applyAlignment="0" applyProtection="0"/>
    <xf numFmtId="0" fontId="35" fillId="12" borderId="0" applyNumberFormat="0" applyBorder="0" applyAlignment="0" applyProtection="0"/>
    <xf numFmtId="215" fontId="176" fillId="39" borderId="0" applyNumberFormat="0" applyBorder="0" applyAlignment="0" applyProtection="0"/>
    <xf numFmtId="0" fontId="42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42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42" fillId="12" borderId="0" applyNumberFormat="0" applyBorder="0" applyAlignment="0" applyProtection="0"/>
    <xf numFmtId="215" fontId="176" fillId="39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76" fillId="83" borderId="0" applyNumberFormat="0" applyBorder="0" applyAlignment="0" applyProtection="0"/>
    <xf numFmtId="0" fontId="42" fillId="12" borderId="0" applyNumberFormat="0" applyBorder="0" applyAlignment="0" applyProtection="0"/>
    <xf numFmtId="0" fontId="74" fillId="45" borderId="0" applyNumberFormat="0" applyBorder="0" applyAlignment="0" applyProtection="0"/>
    <xf numFmtId="215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177" fillId="45" borderId="0" applyNumberFormat="0" applyBorder="0" applyAlignment="0" applyProtection="0"/>
    <xf numFmtId="0" fontId="74" fillId="45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74" fillId="45" borderId="0" applyNumberFormat="0" applyBorder="0" applyAlignment="0" applyProtection="0"/>
    <xf numFmtId="0" fontId="176" fillId="39" borderId="0" applyNumberFormat="0" applyBorder="0" applyAlignment="0" applyProtection="0"/>
    <xf numFmtId="0" fontId="42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42" fillId="12" borderId="0" applyNumberFormat="0" applyBorder="0" applyAlignment="0" applyProtection="0"/>
    <xf numFmtId="215" fontId="176" fillId="52" borderId="0" applyNumberFormat="0" applyBorder="0" applyAlignment="0" applyProtection="0"/>
    <xf numFmtId="215" fontId="176" fillId="52" borderId="0" applyNumberFormat="0" applyBorder="0" applyAlignment="0" applyProtection="0"/>
    <xf numFmtId="215" fontId="176" fillId="52" borderId="0" applyNumberFormat="0" applyBorder="0" applyAlignment="0" applyProtection="0"/>
    <xf numFmtId="0" fontId="74" fillId="42" borderId="0" applyNumberFormat="0" applyBorder="0" applyAlignment="0" applyProtection="0"/>
    <xf numFmtId="0" fontId="35" fillId="16" borderId="0" applyNumberFormat="0" applyBorder="0" applyAlignment="0" applyProtection="0"/>
    <xf numFmtId="215" fontId="176" fillId="52" borderId="0" applyNumberFormat="0" applyBorder="0" applyAlignment="0" applyProtection="0"/>
    <xf numFmtId="0" fontId="42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2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2" fillId="16" borderId="0" applyNumberFormat="0" applyBorder="0" applyAlignment="0" applyProtection="0"/>
    <xf numFmtId="215" fontId="176" fillId="5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76" fillId="80" borderId="0" applyNumberFormat="0" applyBorder="0" applyAlignment="0" applyProtection="0"/>
    <xf numFmtId="0" fontId="42" fillId="16" borderId="0" applyNumberFormat="0" applyBorder="0" applyAlignment="0" applyProtection="0"/>
    <xf numFmtId="0" fontId="74" fillId="42" borderId="0" applyNumberFormat="0" applyBorder="0" applyAlignment="0" applyProtection="0"/>
    <xf numFmtId="215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177" fillId="42" borderId="0" applyNumberFormat="0" applyBorder="0" applyAlignment="0" applyProtection="0"/>
    <xf numFmtId="0" fontId="74" fillId="42" borderId="0" applyNumberFormat="0" applyBorder="0" applyAlignment="0" applyProtection="0"/>
    <xf numFmtId="0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74" fillId="42" borderId="0" applyNumberFormat="0" applyBorder="0" applyAlignment="0" applyProtection="0"/>
    <xf numFmtId="0" fontId="176" fillId="52" borderId="0" applyNumberFormat="0" applyBorder="0" applyAlignment="0" applyProtection="0"/>
    <xf numFmtId="0" fontId="42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2" fillId="16" borderId="0" applyNumberFormat="0" applyBorder="0" applyAlignment="0" applyProtection="0"/>
    <xf numFmtId="215" fontId="176" fillId="44" borderId="0" applyNumberFormat="0" applyBorder="0" applyAlignment="0" applyProtection="0"/>
    <xf numFmtId="215" fontId="176" fillId="44" borderId="0" applyNumberFormat="0" applyBorder="0" applyAlignment="0" applyProtection="0"/>
    <xf numFmtId="215" fontId="176" fillId="44" borderId="0" applyNumberFormat="0" applyBorder="0" applyAlignment="0" applyProtection="0"/>
    <xf numFmtId="0" fontId="74" fillId="43" borderId="0" applyNumberFormat="0" applyBorder="0" applyAlignment="0" applyProtection="0"/>
    <xf numFmtId="0" fontId="35" fillId="20" borderId="0" applyNumberFormat="0" applyBorder="0" applyAlignment="0" applyProtection="0"/>
    <xf numFmtId="215" fontId="176" fillId="44" borderId="0" applyNumberFormat="0" applyBorder="0" applyAlignment="0" applyProtection="0"/>
    <xf numFmtId="0" fontId="42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42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42" fillId="20" borderId="0" applyNumberFormat="0" applyBorder="0" applyAlignment="0" applyProtection="0"/>
    <xf numFmtId="215" fontId="176" fillId="4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176" fillId="81" borderId="0" applyNumberFormat="0" applyBorder="0" applyAlignment="0" applyProtection="0"/>
    <xf numFmtId="0" fontId="42" fillId="20" borderId="0" applyNumberFormat="0" applyBorder="0" applyAlignment="0" applyProtection="0"/>
    <xf numFmtId="0" fontId="74" fillId="43" borderId="0" applyNumberFormat="0" applyBorder="0" applyAlignment="0" applyProtection="0"/>
    <xf numFmtId="215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7" fillId="43" borderId="0" applyNumberFormat="0" applyBorder="0" applyAlignment="0" applyProtection="0"/>
    <xf numFmtId="0" fontId="74" fillId="43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74" fillId="43" borderId="0" applyNumberFormat="0" applyBorder="0" applyAlignment="0" applyProtection="0"/>
    <xf numFmtId="0" fontId="176" fillId="44" borderId="0" applyNumberFormat="0" applyBorder="0" applyAlignment="0" applyProtection="0"/>
    <xf numFmtId="0" fontId="42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42" fillId="20" borderId="0" applyNumberFormat="0" applyBorder="0" applyAlignment="0" applyProtection="0"/>
    <xf numFmtId="215" fontId="176" fillId="36" borderId="0" applyNumberFormat="0" applyBorder="0" applyAlignment="0" applyProtection="0"/>
    <xf numFmtId="215" fontId="176" fillId="36" borderId="0" applyNumberFormat="0" applyBorder="0" applyAlignment="0" applyProtection="0"/>
    <xf numFmtId="215" fontId="176" fillId="36" borderId="0" applyNumberFormat="0" applyBorder="0" applyAlignment="0" applyProtection="0"/>
    <xf numFmtId="0" fontId="74" fillId="46" borderId="0" applyNumberFormat="0" applyBorder="0" applyAlignment="0" applyProtection="0"/>
    <xf numFmtId="0" fontId="35" fillId="24" borderId="0" applyNumberFormat="0" applyBorder="0" applyAlignment="0" applyProtection="0"/>
    <xf numFmtId="215" fontId="176" fillId="36" borderId="0" applyNumberFormat="0" applyBorder="0" applyAlignment="0" applyProtection="0"/>
    <xf numFmtId="0" fontId="42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2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2" fillId="24" borderId="0" applyNumberFormat="0" applyBorder="0" applyAlignment="0" applyProtection="0"/>
    <xf numFmtId="215" fontId="176" fillId="3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76" fillId="84" borderId="0" applyNumberFormat="0" applyBorder="0" applyAlignment="0" applyProtection="0"/>
    <xf numFmtId="0" fontId="42" fillId="24" borderId="0" applyNumberFormat="0" applyBorder="0" applyAlignment="0" applyProtection="0"/>
    <xf numFmtId="0" fontId="74" fillId="46" borderId="0" applyNumberFormat="0" applyBorder="0" applyAlignment="0" applyProtection="0"/>
    <xf numFmtId="215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46" borderId="0" applyNumberFormat="0" applyBorder="0" applyAlignment="0" applyProtection="0"/>
    <xf numFmtId="0" fontId="74" fillId="4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74" fillId="46" borderId="0" applyNumberFormat="0" applyBorder="0" applyAlignment="0" applyProtection="0"/>
    <xf numFmtId="0" fontId="176" fillId="36" borderId="0" applyNumberFormat="0" applyBorder="0" applyAlignment="0" applyProtection="0"/>
    <xf numFmtId="0" fontId="42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2" fillId="24" borderId="0" applyNumberFormat="0" applyBorder="0" applyAlignment="0" applyProtection="0"/>
    <xf numFmtId="215" fontId="176" fillId="39" borderId="0" applyNumberFormat="0" applyBorder="0" applyAlignment="0" applyProtection="0"/>
    <xf numFmtId="215" fontId="176" fillId="39" borderId="0" applyNumberFormat="0" applyBorder="0" applyAlignment="0" applyProtection="0"/>
    <xf numFmtId="215" fontId="176" fillId="39" borderId="0" applyNumberFormat="0" applyBorder="0" applyAlignment="0" applyProtection="0"/>
    <xf numFmtId="0" fontId="74" fillId="47" borderId="0" applyNumberFormat="0" applyBorder="0" applyAlignment="0" applyProtection="0"/>
    <xf numFmtId="0" fontId="35" fillId="28" borderId="0" applyNumberFormat="0" applyBorder="0" applyAlignment="0" applyProtection="0"/>
    <xf numFmtId="215" fontId="176" fillId="39" borderId="0" applyNumberFormat="0" applyBorder="0" applyAlignment="0" applyProtection="0"/>
    <xf numFmtId="0" fontId="42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2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42" fillId="28" borderId="0" applyNumberFormat="0" applyBorder="0" applyAlignment="0" applyProtection="0"/>
    <xf numFmtId="215" fontId="176" fillId="3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76" fillId="85" borderId="0" applyNumberFormat="0" applyBorder="0" applyAlignment="0" applyProtection="0"/>
    <xf numFmtId="0" fontId="42" fillId="28" borderId="0" applyNumberFormat="0" applyBorder="0" applyAlignment="0" applyProtection="0"/>
    <xf numFmtId="0" fontId="74" fillId="47" borderId="0" applyNumberFormat="0" applyBorder="0" applyAlignment="0" applyProtection="0"/>
    <xf numFmtId="215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177" fillId="47" borderId="0" applyNumberFormat="0" applyBorder="0" applyAlignment="0" applyProtection="0"/>
    <xf numFmtId="0" fontId="74" fillId="47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74" fillId="47" borderId="0" applyNumberFormat="0" applyBorder="0" applyAlignment="0" applyProtection="0"/>
    <xf numFmtId="0" fontId="176" fillId="39" borderId="0" applyNumberFormat="0" applyBorder="0" applyAlignment="0" applyProtection="0"/>
    <xf numFmtId="0" fontId="42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2" fillId="28" borderId="0" applyNumberFormat="0" applyBorder="0" applyAlignment="0" applyProtection="0"/>
    <xf numFmtId="215" fontId="176" fillId="42" borderId="0" applyNumberFormat="0" applyBorder="0" applyAlignment="0" applyProtection="0"/>
    <xf numFmtId="215" fontId="176" fillId="42" borderId="0" applyNumberFormat="0" applyBorder="0" applyAlignment="0" applyProtection="0"/>
    <xf numFmtId="215" fontId="176" fillId="42" borderId="0" applyNumberFormat="0" applyBorder="0" applyAlignment="0" applyProtection="0"/>
    <xf numFmtId="0" fontId="74" fillId="48" borderId="0" applyNumberFormat="0" applyBorder="0" applyAlignment="0" applyProtection="0"/>
    <xf numFmtId="0" fontId="35" fillId="32" borderId="0" applyNumberFormat="0" applyBorder="0" applyAlignment="0" applyProtection="0"/>
    <xf numFmtId="215" fontId="176" fillId="42" borderId="0" applyNumberFormat="0" applyBorder="0" applyAlignment="0" applyProtection="0"/>
    <xf numFmtId="0" fontId="42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42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2" fillId="32" borderId="0" applyNumberFormat="0" applyBorder="0" applyAlignment="0" applyProtection="0"/>
    <xf numFmtId="215" fontId="176" fillId="4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176" fillId="86" borderId="0" applyNumberFormat="0" applyBorder="0" applyAlignment="0" applyProtection="0"/>
    <xf numFmtId="0" fontId="42" fillId="32" borderId="0" applyNumberFormat="0" applyBorder="0" applyAlignment="0" applyProtection="0"/>
    <xf numFmtId="0" fontId="74" fillId="48" borderId="0" applyNumberFormat="0" applyBorder="0" applyAlignment="0" applyProtection="0"/>
    <xf numFmtId="215" fontId="176" fillId="42" borderId="0" applyNumberFormat="0" applyBorder="0" applyAlignment="0" applyProtection="0"/>
    <xf numFmtId="0" fontId="176" fillId="42" borderId="0" applyNumberFormat="0" applyBorder="0" applyAlignment="0" applyProtection="0"/>
    <xf numFmtId="0" fontId="177" fillId="48" borderId="0" applyNumberFormat="0" applyBorder="0" applyAlignment="0" applyProtection="0"/>
    <xf numFmtId="0" fontId="74" fillId="48" borderId="0" applyNumberFormat="0" applyBorder="0" applyAlignment="0" applyProtection="0"/>
    <xf numFmtId="0" fontId="176" fillId="42" borderId="0" applyNumberFormat="0" applyBorder="0" applyAlignment="0" applyProtection="0"/>
    <xf numFmtId="0" fontId="176" fillId="42" borderId="0" applyNumberFormat="0" applyBorder="0" applyAlignment="0" applyProtection="0"/>
    <xf numFmtId="0" fontId="74" fillId="48" borderId="0" applyNumberFormat="0" applyBorder="0" applyAlignment="0" applyProtection="0"/>
    <xf numFmtId="0" fontId="176" fillId="42" borderId="0" applyNumberFormat="0" applyBorder="0" applyAlignment="0" applyProtection="0"/>
    <xf numFmtId="0" fontId="42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42" fillId="32" borderId="0" applyNumberFormat="0" applyBorder="0" applyAlignment="0" applyProtection="0"/>
    <xf numFmtId="0" fontId="176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76" fillId="42" borderId="0" applyNumberFormat="0" applyBorder="0" applyAlignment="0" applyProtection="0"/>
    <xf numFmtId="0" fontId="176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176" fillId="43" borderId="0" applyNumberFormat="0" applyBorder="0" applyAlignment="0" applyProtection="0"/>
    <xf numFmtId="0" fontId="176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76" fillId="46" borderId="0" applyNumberFormat="0" applyBorder="0" applyAlignment="0" applyProtection="0"/>
    <xf numFmtId="0" fontId="176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176" fillId="47" borderId="0" applyNumberFormat="0" applyBorder="0" applyAlignment="0" applyProtection="0"/>
    <xf numFmtId="0" fontId="176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76" fillId="48" borderId="0" applyNumberFormat="0" applyBorder="0" applyAlignment="0" applyProtection="0"/>
    <xf numFmtId="0" fontId="178" fillId="45" borderId="0" applyNumberFormat="0" applyBorder="0" applyAlignment="0" applyProtection="0">
      <alignment vertical="center"/>
    </xf>
    <xf numFmtId="0" fontId="178" fillId="42" borderId="0" applyNumberFormat="0" applyBorder="0" applyAlignment="0" applyProtection="0">
      <alignment vertical="center"/>
    </xf>
    <xf numFmtId="0" fontId="178" fillId="43" borderId="0" applyNumberFormat="0" applyBorder="0" applyAlignment="0" applyProtection="0">
      <alignment vertical="center"/>
    </xf>
    <xf numFmtId="0" fontId="178" fillId="46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8" fillId="48" borderId="0" applyNumberFormat="0" applyBorder="0" applyAlignment="0" applyProtection="0">
      <alignment vertic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79" fillId="0" borderId="0" applyFill="0">
      <alignment horizontal="center"/>
      <protection locked="0"/>
    </xf>
    <xf numFmtId="0" fontId="179" fillId="0" borderId="0" applyFill="0">
      <alignment horizontal="center"/>
      <protection locked="0"/>
    </xf>
    <xf numFmtId="0" fontId="179" fillId="0" borderId="0" applyFill="0">
      <alignment horizontal="center"/>
      <protection locked="0"/>
    </xf>
    <xf numFmtId="0" fontId="179" fillId="0" borderId="0" applyFill="0">
      <alignment horizontal="center"/>
      <protection locked="0"/>
    </xf>
    <xf numFmtId="0" fontId="100" fillId="34" borderId="0"/>
    <xf numFmtId="0" fontId="100" fillId="34" borderId="0"/>
    <xf numFmtId="0" fontId="100" fillId="34" borderId="0"/>
    <xf numFmtId="0" fontId="100" fillId="34" borderId="0"/>
    <xf numFmtId="0" fontId="100" fillId="34" borderId="0"/>
    <xf numFmtId="0" fontId="100" fillId="34" borderId="0"/>
    <xf numFmtId="0" fontId="100" fillId="34" borderId="0"/>
    <xf numFmtId="0" fontId="100" fillId="34" borderId="0"/>
    <xf numFmtId="0" fontId="179" fillId="34" borderId="0"/>
    <xf numFmtId="0" fontId="179" fillId="34" borderId="0"/>
    <xf numFmtId="0" fontId="179" fillId="34" borderId="0"/>
    <xf numFmtId="0" fontId="179" fillId="34" borderId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79" fillId="0" borderId="0">
      <protection locked="0"/>
    </xf>
    <xf numFmtId="0" fontId="179" fillId="0" borderId="0">
      <protection locked="0"/>
    </xf>
    <xf numFmtId="0" fontId="179" fillId="0" borderId="0">
      <protection locked="0"/>
    </xf>
    <xf numFmtId="0" fontId="179" fillId="0" borderId="0">
      <protection locked="0"/>
    </xf>
    <xf numFmtId="196" fontId="19" fillId="0" borderId="0"/>
    <xf numFmtId="196" fontId="19" fillId="0" borderId="0"/>
    <xf numFmtId="196" fontId="19" fillId="0" borderId="0"/>
    <xf numFmtId="196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101" fillId="61" borderId="0">
      <alignment horizontal="right"/>
    </xf>
    <xf numFmtId="0" fontId="101" fillId="61" borderId="0">
      <alignment horizontal="right"/>
    </xf>
    <xf numFmtId="0" fontId="101" fillId="61" borderId="0">
      <alignment horizontal="right"/>
    </xf>
    <xf numFmtId="0" fontId="101" fillId="61" borderId="0">
      <alignment horizontal="right"/>
    </xf>
    <xf numFmtId="0" fontId="101" fillId="61" borderId="0">
      <alignment horizontal="right"/>
    </xf>
    <xf numFmtId="0" fontId="101" fillId="61" borderId="0">
      <alignment horizontal="right"/>
    </xf>
    <xf numFmtId="0" fontId="101" fillId="61" borderId="0">
      <alignment horizontal="right"/>
    </xf>
    <xf numFmtId="0" fontId="101" fillId="61" borderId="0">
      <alignment horizontal="right"/>
    </xf>
    <xf numFmtId="0" fontId="180" fillId="61" borderId="0">
      <alignment horizontal="right"/>
    </xf>
    <xf numFmtId="0" fontId="180" fillId="61" borderId="0">
      <alignment horizontal="right"/>
    </xf>
    <xf numFmtId="0" fontId="180" fillId="61" borderId="0">
      <alignment horizontal="right"/>
    </xf>
    <xf numFmtId="0" fontId="180" fillId="61" borderId="0">
      <alignment horizontal="right"/>
    </xf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215" fontId="176" fillId="87" borderId="0" applyNumberFormat="0" applyBorder="0" applyAlignment="0" applyProtection="0"/>
    <xf numFmtId="215" fontId="176" fillId="87" borderId="0" applyNumberFormat="0" applyBorder="0" applyAlignment="0" applyProtection="0"/>
    <xf numFmtId="215" fontId="176" fillId="87" borderId="0" applyNumberFormat="0" applyBorder="0" applyAlignment="0" applyProtection="0"/>
    <xf numFmtId="0" fontId="74" fillId="49" borderId="0" applyNumberFormat="0" applyBorder="0" applyAlignment="0" applyProtection="0"/>
    <xf numFmtId="0" fontId="35" fillId="9" borderId="0" applyNumberFormat="0" applyBorder="0" applyAlignment="0" applyProtection="0"/>
    <xf numFmtId="215" fontId="176" fillId="87" borderId="0" applyNumberFormat="0" applyBorder="0" applyAlignment="0" applyProtection="0"/>
    <xf numFmtId="0" fontId="42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42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42" fillId="9" borderId="0" applyNumberFormat="0" applyBorder="0" applyAlignment="0" applyProtection="0"/>
    <xf numFmtId="215" fontId="176" fillId="8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76" fillId="88" borderId="0" applyNumberFormat="0" applyBorder="0" applyAlignment="0" applyProtection="0"/>
    <xf numFmtId="0" fontId="42" fillId="9" borderId="0" applyNumberFormat="0" applyBorder="0" applyAlignment="0" applyProtection="0"/>
    <xf numFmtId="0" fontId="74" fillId="49" borderId="0" applyNumberFormat="0" applyBorder="0" applyAlignment="0" applyProtection="0"/>
    <xf numFmtId="215" fontId="176" fillId="87" borderId="0" applyNumberFormat="0" applyBorder="0" applyAlignment="0" applyProtection="0"/>
    <xf numFmtId="0" fontId="176" fillId="87" borderId="0" applyNumberFormat="0" applyBorder="0" applyAlignment="0" applyProtection="0"/>
    <xf numFmtId="0" fontId="177" fillId="49" borderId="0" applyNumberFormat="0" applyBorder="0" applyAlignment="0" applyProtection="0"/>
    <xf numFmtId="0" fontId="74" fillId="49" borderId="0" applyNumberFormat="0" applyBorder="0" applyAlignment="0" applyProtection="0"/>
    <xf numFmtId="0" fontId="176" fillId="87" borderId="0" applyNumberFormat="0" applyBorder="0" applyAlignment="0" applyProtection="0"/>
    <xf numFmtId="0" fontId="176" fillId="87" borderId="0" applyNumberFormat="0" applyBorder="0" applyAlignment="0" applyProtection="0"/>
    <xf numFmtId="0" fontId="74" fillId="49" borderId="0" applyNumberFormat="0" applyBorder="0" applyAlignment="0" applyProtection="0"/>
    <xf numFmtId="0" fontId="176" fillId="87" borderId="0" applyNumberFormat="0" applyBorder="0" applyAlignment="0" applyProtection="0"/>
    <xf numFmtId="0" fontId="42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42" fillId="9" borderId="0" applyNumberFormat="0" applyBorder="0" applyAlignment="0" applyProtection="0"/>
    <xf numFmtId="215" fontId="176" fillId="52" borderId="0" applyNumberFormat="0" applyBorder="0" applyAlignment="0" applyProtection="0"/>
    <xf numFmtId="215" fontId="176" fillId="52" borderId="0" applyNumberFormat="0" applyBorder="0" applyAlignment="0" applyProtection="0"/>
    <xf numFmtId="215" fontId="176" fillId="52" borderId="0" applyNumberFormat="0" applyBorder="0" applyAlignment="0" applyProtection="0"/>
    <xf numFmtId="0" fontId="74" fillId="50" borderId="0" applyNumberFormat="0" applyBorder="0" applyAlignment="0" applyProtection="0"/>
    <xf numFmtId="0" fontId="35" fillId="13" borderId="0" applyNumberFormat="0" applyBorder="0" applyAlignment="0" applyProtection="0"/>
    <xf numFmtId="215" fontId="176" fillId="52" borderId="0" applyNumberFormat="0" applyBorder="0" applyAlignment="0" applyProtection="0"/>
    <xf numFmtId="0" fontId="42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42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2" fillId="13" borderId="0" applyNumberFormat="0" applyBorder="0" applyAlignment="0" applyProtection="0"/>
    <xf numFmtId="215" fontId="176" fillId="5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76" fillId="89" borderId="0" applyNumberFormat="0" applyBorder="0" applyAlignment="0" applyProtection="0"/>
    <xf numFmtId="0" fontId="42" fillId="13" borderId="0" applyNumberFormat="0" applyBorder="0" applyAlignment="0" applyProtection="0"/>
    <xf numFmtId="0" fontId="74" fillId="50" borderId="0" applyNumberFormat="0" applyBorder="0" applyAlignment="0" applyProtection="0"/>
    <xf numFmtId="215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177" fillId="50" borderId="0" applyNumberFormat="0" applyBorder="0" applyAlignment="0" applyProtection="0"/>
    <xf numFmtId="0" fontId="74" fillId="50" borderId="0" applyNumberFormat="0" applyBorder="0" applyAlignment="0" applyProtection="0"/>
    <xf numFmtId="0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74" fillId="50" borderId="0" applyNumberFormat="0" applyBorder="0" applyAlignment="0" applyProtection="0"/>
    <xf numFmtId="0" fontId="176" fillId="52" borderId="0" applyNumberFormat="0" applyBorder="0" applyAlignment="0" applyProtection="0"/>
    <xf numFmtId="0" fontId="42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42" fillId="13" borderId="0" applyNumberFormat="0" applyBorder="0" applyAlignment="0" applyProtection="0"/>
    <xf numFmtId="215" fontId="176" fillId="44" borderId="0" applyNumberFormat="0" applyBorder="0" applyAlignment="0" applyProtection="0"/>
    <xf numFmtId="215" fontId="176" fillId="44" borderId="0" applyNumberFormat="0" applyBorder="0" applyAlignment="0" applyProtection="0"/>
    <xf numFmtId="215" fontId="176" fillId="44" borderId="0" applyNumberFormat="0" applyBorder="0" applyAlignment="0" applyProtection="0"/>
    <xf numFmtId="0" fontId="74" fillId="51" borderId="0" applyNumberFormat="0" applyBorder="0" applyAlignment="0" applyProtection="0"/>
    <xf numFmtId="0" fontId="35" fillId="17" borderId="0" applyNumberFormat="0" applyBorder="0" applyAlignment="0" applyProtection="0"/>
    <xf numFmtId="215" fontId="176" fillId="44" borderId="0" applyNumberFormat="0" applyBorder="0" applyAlignment="0" applyProtection="0"/>
    <xf numFmtId="0" fontId="42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2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42" fillId="17" borderId="0" applyNumberFormat="0" applyBorder="0" applyAlignment="0" applyProtection="0"/>
    <xf numFmtId="215" fontId="176" fillId="44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76" fillId="90" borderId="0" applyNumberFormat="0" applyBorder="0" applyAlignment="0" applyProtection="0"/>
    <xf numFmtId="0" fontId="42" fillId="17" borderId="0" applyNumberFormat="0" applyBorder="0" applyAlignment="0" applyProtection="0"/>
    <xf numFmtId="0" fontId="74" fillId="51" borderId="0" applyNumberFormat="0" applyBorder="0" applyAlignment="0" applyProtection="0"/>
    <xf numFmtId="215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7" fillId="51" borderId="0" applyNumberFormat="0" applyBorder="0" applyAlignment="0" applyProtection="0"/>
    <xf numFmtId="0" fontId="74" fillId="51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74" fillId="51" borderId="0" applyNumberFormat="0" applyBorder="0" applyAlignment="0" applyProtection="0"/>
    <xf numFmtId="0" fontId="176" fillId="44" borderId="0" applyNumberFormat="0" applyBorder="0" applyAlignment="0" applyProtection="0"/>
    <xf numFmtId="0" fontId="42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2" fillId="17" borderId="0" applyNumberFormat="0" applyBorder="0" applyAlignment="0" applyProtection="0"/>
    <xf numFmtId="215" fontId="176" fillId="91" borderId="0" applyNumberFormat="0" applyBorder="0" applyAlignment="0" applyProtection="0"/>
    <xf numFmtId="215" fontId="176" fillId="91" borderId="0" applyNumberFormat="0" applyBorder="0" applyAlignment="0" applyProtection="0"/>
    <xf numFmtId="215" fontId="176" fillId="91" borderId="0" applyNumberFormat="0" applyBorder="0" applyAlignment="0" applyProtection="0"/>
    <xf numFmtId="0" fontId="74" fillId="46" borderId="0" applyNumberFormat="0" applyBorder="0" applyAlignment="0" applyProtection="0"/>
    <xf numFmtId="0" fontId="35" fillId="21" borderId="0" applyNumberFormat="0" applyBorder="0" applyAlignment="0" applyProtection="0"/>
    <xf numFmtId="215" fontId="176" fillId="91" borderId="0" applyNumberFormat="0" applyBorder="0" applyAlignment="0" applyProtection="0"/>
    <xf numFmtId="0" fontId="42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2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2" fillId="21" borderId="0" applyNumberFormat="0" applyBorder="0" applyAlignment="0" applyProtection="0"/>
    <xf numFmtId="215" fontId="176" fillId="9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76" fillId="84" borderId="0" applyNumberFormat="0" applyBorder="0" applyAlignment="0" applyProtection="0"/>
    <xf numFmtId="0" fontId="42" fillId="21" borderId="0" applyNumberFormat="0" applyBorder="0" applyAlignment="0" applyProtection="0"/>
    <xf numFmtId="0" fontId="74" fillId="46" borderId="0" applyNumberFormat="0" applyBorder="0" applyAlignment="0" applyProtection="0"/>
    <xf numFmtId="215" fontId="176" fillId="91" borderId="0" applyNumberFormat="0" applyBorder="0" applyAlignment="0" applyProtection="0"/>
    <xf numFmtId="0" fontId="176" fillId="91" borderId="0" applyNumberFormat="0" applyBorder="0" applyAlignment="0" applyProtection="0"/>
    <xf numFmtId="0" fontId="177" fillId="46" borderId="0" applyNumberFormat="0" applyBorder="0" applyAlignment="0" applyProtection="0"/>
    <xf numFmtId="0" fontId="74" fillId="46" borderId="0" applyNumberFormat="0" applyBorder="0" applyAlignment="0" applyProtection="0"/>
    <xf numFmtId="0" fontId="176" fillId="91" borderId="0" applyNumberFormat="0" applyBorder="0" applyAlignment="0" applyProtection="0"/>
    <xf numFmtId="0" fontId="176" fillId="91" borderId="0" applyNumberFormat="0" applyBorder="0" applyAlignment="0" applyProtection="0"/>
    <xf numFmtId="0" fontId="74" fillId="46" borderId="0" applyNumberFormat="0" applyBorder="0" applyAlignment="0" applyProtection="0"/>
    <xf numFmtId="0" fontId="176" fillId="91" borderId="0" applyNumberFormat="0" applyBorder="0" applyAlignment="0" applyProtection="0"/>
    <xf numFmtId="0" fontId="42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2" fillId="21" borderId="0" applyNumberFormat="0" applyBorder="0" applyAlignment="0" applyProtection="0"/>
    <xf numFmtId="215" fontId="176" fillId="47" borderId="0" applyNumberFormat="0" applyBorder="0" applyAlignment="0" applyProtection="0"/>
    <xf numFmtId="215" fontId="176" fillId="47" borderId="0" applyNumberFormat="0" applyBorder="0" applyAlignment="0" applyProtection="0"/>
    <xf numFmtId="215" fontId="176" fillId="47" borderId="0" applyNumberFormat="0" applyBorder="0" applyAlignment="0" applyProtection="0"/>
    <xf numFmtId="0" fontId="74" fillId="47" borderId="0" applyNumberFormat="0" applyBorder="0" applyAlignment="0" applyProtection="0"/>
    <xf numFmtId="0" fontId="35" fillId="25" borderId="0" applyNumberFormat="0" applyBorder="0" applyAlignment="0" applyProtection="0"/>
    <xf numFmtId="215" fontId="176" fillId="47" borderId="0" applyNumberFormat="0" applyBorder="0" applyAlignment="0" applyProtection="0"/>
    <xf numFmtId="0" fontId="42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42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42" fillId="25" borderId="0" applyNumberFormat="0" applyBorder="0" applyAlignment="0" applyProtection="0"/>
    <xf numFmtId="215" fontId="176" fillId="47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76" fillId="85" borderId="0" applyNumberFormat="0" applyBorder="0" applyAlignment="0" applyProtection="0"/>
    <xf numFmtId="0" fontId="42" fillId="25" borderId="0" applyNumberFormat="0" applyBorder="0" applyAlignment="0" applyProtection="0"/>
    <xf numFmtId="0" fontId="74" fillId="47" borderId="0" applyNumberFormat="0" applyBorder="0" applyAlignment="0" applyProtection="0"/>
    <xf numFmtId="215" fontId="176" fillId="47" borderId="0" applyNumberFormat="0" applyBorder="0" applyAlignment="0" applyProtection="0"/>
    <xf numFmtId="0" fontId="176" fillId="47" borderId="0" applyNumberFormat="0" applyBorder="0" applyAlignment="0" applyProtection="0"/>
    <xf numFmtId="0" fontId="177" fillId="47" borderId="0" applyNumberFormat="0" applyBorder="0" applyAlignment="0" applyProtection="0"/>
    <xf numFmtId="0" fontId="74" fillId="47" borderId="0" applyNumberFormat="0" applyBorder="0" applyAlignment="0" applyProtection="0"/>
    <xf numFmtId="0" fontId="176" fillId="47" borderId="0" applyNumberFormat="0" applyBorder="0" applyAlignment="0" applyProtection="0"/>
    <xf numFmtId="0" fontId="176" fillId="47" borderId="0" applyNumberFormat="0" applyBorder="0" applyAlignment="0" applyProtection="0"/>
    <xf numFmtId="0" fontId="74" fillId="47" borderId="0" applyNumberFormat="0" applyBorder="0" applyAlignment="0" applyProtection="0"/>
    <xf numFmtId="0" fontId="176" fillId="47" borderId="0" applyNumberFormat="0" applyBorder="0" applyAlignment="0" applyProtection="0"/>
    <xf numFmtId="0" fontId="42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42" fillId="25" borderId="0" applyNumberFormat="0" applyBorder="0" applyAlignment="0" applyProtection="0"/>
    <xf numFmtId="215" fontId="176" fillId="50" borderId="0" applyNumberFormat="0" applyBorder="0" applyAlignment="0" applyProtection="0"/>
    <xf numFmtId="215" fontId="176" fillId="50" borderId="0" applyNumberFormat="0" applyBorder="0" applyAlignment="0" applyProtection="0"/>
    <xf numFmtId="215" fontId="176" fillId="50" borderId="0" applyNumberFormat="0" applyBorder="0" applyAlignment="0" applyProtection="0"/>
    <xf numFmtId="0" fontId="74" fillId="52" borderId="0" applyNumberFormat="0" applyBorder="0" applyAlignment="0" applyProtection="0"/>
    <xf numFmtId="0" fontId="35" fillId="29" borderId="0" applyNumberFormat="0" applyBorder="0" applyAlignment="0" applyProtection="0"/>
    <xf numFmtId="215" fontId="176" fillId="50" borderId="0" applyNumberFormat="0" applyBorder="0" applyAlignment="0" applyProtection="0"/>
    <xf numFmtId="0" fontId="42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2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2" fillId="29" borderId="0" applyNumberFormat="0" applyBorder="0" applyAlignment="0" applyProtection="0"/>
    <xf numFmtId="215" fontId="176" fillId="50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76" fillId="92" borderId="0" applyNumberFormat="0" applyBorder="0" applyAlignment="0" applyProtection="0"/>
    <xf numFmtId="0" fontId="42" fillId="29" borderId="0" applyNumberFormat="0" applyBorder="0" applyAlignment="0" applyProtection="0"/>
    <xf numFmtId="0" fontId="74" fillId="52" borderId="0" applyNumberFormat="0" applyBorder="0" applyAlignment="0" applyProtection="0"/>
    <xf numFmtId="215" fontId="176" fillId="50" borderId="0" applyNumberFormat="0" applyBorder="0" applyAlignment="0" applyProtection="0"/>
    <xf numFmtId="0" fontId="176" fillId="50" borderId="0" applyNumberFormat="0" applyBorder="0" applyAlignment="0" applyProtection="0"/>
    <xf numFmtId="0" fontId="177" fillId="52" borderId="0" applyNumberFormat="0" applyBorder="0" applyAlignment="0" applyProtection="0"/>
    <xf numFmtId="0" fontId="74" fillId="52" borderId="0" applyNumberFormat="0" applyBorder="0" applyAlignment="0" applyProtection="0"/>
    <xf numFmtId="0" fontId="176" fillId="50" borderId="0" applyNumberFormat="0" applyBorder="0" applyAlignment="0" applyProtection="0"/>
    <xf numFmtId="0" fontId="176" fillId="50" borderId="0" applyNumberFormat="0" applyBorder="0" applyAlignment="0" applyProtection="0"/>
    <xf numFmtId="0" fontId="74" fillId="52" borderId="0" applyNumberFormat="0" applyBorder="0" applyAlignment="0" applyProtection="0"/>
    <xf numFmtId="0" fontId="176" fillId="50" borderId="0" applyNumberFormat="0" applyBorder="0" applyAlignment="0" applyProtection="0"/>
    <xf numFmtId="0" fontId="42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2" fillId="29" borderId="0" applyNumberFormat="0" applyBorder="0" applyAlignment="0" applyProtection="0"/>
    <xf numFmtId="43" fontId="6" fillId="0" borderId="0" applyFont="0" applyBorder="0" applyAlignment="0"/>
    <xf numFmtId="0" fontId="182" fillId="0" borderId="0"/>
    <xf numFmtId="215" fontId="183" fillId="38" borderId="0" applyNumberFormat="0" applyBorder="0" applyAlignment="0" applyProtection="0"/>
    <xf numFmtId="215" fontId="183" fillId="38" borderId="0" applyNumberFormat="0" applyBorder="0" applyAlignment="0" applyProtection="0"/>
    <xf numFmtId="215" fontId="183" fillId="38" borderId="0" applyNumberFormat="0" applyBorder="0" applyAlignment="0" applyProtection="0"/>
    <xf numFmtId="0" fontId="75" fillId="36" borderId="0" applyNumberFormat="0" applyBorder="0" applyAlignment="0" applyProtection="0"/>
    <xf numFmtId="0" fontId="25" fillId="3" borderId="0" applyNumberFormat="0" applyBorder="0" applyAlignment="0" applyProtection="0"/>
    <xf numFmtId="215" fontId="183" fillId="38" borderId="0" applyNumberFormat="0" applyBorder="0" applyAlignment="0" applyProtection="0"/>
    <xf numFmtId="0" fontId="53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3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53" fillId="3" borderId="0" applyNumberFormat="0" applyBorder="0" applyAlignment="0" applyProtection="0"/>
    <xf numFmtId="215" fontId="183" fillId="38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83" fillId="74" borderId="0" applyNumberFormat="0" applyBorder="0" applyAlignment="0" applyProtection="0"/>
    <xf numFmtId="0" fontId="53" fillId="3" borderId="0" applyNumberFormat="0" applyBorder="0" applyAlignment="0" applyProtection="0"/>
    <xf numFmtId="0" fontId="75" fillId="36" borderId="0" applyNumberFormat="0" applyBorder="0" applyAlignment="0" applyProtection="0"/>
    <xf numFmtId="215" fontId="183" fillId="38" borderId="0" applyNumberFormat="0" applyBorder="0" applyAlignment="0" applyProtection="0"/>
    <xf numFmtId="0" fontId="183" fillId="38" borderId="0" applyNumberFormat="0" applyBorder="0" applyAlignment="0" applyProtection="0"/>
    <xf numFmtId="0" fontId="184" fillId="36" borderId="0" applyNumberFormat="0" applyBorder="0" applyAlignment="0" applyProtection="0"/>
    <xf numFmtId="0" fontId="75" fillId="36" borderId="0" applyNumberFormat="0" applyBorder="0" applyAlignment="0" applyProtection="0"/>
    <xf numFmtId="0" fontId="183" fillId="38" borderId="0" applyNumberFormat="0" applyBorder="0" applyAlignment="0" applyProtection="0"/>
    <xf numFmtId="0" fontId="183" fillId="38" borderId="0" applyNumberFormat="0" applyBorder="0" applyAlignment="0" applyProtection="0"/>
    <xf numFmtId="0" fontId="75" fillId="36" borderId="0" applyNumberFormat="0" applyBorder="0" applyAlignment="0" applyProtection="0"/>
    <xf numFmtId="0" fontId="183" fillId="38" borderId="0" applyNumberFormat="0" applyBorder="0" applyAlignment="0" applyProtection="0"/>
    <xf numFmtId="0" fontId="53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3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57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57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57" fillId="6" borderId="10" applyNumberFormat="0" applyAlignment="0" applyProtection="0"/>
    <xf numFmtId="0" fontId="76" fillId="5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187" fillId="94" borderId="35" applyNumberFormat="0" applyAlignment="0" applyProtection="0"/>
    <xf numFmtId="0" fontId="187" fillId="94" borderId="35" applyNumberFormat="0" applyAlignment="0" applyProtection="0"/>
    <xf numFmtId="0" fontId="57" fillId="6" borderId="10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215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8" fillId="53" borderId="35" applyNumberFormat="0" applyAlignment="0" applyProtection="0"/>
    <xf numFmtId="0" fontId="188" fillId="5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57" fillId="6" borderId="10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57" fillId="6" borderId="10" applyNumberFormat="0" applyAlignment="0" applyProtection="0"/>
    <xf numFmtId="3" fontId="93" fillId="0" borderId="16"/>
    <xf numFmtId="215" fontId="189" fillId="54" borderId="36" applyNumberFormat="0" applyAlignment="0" applyProtection="0"/>
    <xf numFmtId="215" fontId="189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0" fontId="31" fillId="7" borderId="13" applyNumberFormat="0" applyAlignment="0" applyProtection="0"/>
    <xf numFmtId="215" fontId="189" fillId="54" borderId="36" applyNumberFormat="0" applyAlignment="0" applyProtection="0"/>
    <xf numFmtId="0" fontId="59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59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0" fontId="59" fillId="7" borderId="13" applyNumberFormat="0" applyAlignment="0" applyProtection="0"/>
    <xf numFmtId="215" fontId="189" fillId="54" borderId="36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189" fillId="95" borderId="36" applyNumberFormat="0" applyAlignment="0" applyProtection="0"/>
    <xf numFmtId="0" fontId="59" fillId="7" borderId="13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54" borderId="36" applyNumberFormat="0" applyAlignment="0" applyProtection="0"/>
    <xf numFmtId="0" fontId="190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189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59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59" fillId="7" borderId="13" applyNumberFormat="0" applyAlignment="0" applyProtection="0"/>
    <xf numFmtId="247" fontId="191" fillId="72" borderId="18">
      <alignment horizontal="center" vertical="center" wrapText="1"/>
    </xf>
    <xf numFmtId="0" fontId="192" fillId="64" borderId="33">
      <alignment horizontal="center" wrapText="1"/>
    </xf>
    <xf numFmtId="0" fontId="192" fillId="64" borderId="33">
      <alignment horizont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193" fillId="0" borderId="0" applyFill="0" applyBorder="0" applyAlignment="0" applyProtection="0"/>
    <xf numFmtId="40" fontId="193" fillId="0" borderId="0" applyFill="0" applyBorder="0" applyAlignment="0" applyProtection="0"/>
    <xf numFmtId="248" fontId="11" fillId="93" borderId="0" applyFill="0" applyBorder="0" applyAlignment="0">
      <alignment vertical="top"/>
    </xf>
    <xf numFmtId="228" fontId="11" fillId="0" borderId="0" applyFill="0" applyBorder="0" applyAlignment="0" applyProtection="0"/>
    <xf numFmtId="41" fontId="19" fillId="0" borderId="0" applyFont="0" applyBorder="0" applyAlignment="0" applyProtection="0"/>
    <xf numFmtId="41" fontId="19" fillId="0" borderId="0" applyFont="0" applyBorder="0" applyAlignment="0" applyProtection="0"/>
    <xf numFmtId="175" fontId="194" fillId="0" borderId="0" applyFont="0" applyFill="0" applyBorder="0" applyAlignment="0" applyProtection="0">
      <alignment vertical="center"/>
    </xf>
    <xf numFmtId="41" fontId="19" fillId="0" borderId="0" applyFont="0" applyBorder="0" applyAlignment="0" applyProtection="0"/>
    <xf numFmtId="41" fontId="19" fillId="0" borderId="0" applyFont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5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06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49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69" fillId="0" borderId="2">
      <alignment horizontal="left" vertical="center"/>
    </xf>
    <xf numFmtId="166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4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06" fillId="0" borderId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50" fontId="19" fillId="0" borderId="0" applyFill="0" applyBorder="0" applyAlignment="0" applyProtection="0"/>
    <xf numFmtId="251" fontId="19" fillId="0" borderId="0" applyFill="0" applyBorder="0" applyAlignment="0" applyProtection="0"/>
    <xf numFmtId="250" fontId="19" fillId="0" borderId="0" applyFill="0" applyBorder="0" applyAlignment="0" applyProtection="0"/>
    <xf numFmtId="251" fontId="19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166" fillId="0" borderId="0" applyFont="0" applyFill="0" applyBorder="0" applyAlignment="0" applyProtection="0"/>
    <xf numFmtId="166" fontId="1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196" fillId="0" borderId="0" applyFont="0" applyFill="0" applyBorder="0" applyAlignment="0" applyProtection="0"/>
    <xf numFmtId="166" fontId="196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6" fillId="0" borderId="0" applyFont="0" applyFill="0" applyBorder="0" applyAlignment="0" applyProtection="0"/>
    <xf numFmtId="166" fontId="19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6" fillId="0" borderId="0" applyFont="0" applyFill="0" applyBorder="0" applyAlignment="0" applyProtection="0"/>
    <xf numFmtId="43" fontId="64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39" fillId="0" borderId="0" applyFont="0" applyFill="0" applyBorder="0" applyAlignment="0" applyProtection="0"/>
    <xf numFmtId="250" fontId="19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196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74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17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205" fontId="19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7" fillId="0" borderId="0" applyFont="0" applyFill="0" applyBorder="0" applyAlignment="0" applyProtection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207" fontId="106" fillId="0" borderId="0" applyFill="0" applyBorder="0" applyAlignment="0" applyProtection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90" fillId="0" borderId="0" applyFont="0" applyFill="0" applyBorder="0" applyAlignment="0" applyProtection="0"/>
    <xf numFmtId="192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53" fontId="2" fillId="0" borderId="0" applyFont="0" applyFill="0" applyBorder="0" applyAlignment="0" applyProtection="0"/>
    <xf numFmtId="180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201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92" fontId="19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7" fillId="0" borderId="0" applyFont="0" applyFill="0" applyBorder="0" applyAlignment="0" applyProtection="0"/>
    <xf numFmtId="24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7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54" fontId="39" fillId="0" borderId="0" applyFont="0" applyFill="0" applyBorder="0" applyAlignment="0" applyProtection="0"/>
    <xf numFmtId="255" fontId="3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7" fontId="19" fillId="0" borderId="0"/>
    <xf numFmtId="181" fontId="68" fillId="0" borderId="0"/>
    <xf numFmtId="181" fontId="68" fillId="0" borderId="0"/>
    <xf numFmtId="0" fontId="95" fillId="0" borderId="0"/>
    <xf numFmtId="168" fontId="95" fillId="0" borderId="0"/>
    <xf numFmtId="7" fontId="19" fillId="0" borderId="0"/>
    <xf numFmtId="0" fontId="181" fillId="55" borderId="27">
      <alignment horizontal="centerContinuous" vertical="top"/>
    </xf>
    <xf numFmtId="0" fontId="198" fillId="0" borderId="0">
      <alignment horizontal="left"/>
    </xf>
    <xf numFmtId="0" fontId="199" fillId="0" borderId="0"/>
    <xf numFmtId="0" fontId="200" fillId="0" borderId="0">
      <alignment horizontal="left"/>
    </xf>
    <xf numFmtId="177" fontId="197" fillId="0" borderId="0" applyFont="0" applyFill="0" applyBorder="0" applyAlignment="0" applyProtection="0"/>
    <xf numFmtId="209" fontId="112" fillId="0" borderId="16"/>
    <xf numFmtId="0" fontId="11" fillId="93" borderId="3" applyFill="0" applyBorder="0" applyAlignment="0">
      <alignment horizontal="right"/>
    </xf>
    <xf numFmtId="0" fontId="11" fillId="93" borderId="3" applyFill="0" applyBorder="0" applyAlignment="0">
      <alignment horizontal="right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178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232" fontId="145" fillId="96" borderId="22">
      <alignment horizontal="center" vertical="center"/>
    </xf>
    <xf numFmtId="256" fontId="64" fillId="0" borderId="52">
      <alignment horizontal="right" wrapText="1"/>
    </xf>
    <xf numFmtId="192" fontId="64" fillId="0" borderId="18">
      <alignment horizontal="right"/>
      <protection locked="0"/>
    </xf>
    <xf numFmtId="257" fontId="167" fillId="0" borderId="18" applyBorder="0">
      <alignment horizontal="right"/>
    </xf>
    <xf numFmtId="258" fontId="64" fillId="97" borderId="16" applyFill="0" applyAlignment="0" applyProtection="0">
      <alignment horizontal="left" wrapText="1"/>
    </xf>
    <xf numFmtId="258" fontId="64" fillId="97" borderId="16" applyFill="0" applyAlignment="0" applyProtection="0">
      <alignment horizontal="left" wrapText="1"/>
    </xf>
    <xf numFmtId="182" fontId="68" fillId="0" borderId="0"/>
    <xf numFmtId="182" fontId="68" fillId="0" borderId="0"/>
    <xf numFmtId="182" fontId="68" fillId="0" borderId="0"/>
    <xf numFmtId="259" fontId="39" fillId="0" borderId="0"/>
    <xf numFmtId="260" fontId="95" fillId="0" borderId="0"/>
    <xf numFmtId="261" fontId="96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0" fontId="112" fillId="0" borderId="46"/>
    <xf numFmtId="0" fontId="201" fillId="0" borderId="0" applyProtection="0"/>
    <xf numFmtId="262" fontId="152" fillId="96" borderId="18">
      <alignment horizontal="center" vertical="center" wrapText="1"/>
    </xf>
    <xf numFmtId="0" fontId="115" fillId="60" borderId="46"/>
    <xf numFmtId="170" fontId="68" fillId="0" borderId="0"/>
    <xf numFmtId="170" fontId="68" fillId="0" borderId="0"/>
    <xf numFmtId="170" fontId="68" fillId="0" borderId="0"/>
    <xf numFmtId="263" fontId="39" fillId="0" borderId="0"/>
    <xf numFmtId="253" fontId="95" fillId="0" borderId="0"/>
    <xf numFmtId="264" fontId="96" fillId="0" borderId="0"/>
    <xf numFmtId="8" fontId="19" fillId="0" borderId="0" applyFill="0" applyBorder="0" applyAlignment="0" applyProtection="0"/>
    <xf numFmtId="8" fontId="19" fillId="0" borderId="0" applyFill="0" applyBorder="0" applyAlignment="0" applyProtection="0"/>
    <xf numFmtId="8" fontId="19" fillId="0" borderId="0" applyFill="0" applyBorder="0" applyAlignment="0" applyProtection="0"/>
    <xf numFmtId="8" fontId="19" fillId="0" borderId="0" applyFill="0" applyBorder="0" applyAlignment="0" applyProtection="0"/>
    <xf numFmtId="6" fontId="19" fillId="0" borderId="0" applyFill="0" applyBorder="0" applyAlignment="0" applyProtection="0"/>
    <xf numFmtId="6" fontId="19" fillId="0" borderId="0" applyFill="0" applyBorder="0" applyAlignment="0" applyProtection="0"/>
    <xf numFmtId="6" fontId="19" fillId="0" borderId="0" applyFill="0" applyBorder="0" applyAlignment="0" applyProtection="0"/>
    <xf numFmtId="6" fontId="19" fillId="0" borderId="0" applyFill="0" applyBorder="0" applyAlignment="0" applyProtection="0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0" fontId="115" fillId="6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0" fontId="115" fillId="60" borderId="46"/>
    <xf numFmtId="0" fontId="41" fillId="0" borderId="27"/>
    <xf numFmtId="0" fontId="203" fillId="98" borderId="0" applyNumberFormat="0" applyBorder="0" applyAlignment="0" applyProtection="0"/>
    <xf numFmtId="0" fontId="203" fillId="99" borderId="0" applyNumberFormat="0" applyBorder="0" applyAlignment="0" applyProtection="0"/>
    <xf numFmtId="0" fontId="203" fillId="99" borderId="0" applyNumberFormat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15" fontId="39" fillId="0" borderId="0" applyFont="0" applyFill="0" applyBorder="0" applyAlignment="0" applyProtection="0"/>
    <xf numFmtId="215" fontId="68" fillId="0" borderId="0" applyFont="0" applyFill="0" applyBorder="0" applyAlignment="0" applyProtection="0"/>
    <xf numFmtId="265" fontId="19" fillId="0" borderId="0" applyFont="0" applyFill="0" applyBorder="0" applyAlignment="0" applyProtection="0"/>
    <xf numFmtId="0" fontId="73" fillId="0" borderId="0"/>
    <xf numFmtId="215" fontId="204" fillId="0" borderId="0" applyNumberFormat="0" applyFill="0" applyBorder="0" applyAlignment="0" applyProtection="0"/>
    <xf numFmtId="215" fontId="204" fillId="0" borderId="0" applyNumberFormat="0" applyFill="0" applyBorder="0" applyAlignment="0" applyProtection="0"/>
    <xf numFmtId="215" fontId="2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15" fontId="20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15" fontId="20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15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" fontId="201" fillId="0" borderId="0" applyProtection="0"/>
    <xf numFmtId="0" fontId="206" fillId="0" borderId="0">
      <alignment horizontal="left"/>
    </xf>
    <xf numFmtId="0" fontId="207" fillId="0" borderId="0">
      <alignment horizontal="left"/>
    </xf>
    <xf numFmtId="0" fontId="208" fillId="0" borderId="0">
      <alignment horizontal="left"/>
    </xf>
    <xf numFmtId="0" fontId="208" fillId="0" borderId="0">
      <alignment horizontal="left"/>
    </xf>
    <xf numFmtId="0" fontId="208" fillId="0" borderId="0">
      <alignment horizontal="left"/>
    </xf>
    <xf numFmtId="0" fontId="118" fillId="60" borderId="47"/>
    <xf numFmtId="215" fontId="209" fillId="0" borderId="46"/>
    <xf numFmtId="215" fontId="209" fillId="0" borderId="46"/>
    <xf numFmtId="215" fontId="209" fillId="0" borderId="46"/>
    <xf numFmtId="215" fontId="209" fillId="0" borderId="46"/>
    <xf numFmtId="215" fontId="209" fillId="0" borderId="46"/>
    <xf numFmtId="215" fontId="209" fillId="0" borderId="46"/>
    <xf numFmtId="0" fontId="118" fillId="60" borderId="46"/>
    <xf numFmtId="266" fontId="98" fillId="0" borderId="0">
      <alignment horizontal="right"/>
    </xf>
    <xf numFmtId="215" fontId="209" fillId="63" borderId="46"/>
    <xf numFmtId="215" fontId="209" fillId="63" borderId="46"/>
    <xf numFmtId="215" fontId="209" fillId="63" borderId="46"/>
    <xf numFmtId="215" fontId="209" fillId="63" borderId="46"/>
    <xf numFmtId="215" fontId="209" fillId="63" borderId="46"/>
    <xf numFmtId="215" fontId="209" fillId="63" borderId="46"/>
    <xf numFmtId="0" fontId="118" fillId="63" borderId="46"/>
    <xf numFmtId="232" fontId="167" fillId="72" borderId="53">
      <alignment horizontal="right"/>
    </xf>
    <xf numFmtId="215" fontId="210" fillId="39" borderId="0" applyNumberFormat="0" applyBorder="0" applyAlignment="0" applyProtection="0"/>
    <xf numFmtId="215" fontId="210" fillId="39" borderId="0" applyNumberFormat="0" applyBorder="0" applyAlignment="0" applyProtection="0"/>
    <xf numFmtId="215" fontId="210" fillId="39" borderId="0" applyNumberFormat="0" applyBorder="0" applyAlignment="0" applyProtection="0"/>
    <xf numFmtId="0" fontId="79" fillId="37" borderId="0" applyNumberFormat="0" applyBorder="0" applyAlignment="0" applyProtection="0"/>
    <xf numFmtId="0" fontId="24" fillId="2" borderId="0" applyNumberFormat="0" applyBorder="0" applyAlignment="0" applyProtection="0"/>
    <xf numFmtId="215" fontId="210" fillId="39" borderId="0" applyNumberFormat="0" applyBorder="0" applyAlignment="0" applyProtection="0"/>
    <xf numFmtId="0" fontId="5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5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52" fillId="2" borderId="0" applyNumberFormat="0" applyBorder="0" applyAlignment="0" applyProtection="0"/>
    <xf numFmtId="215" fontId="210" fillId="39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10" fillId="75" borderId="0" applyNumberFormat="0" applyBorder="0" applyAlignment="0" applyProtection="0"/>
    <xf numFmtId="0" fontId="52" fillId="2" borderId="0" applyNumberFormat="0" applyBorder="0" applyAlignment="0" applyProtection="0"/>
    <xf numFmtId="0" fontId="79" fillId="37" borderId="0" applyNumberFormat="0" applyBorder="0" applyAlignment="0" applyProtection="0"/>
    <xf numFmtId="215" fontId="210" fillId="39" borderId="0" applyNumberFormat="0" applyBorder="0" applyAlignment="0" applyProtection="0"/>
    <xf numFmtId="0" fontId="210" fillId="39" borderId="0" applyNumberFormat="0" applyBorder="0" applyAlignment="0" applyProtection="0"/>
    <xf numFmtId="0" fontId="211" fillId="37" borderId="0" applyNumberFormat="0" applyBorder="0" applyAlignment="0" applyProtection="0"/>
    <xf numFmtId="0" fontId="79" fillId="37" borderId="0" applyNumberFormat="0" applyBorder="0" applyAlignment="0" applyProtection="0"/>
    <xf numFmtId="0" fontId="210" fillId="39" borderId="0" applyNumberFormat="0" applyBorder="0" applyAlignment="0" applyProtection="0"/>
    <xf numFmtId="0" fontId="210" fillId="39" borderId="0" applyNumberFormat="0" applyBorder="0" applyAlignment="0" applyProtection="0"/>
    <xf numFmtId="0" fontId="79" fillId="37" borderId="0" applyNumberFormat="0" applyBorder="0" applyAlignment="0" applyProtection="0"/>
    <xf numFmtId="0" fontId="210" fillId="39" borderId="0" applyNumberFormat="0" applyBorder="0" applyAlignment="0" applyProtection="0"/>
    <xf numFmtId="0" fontId="5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52" fillId="2" borderId="0" applyNumberFormat="0" applyBorder="0" applyAlignment="0" applyProtection="0"/>
    <xf numFmtId="38" fontId="212" fillId="55" borderId="0" applyNumberFormat="0" applyBorder="0" applyAlignment="0" applyProtection="0"/>
    <xf numFmtId="38" fontId="212" fillId="55" borderId="0" applyNumberFormat="0" applyBorder="0" applyAlignment="0" applyProtection="0"/>
    <xf numFmtId="38" fontId="64" fillId="55" borderId="0" applyNumberFormat="0" applyBorder="0" applyAlignment="0" applyProtection="0"/>
    <xf numFmtId="38" fontId="212" fillId="55" borderId="0" applyNumberFormat="0" applyBorder="0" applyAlignment="0" applyProtection="0"/>
    <xf numFmtId="38" fontId="64" fillId="55" borderId="0" applyNumberFormat="0" applyBorder="0" applyAlignment="0" applyProtection="0"/>
    <xf numFmtId="0" fontId="213" fillId="0" borderId="0">
      <alignment horizontal="left"/>
    </xf>
    <xf numFmtId="0" fontId="213" fillId="0" borderId="0">
      <alignment horizontal="left"/>
    </xf>
    <xf numFmtId="0" fontId="69" fillId="0" borderId="37" applyNumberFormat="0" applyAlignment="0" applyProtection="0">
      <alignment horizontal="left" vertical="center"/>
    </xf>
    <xf numFmtId="0" fontId="120" fillId="0" borderId="37" applyNumberFormat="0" applyAlignment="0" applyProtection="0">
      <alignment horizontal="left" vertical="center"/>
    </xf>
    <xf numFmtId="0" fontId="120" fillId="0" borderId="37" applyNumberFormat="0" applyAlignment="0" applyProtection="0">
      <alignment horizontal="left" vertical="center"/>
    </xf>
    <xf numFmtId="0" fontId="69" fillId="0" borderId="54" applyNumberFormat="0" applyAlignment="0" applyProtection="0"/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54" applyNumberFormat="0" applyAlignment="0" applyProtection="0"/>
    <xf numFmtId="0" fontId="69" fillId="0" borderId="54" applyNumberFormat="0" applyAlignment="0" applyProtection="0"/>
    <xf numFmtId="0" fontId="69" fillId="0" borderId="54" applyNumberFormat="0" applyAlignment="0" applyProtection="0"/>
    <xf numFmtId="0" fontId="69" fillId="0" borderId="54" applyNumberFormat="0" applyAlignment="0" applyProtection="0"/>
    <xf numFmtId="0" fontId="69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42" fontId="191" fillId="100" borderId="18">
      <alignment vertical="center" wrapText="1"/>
    </xf>
    <xf numFmtId="215" fontId="214" fillId="0" borderId="23">
      <alignment horizontal="left" vertical="top"/>
    </xf>
    <xf numFmtId="215" fontId="214" fillId="0" borderId="23">
      <alignment horizontal="left" vertical="top"/>
    </xf>
    <xf numFmtId="215" fontId="214" fillId="0" borderId="23">
      <alignment horizontal="left" vertical="top"/>
    </xf>
    <xf numFmtId="0" fontId="80" fillId="0" borderId="38" applyNumberFormat="0" applyFill="0" applyAlignment="0" applyProtection="0"/>
    <xf numFmtId="0" fontId="21" fillId="0" borderId="7" applyNumberFormat="0" applyFill="0" applyAlignment="0" applyProtection="0"/>
    <xf numFmtId="215" fontId="214" fillId="0" borderId="23">
      <alignment horizontal="left" vertical="top"/>
    </xf>
    <xf numFmtId="0" fontId="49" fillId="0" borderId="7" applyNumberFormat="0" applyFill="0" applyAlignment="0" applyProtection="0"/>
    <xf numFmtId="0" fontId="21" fillId="0" borderId="7" applyNumberFormat="0" applyFill="0" applyAlignment="0" applyProtection="0"/>
    <xf numFmtId="0" fontId="49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80" fillId="0" borderId="38" applyNumberFormat="0" applyFill="0" applyAlignment="0" applyProtection="0"/>
    <xf numFmtId="0" fontId="80" fillId="0" borderId="38" applyNumberFormat="0" applyFill="0" applyAlignment="0" applyProtection="0"/>
    <xf numFmtId="0" fontId="49" fillId="0" borderId="7" applyNumberFormat="0" applyFill="0" applyAlignment="0" applyProtection="0"/>
    <xf numFmtId="215" fontId="214" fillId="0" borderId="23">
      <alignment horizontal="left" vertical="top"/>
    </xf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9" fillId="0" borderId="7" applyNumberFormat="0" applyFill="0" applyAlignment="0" applyProtection="0"/>
    <xf numFmtId="0" fontId="80" fillId="0" borderId="38" applyNumberFormat="0" applyFill="0" applyAlignment="0" applyProtection="0"/>
    <xf numFmtId="215" fontId="214" fillId="0" borderId="23">
      <alignment horizontal="left" vertical="top"/>
    </xf>
    <xf numFmtId="0" fontId="214" fillId="0" borderId="23">
      <alignment horizontal="left" vertical="top"/>
    </xf>
    <xf numFmtId="0" fontId="215" fillId="0" borderId="38" applyNumberFormat="0" applyFill="0" applyAlignment="0" applyProtection="0"/>
    <xf numFmtId="0" fontId="80" fillId="0" borderId="38" applyNumberFormat="0" applyFill="0" applyAlignment="0" applyProtection="0"/>
    <xf numFmtId="0" fontId="214" fillId="0" borderId="23">
      <alignment horizontal="left" vertical="top"/>
    </xf>
    <xf numFmtId="0" fontId="214" fillId="0" borderId="23">
      <alignment horizontal="left" vertical="top"/>
    </xf>
    <xf numFmtId="0" fontId="80" fillId="0" borderId="38" applyNumberFormat="0" applyFill="0" applyAlignment="0" applyProtection="0"/>
    <xf numFmtId="0" fontId="214" fillId="0" borderId="23">
      <alignment horizontal="left" vertical="top"/>
    </xf>
    <xf numFmtId="0" fontId="49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9" fillId="0" borderId="7" applyNumberFormat="0" applyFill="0" applyAlignment="0" applyProtection="0"/>
    <xf numFmtId="0" fontId="216" fillId="0" borderId="0">
      <alignment horizontal="left"/>
    </xf>
    <xf numFmtId="0" fontId="214" fillId="0" borderId="23">
      <alignment horizontal="left" vertical="top"/>
    </xf>
    <xf numFmtId="215" fontId="217" fillId="0" borderId="23">
      <alignment horizontal="left" vertical="top"/>
    </xf>
    <xf numFmtId="215" fontId="217" fillId="0" borderId="23">
      <alignment horizontal="left" vertical="top"/>
    </xf>
    <xf numFmtId="215" fontId="217" fillId="0" borderId="23">
      <alignment horizontal="left" vertical="top"/>
    </xf>
    <xf numFmtId="0" fontId="81" fillId="0" borderId="39" applyNumberFormat="0" applyFill="0" applyAlignment="0" applyProtection="0"/>
    <xf numFmtId="0" fontId="22" fillId="0" borderId="8" applyNumberFormat="0" applyFill="0" applyAlignment="0" applyProtection="0"/>
    <xf numFmtId="215" fontId="217" fillId="0" borderId="23">
      <alignment horizontal="left" vertical="top"/>
    </xf>
    <xf numFmtId="0" fontId="50" fillId="0" borderId="8" applyNumberFormat="0" applyFill="0" applyAlignment="0" applyProtection="0"/>
    <xf numFmtId="0" fontId="22" fillId="0" borderId="8" applyNumberFormat="0" applyFill="0" applyAlignment="0" applyProtection="0"/>
    <xf numFmtId="0" fontId="50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50" fillId="0" borderId="8" applyNumberFormat="0" applyFill="0" applyAlignment="0" applyProtection="0"/>
    <xf numFmtId="215" fontId="217" fillId="0" borderId="23">
      <alignment horizontal="left" vertical="top"/>
    </xf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50" fillId="0" borderId="8" applyNumberFormat="0" applyFill="0" applyAlignment="0" applyProtection="0"/>
    <xf numFmtId="0" fontId="81" fillId="0" borderId="39" applyNumberFormat="0" applyFill="0" applyAlignment="0" applyProtection="0"/>
    <xf numFmtId="215" fontId="217" fillId="0" borderId="23">
      <alignment horizontal="left" vertical="top"/>
    </xf>
    <xf numFmtId="0" fontId="217" fillId="0" borderId="23">
      <alignment horizontal="left" vertical="top"/>
    </xf>
    <xf numFmtId="0" fontId="218" fillId="0" borderId="39" applyNumberFormat="0" applyFill="0" applyAlignment="0" applyProtection="0"/>
    <xf numFmtId="0" fontId="81" fillId="0" borderId="39" applyNumberFormat="0" applyFill="0" applyAlignment="0" applyProtection="0"/>
    <xf numFmtId="0" fontId="217" fillId="0" borderId="23">
      <alignment horizontal="left" vertical="top"/>
    </xf>
    <xf numFmtId="0" fontId="217" fillId="0" borderId="23">
      <alignment horizontal="left" vertical="top"/>
    </xf>
    <xf numFmtId="0" fontId="81" fillId="0" borderId="39" applyNumberFormat="0" applyFill="0" applyAlignment="0" applyProtection="0"/>
    <xf numFmtId="0" fontId="217" fillId="0" borderId="23">
      <alignment horizontal="left" vertical="top"/>
    </xf>
    <xf numFmtId="0" fontId="50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50" fillId="0" borderId="8" applyNumberFormat="0" applyFill="0" applyAlignment="0" applyProtection="0"/>
    <xf numFmtId="0" fontId="100" fillId="0" borderId="0">
      <alignment horizontal="left"/>
    </xf>
    <xf numFmtId="0" fontId="219" fillId="0" borderId="23">
      <alignment horizontal="left" vertical="top"/>
    </xf>
    <xf numFmtId="215" fontId="220" fillId="0" borderId="0">
      <alignment horizontal="left"/>
    </xf>
    <xf numFmtId="215" fontId="220" fillId="0" borderId="0">
      <alignment horizontal="left"/>
    </xf>
    <xf numFmtId="215" fontId="220" fillId="0" borderId="0">
      <alignment horizontal="left"/>
    </xf>
    <xf numFmtId="0" fontId="82" fillId="0" borderId="40" applyNumberFormat="0" applyFill="0" applyAlignment="0" applyProtection="0"/>
    <xf numFmtId="0" fontId="23" fillId="0" borderId="9" applyNumberFormat="0" applyFill="0" applyAlignment="0" applyProtection="0"/>
    <xf numFmtId="215" fontId="220" fillId="0" borderId="0">
      <alignment horizontal="left"/>
    </xf>
    <xf numFmtId="0" fontId="51" fillId="0" borderId="9" applyNumberFormat="0" applyFill="0" applyAlignment="0" applyProtection="0"/>
    <xf numFmtId="0" fontId="23" fillId="0" borderId="9" applyNumberFormat="0" applyFill="0" applyAlignment="0" applyProtection="0"/>
    <xf numFmtId="0" fontId="51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51" fillId="0" borderId="9" applyNumberFormat="0" applyFill="0" applyAlignment="0" applyProtection="0"/>
    <xf numFmtId="215" fontId="220" fillId="0" borderId="0">
      <alignment horizontal="left"/>
    </xf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51" fillId="0" borderId="9" applyNumberFormat="0" applyFill="0" applyAlignment="0" applyProtection="0"/>
    <xf numFmtId="0" fontId="82" fillId="0" borderId="40" applyNumberFormat="0" applyFill="0" applyAlignment="0" applyProtection="0"/>
    <xf numFmtId="215" fontId="220" fillId="0" borderId="0">
      <alignment horizontal="left"/>
    </xf>
    <xf numFmtId="0" fontId="220" fillId="0" borderId="0">
      <alignment horizontal="left"/>
    </xf>
    <xf numFmtId="0" fontId="221" fillId="0" borderId="40" applyNumberFormat="0" applyFill="0" applyAlignment="0" applyProtection="0"/>
    <xf numFmtId="0" fontId="82" fillId="0" borderId="40" applyNumberFormat="0" applyFill="0" applyAlignment="0" applyProtection="0"/>
    <xf numFmtId="0" fontId="220" fillId="0" borderId="0">
      <alignment horizontal="left"/>
    </xf>
    <xf numFmtId="0" fontId="220" fillId="0" borderId="0">
      <alignment horizontal="left"/>
    </xf>
    <xf numFmtId="0" fontId="82" fillId="0" borderId="40" applyNumberFormat="0" applyFill="0" applyAlignment="0" applyProtection="0"/>
    <xf numFmtId="0" fontId="220" fillId="0" borderId="0">
      <alignment horizontal="left"/>
    </xf>
    <xf numFmtId="0" fontId="51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51" fillId="0" borderId="9" applyNumberFormat="0" applyFill="0" applyAlignment="0" applyProtection="0"/>
    <xf numFmtId="0" fontId="220" fillId="0" borderId="0">
      <alignment horizontal="left"/>
    </xf>
    <xf numFmtId="215" fontId="222" fillId="0" borderId="0" applyNumberFormat="0" applyFill="0" applyBorder="0" applyAlignment="0" applyProtection="0"/>
    <xf numFmtId="215" fontId="222" fillId="0" borderId="0" applyNumberFormat="0" applyFill="0" applyBorder="0" applyAlignment="0" applyProtection="0"/>
    <xf numFmtId="215" fontId="2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15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5" fontId="2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15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8" fontId="122" fillId="0" borderId="27">
      <alignment horizontal="left"/>
    </xf>
    <xf numFmtId="0" fontId="121" fillId="1" borderId="27">
      <alignment horizontal="left"/>
    </xf>
    <xf numFmtId="0" fontId="165" fillId="0" borderId="0" applyProtection="0"/>
    <xf numFmtId="0" fontId="120" fillId="0" borderId="0" applyProtection="0"/>
    <xf numFmtId="259" fontId="193" fillId="0" borderId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33" borderId="16" applyNumberFormat="0" applyBorder="0" applyAlignment="0" applyProtection="0"/>
    <xf numFmtId="10" fontId="64" fillId="33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33" borderId="16" applyNumberFormat="0" applyBorder="0" applyAlignment="0" applyProtection="0"/>
    <xf numFmtId="10" fontId="64" fillId="33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64" borderId="16" applyNumberFormat="0" applyBorder="0" applyAlignment="0" applyProtection="0"/>
    <xf numFmtId="10" fontId="64" fillId="64" borderId="16" applyNumberFormat="0" applyBorder="0" applyAlignment="0" applyProtection="0"/>
    <xf numFmtId="10" fontId="64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33" borderId="16" applyNumberFormat="0" applyBorder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55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55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55" fillId="5" borderId="10" applyNumberFormat="0" applyAlignment="0" applyProtection="0"/>
    <xf numFmtId="0" fontId="83" fillId="40" borderId="35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27" fillId="78" borderId="35" applyNumberFormat="0" applyAlignment="0" applyProtection="0"/>
    <xf numFmtId="0" fontId="227" fillId="78" borderId="35" applyNumberFormat="0" applyAlignment="0" applyProtection="0"/>
    <xf numFmtId="0" fontId="55" fillId="5" borderId="10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215" fontId="227" fillId="56" borderId="35" applyNumberFormat="0" applyAlignment="0" applyProtection="0"/>
    <xf numFmtId="0" fontId="55" fillId="5" borderId="10" applyNumberFormat="0" applyAlignment="0" applyProtection="0"/>
    <xf numFmtId="0" fontId="228" fillId="40" borderId="35" applyNumberFormat="0" applyAlignment="0" applyProtection="0"/>
    <xf numFmtId="0" fontId="228" fillId="40" borderId="35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7" fillId="5" borderId="10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7" fillId="5" borderId="10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7" fillId="5" borderId="10" applyNumberFormat="0" applyAlignment="0" applyProtection="0"/>
    <xf numFmtId="0" fontId="55" fillId="5" borderId="10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55" fillId="5" borderId="10" applyNumberFormat="0" applyAlignment="0" applyProtection="0"/>
    <xf numFmtId="0" fontId="27" fillId="5" borderId="10" applyNumberFormat="0" applyAlignment="0" applyProtection="0"/>
    <xf numFmtId="0" fontId="55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267" fontId="64" fillId="0" borderId="18">
      <alignment horizontal="right"/>
    </xf>
    <xf numFmtId="38" fontId="229" fillId="0" borderId="0"/>
    <xf numFmtId="38" fontId="230" fillId="0" borderId="0"/>
    <xf numFmtId="38" fontId="231" fillId="0" borderId="0"/>
    <xf numFmtId="38" fontId="232" fillId="0" borderId="0"/>
    <xf numFmtId="0" fontId="98" fillId="0" borderId="0"/>
    <xf numFmtId="0" fontId="98" fillId="0" borderId="0"/>
    <xf numFmtId="0" fontId="98" fillId="0" borderId="0"/>
    <xf numFmtId="0" fontId="127" fillId="66" borderId="46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15" fontId="233" fillId="0" borderId="56" applyNumberFormat="0" applyFill="0" applyAlignment="0" applyProtection="0"/>
    <xf numFmtId="215" fontId="233" fillId="0" borderId="56" applyNumberFormat="0" applyFill="0" applyAlignment="0" applyProtection="0"/>
    <xf numFmtId="215" fontId="233" fillId="0" borderId="56" applyNumberFormat="0" applyFill="0" applyAlignment="0" applyProtection="0"/>
    <xf numFmtId="0" fontId="84" fillId="0" borderId="41" applyNumberFormat="0" applyFill="0" applyAlignment="0" applyProtection="0"/>
    <xf numFmtId="0" fontId="30" fillId="0" borderId="12" applyNumberFormat="0" applyFill="0" applyAlignment="0" applyProtection="0"/>
    <xf numFmtId="215" fontId="233" fillId="0" borderId="56" applyNumberFormat="0" applyFill="0" applyAlignment="0" applyProtection="0"/>
    <xf numFmtId="0" fontId="58" fillId="0" borderId="12" applyNumberFormat="0" applyFill="0" applyAlignment="0" applyProtection="0"/>
    <xf numFmtId="0" fontId="30" fillId="0" borderId="12" applyNumberFormat="0" applyFill="0" applyAlignment="0" applyProtection="0"/>
    <xf numFmtId="0" fontId="58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58" fillId="0" borderId="12" applyNumberFormat="0" applyFill="0" applyAlignment="0" applyProtection="0"/>
    <xf numFmtId="215" fontId="233" fillId="0" borderId="56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58" fillId="0" borderId="12" applyNumberFormat="0" applyFill="0" applyAlignment="0" applyProtection="0"/>
    <xf numFmtId="0" fontId="84" fillId="0" borderId="41" applyNumberFormat="0" applyFill="0" applyAlignment="0" applyProtection="0"/>
    <xf numFmtId="215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234" fillId="0" borderId="41" applyNumberFormat="0" applyFill="0" applyAlignment="0" applyProtection="0"/>
    <xf numFmtId="0" fontId="84" fillId="0" borderId="41" applyNumberFormat="0" applyFill="0" applyAlignment="0" applyProtection="0"/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84" fillId="0" borderId="41" applyNumberFormat="0" applyFill="0" applyAlignment="0" applyProtection="0"/>
    <xf numFmtId="0" fontId="233" fillId="0" borderId="56" applyNumberFormat="0" applyFill="0" applyAlignment="0" applyProtection="0"/>
    <xf numFmtId="0" fontId="58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58" fillId="0" borderId="12" applyNumberFormat="0" applyFill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0" fontId="129" fillId="0" borderId="16">
      <alignment horizontal="center"/>
    </xf>
    <xf numFmtId="268" fontId="167" fillId="0" borderId="18">
      <alignment horizontal="right" wrapText="1"/>
    </xf>
    <xf numFmtId="269" fontId="19" fillId="0" borderId="18">
      <alignment horizontal="right"/>
    </xf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62" fontId="167" fillId="0" borderId="0">
      <alignment horizontal="left" wrapText="1"/>
    </xf>
    <xf numFmtId="262" fontId="191" fillId="64" borderId="18">
      <alignment horizontal="center" wrapText="1"/>
    </xf>
    <xf numFmtId="270" fontId="64" fillId="101" borderId="0">
      <alignment horizontal="left" wrapText="1"/>
    </xf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15" fontId="235" fillId="56" borderId="0" applyNumberFormat="0" applyBorder="0" applyAlignment="0" applyProtection="0"/>
    <xf numFmtId="215" fontId="235" fillId="56" borderId="0" applyNumberFormat="0" applyBorder="0" applyAlignment="0" applyProtection="0"/>
    <xf numFmtId="215" fontId="235" fillId="56" borderId="0" applyNumberFormat="0" applyBorder="0" applyAlignment="0" applyProtection="0"/>
    <xf numFmtId="0" fontId="85" fillId="56" borderId="0" applyNumberFormat="0" applyBorder="0" applyAlignment="0" applyProtection="0"/>
    <xf numFmtId="0" fontId="47" fillId="4" borderId="0" applyNumberFormat="0" applyBorder="0" applyAlignment="0" applyProtection="0"/>
    <xf numFmtId="215" fontId="235" fillId="56" borderId="0" applyNumberFormat="0" applyBorder="0" applyAlignment="0" applyProtection="0"/>
    <xf numFmtId="0" fontId="170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70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170" fillId="4" borderId="0" applyNumberFormat="0" applyBorder="0" applyAlignment="0" applyProtection="0"/>
    <xf numFmtId="215" fontId="235" fillId="56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236" fillId="102" borderId="0" applyNumberFormat="0" applyBorder="0" applyAlignment="0" applyProtection="0"/>
    <xf numFmtId="0" fontId="170" fillId="4" borderId="0" applyNumberFormat="0" applyBorder="0" applyAlignment="0" applyProtection="0"/>
    <xf numFmtId="0" fontId="85" fillId="56" borderId="0" applyNumberFormat="0" applyBorder="0" applyAlignment="0" applyProtection="0"/>
    <xf numFmtId="215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7" fillId="56" borderId="0" applyNumberFormat="0" applyBorder="0" applyAlignment="0" applyProtection="0"/>
    <xf numFmtId="0" fontId="8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85" fillId="56" borderId="0" applyNumberFormat="0" applyBorder="0" applyAlignment="0" applyProtection="0"/>
    <xf numFmtId="0" fontId="235" fillId="56" borderId="0" applyNumberFormat="0" applyBorder="0" applyAlignment="0" applyProtection="0"/>
    <xf numFmtId="0" fontId="170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70" fillId="4" borderId="0" applyNumberFormat="0" applyBorder="0" applyAlignment="0" applyProtection="0"/>
    <xf numFmtId="37" fontId="238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238" fillId="0" borderId="0"/>
    <xf numFmtId="37" fontId="238" fillId="0" borderId="0"/>
    <xf numFmtId="37" fontId="238" fillId="0" borderId="0"/>
    <xf numFmtId="37" fontId="238" fillId="0" borderId="0"/>
    <xf numFmtId="232" fontId="167" fillId="103" borderId="18">
      <alignment horizontal="right"/>
    </xf>
    <xf numFmtId="0" fontId="11" fillId="0" borderId="0"/>
    <xf numFmtId="0" fontId="239" fillId="0" borderId="0"/>
    <xf numFmtId="203" fontId="240" fillId="0" borderId="0"/>
    <xf numFmtId="0" fontId="19" fillId="0" borderId="0"/>
    <xf numFmtId="0" fontId="239" fillId="0" borderId="0"/>
    <xf numFmtId="203" fontId="240" fillId="0" borderId="0"/>
    <xf numFmtId="0" fontId="239" fillId="0" borderId="0"/>
    <xf numFmtId="0" fontId="239" fillId="0" borderId="0"/>
    <xf numFmtId="0" fontId="239" fillId="0" borderId="0"/>
    <xf numFmtId="203" fontId="240" fillId="0" borderId="0"/>
    <xf numFmtId="203" fontId="241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134" fillId="0" borderId="0"/>
    <xf numFmtId="0" fontId="2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4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37" fontId="90" fillId="0" borderId="0"/>
    <xf numFmtId="37" fontId="90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39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2" fillId="0" borderId="0"/>
    <xf numFmtId="0" fontId="19" fillId="0" borderId="0"/>
    <xf numFmtId="0" fontId="90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90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36" fillId="0" borderId="0"/>
    <xf numFmtId="0" fontId="39" fillId="0" borderId="0"/>
    <xf numFmtId="0" fontId="19" fillId="0" borderId="0"/>
    <xf numFmtId="0" fontId="39" fillId="0" borderId="0"/>
    <xf numFmtId="0" fontId="24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" fillId="0" borderId="0" applyFont="0" applyFill="0" applyBorder="0" applyAlignment="0" applyProtection="0"/>
    <xf numFmtId="0" fontId="196" fillId="0" borderId="0"/>
    <xf numFmtId="0" fontId="196" fillId="0" borderId="0"/>
    <xf numFmtId="0" fontId="166" fillId="0" borderId="0"/>
    <xf numFmtId="0" fontId="19" fillId="0" borderId="0"/>
    <xf numFmtId="0" fontId="135" fillId="0" borderId="0"/>
    <xf numFmtId="0" fontId="39" fillId="0" borderId="0"/>
    <xf numFmtId="0" fontId="2" fillId="0" borderId="0"/>
    <xf numFmtId="0" fontId="19" fillId="0" borderId="0"/>
    <xf numFmtId="0" fontId="19" fillId="0" borderId="0"/>
    <xf numFmtId="215" fontId="19" fillId="0" borderId="0"/>
    <xf numFmtId="0" fontId="135" fillId="0" borderId="0"/>
    <xf numFmtId="215" fontId="19" fillId="0" borderId="0"/>
    <xf numFmtId="215" fontId="19" fillId="0" borderId="0"/>
    <xf numFmtId="0" fontId="135" fillId="0" borderId="0"/>
    <xf numFmtId="215" fontId="19" fillId="0" borderId="0"/>
    <xf numFmtId="215" fontId="19" fillId="0" borderId="0"/>
    <xf numFmtId="0" fontId="135" fillId="0" borderId="0"/>
    <xf numFmtId="215" fontId="19" fillId="0" borderId="0"/>
    <xf numFmtId="215" fontId="19" fillId="0" borderId="0"/>
    <xf numFmtId="0" fontId="135" fillId="0" borderId="0"/>
    <xf numFmtId="21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5" fontId="19" fillId="0" borderId="0"/>
    <xf numFmtId="0" fontId="135" fillId="0" borderId="0"/>
    <xf numFmtId="215" fontId="19" fillId="0" borderId="0"/>
    <xf numFmtId="215" fontId="19" fillId="0" borderId="0"/>
    <xf numFmtId="0" fontId="135" fillId="0" borderId="0"/>
    <xf numFmtId="215" fontId="19" fillId="0" borderId="0"/>
    <xf numFmtId="215" fontId="39" fillId="0" borderId="0"/>
    <xf numFmtId="0" fontId="135" fillId="0" borderId="0"/>
    <xf numFmtId="215" fontId="3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135" fillId="0" borderId="0"/>
    <xf numFmtId="215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0" fontId="2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215" fontId="39" fillId="0" borderId="0"/>
    <xf numFmtId="215" fontId="39" fillId="0" borderId="0"/>
    <xf numFmtId="0" fontId="19" fillId="0" borderId="0"/>
    <xf numFmtId="0" fontId="2" fillId="0" borderId="0"/>
    <xf numFmtId="215" fontId="39" fillId="0" borderId="0"/>
    <xf numFmtId="0" fontId="19" fillId="0" borderId="0"/>
    <xf numFmtId="215" fontId="39" fillId="0" borderId="0"/>
    <xf numFmtId="215" fontId="196" fillId="0" borderId="0"/>
    <xf numFmtId="0" fontId="19" fillId="0" borderId="0"/>
    <xf numFmtId="215" fontId="196" fillId="0" borderId="0"/>
    <xf numFmtId="215" fontId="196" fillId="0" borderId="0"/>
    <xf numFmtId="0" fontId="39" fillId="0" borderId="0"/>
    <xf numFmtId="215" fontId="196" fillId="0" borderId="0"/>
    <xf numFmtId="215" fontId="196" fillId="0" borderId="0"/>
    <xf numFmtId="0" fontId="2" fillId="0" borderId="0"/>
    <xf numFmtId="215" fontId="196" fillId="0" borderId="0"/>
    <xf numFmtId="0" fontId="19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15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5" fontId="39" fillId="0" borderId="0"/>
    <xf numFmtId="215" fontId="39" fillId="0" borderId="0"/>
    <xf numFmtId="0" fontId="73" fillId="0" borderId="0"/>
    <xf numFmtId="215" fontId="39" fillId="0" borderId="0"/>
    <xf numFmtId="215" fontId="39" fillId="0" borderId="0"/>
    <xf numFmtId="0" fontId="2" fillId="0" borderId="0"/>
    <xf numFmtId="215" fontId="39" fillId="0" borderId="0"/>
    <xf numFmtId="215" fontId="39" fillId="0" borderId="0"/>
    <xf numFmtId="0" fontId="19" fillId="0" borderId="0"/>
    <xf numFmtId="0" fontId="19" fillId="0" borderId="0"/>
    <xf numFmtId="215" fontId="3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215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15" fontId="39" fillId="0" borderId="0"/>
    <xf numFmtId="0" fontId="36" fillId="0" borderId="0"/>
    <xf numFmtId="215" fontId="39" fillId="0" borderId="0"/>
    <xf numFmtId="0" fontId="19" fillId="0" borderId="0" applyFont="0" applyFill="0" applyBorder="0" applyAlignment="0" applyProtection="0"/>
    <xf numFmtId="215" fontId="3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19" fillId="0" borderId="0" applyFont="0" applyFill="0" applyBorder="0" applyAlignment="0" applyProtection="0"/>
    <xf numFmtId="215" fontId="39" fillId="0" borderId="0"/>
    <xf numFmtId="0" fontId="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15" fontId="196" fillId="0" borderId="0"/>
    <xf numFmtId="0" fontId="19" fillId="0" borderId="0" applyFont="0" applyFill="0" applyBorder="0" applyAlignment="0" applyProtection="0"/>
    <xf numFmtId="215" fontId="196" fillId="0" borderId="0"/>
    <xf numFmtId="215" fontId="196" fillId="0" borderId="0"/>
    <xf numFmtId="0" fontId="19" fillId="0" borderId="0"/>
    <xf numFmtId="0" fontId="19" fillId="0" borderId="0"/>
    <xf numFmtId="215" fontId="196" fillId="0" borderId="0"/>
    <xf numFmtId="215" fontId="196" fillId="0" borderId="0"/>
    <xf numFmtId="215" fontId="196" fillId="0" borderId="0"/>
    <xf numFmtId="0" fontId="66" fillId="0" borderId="0"/>
    <xf numFmtId="0" fontId="66" fillId="0" borderId="0"/>
    <xf numFmtId="0" fontId="36" fillId="0" borderId="0"/>
    <xf numFmtId="0" fontId="36" fillId="0" borderId="0"/>
    <xf numFmtId="0" fontId="1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9" fillId="0" borderId="0"/>
    <xf numFmtId="0" fontId="19" fillId="0" borderId="0"/>
    <xf numFmtId="0" fontId="39" fillId="0" borderId="0"/>
    <xf numFmtId="0" fontId="19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36" fillId="0" borderId="0"/>
    <xf numFmtId="0" fontId="36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19" fillId="0" borderId="0" applyFont="0" applyFill="0" applyBorder="0" applyAlignment="0" applyProtection="0"/>
    <xf numFmtId="0" fontId="64" fillId="0" borderId="0"/>
    <xf numFmtId="0" fontId="39" fillId="0" borderId="0"/>
    <xf numFmtId="0" fontId="39" fillId="0" borderId="0"/>
    <xf numFmtId="0" fontId="64" fillId="0" borderId="0"/>
    <xf numFmtId="271" fontId="39" fillId="0" borderId="0"/>
    <xf numFmtId="0" fontId="64" fillId="0" borderId="0"/>
    <xf numFmtId="0" fontId="64" fillId="0" borderId="0"/>
    <xf numFmtId="271" fontId="3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37" fontId="90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9" fillId="0" borderId="0"/>
    <xf numFmtId="0" fontId="19" fillId="0" borderId="0"/>
    <xf numFmtId="37" fontId="90" fillId="0" borderId="0"/>
    <xf numFmtId="37" fontId="90" fillId="0" borderId="0"/>
    <xf numFmtId="0" fontId="36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36" fillId="0" borderId="0"/>
    <xf numFmtId="0" fontId="36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39" fillId="0" borderId="0"/>
    <xf numFmtId="0" fontId="39" fillId="0" borderId="0"/>
    <xf numFmtId="0" fontId="1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19" fillId="0" borderId="0"/>
    <xf numFmtId="215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36" fillId="0" borderId="0"/>
    <xf numFmtId="0" fontId="136" fillId="0" borderId="0"/>
    <xf numFmtId="0" fontId="37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106" fillId="0" borderId="0"/>
    <xf numFmtId="0" fontId="106" fillId="0" borderId="0"/>
    <xf numFmtId="0" fontId="2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1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19" fillId="0" borderId="0"/>
    <xf numFmtId="215" fontId="3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06" fillId="0" borderId="0"/>
    <xf numFmtId="0" fontId="106" fillId="0" borderId="0"/>
    <xf numFmtId="0" fontId="2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36" fillId="0" borderId="0"/>
    <xf numFmtId="0" fontId="19" fillId="0" borderId="0"/>
    <xf numFmtId="0" fontId="36" fillId="0" borderId="0"/>
    <xf numFmtId="0" fontId="39" fillId="0" borderId="0"/>
    <xf numFmtId="0" fontId="19" fillId="0" borderId="0"/>
    <xf numFmtId="0" fontId="3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43" fillId="0" borderId="0"/>
    <xf numFmtId="0" fontId="2" fillId="8" borderId="14" applyNumberFormat="0" applyFont="0" applyAlignment="0" applyProtection="0"/>
    <xf numFmtId="0" fontId="73" fillId="8" borderId="14" applyNumberFormat="0" applyFont="0" applyAlignment="0" applyProtection="0"/>
    <xf numFmtId="0" fontId="2" fillId="8" borderId="14" applyNumberFormat="0" applyFont="0" applyAlignment="0" applyProtection="0"/>
    <xf numFmtId="0" fontId="73" fillId="8" borderId="14" applyNumberFormat="0" applyFont="0" applyAlignment="0" applyProtection="0"/>
    <xf numFmtId="0" fontId="2" fillId="8" borderId="14" applyNumberFormat="0" applyFont="0" applyAlignment="0" applyProtection="0"/>
    <xf numFmtId="0" fontId="73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36" fillId="8" borderId="14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36" fillId="8" borderId="14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2" fillId="8" borderId="14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36" fillId="8" borderId="14" applyNumberFormat="0" applyFont="0" applyAlignment="0" applyProtection="0"/>
    <xf numFmtId="0" fontId="19" fillId="57" borderId="42" applyNumberFormat="0" applyFont="0" applyAlignment="0" applyProtection="0"/>
    <xf numFmtId="0" fontId="2" fillId="8" borderId="14" applyNumberFormat="0" applyFont="0" applyAlignment="0" applyProtection="0"/>
    <xf numFmtId="0" fontId="36" fillId="8" borderId="14" applyNumberFormat="0" applyFont="0" applyAlignment="0" applyProtection="0"/>
    <xf numFmtId="0" fontId="2" fillId="8" borderId="14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173" fillId="104" borderId="42" applyNumberFormat="0" applyAlignment="0" applyProtection="0"/>
    <xf numFmtId="0" fontId="173" fillId="104" borderId="42" applyNumberFormat="0" applyAlignment="0" applyProtection="0"/>
    <xf numFmtId="0" fontId="173" fillId="104" borderId="42" applyNumberFormat="0" applyAlignment="0" applyProtection="0"/>
    <xf numFmtId="0" fontId="173" fillId="104" borderId="42" applyNumberForma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74" fillId="57" borderId="42" applyNumberFormat="0" applyFont="0" applyAlignment="0" applyProtection="0"/>
    <xf numFmtId="0" fontId="174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73" fillId="8" borderId="14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73" fillId="8" borderId="14" applyNumberFormat="0" applyFont="0" applyAlignment="0" applyProtection="0"/>
    <xf numFmtId="0" fontId="73" fillId="8" borderId="14" applyNumberFormat="0" applyFont="0" applyAlignment="0" applyProtection="0"/>
    <xf numFmtId="0" fontId="2" fillId="8" borderId="14" applyNumberFormat="0" applyFont="0" applyAlignment="0" applyProtection="0"/>
    <xf numFmtId="0" fontId="73" fillId="8" borderId="14" applyNumberFormat="0" applyFont="0" applyAlignment="0" applyProtection="0"/>
    <xf numFmtId="0" fontId="2" fillId="8" borderId="14" applyNumberFormat="0" applyFont="0" applyAlignment="0" applyProtection="0"/>
    <xf numFmtId="0" fontId="73" fillId="8" borderId="14" applyNumberFormat="0" applyFont="0" applyAlignment="0" applyProtection="0"/>
    <xf numFmtId="0" fontId="64" fillId="0" borderId="18">
      <alignment horizontal="center"/>
    </xf>
    <xf numFmtId="0" fontId="19" fillId="0" borderId="0" applyNumberFormat="0" applyFont="0" applyBorder="0" applyAlignment="0"/>
    <xf numFmtId="0" fontId="19" fillId="0" borderId="0" applyNumberFormat="0" applyFont="0" applyBorder="0" applyAlignment="0"/>
    <xf numFmtId="0" fontId="19" fillId="0" borderId="0" applyNumberFormat="0" applyFont="0" applyBorder="0" applyAlignment="0"/>
    <xf numFmtId="0" fontId="19" fillId="0" borderId="0" applyNumberFormat="0" applyFont="0" applyBorder="0" applyAlignment="0"/>
    <xf numFmtId="272" fontId="64" fillId="0" borderId="0">
      <alignment horizontal="center" wrapText="1"/>
    </xf>
    <xf numFmtId="1" fontId="167" fillId="0" borderId="18">
      <alignment horizontal="center" vertical="center" wrapText="1"/>
    </xf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56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56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56" fillId="6" borderId="11" applyNumberFormat="0" applyAlignment="0" applyProtection="0"/>
    <xf numFmtId="0" fontId="86" fillId="5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44" fillId="94" borderId="43" applyNumberFormat="0" applyAlignment="0" applyProtection="0"/>
    <xf numFmtId="0" fontId="244" fillId="94" borderId="43" applyNumberFormat="0" applyAlignment="0" applyProtection="0"/>
    <xf numFmtId="0" fontId="56" fillId="6" borderId="11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215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5" fillId="53" borderId="43" applyNumberFormat="0" applyAlignment="0" applyProtection="0"/>
    <xf numFmtId="0" fontId="245" fillId="5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56" fillId="6" borderId="11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56" fillId="6" borderId="11" applyNumberFormat="0" applyAlignment="0" applyProtection="0"/>
    <xf numFmtId="0" fontId="246" fillId="0" borderId="0">
      <alignment horizontal="left"/>
    </xf>
    <xf numFmtId="0" fontId="11" fillId="93" borderId="0" applyFill="0" applyBorder="0" applyAlignment="0" applyProtection="0">
      <protection locked="0"/>
    </xf>
    <xf numFmtId="245" fontId="19" fillId="0" borderId="0" applyFont="0" applyFill="0" applyBorder="0" applyAlignment="0" applyProtection="0"/>
    <xf numFmtId="273" fontId="167" fillId="0" borderId="18">
      <alignment horizontal="right"/>
    </xf>
    <xf numFmtId="274" fontId="167" fillId="0" borderId="18">
      <alignment horizontal="right"/>
    </xf>
    <xf numFmtId="0" fontId="64" fillId="0" borderId="18">
      <alignment wrapText="1"/>
      <protection locked="0"/>
    </xf>
    <xf numFmtId="170" fontId="64" fillId="0" borderId="18">
      <protection locked="0"/>
    </xf>
    <xf numFmtId="10" fontId="64" fillId="0" borderId="18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6" fillId="0" borderId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06" fillId="0" borderId="0" applyFill="0" applyBorder="0" applyAlignment="0" applyProtection="0"/>
    <xf numFmtId="9" fontId="6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267" fontId="167" fillId="0" borderId="18">
      <protection locked="0"/>
    </xf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75" fontId="64" fillId="0" borderId="18">
      <alignment horizontal="right"/>
      <protection locked="0"/>
    </xf>
    <xf numFmtId="0" fontId="247" fillId="58" borderId="0"/>
    <xf numFmtId="0" fontId="115" fillId="60" borderId="46"/>
    <xf numFmtId="229" fontId="19" fillId="0" borderId="0" applyNumberFormat="0" applyFill="0" applyBorder="0" applyAlignment="0" applyProtection="0">
      <alignment horizontal="left"/>
    </xf>
    <xf numFmtId="229" fontId="19" fillId="0" borderId="0" applyNumberFormat="0" applyFill="0" applyBorder="0" applyAlignment="0" applyProtection="0">
      <alignment horizontal="left"/>
    </xf>
    <xf numFmtId="229" fontId="19" fillId="0" borderId="0" applyNumberFormat="0" applyFill="0" applyBorder="0" applyAlignment="0" applyProtection="0">
      <alignment horizontal="left"/>
    </xf>
    <xf numFmtId="229" fontId="19" fillId="0" borderId="0" applyNumberFormat="0" applyFill="0" applyBorder="0" applyAlignment="0" applyProtection="0">
      <alignment horizontal="left"/>
    </xf>
    <xf numFmtId="0" fontId="19" fillId="0" borderId="26"/>
    <xf numFmtId="0" fontId="19" fillId="0" borderId="26"/>
    <xf numFmtId="0" fontId="19" fillId="0" borderId="26"/>
    <xf numFmtId="0" fontId="19" fillId="0" borderId="26"/>
    <xf numFmtId="276" fontId="167" fillId="0" borderId="18">
      <alignment horizontal="right" wrapText="1"/>
    </xf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207" fillId="0" borderId="57">
      <alignment vertical="center"/>
    </xf>
    <xf numFmtId="0" fontId="145" fillId="0" borderId="49"/>
    <xf numFmtId="0" fontId="248" fillId="0" borderId="0" applyNumberFormat="0" applyFill="0" applyBorder="0" applyAlignment="0" applyProtection="0"/>
    <xf numFmtId="224" fontId="19" fillId="0" borderId="0">
      <alignment horizontal="center"/>
    </xf>
    <xf numFmtId="224" fontId="19" fillId="0" borderId="0">
      <alignment horizontal="center"/>
    </xf>
    <xf numFmtId="224" fontId="19" fillId="0" borderId="0">
      <alignment horizontal="center"/>
    </xf>
    <xf numFmtId="224" fontId="19" fillId="0" borderId="0">
      <alignment horizontal="center"/>
    </xf>
    <xf numFmtId="0" fontId="19" fillId="0" borderId="0"/>
    <xf numFmtId="0" fontId="19" fillId="0" borderId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49" fillId="0" borderId="0" applyNumberFormat="0" applyFont="0" applyBorder="0"/>
    <xf numFmtId="0" fontId="168" fillId="0" borderId="18">
      <alignment horizontal="left" wrapText="1"/>
    </xf>
    <xf numFmtId="277" fontId="64" fillId="0" borderId="31">
      <alignment vertical="center" wrapText="1"/>
    </xf>
    <xf numFmtId="0" fontId="112" fillId="0" borderId="46"/>
    <xf numFmtId="0" fontId="112" fillId="0" borderId="46"/>
    <xf numFmtId="0" fontId="250" fillId="0" borderId="0">
      <alignment horizontal="left"/>
    </xf>
    <xf numFmtId="0" fontId="208" fillId="0" borderId="0">
      <alignment horizontal="left"/>
    </xf>
    <xf numFmtId="0" fontId="100" fillId="0" borderId="0"/>
    <xf numFmtId="0" fontId="216" fillId="0" borderId="0"/>
    <xf numFmtId="0" fontId="208" fillId="0" borderId="0"/>
    <xf numFmtId="0" fontId="251" fillId="0" borderId="0"/>
    <xf numFmtId="0" fontId="251" fillId="0" borderId="0"/>
    <xf numFmtId="0" fontId="252" fillId="0" borderId="0"/>
    <xf numFmtId="0" fontId="252" fillId="0" borderId="0"/>
    <xf numFmtId="0" fontId="251" fillId="0" borderId="0"/>
    <xf numFmtId="0" fontId="251" fillId="0" borderId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27" fontId="19" fillId="0" borderId="0" applyFill="0" applyBorder="0" applyAlignment="0"/>
    <xf numFmtId="227" fontId="19" fillId="0" borderId="0" applyFill="0" applyBorder="0" applyAlignment="0"/>
    <xf numFmtId="227" fontId="19" fillId="0" borderId="0" applyFill="0" applyBorder="0" applyAlignment="0"/>
    <xf numFmtId="227" fontId="19" fillId="0" borderId="0" applyFill="0" applyBorder="0" applyAlignment="0"/>
    <xf numFmtId="0" fontId="136" fillId="0" borderId="0" applyNumberFormat="0" applyFill="0" applyBorder="0" applyAlignment="0" applyProtection="0"/>
    <xf numFmtId="0" fontId="253" fillId="0" borderId="0" applyFill="0" applyBorder="0" applyProtection="0">
      <alignment horizontal="left" vertical="top"/>
    </xf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15" fontId="255" fillId="0" borderId="0" applyNumberFormat="0" applyFill="0" applyBorder="0" applyAlignment="0" applyProtection="0"/>
    <xf numFmtId="215" fontId="255" fillId="0" borderId="0" applyNumberFormat="0" applyFill="0" applyBorder="0" applyAlignment="0" applyProtection="0"/>
    <xf numFmtId="215" fontId="2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15" fontId="25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15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15" fontId="25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2" fillId="0" borderId="0"/>
    <xf numFmtId="0" fontId="251" fillId="0" borderId="0"/>
    <xf numFmtId="212" fontId="113" fillId="0" borderId="3">
      <protection locked="0"/>
    </xf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2" fontId="113" fillId="0" borderId="3">
      <protection locked="0"/>
    </xf>
    <xf numFmtId="212" fontId="113" fillId="0" borderId="3">
      <protection locked="0"/>
    </xf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212" fontId="113" fillId="0" borderId="3">
      <protection locked="0"/>
    </xf>
    <xf numFmtId="212" fontId="113" fillId="0" borderId="3">
      <protection locked="0"/>
    </xf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2" fontId="113" fillId="0" borderId="3">
      <protection locked="0"/>
    </xf>
    <xf numFmtId="212" fontId="113" fillId="0" borderId="3">
      <protection locked="0"/>
    </xf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61" fillId="0" borderId="15" applyNumberFormat="0" applyFill="0" applyAlignment="0" applyProtection="0"/>
    <xf numFmtId="212" fontId="113" fillId="0" borderId="3">
      <protection locked="0"/>
    </xf>
    <xf numFmtId="212" fontId="113" fillId="0" borderId="3">
      <protection locked="0"/>
    </xf>
    <xf numFmtId="0" fontId="61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212" fontId="113" fillId="0" borderId="3">
      <protection locked="0"/>
    </xf>
    <xf numFmtId="212" fontId="113" fillId="0" borderId="3">
      <protection locked="0"/>
    </xf>
    <xf numFmtId="0" fontId="61" fillId="0" borderId="15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34" fillId="0" borderId="15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34" fillId="0" borderId="15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212" fontId="113" fillId="0" borderId="3">
      <protection locked="0"/>
    </xf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212" fontId="113" fillId="0" borderId="3">
      <protection locked="0"/>
    </xf>
    <xf numFmtId="212" fontId="113" fillId="0" borderId="3">
      <protection locked="0"/>
    </xf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61" fillId="0" borderId="15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8" fillId="0" borderId="44" applyNumberFormat="0" applyFill="0" applyAlignment="0" applyProtection="0"/>
    <xf numFmtId="0" fontId="25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61" fillId="0" borderId="15" applyNumberFormat="0" applyFill="0" applyAlignment="0" applyProtection="0"/>
    <xf numFmtId="8" fontId="191" fillId="105" borderId="31">
      <alignment horizontal="right" wrapText="1"/>
    </xf>
    <xf numFmtId="0" fontId="127" fillId="0" borderId="46"/>
    <xf numFmtId="0" fontId="119" fillId="0" borderId="46"/>
    <xf numFmtId="278" fontId="167" fillId="0" borderId="18">
      <alignment horizontal="right"/>
    </xf>
    <xf numFmtId="279" fontId="167" fillId="0" borderId="18">
      <alignment horizontal="right"/>
    </xf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280" fontId="259" fillId="0" borderId="0" applyFon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4" fillId="0" borderId="18" applyProtection="0">
      <alignment horizontal="center" vertical="center"/>
      <protection locked="0"/>
    </xf>
    <xf numFmtId="1" fontId="191" fillId="106" borderId="30">
      <alignment horizontal="center" vertical="center" wrapText="1"/>
    </xf>
    <xf numFmtId="1" fontId="191" fillId="106" borderId="30">
      <alignment horizontal="center" vertical="center" wrapText="1"/>
    </xf>
    <xf numFmtId="281" fontId="64" fillId="0" borderId="0">
      <alignment wrapText="1"/>
      <protection locked="0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236" fontId="97" fillId="0" borderId="30" applyFont="0" applyBorder="0" applyAlignment="0">
      <alignment horizontal="center" vertical="center"/>
    </xf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187" fillId="53" borderId="35" applyNumberFormat="0" applyAlignment="0" applyProtection="0"/>
    <xf numFmtId="0" fontId="76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23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1" fillId="0" borderId="0"/>
    <xf numFmtId="175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68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8" fontId="68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183" fontId="2" fillId="0" borderId="0" applyFont="0" applyFill="0" applyBorder="0" applyAlignment="0" applyProtection="0"/>
    <xf numFmtId="202" fontId="68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26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202" fontId="6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282" fontId="39" fillId="0" borderId="0" applyFont="0" applyFill="0" applyBorder="0" applyAlignment="0" applyProtection="0"/>
    <xf numFmtId="282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82" fontId="39" fillId="0" borderId="0" applyFont="0" applyFill="0" applyBorder="0" applyAlignment="0" applyProtection="0"/>
    <xf numFmtId="283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83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284" fontId="39" fillId="0" borderId="0" applyFont="0" applyFill="0" applyBorder="0" applyAlignment="0" applyProtection="0"/>
    <xf numFmtId="284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26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264" fillId="0" borderId="41" applyNumberFormat="0" applyFill="0" applyAlignment="0" applyProtection="0"/>
    <xf numFmtId="42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0" fontId="210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210" fillId="37" borderId="0" applyNumberFormat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1" fillId="0" borderId="0"/>
    <xf numFmtId="215" fontId="39" fillId="0" borderId="0"/>
    <xf numFmtId="0" fontId="39" fillId="0" borderId="0"/>
    <xf numFmtId="0" fontId="19" fillId="0" borderId="0"/>
    <xf numFmtId="215" fontId="3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39" fillId="0" borderId="0"/>
    <xf numFmtId="0" fontId="39" fillId="0" borderId="0"/>
    <xf numFmtId="215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0" fillId="0" borderId="0"/>
    <xf numFmtId="0" fontId="19" fillId="0" borderId="0"/>
    <xf numFmtId="0" fontId="68" fillId="0" borderId="0"/>
    <xf numFmtId="0" fontId="39" fillId="0" borderId="0"/>
    <xf numFmtId="0" fontId="19" fillId="0" borderId="0"/>
    <xf numFmtId="0" fontId="68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267" fillId="0" borderId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227" fillId="40" borderId="35" applyNumberFormat="0" applyAlignment="0" applyProtection="0"/>
    <xf numFmtId="0" fontId="83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36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236" fillId="56" borderId="0" applyNumberFormat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68" fillId="0" borderId="0" applyNumberFormat="0" applyFill="0" applyBorder="0" applyAlignment="0" applyProtection="0"/>
    <xf numFmtId="0" fontId="183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183" fillId="36" borderId="0" applyNumberFormat="0" applyBorder="0" applyAlignment="0" applyProtection="0"/>
    <xf numFmtId="0" fontId="269" fillId="0" borderId="0"/>
    <xf numFmtId="169" fontId="66" fillId="0" borderId="0"/>
    <xf numFmtId="0" fontId="176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176" fillId="49" borderId="0" applyNumberFormat="0" applyBorder="0" applyAlignment="0" applyProtection="0"/>
    <xf numFmtId="0" fontId="176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76" fillId="50" borderId="0" applyNumberFormat="0" applyBorder="0" applyAlignment="0" applyProtection="0"/>
    <xf numFmtId="0" fontId="176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176" fillId="51" borderId="0" applyNumberFormat="0" applyBorder="0" applyAlignment="0" applyProtection="0"/>
    <xf numFmtId="0" fontId="176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76" fillId="46" borderId="0" applyNumberFormat="0" applyBorder="0" applyAlignment="0" applyProtection="0"/>
    <xf numFmtId="0" fontId="176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176" fillId="47" borderId="0" applyNumberFormat="0" applyBorder="0" applyAlignment="0" applyProtection="0"/>
    <xf numFmtId="0" fontId="176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76" fillId="52" borderId="0" applyNumberFormat="0" applyBorder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244" fillId="53" borderId="43" applyNumberFormat="0" applyAlignment="0" applyProtection="0"/>
    <xf numFmtId="0" fontId="86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19" fillId="57" borderId="42" applyNumberFormat="0" applyFont="0" applyAlignment="0" applyProtection="0"/>
    <xf numFmtId="0" fontId="270" fillId="0" borderId="38" applyNumberFormat="0" applyFill="0" applyAlignment="0" applyProtection="0"/>
    <xf numFmtId="0" fontId="80" fillId="0" borderId="38" applyNumberFormat="0" applyFill="0" applyAlignment="0" applyProtection="0"/>
    <xf numFmtId="0" fontId="80" fillId="0" borderId="38" applyNumberFormat="0" applyFill="0" applyAlignment="0" applyProtection="0"/>
    <xf numFmtId="0" fontId="270" fillId="0" borderId="38" applyNumberFormat="0" applyFill="0" applyAlignment="0" applyProtection="0"/>
    <xf numFmtId="0" fontId="271" fillId="0" borderId="39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271" fillId="0" borderId="39" applyNumberFormat="0" applyFill="0" applyAlignment="0" applyProtection="0"/>
    <xf numFmtId="0" fontId="272" fillId="0" borderId="40" applyNumberFormat="0" applyFill="0" applyAlignment="0" applyProtection="0"/>
    <xf numFmtId="0" fontId="27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272" fillId="0" borderId="40" applyNumberFormat="0" applyFill="0" applyAlignment="0" applyProtection="0"/>
    <xf numFmtId="0" fontId="27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/>
    <xf numFmtId="175" fontId="72" fillId="0" borderId="0" applyFont="0" applyFill="0" applyBorder="0" applyAlignment="0" applyProtection="0"/>
    <xf numFmtId="180" fontId="93" fillId="0" borderId="0" applyFont="0" applyFill="0" applyBorder="0" applyAlignment="0" applyProtection="0"/>
    <xf numFmtId="0" fontId="274" fillId="37" borderId="0" applyNumberFormat="0" applyBorder="0" applyAlignment="0" applyProtection="0">
      <alignment vertical="center"/>
    </xf>
    <xf numFmtId="0" fontId="275" fillId="36" borderId="0" applyNumberFormat="0" applyBorder="0" applyAlignment="0" applyProtection="0">
      <alignment vertical="center"/>
    </xf>
    <xf numFmtId="0" fontId="93" fillId="0" borderId="0"/>
    <xf numFmtId="0" fontId="178" fillId="49" borderId="0" applyNumberFormat="0" applyBorder="0" applyAlignment="0" applyProtection="0">
      <alignment vertical="center"/>
    </xf>
    <xf numFmtId="0" fontId="178" fillId="50" borderId="0" applyNumberFormat="0" applyBorder="0" applyAlignment="0" applyProtection="0">
      <alignment vertical="center"/>
    </xf>
    <xf numFmtId="0" fontId="178" fillId="51" borderId="0" applyNumberFormat="0" applyBorder="0" applyAlignment="0" applyProtection="0">
      <alignment vertical="center"/>
    </xf>
    <xf numFmtId="0" fontId="178" fillId="46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8" fillId="52" borderId="0" applyNumberFormat="0" applyBorder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0" borderId="38" applyNumberFormat="0" applyFill="0" applyAlignment="0" applyProtection="0">
      <alignment vertical="center"/>
    </xf>
    <xf numFmtId="0" fontId="278" fillId="0" borderId="39" applyNumberFormat="0" applyFill="0" applyAlignment="0" applyProtection="0">
      <alignment vertical="center"/>
    </xf>
    <xf numFmtId="0" fontId="279" fillId="0" borderId="40" applyNumberFormat="0" applyFill="0" applyAlignment="0" applyProtection="0">
      <alignment vertical="center"/>
    </xf>
    <xf numFmtId="0" fontId="279" fillId="0" borderId="0" applyNumberFormat="0" applyFill="0" applyBorder="0" applyAlignment="0" applyProtection="0">
      <alignment vertical="center"/>
    </xf>
    <xf numFmtId="0" fontId="280" fillId="54" borderId="36" applyNumberFormat="0" applyAlignment="0" applyProtection="0">
      <alignment vertical="center"/>
    </xf>
    <xf numFmtId="0" fontId="281" fillId="0" borderId="44" applyNumberFormat="0" applyFill="0" applyAlignment="0" applyProtection="0">
      <alignment vertical="center"/>
    </xf>
    <xf numFmtId="0" fontId="281" fillId="0" borderId="44" applyNumberFormat="0" applyFill="0" applyAlignment="0" applyProtection="0">
      <alignment vertical="center"/>
    </xf>
    <xf numFmtId="0" fontId="93" fillId="57" borderId="42" applyNumberFormat="0" applyFont="0" applyAlignment="0" applyProtection="0">
      <alignment vertical="center"/>
    </xf>
    <xf numFmtId="0" fontId="93" fillId="57" borderId="42" applyNumberFormat="0" applyFont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283" fillId="0" borderId="0" applyNumberFormat="0" applyFill="0" applyBorder="0" applyAlignment="0" applyProtection="0">
      <alignment vertical="center"/>
    </xf>
    <xf numFmtId="0" fontId="284" fillId="53" borderId="35" applyNumberFormat="0" applyAlignment="0" applyProtection="0">
      <alignment vertical="center"/>
    </xf>
    <xf numFmtId="0" fontId="284" fillId="53" borderId="35" applyNumberFormat="0" applyAlignment="0" applyProtection="0">
      <alignment vertical="center"/>
    </xf>
    <xf numFmtId="0" fontId="285" fillId="40" borderId="35" applyNumberFormat="0" applyAlignment="0" applyProtection="0">
      <alignment vertical="center"/>
    </xf>
    <xf numFmtId="0" fontId="285" fillId="40" borderId="35" applyNumberFormat="0" applyAlignment="0" applyProtection="0">
      <alignment vertical="center"/>
    </xf>
    <xf numFmtId="0" fontId="286" fillId="53" borderId="43" applyNumberFormat="0" applyAlignment="0" applyProtection="0">
      <alignment vertical="center"/>
    </xf>
    <xf numFmtId="0" fontId="286" fillId="53" borderId="43" applyNumberFormat="0" applyAlignment="0" applyProtection="0">
      <alignment vertical="center"/>
    </xf>
    <xf numFmtId="0" fontId="287" fillId="56" borderId="0" applyNumberFormat="0" applyBorder="0" applyAlignment="0" applyProtection="0">
      <alignment vertical="center"/>
    </xf>
    <xf numFmtId="0" fontId="288" fillId="0" borderId="41" applyNumberFormat="0" applyFill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1" fillId="0" borderId="0"/>
    <xf numFmtId="43" fontId="68" fillId="0" borderId="0" applyFont="0" applyFill="0" applyBorder="0" applyAlignment="0" applyProtection="0"/>
    <xf numFmtId="43" fontId="28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6" fillId="0" borderId="0"/>
    <xf numFmtId="10" fontId="64" fillId="33" borderId="16" applyNumberFormat="0" applyBorder="0" applyAlignment="0" applyProtection="0"/>
    <xf numFmtId="9" fontId="39" fillId="0" borderId="0" applyFont="0" applyFill="0" applyBorder="0" applyAlignment="0" applyProtection="0"/>
    <xf numFmtId="0" fontId="76" fillId="53" borderId="35" applyNumberFormat="0" applyAlignment="0" applyProtection="0"/>
    <xf numFmtId="0" fontId="77" fillId="54" borderId="36" applyNumberFormat="0" applyAlignment="0" applyProtection="0"/>
    <xf numFmtId="0" fontId="83" fillId="40" borderId="35" applyNumberFormat="0" applyAlignment="0" applyProtection="0"/>
    <xf numFmtId="0" fontId="88" fillId="0" borderId="44" applyNumberFormat="0" applyFill="0" applyAlignment="0" applyProtection="0"/>
    <xf numFmtId="0" fontId="86" fillId="53" borderId="43" applyNumberFormat="0" applyAlignment="0" applyProtection="0"/>
    <xf numFmtId="0" fontId="39" fillId="57" borderId="42" applyNumberFormat="0" applyFont="0" applyAlignment="0" applyProtection="0"/>
    <xf numFmtId="194" fontId="19" fillId="55" borderId="34" applyNumberFormat="0" applyFill="0" applyBorder="0">
      <alignment vertical="top" wrapText="1"/>
    </xf>
    <xf numFmtId="0" fontId="100" fillId="0" borderId="16">
      <alignment horizontal="center"/>
    </xf>
    <xf numFmtId="3" fontId="93" fillId="0" borderId="16"/>
    <xf numFmtId="209" fontId="112" fillId="0" borderId="16"/>
    <xf numFmtId="4" fontId="19" fillId="0" borderId="46">
      <alignment horizontal="right"/>
    </xf>
    <xf numFmtId="0" fontId="112" fillId="0" borderId="46"/>
    <xf numFmtId="0" fontId="115" fillId="60" borderId="46"/>
    <xf numFmtId="0" fontId="115" fillId="60" borderId="46"/>
    <xf numFmtId="0" fontId="115" fillId="60" borderId="46"/>
    <xf numFmtId="0" fontId="41" fillId="0" borderId="27"/>
    <xf numFmtId="0" fontId="118" fillId="60" borderId="47"/>
    <xf numFmtId="0" fontId="118" fillId="60" borderId="46"/>
    <xf numFmtId="0" fontId="118" fillId="63" borderId="46"/>
    <xf numFmtId="218" fontId="122" fillId="0" borderId="27">
      <alignment horizontal="left"/>
    </xf>
    <xf numFmtId="0" fontId="121" fillId="1" borderId="27">
      <alignment horizontal="left"/>
    </xf>
    <xf numFmtId="10" fontId="64" fillId="64" borderId="16" applyNumberFormat="0" applyBorder="0" applyAlignment="0" applyProtection="0"/>
    <xf numFmtId="0" fontId="127" fillId="66" borderId="46"/>
    <xf numFmtId="0" fontId="129" fillId="0" borderId="16">
      <alignment horizontal="center"/>
    </xf>
    <xf numFmtId="0" fontId="280" fillId="54" borderId="36" applyNumberFormat="0" applyAlignment="0" applyProtection="0">
      <alignment vertical="center"/>
    </xf>
    <xf numFmtId="228" fontId="144" fillId="0" borderId="6" applyFont="0" applyBorder="0" applyAlignment="0">
      <alignment horizontal="center" vertical="center"/>
    </xf>
    <xf numFmtId="0" fontId="115" fillId="60" borderId="4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45" fillId="0" borderId="49"/>
    <xf numFmtId="0" fontId="152" fillId="0" borderId="50"/>
    <xf numFmtId="0" fontId="112" fillId="0" borderId="46"/>
    <xf numFmtId="0" fontId="112" fillId="0" borderId="46"/>
    <xf numFmtId="0" fontId="96" fillId="0" borderId="45" applyBorder="0">
      <alignment vertical="justify"/>
    </xf>
    <xf numFmtId="0" fontId="127" fillId="0" borderId="51"/>
    <xf numFmtId="0" fontId="119" fillId="0" borderId="51"/>
    <xf numFmtId="0" fontId="127" fillId="0" borderId="46"/>
    <xf numFmtId="0" fontId="119" fillId="0" borderId="46"/>
    <xf numFmtId="40" fontId="159" fillId="0" borderId="16" applyFont="0" applyFill="0" applyBorder="0" applyAlignment="0" applyProtection="0"/>
    <xf numFmtId="43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4" fillId="59" borderId="25" applyNumberFormat="0" applyBorder="0" applyAlignment="0">
      <alignment horizontal="center"/>
    </xf>
    <xf numFmtId="236" fontId="97" fillId="0" borderId="30" applyFont="0" applyBorder="0" applyAlignment="0">
      <alignment horizontal="center" vertical="center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215" fontId="189" fillId="54" borderId="36" applyNumberFormat="0" applyAlignment="0" applyProtection="0"/>
    <xf numFmtId="215" fontId="189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95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54" borderId="36" applyNumberFormat="0" applyAlignment="0" applyProtection="0"/>
    <xf numFmtId="0" fontId="190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189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187" fillId="94" borderId="35" applyNumberFormat="0" applyAlignment="0" applyProtection="0"/>
    <xf numFmtId="0" fontId="187" fillId="94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215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8" fillId="53" borderId="35" applyNumberFormat="0" applyAlignment="0" applyProtection="0"/>
    <xf numFmtId="0" fontId="188" fillId="5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3" fontId="93" fillId="0" borderId="16"/>
    <xf numFmtId="215" fontId="189" fillId="54" borderId="36" applyNumberFormat="0" applyAlignment="0" applyProtection="0"/>
    <xf numFmtId="215" fontId="189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95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54" borderId="36" applyNumberFormat="0" applyAlignment="0" applyProtection="0"/>
    <xf numFmtId="0" fontId="190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189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192" fillId="64" borderId="33">
      <alignment horizontal="center" wrapText="1"/>
    </xf>
    <xf numFmtId="0" fontId="192" fillId="64" borderId="33">
      <alignment horizontal="center" wrapText="1"/>
    </xf>
    <xf numFmtId="209" fontId="112" fillId="0" borderId="16"/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232" fontId="145" fillId="96" borderId="22">
      <alignment horizontal="center" vertical="center"/>
    </xf>
    <xf numFmtId="258" fontId="64" fillId="97" borderId="16" applyFill="0" applyAlignment="0" applyProtection="0">
      <alignment horizontal="left" wrapText="1"/>
    </xf>
    <xf numFmtId="258" fontId="64" fillId="97" borderId="16" applyFill="0" applyAlignment="0" applyProtection="0">
      <alignment horizontal="left" wrapText="1"/>
    </xf>
    <xf numFmtId="0" fontId="112" fillId="0" borderId="46"/>
    <xf numFmtId="0" fontId="115" fillId="6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0" fontId="115" fillId="6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0" fontId="115" fillId="60" borderId="46"/>
    <xf numFmtId="0" fontId="41" fillId="0" borderId="27"/>
    <xf numFmtId="0" fontId="118" fillId="60" borderId="47"/>
    <xf numFmtId="215" fontId="209" fillId="0" borderId="46"/>
    <xf numFmtId="215" fontId="209" fillId="0" borderId="46"/>
    <xf numFmtId="215" fontId="209" fillId="0" borderId="46"/>
    <xf numFmtId="215" fontId="209" fillId="0" borderId="46"/>
    <xf numFmtId="215" fontId="209" fillId="0" borderId="46"/>
    <xf numFmtId="215" fontId="209" fillId="0" borderId="46"/>
    <xf numFmtId="0" fontId="118" fillId="60" borderId="46"/>
    <xf numFmtId="215" fontId="209" fillId="63" borderId="46"/>
    <xf numFmtId="215" fontId="209" fillId="63" borderId="46"/>
    <xf numFmtId="215" fontId="209" fillId="63" borderId="46"/>
    <xf numFmtId="215" fontId="209" fillId="63" borderId="46"/>
    <xf numFmtId="215" fontId="209" fillId="63" borderId="46"/>
    <xf numFmtId="215" fontId="209" fillId="63" borderId="46"/>
    <xf numFmtId="0" fontId="118" fillId="63" borderId="46"/>
    <xf numFmtId="0" fontId="69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218" fontId="122" fillId="0" borderId="27">
      <alignment horizontal="left"/>
    </xf>
    <xf numFmtId="0" fontId="121" fillId="1" borderId="27">
      <alignment horizontal="left"/>
    </xf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33" borderId="16" applyNumberFormat="0" applyBorder="0" applyAlignment="0" applyProtection="0"/>
    <xf numFmtId="10" fontId="64" fillId="33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33" borderId="16" applyNumberFormat="0" applyBorder="0" applyAlignment="0" applyProtection="0"/>
    <xf numFmtId="10" fontId="64" fillId="33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64" borderId="16" applyNumberFormat="0" applyBorder="0" applyAlignment="0" applyProtection="0"/>
    <xf numFmtId="10" fontId="64" fillId="64" borderId="16" applyNumberFormat="0" applyBorder="0" applyAlignment="0" applyProtection="0"/>
    <xf numFmtId="10" fontId="64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33" borderId="16" applyNumberFormat="0" applyBorder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27" fillId="78" borderId="35" applyNumberFormat="0" applyAlignment="0" applyProtection="0"/>
    <xf numFmtId="0" fontId="227" fillId="78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215" fontId="227" fillId="56" borderId="35" applyNumberFormat="0" applyAlignment="0" applyProtection="0"/>
    <xf numFmtId="0" fontId="228" fillId="40" borderId="35" applyNumberFormat="0" applyAlignment="0" applyProtection="0"/>
    <xf numFmtId="0" fontId="228" fillId="40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127" fillId="66" borderId="46"/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0" fontId="129" fillId="0" borderId="16">
      <alignment horizontal="center"/>
    </xf>
    <xf numFmtId="0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40" fillId="0" borderId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73" fillId="104" borderId="42" applyNumberFormat="0" applyAlignment="0" applyProtection="0"/>
    <xf numFmtId="0" fontId="173" fillId="104" borderId="42" applyNumberFormat="0" applyAlignment="0" applyProtection="0"/>
    <xf numFmtId="0" fontId="173" fillId="104" borderId="42" applyNumberFormat="0" applyAlignment="0" applyProtection="0"/>
    <xf numFmtId="0" fontId="173" fillId="104" borderId="42" applyNumberForma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74" fillId="57" borderId="42" applyNumberFormat="0" applyFont="0" applyAlignment="0" applyProtection="0"/>
    <xf numFmtId="0" fontId="174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44" fillId="94" borderId="43" applyNumberFormat="0" applyAlignment="0" applyProtection="0"/>
    <xf numFmtId="0" fontId="244" fillId="94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215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5" fillId="53" borderId="43" applyNumberFormat="0" applyAlignment="0" applyProtection="0"/>
    <xf numFmtId="0" fontId="245" fillId="5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127" fillId="0" borderId="51"/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0" fontId="115" fillId="60" borderId="4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45" fillId="0" borderId="49"/>
    <xf numFmtId="0" fontId="112" fillId="0" borderId="46"/>
    <xf numFmtId="0" fontId="112" fillId="0" borderId="46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8" fillId="0" borderId="44" applyNumberFormat="0" applyFill="0" applyAlignment="0" applyProtection="0"/>
    <xf numFmtId="0" fontId="25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127" fillId="0" borderId="46"/>
    <xf numFmtId="0" fontId="119" fillId="0" borderId="46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1" fontId="191" fillId="106" borderId="30">
      <alignment horizontal="center" vertical="center" wrapText="1"/>
    </xf>
    <xf numFmtId="1" fontId="191" fillId="106" borderId="30">
      <alignment horizontal="center" vertical="center" wrapText="1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236" fontId="97" fillId="0" borderId="30" applyFont="0" applyBorder="0" applyAlignment="0">
      <alignment horizontal="center" vertical="center"/>
    </xf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187" fillId="53" borderId="35" applyNumberFormat="0" applyAlignment="0" applyProtection="0"/>
    <xf numFmtId="0" fontId="76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166" fontId="39" fillId="0" borderId="0" applyFont="0" applyFill="0" applyBorder="0" applyAlignment="0" applyProtection="0"/>
    <xf numFmtId="0" fontId="39" fillId="0" borderId="0"/>
    <xf numFmtId="0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227" fillId="40" borderId="35" applyNumberFormat="0" applyAlignment="0" applyProtection="0"/>
    <xf numFmtId="0" fontId="83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244" fillId="53" borderId="43" applyNumberFormat="0" applyAlignment="0" applyProtection="0"/>
    <xf numFmtId="0" fontId="86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19" fillId="57" borderId="42" applyNumberFormat="0" applyFont="0" applyAlignment="0" applyProtection="0"/>
    <xf numFmtId="0" fontId="280" fillId="54" borderId="36" applyNumberFormat="0" applyAlignment="0" applyProtection="0">
      <alignment vertical="center"/>
    </xf>
    <xf numFmtId="0" fontId="281" fillId="0" borderId="44" applyNumberFormat="0" applyFill="0" applyAlignment="0" applyProtection="0">
      <alignment vertical="center"/>
    </xf>
    <xf numFmtId="0" fontId="281" fillId="0" borderId="44" applyNumberFormat="0" applyFill="0" applyAlignment="0" applyProtection="0">
      <alignment vertical="center"/>
    </xf>
    <xf numFmtId="0" fontId="93" fillId="57" borderId="42" applyNumberFormat="0" applyFont="0" applyAlignment="0" applyProtection="0">
      <alignment vertical="center"/>
    </xf>
    <xf numFmtId="0" fontId="93" fillId="57" borderId="42" applyNumberFormat="0" applyFont="0" applyAlignment="0" applyProtection="0">
      <alignment vertical="center"/>
    </xf>
    <xf numFmtId="0" fontId="284" fillId="53" borderId="35" applyNumberFormat="0" applyAlignment="0" applyProtection="0">
      <alignment vertical="center"/>
    </xf>
    <xf numFmtId="0" fontId="284" fillId="53" borderId="35" applyNumberFormat="0" applyAlignment="0" applyProtection="0">
      <alignment vertical="center"/>
    </xf>
    <xf numFmtId="0" fontId="285" fillId="40" borderId="35" applyNumberFormat="0" applyAlignment="0" applyProtection="0">
      <alignment vertical="center"/>
    </xf>
    <xf numFmtId="0" fontId="285" fillId="40" borderId="35" applyNumberFormat="0" applyAlignment="0" applyProtection="0">
      <alignment vertical="center"/>
    </xf>
    <xf numFmtId="0" fontId="286" fillId="53" borderId="43" applyNumberFormat="0" applyAlignment="0" applyProtection="0">
      <alignment vertical="center"/>
    </xf>
    <xf numFmtId="0" fontId="286" fillId="53" borderId="43" applyNumberFormat="0" applyAlignment="0" applyProtection="0">
      <alignment vertical="center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9" fillId="0" borderId="51"/>
    <xf numFmtId="0" fontId="96" fillId="0" borderId="45" applyBorder="0">
      <alignment vertical="justify"/>
    </xf>
    <xf numFmtId="0" fontId="152" fillId="0" borderId="50"/>
    <xf numFmtId="43" fontId="2" fillId="0" borderId="0" applyFont="0" applyFill="0" applyBorder="0" applyAlignment="0" applyProtection="0"/>
    <xf numFmtId="0" fontId="77" fillId="54" borderId="36" applyNumberFormat="0" applyAlignment="0" applyProtection="0"/>
    <xf numFmtId="166" fontId="39" fillId="0" borderId="0" applyFont="0" applyFill="0" applyBorder="0" applyAlignment="0" applyProtection="0"/>
    <xf numFmtId="0" fontId="39" fillId="0" borderId="0"/>
    <xf numFmtId="0" fontId="36" fillId="0" borderId="0"/>
    <xf numFmtId="166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36" fillId="0" borderId="0"/>
    <xf numFmtId="0" fontId="2" fillId="0" borderId="0"/>
    <xf numFmtId="166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5" fillId="5" borderId="10" applyNumberForma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88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291" fillId="0" borderId="0">
      <alignment vertical="center"/>
    </xf>
    <xf numFmtId="0" fontId="292" fillId="10" borderId="0" applyNumberFormat="0" applyBorder="0" applyAlignment="0" applyProtection="0"/>
    <xf numFmtId="0" fontId="293" fillId="10" borderId="0" applyNumberFormat="0" applyBorder="0" applyAlignment="0" applyProtection="0"/>
    <xf numFmtId="0" fontId="292" fillId="14" borderId="0" applyNumberFormat="0" applyBorder="0" applyAlignment="0" applyProtection="0"/>
    <xf numFmtId="0" fontId="293" fillId="14" borderId="0" applyNumberFormat="0" applyBorder="0" applyAlignment="0" applyProtection="0"/>
    <xf numFmtId="0" fontId="292" fillId="18" borderId="0" applyNumberFormat="0" applyBorder="0" applyAlignment="0" applyProtection="0"/>
    <xf numFmtId="0" fontId="293" fillId="18" borderId="0" applyNumberFormat="0" applyBorder="0" applyAlignment="0" applyProtection="0"/>
    <xf numFmtId="0" fontId="292" fillId="22" borderId="0" applyNumberFormat="0" applyBorder="0" applyAlignment="0" applyProtection="0"/>
    <xf numFmtId="0" fontId="293" fillId="22" borderId="0" applyNumberFormat="0" applyBorder="0" applyAlignment="0" applyProtection="0"/>
    <xf numFmtId="0" fontId="292" fillId="26" borderId="0" applyNumberFormat="0" applyBorder="0" applyAlignment="0" applyProtection="0"/>
    <xf numFmtId="0" fontId="293" fillId="26" borderId="0" applyNumberFormat="0" applyBorder="0" applyAlignment="0" applyProtection="0"/>
    <xf numFmtId="0" fontId="292" fillId="30" borderId="0" applyNumberFormat="0" applyBorder="0" applyAlignment="0" applyProtection="0"/>
    <xf numFmtId="0" fontId="293" fillId="30" borderId="0" applyNumberFormat="0" applyBorder="0" applyAlignment="0" applyProtection="0"/>
    <xf numFmtId="0" fontId="19" fillId="0" borderId="0"/>
    <xf numFmtId="0" fontId="292" fillId="11" borderId="0" applyNumberFormat="0" applyBorder="0" applyAlignment="0" applyProtection="0"/>
    <xf numFmtId="0" fontId="293" fillId="11" borderId="0" applyNumberFormat="0" applyBorder="0" applyAlignment="0" applyProtection="0"/>
    <xf numFmtId="0" fontId="292" fillId="15" borderId="0" applyNumberFormat="0" applyBorder="0" applyAlignment="0" applyProtection="0"/>
    <xf numFmtId="0" fontId="293" fillId="15" borderId="0" applyNumberFormat="0" applyBorder="0" applyAlignment="0" applyProtection="0"/>
    <xf numFmtId="0" fontId="292" fillId="19" borderId="0" applyNumberFormat="0" applyBorder="0" applyAlignment="0" applyProtection="0"/>
    <xf numFmtId="0" fontId="293" fillId="19" borderId="0" applyNumberFormat="0" applyBorder="0" applyAlignment="0" applyProtection="0"/>
    <xf numFmtId="0" fontId="292" fillId="23" borderId="0" applyNumberFormat="0" applyBorder="0" applyAlignment="0" applyProtection="0"/>
    <xf numFmtId="0" fontId="293" fillId="23" borderId="0" applyNumberFormat="0" applyBorder="0" applyAlignment="0" applyProtection="0"/>
    <xf numFmtId="0" fontId="292" fillId="27" borderId="0" applyNumberFormat="0" applyBorder="0" applyAlignment="0" applyProtection="0"/>
    <xf numFmtId="0" fontId="293" fillId="27" borderId="0" applyNumberFormat="0" applyBorder="0" applyAlignment="0" applyProtection="0"/>
    <xf numFmtId="0" fontId="292" fillId="31" borderId="0" applyNumberFormat="0" applyBorder="0" applyAlignment="0" applyProtection="0"/>
    <xf numFmtId="0" fontId="293" fillId="31" borderId="0" applyNumberFormat="0" applyBorder="0" applyAlignment="0" applyProtection="0"/>
    <xf numFmtId="0" fontId="292" fillId="12" borderId="0" applyNumberFormat="0" applyBorder="0" applyAlignment="0" applyProtection="0"/>
    <xf numFmtId="0" fontId="293" fillId="12" borderId="0" applyNumberFormat="0" applyBorder="0" applyAlignment="0" applyProtection="0"/>
    <xf numFmtId="0" fontId="292" fillId="16" borderId="0" applyNumberFormat="0" applyBorder="0" applyAlignment="0" applyProtection="0"/>
    <xf numFmtId="0" fontId="293" fillId="16" borderId="0" applyNumberFormat="0" applyBorder="0" applyAlignment="0" applyProtection="0"/>
    <xf numFmtId="0" fontId="292" fillId="20" borderId="0" applyNumberFormat="0" applyBorder="0" applyAlignment="0" applyProtection="0"/>
    <xf numFmtId="0" fontId="293" fillId="20" borderId="0" applyNumberFormat="0" applyBorder="0" applyAlignment="0" applyProtection="0"/>
    <xf numFmtId="0" fontId="292" fillId="24" borderId="0" applyNumberFormat="0" applyBorder="0" applyAlignment="0" applyProtection="0"/>
    <xf numFmtId="0" fontId="293" fillId="24" borderId="0" applyNumberFormat="0" applyBorder="0" applyAlignment="0" applyProtection="0"/>
    <xf numFmtId="0" fontId="292" fillId="28" borderId="0" applyNumberFormat="0" applyBorder="0" applyAlignment="0" applyProtection="0"/>
    <xf numFmtId="0" fontId="293" fillId="28" borderId="0" applyNumberFormat="0" applyBorder="0" applyAlignment="0" applyProtection="0"/>
    <xf numFmtId="0" fontId="292" fillId="32" borderId="0" applyNumberFormat="0" applyBorder="0" applyAlignment="0" applyProtection="0"/>
    <xf numFmtId="0" fontId="293" fillId="32" borderId="0" applyNumberFormat="0" applyBorder="0" applyAlignment="0" applyProtection="0"/>
    <xf numFmtId="0" fontId="292" fillId="9" borderId="0" applyNumberFormat="0" applyBorder="0" applyAlignment="0" applyProtection="0"/>
    <xf numFmtId="0" fontId="293" fillId="9" borderId="0" applyNumberFormat="0" applyBorder="0" applyAlignment="0" applyProtection="0"/>
    <xf numFmtId="0" fontId="292" fillId="13" borderId="0" applyNumberFormat="0" applyBorder="0" applyAlignment="0" applyProtection="0"/>
    <xf numFmtId="0" fontId="293" fillId="13" borderId="0" applyNumberFormat="0" applyBorder="0" applyAlignment="0" applyProtection="0"/>
    <xf numFmtId="0" fontId="292" fillId="17" borderId="0" applyNumberFormat="0" applyBorder="0" applyAlignment="0" applyProtection="0"/>
    <xf numFmtId="0" fontId="293" fillId="17" borderId="0" applyNumberFormat="0" applyBorder="0" applyAlignment="0" applyProtection="0"/>
    <xf numFmtId="0" fontId="292" fillId="21" borderId="0" applyNumberFormat="0" applyBorder="0" applyAlignment="0" applyProtection="0"/>
    <xf numFmtId="0" fontId="293" fillId="21" borderId="0" applyNumberFormat="0" applyBorder="0" applyAlignment="0" applyProtection="0"/>
    <xf numFmtId="0" fontId="292" fillId="25" borderId="0" applyNumberFormat="0" applyBorder="0" applyAlignment="0" applyProtection="0"/>
    <xf numFmtId="0" fontId="293" fillId="25" borderId="0" applyNumberFormat="0" applyBorder="0" applyAlignment="0" applyProtection="0"/>
    <xf numFmtId="0" fontId="292" fillId="29" borderId="0" applyNumberFormat="0" applyBorder="0" applyAlignment="0" applyProtection="0"/>
    <xf numFmtId="0" fontId="293" fillId="29" borderId="0" applyNumberFormat="0" applyBorder="0" applyAlignment="0" applyProtection="0"/>
    <xf numFmtId="0" fontId="292" fillId="3" borderId="0" applyNumberFormat="0" applyBorder="0" applyAlignment="0" applyProtection="0"/>
    <xf numFmtId="0" fontId="293" fillId="3" borderId="0" applyNumberFormat="0" applyBorder="0" applyAlignment="0" applyProtection="0"/>
    <xf numFmtId="49" fontId="294" fillId="0" borderId="0" applyFont="0" applyFill="0" applyBorder="0" applyAlignment="0" applyProtection="0">
      <alignment horizontal="left"/>
    </xf>
    <xf numFmtId="289" fontId="167" fillId="0" borderId="0" applyAlignment="0" applyProtection="0"/>
    <xf numFmtId="170" fontId="64" fillId="0" borderId="0" applyFill="0" applyBorder="0" applyAlignment="0" applyProtection="0"/>
    <xf numFmtId="49" fontId="64" fillId="0" borderId="0" applyNumberFormat="0" applyAlignment="0" applyProtection="0">
      <alignment horizontal="left"/>
    </xf>
    <xf numFmtId="49" fontId="295" fillId="0" borderId="59" applyNumberFormat="0" applyAlignment="0" applyProtection="0">
      <alignment horizontal="left" wrapText="1"/>
    </xf>
    <xf numFmtId="49" fontId="295" fillId="0" borderId="0" applyNumberFormat="0" applyAlignment="0" applyProtection="0">
      <alignment horizontal="left" wrapText="1"/>
    </xf>
    <xf numFmtId="49" fontId="296" fillId="0" borderId="0" applyAlignment="0" applyProtection="0">
      <alignment horizontal="left"/>
    </xf>
    <xf numFmtId="290" fontId="293" fillId="0" borderId="0" applyFill="0" applyBorder="0" applyAlignment="0"/>
    <xf numFmtId="290" fontId="297" fillId="0" borderId="0" applyFill="0" applyBorder="0" applyAlignment="0"/>
    <xf numFmtId="0" fontId="292" fillId="6" borderId="10" applyNumberFormat="0" applyAlignment="0" applyProtection="0"/>
    <xf numFmtId="0" fontId="293" fillId="6" borderId="10" applyNumberFormat="0" applyAlignment="0" applyProtection="0"/>
    <xf numFmtId="0" fontId="292" fillId="7" borderId="13" applyNumberFormat="0" applyAlignment="0" applyProtection="0"/>
    <xf numFmtId="0" fontId="293" fillId="7" borderId="13" applyNumberFormat="0" applyAlignment="0" applyProtection="0"/>
    <xf numFmtId="0" fontId="293" fillId="0" borderId="30">
      <alignment horizontal="center"/>
    </xf>
    <xf numFmtId="0" fontId="298" fillId="0" borderId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39" fillId="0" borderId="0" applyFont="0" applyFill="0" applyBorder="0" applyAlignment="0" applyProtection="0"/>
    <xf numFmtId="175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7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291" fontId="36" fillId="0" borderId="0" applyFont="0" applyFill="0" applyBorder="0" applyAlignment="0" applyProtection="0"/>
    <xf numFmtId="291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92" fontId="39" fillId="0" borderId="0" applyFont="0" applyFill="0" applyBorder="0" applyAlignment="0" applyProtection="0"/>
    <xf numFmtId="292" fontId="39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88" fontId="36" fillId="0" borderId="0" applyFont="0" applyFill="0" applyBorder="0" applyAlignment="0" applyProtection="0"/>
    <xf numFmtId="288" fontId="36" fillId="0" borderId="0" applyFont="0" applyFill="0" applyBorder="0" applyAlignment="0" applyProtection="0"/>
    <xf numFmtId="294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" fontId="197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85" fontId="19" fillId="0" borderId="0" applyFont="0" applyFill="0" applyBorder="0" applyAlignment="0" applyProtection="0"/>
    <xf numFmtId="20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92" fontId="39" fillId="0" borderId="0" applyFont="0" applyFill="0" applyBorder="0" applyAlignment="0" applyProtection="0"/>
    <xf numFmtId="292" fontId="39" fillId="0" borderId="0" applyFont="0" applyFill="0" applyBorder="0" applyAlignment="0" applyProtection="0"/>
    <xf numFmtId="295" fontId="39" fillId="0" borderId="0" applyFont="0" applyFill="0" applyBorder="0" applyAlignment="0" applyProtection="0"/>
    <xf numFmtId="295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92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3" fillId="0" borderId="0" applyFont="0" applyFill="0" applyBorder="0" applyAlignment="0" applyProtection="0"/>
    <xf numFmtId="294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291" fontId="292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288" fontId="36" fillId="0" borderId="0" applyFont="0" applyFill="0" applyBorder="0" applyAlignment="0" applyProtection="0"/>
    <xf numFmtId="290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36" fillId="0" borderId="0" applyFont="0" applyFill="0" applyBorder="0" applyAlignment="0" applyProtection="0"/>
    <xf numFmtId="291" fontId="292" fillId="0" borderId="0" applyFont="0" applyFill="0" applyBorder="0" applyAlignment="0" applyProtection="0"/>
    <xf numFmtId="291" fontId="292" fillId="0" borderId="0" applyFont="0" applyFill="0" applyBorder="0" applyAlignment="0" applyProtection="0"/>
    <xf numFmtId="290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3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96" fontId="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39" fillId="0" borderId="0" applyFont="0" applyFill="0" applyBorder="0" applyAlignment="0" applyProtection="0"/>
    <xf numFmtId="252" fontId="19" fillId="0" borderId="0" applyFont="0" applyFill="0" applyBorder="0" applyAlignment="0" applyProtection="0"/>
    <xf numFmtId="297" fontId="19" fillId="0" borderId="0" applyFont="0" applyFill="0" applyBorder="0" applyAlignment="0" applyProtection="0"/>
    <xf numFmtId="297" fontId="19" fillId="0" borderId="0" applyFont="0" applyFill="0" applyBorder="0" applyAlignment="0" applyProtection="0"/>
    <xf numFmtId="298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299" fontId="2" fillId="0" borderId="0" applyFont="0" applyFill="0" applyBorder="0" applyAlignment="0" applyProtection="0"/>
    <xf numFmtId="166" fontId="173" fillId="0" borderId="0" applyFont="0" applyFill="0" applyBorder="0" applyAlignment="0" applyProtection="0"/>
    <xf numFmtId="298" fontId="17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300" fontId="36" fillId="0" borderId="0" applyFont="0" applyFill="0" applyBorder="0" applyAlignment="0" applyProtection="0"/>
    <xf numFmtId="0" fontId="39" fillId="0" borderId="0" applyFont="0" applyFill="0" applyBorder="0" applyAlignment="0" applyProtection="0"/>
    <xf numFmtId="181" fontId="29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19" fillId="0" borderId="0" applyFont="0" applyFill="0" applyBorder="0" applyAlignment="0" applyProtection="0"/>
    <xf numFmtId="297" fontId="39" fillId="0" borderId="0" applyFont="0" applyFill="0" applyBorder="0" applyAlignment="0" applyProtection="0"/>
    <xf numFmtId="181" fontId="68" fillId="0" borderId="0"/>
    <xf numFmtId="181" fontId="289" fillId="0" borderId="0"/>
    <xf numFmtId="294" fontId="198" fillId="0" borderId="0">
      <alignment horizontal="left"/>
    </xf>
    <xf numFmtId="285" fontId="198" fillId="0" borderId="0">
      <alignment horizontal="left"/>
    </xf>
    <xf numFmtId="294" fontId="199" fillId="0" borderId="0"/>
    <xf numFmtId="285" fontId="199" fillId="0" borderId="0"/>
    <xf numFmtId="294" fontId="200" fillId="0" borderId="0">
      <alignment horizontal="left"/>
    </xf>
    <xf numFmtId="285" fontId="200" fillId="0" borderId="0">
      <alignment horizontal="left"/>
    </xf>
    <xf numFmtId="0" fontId="298" fillId="0" borderId="0"/>
    <xf numFmtId="0" fontId="298" fillId="0" borderId="0"/>
    <xf numFmtId="301" fontId="19" fillId="0" borderId="0" applyFont="0" applyFill="0" applyBorder="0" applyAlignment="0" applyProtection="0"/>
    <xf numFmtId="44" fontId="292" fillId="0" borderId="0" applyFont="0" applyFill="0" applyBorder="0" applyAlignment="0" applyProtection="0"/>
    <xf numFmtId="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44" fontId="292" fillId="0" borderId="0" applyFont="0" applyFill="0" applyBorder="0" applyAlignment="0" applyProtection="0"/>
    <xf numFmtId="178" fontId="39" fillId="0" borderId="0" applyFont="0" applyFill="0" applyBorder="0" applyAlignment="0" applyProtection="0"/>
    <xf numFmtId="182" fontId="289" fillId="0" borderId="0"/>
    <xf numFmtId="170" fontId="289" fillId="0" borderId="0"/>
    <xf numFmtId="294" fontId="38" fillId="0" borderId="0" applyNumberFormat="0" applyFill="0" applyBorder="0" applyAlignment="0" applyProtection="0"/>
    <xf numFmtId="285" fontId="38" fillId="0" borderId="0" applyNumberFormat="0" applyFill="0" applyBorder="0" applyAlignment="0" applyProtection="0"/>
    <xf numFmtId="294" fontId="19" fillId="0" borderId="0" applyFon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294" fontId="206" fillId="0" borderId="0">
      <alignment horizontal="left"/>
    </xf>
    <xf numFmtId="285" fontId="206" fillId="0" borderId="0">
      <alignment horizontal="left"/>
    </xf>
    <xf numFmtId="294" fontId="207" fillId="0" borderId="0">
      <alignment horizontal="left"/>
    </xf>
    <xf numFmtId="285" fontId="207" fillId="0" borderId="0">
      <alignment horizontal="left"/>
    </xf>
    <xf numFmtId="294" fontId="208" fillId="0" borderId="0">
      <alignment horizontal="left"/>
    </xf>
    <xf numFmtId="285" fontId="208" fillId="0" borderId="0">
      <alignment horizontal="left"/>
    </xf>
    <xf numFmtId="294" fontId="208" fillId="0" borderId="0">
      <alignment horizontal="left"/>
    </xf>
    <xf numFmtId="285" fontId="208" fillId="0" borderId="0">
      <alignment horizontal="left"/>
    </xf>
    <xf numFmtId="0" fontId="292" fillId="2" borderId="0" applyNumberFormat="0" applyBorder="0" applyAlignment="0" applyProtection="0"/>
    <xf numFmtId="0" fontId="292" fillId="2" borderId="0" applyNumberFormat="0" applyBorder="0" applyAlignment="0" applyProtection="0"/>
    <xf numFmtId="294" fontId="213" fillId="0" borderId="0">
      <alignment horizontal="left"/>
    </xf>
    <xf numFmtId="285" fontId="213" fillId="0" borderId="0">
      <alignment horizontal="left"/>
    </xf>
    <xf numFmtId="294" fontId="213" fillId="0" borderId="0">
      <alignment horizontal="left"/>
    </xf>
    <xf numFmtId="285" fontId="213" fillId="0" borderId="0">
      <alignment horizontal="left"/>
    </xf>
    <xf numFmtId="0" fontId="120" fillId="0" borderId="37" applyNumberFormat="0" applyAlignment="0" applyProtection="0">
      <alignment horizontal="left" vertical="center"/>
    </xf>
    <xf numFmtId="0" fontId="292" fillId="0" borderId="7" applyNumberFormat="0" applyFill="0" applyAlignment="0" applyProtection="0"/>
    <xf numFmtId="0" fontId="292" fillId="0" borderId="7" applyNumberFormat="0" applyFill="0" applyAlignment="0" applyProtection="0"/>
    <xf numFmtId="294" fontId="216" fillId="0" borderId="0">
      <alignment horizontal="left"/>
    </xf>
    <xf numFmtId="285" fontId="216" fillId="0" borderId="0">
      <alignment horizontal="left"/>
    </xf>
    <xf numFmtId="294" fontId="214" fillId="0" borderId="23">
      <alignment horizontal="left" vertical="top"/>
    </xf>
    <xf numFmtId="285" fontId="214" fillId="0" borderId="23">
      <alignment horizontal="left" vertical="top"/>
    </xf>
    <xf numFmtId="0" fontId="292" fillId="0" borderId="8" applyNumberFormat="0" applyFill="0" applyAlignment="0" applyProtection="0"/>
    <xf numFmtId="0" fontId="292" fillId="0" borderId="8" applyNumberFormat="0" applyFill="0" applyAlignment="0" applyProtection="0"/>
    <xf numFmtId="294" fontId="100" fillId="0" borderId="0">
      <alignment horizontal="left"/>
    </xf>
    <xf numFmtId="285" fontId="100" fillId="0" borderId="0">
      <alignment horizontal="left"/>
    </xf>
    <xf numFmtId="294" fontId="219" fillId="0" borderId="23">
      <alignment horizontal="left" vertical="top"/>
    </xf>
    <xf numFmtId="285" fontId="219" fillId="0" borderId="23">
      <alignment horizontal="left" vertical="top"/>
    </xf>
    <xf numFmtId="0" fontId="292" fillId="0" borderId="9" applyNumberFormat="0" applyFill="0" applyAlignment="0" applyProtection="0"/>
    <xf numFmtId="0" fontId="292" fillId="0" borderId="9" applyNumberFormat="0" applyFill="0" applyAlignment="0" applyProtection="0"/>
    <xf numFmtId="294" fontId="220" fillId="0" borderId="0">
      <alignment horizontal="left"/>
    </xf>
    <xf numFmtId="285" fontId="220" fillId="0" borderId="0">
      <alignment horizontal="left"/>
    </xf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>
      <alignment vertical="top"/>
      <protection locked="0"/>
    </xf>
    <xf numFmtId="0" fontId="305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0" fontId="292" fillId="5" borderId="10" applyNumberFormat="0" applyAlignment="0" applyProtection="0"/>
    <xf numFmtId="0" fontId="292" fillId="5" borderId="10" applyNumberFormat="0" applyAlignment="0" applyProtection="0"/>
    <xf numFmtId="0" fontId="292" fillId="0" borderId="12" applyNumberFormat="0" applyFill="0" applyAlignment="0" applyProtection="0"/>
    <xf numFmtId="0" fontId="292" fillId="0" borderId="12" applyNumberFormat="0" applyFill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92" fillId="4" borderId="0" applyNumberFormat="0" applyBorder="0" applyAlignment="0" applyProtection="0"/>
    <xf numFmtId="0" fontId="292" fillId="4" borderId="0" applyNumberFormat="0" applyBorder="0" applyAlignment="0" applyProtection="0"/>
    <xf numFmtId="0" fontId="298" fillId="0" borderId="0"/>
    <xf numFmtId="294" fontId="19" fillId="0" borderId="0"/>
    <xf numFmtId="0" fontId="19" fillId="0" borderId="0"/>
    <xf numFmtId="294" fontId="2" fillId="0" borderId="0"/>
    <xf numFmtId="0" fontId="36" fillId="0" borderId="0"/>
    <xf numFmtId="0" fontId="292" fillId="0" borderId="0"/>
    <xf numFmtId="166" fontId="36" fillId="0" borderId="0" applyFont="0" applyFill="0" applyBorder="0" applyAlignment="0" applyProtection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114" fillId="0" borderId="0">
      <alignment vertical="top"/>
    </xf>
    <xf numFmtId="0" fontId="36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2" fillId="0" borderId="0"/>
    <xf numFmtId="294" fontId="2" fillId="0" borderId="0"/>
    <xf numFmtId="0" fontId="3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2" fillId="0" borderId="0"/>
    <xf numFmtId="294" fontId="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6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37" fontId="289" fillId="0" borderId="0"/>
    <xf numFmtId="294" fontId="114" fillId="0" borderId="0">
      <alignment vertical="top"/>
    </xf>
    <xf numFmtId="294" fontId="114" fillId="0" borderId="0">
      <alignment vertical="top"/>
    </xf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37" fontId="289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294" fontId="64" fillId="0" borderId="0"/>
    <xf numFmtId="294" fontId="19" fillId="0" borderId="0"/>
    <xf numFmtId="0" fontId="19" fillId="0" borderId="0"/>
    <xf numFmtId="0" fontId="19" fillId="0" borderId="0"/>
    <xf numFmtId="0" fontId="19" fillId="0" borderId="0"/>
    <xf numFmtId="294" fontId="19" fillId="0" borderId="0"/>
    <xf numFmtId="294" fontId="19" fillId="0" borderId="0"/>
    <xf numFmtId="0" fontId="64" fillId="0" borderId="0"/>
    <xf numFmtId="294" fontId="64" fillId="0" borderId="0"/>
    <xf numFmtId="0" fontId="36" fillId="0" borderId="0"/>
    <xf numFmtId="294" fontId="19" fillId="0" borderId="0"/>
    <xf numFmtId="0" fontId="2" fillId="0" borderId="0"/>
    <xf numFmtId="0" fontId="36" fillId="0" borderId="0"/>
    <xf numFmtId="166" fontId="36" fillId="0" borderId="0" applyFont="0" applyFill="0" applyBorder="0" applyAlignment="0" applyProtection="0"/>
    <xf numFmtId="294" fontId="19" fillId="0" borderId="0"/>
    <xf numFmtId="0" fontId="19" fillId="0" borderId="0"/>
    <xf numFmtId="1" fontId="306" fillId="0" borderId="0"/>
    <xf numFmtId="0" fontId="292" fillId="0" borderId="0"/>
    <xf numFmtId="0" fontId="36" fillId="0" borderId="0"/>
    <xf numFmtId="0" fontId="36" fillId="0" borderId="0"/>
    <xf numFmtId="0" fontId="36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6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6" fillId="0" borderId="0"/>
    <xf numFmtId="0" fontId="36" fillId="0" borderId="0"/>
    <xf numFmtId="0" fontId="39" fillId="0" borderId="0"/>
    <xf numFmtId="0" fontId="292" fillId="0" borderId="0"/>
    <xf numFmtId="0" fontId="292" fillId="0" borderId="0"/>
    <xf numFmtId="0" fontId="36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6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6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19" fillId="0" borderId="0"/>
    <xf numFmtId="285" fontId="19" fillId="0" borderId="0"/>
    <xf numFmtId="0" fontId="292" fillId="0" borderId="0"/>
    <xf numFmtId="0" fontId="292" fillId="0" borderId="0"/>
    <xf numFmtId="294" fontId="19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19" fillId="0" borderId="0"/>
    <xf numFmtId="285" fontId="19" fillId="0" borderId="0"/>
    <xf numFmtId="0" fontId="292" fillId="0" borderId="0"/>
    <xf numFmtId="0" fontId="292" fillId="0" borderId="0"/>
    <xf numFmtId="294" fontId="19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68" fillId="0" borderId="0"/>
    <xf numFmtId="0" fontId="39" fillId="0" borderId="0"/>
    <xf numFmtId="0" fontId="36" fillId="0" borderId="0"/>
    <xf numFmtId="0" fontId="36" fillId="0" borderId="0"/>
    <xf numFmtId="0" fontId="19" fillId="0" borderId="0"/>
    <xf numFmtId="0" fontId="292" fillId="0" borderId="0"/>
    <xf numFmtId="0" fontId="289" fillId="0" borderId="0"/>
    <xf numFmtId="0" fontId="39" fillId="0" borderId="0"/>
    <xf numFmtId="0" fontId="299" fillId="0" borderId="0"/>
    <xf numFmtId="285" fontId="307" fillId="0" borderId="0"/>
    <xf numFmtId="0" fontId="36" fillId="0" borderId="0"/>
    <xf numFmtId="294" fontId="19" fillId="0" borderId="0"/>
    <xf numFmtId="285" fontId="19" fillId="0" borderId="0"/>
    <xf numFmtId="294" fontId="19" fillId="0" borderId="0"/>
    <xf numFmtId="285" fontId="19" fillId="0" borderId="0"/>
    <xf numFmtId="166" fontId="36" fillId="0" borderId="0" applyFont="0" applyFill="0" applyBorder="0" applyAlignment="0" applyProtection="0"/>
    <xf numFmtId="294" fontId="19" fillId="0" borderId="0"/>
    <xf numFmtId="285" fontId="19" fillId="0" borderId="0"/>
    <xf numFmtId="294" fontId="19" fillId="0" borderId="0"/>
    <xf numFmtId="285" fontId="19" fillId="0" borderId="0"/>
    <xf numFmtId="0" fontId="36" fillId="0" borderId="0"/>
    <xf numFmtId="294" fontId="19" fillId="0" borderId="0"/>
    <xf numFmtId="285" fontId="19" fillId="0" borderId="0"/>
    <xf numFmtId="294" fontId="19" fillId="0" borderId="0"/>
    <xf numFmtId="285" fontId="19" fillId="0" borderId="0"/>
    <xf numFmtId="0" fontId="19" fillId="0" borderId="0"/>
    <xf numFmtId="0" fontId="2" fillId="0" borderId="0"/>
    <xf numFmtId="285" fontId="19" fillId="0" borderId="0"/>
    <xf numFmtId="0" fontId="292" fillId="0" borderId="0"/>
    <xf numFmtId="0" fontId="39" fillId="0" borderId="0"/>
    <xf numFmtId="0" fontId="308" fillId="0" borderId="0"/>
    <xf numFmtId="0" fontId="299" fillId="0" borderId="0"/>
    <xf numFmtId="0" fontId="19" fillId="0" borderId="0"/>
    <xf numFmtId="0" fontId="19" fillId="0" borderId="0"/>
    <xf numFmtId="285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3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309" fillId="0" borderId="0"/>
    <xf numFmtId="0" fontId="36" fillId="0" borderId="0"/>
    <xf numFmtId="0" fontId="292" fillId="0" borderId="0"/>
    <xf numFmtId="0" fontId="310" fillId="0" borderId="0"/>
    <xf numFmtId="0" fontId="114" fillId="0" borderId="0">
      <alignment vertical="top"/>
    </xf>
    <xf numFmtId="0" fontId="114" fillId="0" borderId="0">
      <alignment vertical="top"/>
    </xf>
    <xf numFmtId="0" fontId="39" fillId="0" borderId="0"/>
    <xf numFmtId="286" fontId="311" fillId="0" borderId="0"/>
    <xf numFmtId="0" fontId="36" fillId="0" borderId="0"/>
    <xf numFmtId="0" fontId="292" fillId="0" borderId="0"/>
    <xf numFmtId="0" fontId="292" fillId="0" borderId="0"/>
    <xf numFmtId="0" fontId="292" fillId="0" borderId="0"/>
    <xf numFmtId="285" fontId="19" fillId="0" borderId="0"/>
    <xf numFmtId="0" fontId="292" fillId="0" borderId="0"/>
    <xf numFmtId="0" fontId="292" fillId="0" borderId="0"/>
    <xf numFmtId="294" fontId="243" fillId="0" borderId="0"/>
    <xf numFmtId="285" fontId="243" fillId="0" borderId="0"/>
    <xf numFmtId="0" fontId="292" fillId="8" borderId="14" applyNumberFormat="0" applyFont="0" applyAlignment="0" applyProtection="0"/>
    <xf numFmtId="0" fontId="292" fillId="8" borderId="14" applyNumberFormat="0" applyFont="0" applyAlignment="0" applyProtection="0"/>
    <xf numFmtId="0" fontId="292" fillId="6" borderId="11" applyNumberFormat="0" applyAlignment="0" applyProtection="0"/>
    <xf numFmtId="0" fontId="292" fillId="6" borderId="11" applyNumberFormat="0" applyAlignment="0" applyProtection="0"/>
    <xf numFmtId="294" fontId="246" fillId="0" borderId="0">
      <alignment horizontal="left"/>
    </xf>
    <xf numFmtId="285" fontId="246" fillId="0" borderId="0">
      <alignment horizontal="left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313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7" fillId="0" borderId="28" applyNumberFormat="0" applyBorder="0"/>
    <xf numFmtId="302" fontId="142" fillId="0" borderId="0"/>
    <xf numFmtId="303" fontId="314" fillId="0" borderId="0" applyNumberFormat="0" applyFill="0" applyBorder="0" applyAlignment="0" applyProtection="0">
      <alignment horizontal="left"/>
    </xf>
    <xf numFmtId="294" fontId="207" fillId="0" borderId="57">
      <alignment vertical="center"/>
    </xf>
    <xf numFmtId="285" fontId="207" fillId="0" borderId="57">
      <alignment vertical="center"/>
    </xf>
    <xf numFmtId="294" fontId="315" fillId="0" borderId="0"/>
    <xf numFmtId="0" fontId="316" fillId="0" borderId="0"/>
    <xf numFmtId="294" fontId="250" fillId="0" borderId="0">
      <alignment horizontal="left"/>
    </xf>
    <xf numFmtId="285" fontId="250" fillId="0" borderId="0">
      <alignment horizontal="left"/>
    </xf>
    <xf numFmtId="294" fontId="208" fillId="0" borderId="0">
      <alignment horizontal="left"/>
    </xf>
    <xf numFmtId="285" fontId="208" fillId="0" borderId="0">
      <alignment horizontal="left"/>
    </xf>
    <xf numFmtId="294" fontId="100" fillId="0" borderId="0"/>
    <xf numFmtId="285" fontId="100" fillId="0" borderId="0"/>
    <xf numFmtId="294" fontId="216" fillId="0" borderId="0"/>
    <xf numFmtId="285" fontId="216" fillId="0" borderId="0"/>
    <xf numFmtId="294" fontId="208" fillId="0" borderId="0"/>
    <xf numFmtId="285" fontId="208" fillId="0" borderId="0"/>
    <xf numFmtId="294" fontId="251" fillId="0" borderId="0"/>
    <xf numFmtId="285" fontId="251" fillId="0" borderId="0"/>
    <xf numFmtId="294" fontId="251" fillId="0" borderId="0"/>
    <xf numFmtId="285" fontId="251" fillId="0" borderId="0"/>
    <xf numFmtId="294" fontId="252" fillId="0" borderId="0"/>
    <xf numFmtId="285" fontId="252" fillId="0" borderId="0"/>
    <xf numFmtId="294" fontId="252" fillId="0" borderId="0"/>
    <xf numFmtId="285" fontId="252" fillId="0" borderId="0"/>
    <xf numFmtId="294" fontId="251" fillId="0" borderId="0"/>
    <xf numFmtId="285" fontId="251" fillId="0" borderId="0"/>
    <xf numFmtId="294" fontId="251" fillId="0" borderId="0"/>
    <xf numFmtId="285" fontId="251" fillId="0" borderId="0"/>
    <xf numFmtId="0" fontId="292" fillId="0" borderId="0">
      <alignment horizontal="center" vertical="top"/>
    </xf>
    <xf numFmtId="0" fontId="253" fillId="0" borderId="0">
      <alignment horizontal="center" vertical="top"/>
    </xf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294" fontId="252" fillId="0" borderId="0"/>
    <xf numFmtId="285" fontId="252" fillId="0" borderId="0"/>
    <xf numFmtId="294" fontId="251" fillId="0" borderId="0"/>
    <xf numFmtId="285" fontId="251" fillId="0" borderId="0"/>
    <xf numFmtId="0" fontId="292" fillId="0" borderId="15" applyNumberFormat="0" applyFill="0" applyAlignment="0" applyProtection="0"/>
    <xf numFmtId="0" fontId="292" fillId="0" borderId="15" applyNumberFormat="0" applyFill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175" fontId="39" fillId="0" borderId="0" applyFont="0" applyFill="0" applyBorder="0" applyAlignment="0" applyProtection="0"/>
    <xf numFmtId="166" fontId="173" fillId="0" borderId="0" applyFont="0" applyFill="0" applyBorder="0" applyAlignment="0" applyProtection="0"/>
    <xf numFmtId="28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294" fontId="317" fillId="0" borderId="0" applyNumberFormat="0" applyFill="0" applyBorder="0" applyAlignment="0" applyProtection="0">
      <alignment vertical="top"/>
      <protection locked="0"/>
    </xf>
    <xf numFmtId="285" fontId="31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294" fontId="318" fillId="0" borderId="0" applyNumberFormat="0" applyFill="0" applyBorder="0" applyAlignment="0" applyProtection="0">
      <alignment vertical="top"/>
      <protection locked="0"/>
    </xf>
    <xf numFmtId="285" fontId="318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98" fillId="0" borderId="0"/>
    <xf numFmtId="0" fontId="316" fillId="0" borderId="0"/>
    <xf numFmtId="0" fontId="319" fillId="0" borderId="0"/>
    <xf numFmtId="166" fontId="36" fillId="0" borderId="0" applyFont="0" applyFill="0" applyBorder="0" applyAlignment="0" applyProtection="0"/>
    <xf numFmtId="0" fontId="320" fillId="0" borderId="0"/>
    <xf numFmtId="43" fontId="320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/>
    <xf numFmtId="166" fontId="36" fillId="0" borderId="0" applyFont="0" applyFill="0" applyBorder="0" applyAlignment="0" applyProtection="0"/>
    <xf numFmtId="9" fontId="320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321" fillId="0" borderId="0" applyNumberFormat="0" applyFill="0" applyBorder="0" applyAlignment="0" applyProtection="0"/>
    <xf numFmtId="0" fontId="19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2" fillId="0" borderId="0"/>
    <xf numFmtId="43" fontId="62" fillId="0" borderId="0" applyFont="0" applyFill="0" applyBorder="0" applyAlignment="0" applyProtection="0"/>
    <xf numFmtId="0" fontId="2" fillId="0" borderId="0"/>
    <xf numFmtId="166" fontId="36" fillId="0" borderId="0" applyFont="0" applyFill="0" applyBorder="0" applyAlignment="0" applyProtection="0"/>
    <xf numFmtId="0" fontId="29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6" fillId="0" borderId="0"/>
    <xf numFmtId="0" fontId="19" fillId="0" borderId="0">
      <alignment vertical="top"/>
    </xf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166" fontId="3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0" borderId="0"/>
    <xf numFmtId="0" fontId="36" fillId="0" borderId="0"/>
    <xf numFmtId="0" fontId="2" fillId="0" borderId="0"/>
    <xf numFmtId="166" fontId="36" fillId="0" borderId="0" applyFont="0" applyFill="0" applyBorder="0" applyAlignment="0" applyProtection="0"/>
    <xf numFmtId="0" fontId="19" fillId="0" borderId="0"/>
    <xf numFmtId="43" fontId="40" fillId="0" borderId="0" applyFont="0" applyFill="0" applyBorder="0" applyAlignment="0" applyProtection="0"/>
    <xf numFmtId="0" fontId="40" fillId="0" borderId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0" borderId="45" applyBorder="0">
      <alignment vertical="justify"/>
    </xf>
    <xf numFmtId="0" fontId="3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15" fontId="186" fillId="93" borderId="35" applyNumberFormat="0" applyAlignment="0" applyProtection="0"/>
    <xf numFmtId="215" fontId="189" fillId="54" borderId="3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5" fontId="227" fillId="56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215" fontId="244" fillId="93" borderId="4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4" borderId="36" applyNumberFormat="0" applyAlignment="0" applyProtection="0"/>
    <xf numFmtId="0" fontId="152" fillId="0" borderId="50"/>
    <xf numFmtId="0" fontId="96" fillId="0" borderId="45" applyBorder="0">
      <alignment vertical="justify"/>
    </xf>
    <xf numFmtId="0" fontId="127" fillId="0" borderId="51"/>
    <xf numFmtId="0" fontId="119" fillId="0" borderId="51"/>
    <xf numFmtId="215" fontId="189" fillId="54" borderId="36" applyNumberFormat="0" applyAlignment="0" applyProtection="0"/>
    <xf numFmtId="215" fontId="189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95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54" borderId="36" applyNumberFormat="0" applyAlignment="0" applyProtection="0"/>
    <xf numFmtId="0" fontId="190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189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280" fillId="54" borderId="36" applyNumberFormat="0" applyAlignment="0" applyProtection="0">
      <alignment vertical="center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62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0" fontId="40" fillId="0" borderId="0"/>
    <xf numFmtId="0" fontId="40" fillId="0" borderId="0"/>
    <xf numFmtId="0" fontId="2" fillId="0" borderId="0"/>
    <xf numFmtId="0" fontId="19" fillId="0" borderId="0"/>
    <xf numFmtId="0" fontId="36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43" fontId="40" fillId="0" borderId="0" applyFont="0" applyFill="0" applyBorder="0" applyAlignment="0" applyProtection="0"/>
    <xf numFmtId="0" fontId="130" fillId="0" borderId="29"/>
    <xf numFmtId="0" fontId="40" fillId="0" borderId="0"/>
    <xf numFmtId="0" fontId="143" fillId="0" borderId="29">
      <alignment horizontal="center"/>
    </xf>
    <xf numFmtId="0" fontId="96" fillId="0" borderId="45" applyBorder="0">
      <alignment vertical="justify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145" fillId="96" borderId="22">
      <alignment horizontal="center" vertical="center"/>
    </xf>
    <xf numFmtId="256" fontId="64" fillId="0" borderId="52">
      <alignment horizontal="right" wrapText="1"/>
    </xf>
    <xf numFmtId="232" fontId="167" fillId="72" borderId="53">
      <alignment horizontal="right"/>
    </xf>
    <xf numFmtId="0" fontId="130" fillId="0" borderId="29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>
      <alignment vertical="top"/>
    </xf>
    <xf numFmtId="0" fontId="16" fillId="0" borderId="0"/>
    <xf numFmtId="0" fontId="19" fillId="0" borderId="0">
      <alignment vertical="top"/>
    </xf>
    <xf numFmtId="0" fontId="40" fillId="0" borderId="0"/>
    <xf numFmtId="0" fontId="19" fillId="0" borderId="0"/>
    <xf numFmtId="0" fontId="36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36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43" fillId="0" borderId="29">
      <alignment horizontal="center"/>
    </xf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96" fillId="0" borderId="45" applyBorder="0">
      <alignment vertical="justify"/>
    </xf>
    <xf numFmtId="0" fontId="64" fillId="59" borderId="25" applyNumberFormat="0" applyBorder="0" applyAlignment="0">
      <alignment horizontal="center"/>
    </xf>
    <xf numFmtId="43" fontId="40" fillId="0" borderId="0" applyFont="0" applyFill="0" applyBorder="0" applyAlignment="0" applyProtection="0"/>
    <xf numFmtId="232" fontId="145" fillId="96" borderId="22">
      <alignment horizontal="center" vertical="center"/>
    </xf>
    <xf numFmtId="0" fontId="40" fillId="0" borderId="0"/>
    <xf numFmtId="9" fontId="40" fillId="0" borderId="0" applyFont="0" applyFill="0" applyBorder="0" applyAlignment="0" applyProtection="0"/>
    <xf numFmtId="0" fontId="96" fillId="0" borderId="45" applyBorder="0">
      <alignment vertical="justify"/>
    </xf>
    <xf numFmtId="0" fontId="64" fillId="59" borderId="25" applyNumberFormat="0" applyBorder="0" applyAlignment="0">
      <alignment horizontal="center"/>
    </xf>
    <xf numFmtId="166" fontId="19" fillId="0" borderId="0" applyFont="0" applyFill="0" applyBorder="0" applyAlignment="0" applyProtection="0"/>
    <xf numFmtId="0" fontId="19" fillId="0" borderId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19" fillId="0" borderId="0">
      <alignment vertical="top"/>
    </xf>
    <xf numFmtId="37" fontId="19" fillId="0" borderId="0"/>
    <xf numFmtId="43" fontId="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0" fontId="2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4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26"/>
    <xf numFmtId="232" fontId="167" fillId="72" borderId="53">
      <alignment horizontal="right"/>
    </xf>
    <xf numFmtId="43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96" fillId="0" borderId="45" applyBorder="0">
      <alignment vertical="justify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56" fontId="64" fillId="0" borderId="52">
      <alignment horizontal="right" wrapText="1"/>
    </xf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96" fillId="0" borderId="45" applyBorder="0">
      <alignment vertical="justify"/>
    </xf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56" fontId="64" fillId="0" borderId="52">
      <alignment horizontal="right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43" fontId="40" fillId="0" borderId="0" applyFont="0" applyFill="0" applyBorder="0" applyAlignment="0" applyProtection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2" fontId="145" fillId="96" borderId="22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59" borderId="25" applyNumberFormat="0" applyBorder="0" applyAlignment="0">
      <alignment horizontal="center"/>
    </xf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0" fontId="96" fillId="0" borderId="45" applyBorder="0">
      <alignment vertical="justify"/>
    </xf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232" fontId="145" fillId="96" borderId="22">
      <alignment horizontal="center" vertical="center"/>
    </xf>
    <xf numFmtId="0" fontId="19" fillId="0" borderId="26"/>
    <xf numFmtId="0" fontId="19" fillId="0" borderId="26"/>
    <xf numFmtId="0" fontId="19" fillId="0" borderId="26"/>
    <xf numFmtId="0" fontId="19" fillId="0" borderId="26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40" fillId="0" borderId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294" fontId="2" fillId="0" borderId="0"/>
    <xf numFmtId="294" fontId="2" fillId="0" borderId="0"/>
    <xf numFmtId="294" fontId="2" fillId="0" borderId="0"/>
    <xf numFmtId="294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5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6" fillId="0" borderId="45" applyBorder="0">
      <alignment vertical="justify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40" fillId="0" borderId="0"/>
    <xf numFmtId="43" fontId="4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0" borderId="0"/>
    <xf numFmtId="0" fontId="2" fillId="0" borderId="0"/>
    <xf numFmtId="43" fontId="40" fillId="0" borderId="0" applyFont="0" applyFill="0" applyBorder="0" applyAlignment="0" applyProtection="0"/>
    <xf numFmtId="0" fontId="40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6" fillId="0" borderId="45" applyBorder="0">
      <alignment vertical="justify"/>
    </xf>
    <xf numFmtId="0" fontId="19" fillId="0" borderId="26"/>
    <xf numFmtId="0" fontId="101" fillId="0" borderId="29" applyFill="0">
      <alignment horizontal="center"/>
      <protection locked="0"/>
    </xf>
    <xf numFmtId="0" fontId="130" fillId="0" borderId="29"/>
    <xf numFmtId="0" fontId="143" fillId="0" borderId="29">
      <alignment horizontal="center"/>
    </xf>
    <xf numFmtId="232" fontId="145" fillId="96" borderId="22">
      <alignment horizontal="center" vertical="center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256" fontId="64" fillId="0" borderId="52">
      <alignment horizontal="right" wrapText="1"/>
    </xf>
    <xf numFmtId="0" fontId="96" fillId="0" borderId="45" applyBorder="0">
      <alignment vertical="justify"/>
    </xf>
    <xf numFmtId="0" fontId="19" fillId="0" borderId="26"/>
    <xf numFmtId="232" fontId="167" fillId="72" borderId="53">
      <alignment horizontal="right"/>
    </xf>
    <xf numFmtId="232" fontId="167" fillId="72" borderId="53">
      <alignment horizontal="right"/>
    </xf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9" fillId="0" borderId="26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232" fontId="145" fillId="96" borderId="22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0" fontId="63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96" fillId="0" borderId="45" applyBorder="0">
      <alignment vertical="justify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6" fontId="64" fillId="0" borderId="52">
      <alignment horizontal="right" wrapText="1"/>
    </xf>
    <xf numFmtId="232" fontId="167" fillId="72" borderId="53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96" fillId="0" borderId="45" applyBorder="0">
      <alignment vertical="justify"/>
    </xf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232" fontId="145" fillId="96" borderId="22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9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4" fontId="2" fillId="0" borderId="0"/>
    <xf numFmtId="294" fontId="2" fillId="0" borderId="0"/>
    <xf numFmtId="294" fontId="2" fillId="0" borderId="0"/>
    <xf numFmtId="294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5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145" fillId="96" borderId="22">
      <alignment horizontal="center" vertical="center"/>
    </xf>
    <xf numFmtId="256" fontId="64" fillId="0" borderId="52">
      <alignment horizontal="right" wrapText="1"/>
    </xf>
    <xf numFmtId="232" fontId="167" fillId="72" borderId="53">
      <alignment horizontal="right"/>
    </xf>
    <xf numFmtId="0" fontId="130" fillId="0" borderId="2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0" borderId="29">
      <alignment horizontal="center"/>
    </xf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232" fontId="145" fillId="96" borderId="22">
      <alignment horizontal="center" vertical="center"/>
    </xf>
    <xf numFmtId="0" fontId="64" fillId="59" borderId="25" applyNumberFormat="0" applyBorder="0" applyAlignment="0">
      <alignment horizont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26"/>
    <xf numFmtId="232" fontId="167" fillId="72" borderId="53">
      <alignment horizontal="right"/>
    </xf>
    <xf numFmtId="43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56" fontId="64" fillId="0" borderId="52">
      <alignment horizontal="right" wrapText="1"/>
    </xf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56" fontId="64" fillId="0" borderId="52">
      <alignment horizontal="right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2" fontId="145" fillId="96" borderId="22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59" borderId="25" applyNumberFormat="0" applyBorder="0" applyAlignment="0">
      <alignment horizontal="center"/>
    </xf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232" fontId="145" fillId="96" borderId="22">
      <alignment horizontal="center" vertical="center"/>
    </xf>
    <xf numFmtId="0" fontId="19" fillId="0" borderId="26"/>
    <xf numFmtId="0" fontId="19" fillId="0" borderId="26"/>
    <xf numFmtId="0" fontId="19" fillId="0" borderId="26"/>
    <xf numFmtId="0" fontId="19" fillId="0" borderId="26"/>
    <xf numFmtId="43" fontId="2" fillId="0" borderId="0" applyFont="0" applyFill="0" applyBorder="0" applyAlignment="0" applyProtection="0"/>
    <xf numFmtId="0" fontId="2" fillId="0" borderId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294" fontId="2" fillId="0" borderId="0"/>
    <xf numFmtId="294" fontId="2" fillId="0" borderId="0"/>
    <xf numFmtId="294" fontId="2" fillId="0" borderId="0"/>
    <xf numFmtId="294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5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26"/>
    <xf numFmtId="232" fontId="145" fillId="96" borderId="22">
      <alignment horizontal="center" vertical="center"/>
    </xf>
    <xf numFmtId="256" fontId="64" fillId="0" borderId="52">
      <alignment horizontal="right" wrapText="1"/>
    </xf>
    <xf numFmtId="0" fontId="19" fillId="0" borderId="26"/>
    <xf numFmtId="232" fontId="167" fillId="72" borderId="53">
      <alignment horizontal="right"/>
    </xf>
    <xf numFmtId="232" fontId="167" fillId="72" borderId="53">
      <alignment horizontal="right"/>
    </xf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232" fontId="145" fillId="96" borderId="22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256" fontId="64" fillId="0" borderId="52">
      <alignment horizontal="right" wrapText="1"/>
    </xf>
    <xf numFmtId="256" fontId="64" fillId="0" borderId="52">
      <alignment horizontal="right" wrapText="1"/>
    </xf>
    <xf numFmtId="256" fontId="64" fillId="0" borderId="52">
      <alignment horizontal="right" wrapTex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>
      <alignment vertical="top"/>
    </xf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166" fontId="36" fillId="0" borderId="0" applyFont="0" applyFill="0" applyBorder="0" applyAlignment="0" applyProtection="0"/>
    <xf numFmtId="0" fontId="19" fillId="0" borderId="0">
      <alignment vertical="top"/>
    </xf>
    <xf numFmtId="43" fontId="2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01" fillId="0" borderId="60" applyFill="0">
      <alignment horizontal="center"/>
      <protection locked="0"/>
    </xf>
    <xf numFmtId="0" fontId="130" fillId="0" borderId="60"/>
    <xf numFmtId="0" fontId="143" fillId="0" borderId="60">
      <alignment horizontal="center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80" fillId="0" borderId="60" applyFill="0">
      <alignment horizontal="center"/>
      <protection locked="0"/>
    </xf>
    <xf numFmtId="0" fontId="180" fillId="0" borderId="60" applyFill="0">
      <alignment horizontal="center"/>
      <protection locked="0"/>
    </xf>
    <xf numFmtId="0" fontId="180" fillId="0" borderId="60" applyFill="0">
      <alignment horizontal="center"/>
      <protection locked="0"/>
    </xf>
    <xf numFmtId="0" fontId="180" fillId="0" borderId="60" applyFill="0">
      <alignment horizontal="center"/>
      <protection locked="0"/>
    </xf>
    <xf numFmtId="256" fontId="64" fillId="0" borderId="52">
      <alignment horizontal="right" wrapText="1"/>
    </xf>
    <xf numFmtId="232" fontId="167" fillId="72" borderId="53">
      <alignment horizontal="right"/>
    </xf>
    <xf numFmtId="215" fontId="39" fillId="0" borderId="0"/>
    <xf numFmtId="9" fontId="64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232" fontId="145" fillId="96" borderId="63">
      <alignment horizontal="center" vertic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19" fillId="0" borderId="0"/>
    <xf numFmtId="256" fontId="64" fillId="0" borderId="52">
      <alignment horizontal="right" wrapText="1"/>
    </xf>
    <xf numFmtId="232" fontId="167" fillId="72" borderId="53">
      <alignment horizontal="right"/>
    </xf>
    <xf numFmtId="232" fontId="145" fillId="96" borderId="63">
      <alignment horizontal="center" vertical="center"/>
    </xf>
    <xf numFmtId="0" fontId="64" fillId="59" borderId="61" applyNumberFormat="0" applyBorder="0" applyAlignment="0">
      <alignment horizontal="center"/>
    </xf>
    <xf numFmtId="0" fontId="19" fillId="0" borderId="62"/>
    <xf numFmtId="232" fontId="167" fillId="72" borderId="53">
      <alignment horizontal="right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56" fontId="64" fillId="0" borderId="52">
      <alignment horizontal="right" wrapText="1"/>
    </xf>
    <xf numFmtId="256" fontId="64" fillId="0" borderId="52">
      <alignment horizontal="right" wrapText="1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32" fontId="145" fillId="96" borderId="63">
      <alignment horizontal="center" vertical="center"/>
    </xf>
    <xf numFmtId="0" fontId="64" fillId="59" borderId="61" applyNumberFormat="0" applyBorder="0" applyAlignment="0">
      <alignment horizont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32" fontId="145" fillId="96" borderId="63">
      <alignment horizontal="center" vertical="center"/>
    </xf>
    <xf numFmtId="256" fontId="64" fillId="0" borderId="52">
      <alignment horizontal="right" wrapText="1"/>
    </xf>
    <xf numFmtId="0" fontId="19" fillId="0" borderId="62"/>
    <xf numFmtId="232" fontId="167" fillId="72" borderId="53">
      <alignment horizontal="right"/>
    </xf>
    <xf numFmtId="232" fontId="167" fillId="72" borderId="53">
      <alignment horizontal="right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232" fontId="145" fillId="96" borderId="63">
      <alignment horizontal="center" vertic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56" fontId="64" fillId="0" borderId="52">
      <alignment horizontal="right" wrapText="1"/>
    </xf>
    <xf numFmtId="232" fontId="167" fillId="72" borderId="53">
      <alignment horizontal="right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232" fontId="145" fillId="96" borderId="63">
      <alignment horizontal="center" vertic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32" fontId="145" fillId="96" borderId="63">
      <alignment horizontal="center" vertical="center"/>
    </xf>
    <xf numFmtId="256" fontId="64" fillId="0" borderId="52">
      <alignment horizontal="right" wrapText="1"/>
    </xf>
    <xf numFmtId="232" fontId="167" fillId="72" borderId="53">
      <alignment horizontal="right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232" fontId="145" fillId="96" borderId="63">
      <alignment horizontal="center" vertical="center"/>
    </xf>
    <xf numFmtId="0" fontId="64" fillId="59" borderId="61" applyNumberFormat="0" applyBorder="0" applyAlignment="0">
      <alignment horizontal="center"/>
    </xf>
    <xf numFmtId="0" fontId="19" fillId="0" borderId="62"/>
    <xf numFmtId="232" fontId="167" fillId="72" borderId="53">
      <alignment horizontal="right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56" fontId="64" fillId="0" borderId="52">
      <alignment horizontal="right" wrapText="1"/>
    </xf>
    <xf numFmtId="256" fontId="64" fillId="0" borderId="52">
      <alignment horizontal="right" wrapText="1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32" fontId="145" fillId="96" borderId="63">
      <alignment horizontal="center" vertical="center"/>
    </xf>
    <xf numFmtId="0" fontId="64" fillId="59" borderId="61" applyNumberFormat="0" applyBorder="0" applyAlignment="0">
      <alignment horizont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232" fontId="145" fillId="96" borderId="63">
      <alignment horizontal="center" vertic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32" fontId="145" fillId="96" borderId="63">
      <alignment horizontal="center" vertical="center"/>
    </xf>
    <xf numFmtId="256" fontId="64" fillId="0" borderId="52">
      <alignment horizontal="right" wrapText="1"/>
    </xf>
    <xf numFmtId="0" fontId="19" fillId="0" borderId="62"/>
    <xf numFmtId="232" fontId="167" fillId="72" borderId="53">
      <alignment horizontal="right"/>
    </xf>
    <xf numFmtId="232" fontId="167" fillId="72" borderId="53">
      <alignment horizontal="right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232" fontId="145" fillId="96" borderId="63">
      <alignment horizontal="center" vertical="center"/>
    </xf>
    <xf numFmtId="256" fontId="64" fillId="0" borderId="52">
      <alignment horizontal="right" wrapText="1"/>
    </xf>
    <xf numFmtId="256" fontId="64" fillId="0" borderId="52">
      <alignment horizontal="right" wrapText="1"/>
    </xf>
    <xf numFmtId="256" fontId="64" fillId="0" borderId="52">
      <alignment horizontal="righ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5">
    <xf numFmtId="0" fontId="0" fillId="0" borderId="0" xfId="0"/>
    <xf numFmtId="37" fontId="6" fillId="0" borderId="0" xfId="0" applyNumberFormat="1" applyFont="1" applyFill="1" applyAlignment="1">
      <alignment horizontal="right" vertical="top"/>
    </xf>
    <xf numFmtId="0" fontId="5" fillId="0" borderId="0" xfId="0" quotePrefix="1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1" fontId="7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0" fontId="6" fillId="0" borderId="0" xfId="0" quotePrefix="1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164" fontId="6" fillId="0" borderId="4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Border="1" applyAlignment="1">
      <alignment horizontal="right" vertical="top"/>
    </xf>
    <xf numFmtId="0" fontId="6" fillId="0" borderId="0" xfId="0" quotePrefix="1" applyNumberFormat="1" applyFont="1" applyFill="1" applyAlignment="1">
      <alignment horizontal="left"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3" xfId="0" applyNumberFormat="1" applyFont="1" applyFill="1" applyBorder="1" applyAlignment="1">
      <alignment horizontal="right" vertical="top"/>
    </xf>
    <xf numFmtId="0" fontId="6" fillId="0" borderId="0" xfId="0" applyNumberFormat="1" applyFont="1" applyFill="1" applyBorder="1" applyAlignment="1">
      <alignment horizontal="left" vertical="top"/>
    </xf>
    <xf numFmtId="164" fontId="6" fillId="0" borderId="1" xfId="0" applyNumberFormat="1" applyFont="1" applyFill="1" applyBorder="1" applyAlignment="1">
      <alignment horizontal="right" vertical="top"/>
    </xf>
    <xf numFmtId="0" fontId="6" fillId="0" borderId="5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37" fontId="6" fillId="0" borderId="0" xfId="1" applyNumberFormat="1" applyFont="1" applyFill="1" applyAlignment="1">
      <alignment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37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top"/>
    </xf>
    <xf numFmtId="0" fontId="6" fillId="0" borderId="1" xfId="0" quotePrefix="1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/>
    </xf>
    <xf numFmtId="0" fontId="5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39" fontId="6" fillId="0" borderId="4" xfId="3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left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top"/>
    </xf>
    <xf numFmtId="37" fontId="6" fillId="0" borderId="0" xfId="2" applyNumberFormat="1" applyFont="1" applyFill="1" applyBorder="1" applyAlignment="1">
      <alignment vertical="top"/>
    </xf>
    <xf numFmtId="164" fontId="6" fillId="0" borderId="0" xfId="3" applyNumberFormat="1" applyFont="1" applyFill="1" applyBorder="1" applyAlignment="1">
      <alignment horizontal="center" vertical="top"/>
    </xf>
    <xf numFmtId="164" fontId="6" fillId="0" borderId="1" xfId="3" applyNumberFormat="1" applyFont="1" applyFill="1" applyBorder="1" applyAlignment="1">
      <alignment horizontal="center" vertical="top"/>
    </xf>
    <xf numFmtId="37" fontId="12" fillId="0" borderId="0" xfId="2" applyNumberFormat="1" applyFont="1" applyFill="1" applyBorder="1" applyAlignment="1">
      <alignment horizontal="center" vertical="top"/>
    </xf>
    <xf numFmtId="37" fontId="15" fillId="0" borderId="0" xfId="2" applyNumberFormat="1" applyFont="1" applyFill="1" applyBorder="1" applyAlignment="1">
      <alignment vertical="top"/>
    </xf>
    <xf numFmtId="43" fontId="15" fillId="0" borderId="0" xfId="3" applyFont="1" applyFill="1" applyBorder="1" applyAlignment="1">
      <alignment horizontal="center" vertical="top"/>
    </xf>
    <xf numFmtId="164" fontId="15" fillId="0" borderId="0" xfId="3" applyNumberFormat="1" applyFont="1" applyFill="1" applyBorder="1" applyAlignment="1">
      <alignment horizontal="center" vertical="top"/>
    </xf>
    <xf numFmtId="164" fontId="6" fillId="0" borderId="4" xfId="3" applyNumberFormat="1" applyFont="1" applyFill="1" applyBorder="1" applyAlignment="1">
      <alignment horizontal="right" vertical="top"/>
    </xf>
    <xf numFmtId="43" fontId="6" fillId="0" borderId="0" xfId="3" applyFont="1" applyFill="1" applyBorder="1" applyAlignment="1">
      <alignment horizontal="right" vertical="top"/>
    </xf>
    <xf numFmtId="164" fontId="6" fillId="0" borderId="0" xfId="3" applyNumberFormat="1" applyFont="1" applyFill="1" applyBorder="1" applyAlignment="1">
      <alignment horizontal="right" vertical="top"/>
    </xf>
    <xf numFmtId="41" fontId="6" fillId="0" borderId="1" xfId="3" applyNumberFormat="1" applyFont="1" applyFill="1" applyBorder="1" applyAlignment="1">
      <alignment horizontal="center" vertical="top"/>
    </xf>
    <xf numFmtId="41" fontId="6" fillId="0" borderId="2" xfId="3" applyNumberFormat="1" applyFont="1" applyFill="1" applyBorder="1" applyAlignment="1">
      <alignment horizontal="center" vertical="top"/>
    </xf>
    <xf numFmtId="41" fontId="6" fillId="0" borderId="3" xfId="0" applyNumberFormat="1" applyFont="1" applyFill="1" applyBorder="1" applyAlignment="1">
      <alignment horizontal="center" vertical="center"/>
    </xf>
    <xf numFmtId="37" fontId="17" fillId="0" borderId="0" xfId="4" applyNumberFormat="1" applyFont="1" applyFill="1" applyAlignment="1">
      <alignment vertical="center"/>
    </xf>
    <xf numFmtId="41" fontId="9" fillId="0" borderId="0" xfId="4" applyNumberFormat="1" applyFont="1" applyFill="1" applyBorder="1" applyAlignment="1">
      <alignment horizontal="center" vertical="center"/>
    </xf>
    <xf numFmtId="37" fontId="9" fillId="0" borderId="0" xfId="4" applyNumberFormat="1" applyFont="1" applyFill="1" applyAlignment="1">
      <alignment horizontal="center" vertical="center"/>
    </xf>
    <xf numFmtId="41" fontId="9" fillId="0" borderId="1" xfId="4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37" fontId="8" fillId="0" borderId="0" xfId="2" applyNumberFormat="1" applyFont="1" applyFill="1" applyAlignment="1">
      <alignment horizontal="center" vertical="top"/>
    </xf>
    <xf numFmtId="37" fontId="6" fillId="0" borderId="0" xfId="2" applyNumberFormat="1" applyFont="1" applyFill="1" applyAlignment="1">
      <alignment vertical="top"/>
    </xf>
    <xf numFmtId="0" fontId="5" fillId="0" borderId="0" xfId="0" quotePrefix="1" applyFont="1" applyFill="1" applyAlignment="1">
      <alignment horizontal="left" vertical="center"/>
    </xf>
    <xf numFmtId="37" fontId="9" fillId="0" borderId="0" xfId="4" applyNumberFormat="1" applyFont="1" applyFill="1" applyAlignment="1">
      <alignment horizontal="centerContinuous" vertical="center"/>
    </xf>
    <xf numFmtId="37" fontId="9" fillId="0" borderId="0" xfId="4" applyNumberFormat="1" applyFont="1" applyFill="1" applyAlignment="1">
      <alignment vertical="center"/>
    </xf>
    <xf numFmtId="37" fontId="17" fillId="0" borderId="0" xfId="4" applyNumberFormat="1" applyFont="1" applyFill="1" applyAlignment="1">
      <alignment horizontal="left" vertical="center"/>
    </xf>
    <xf numFmtId="37" fontId="9" fillId="0" borderId="0" xfId="4" applyNumberFormat="1" applyFont="1" applyFill="1" applyAlignment="1">
      <alignment horizontal="right" vertical="center"/>
    </xf>
    <xf numFmtId="37" fontId="9" fillId="0" borderId="0" xfId="4" applyNumberFormat="1" applyFont="1" applyFill="1" applyBorder="1" applyAlignment="1">
      <alignment vertical="center"/>
    </xf>
    <xf numFmtId="0" fontId="9" fillId="0" borderId="0" xfId="4" applyFont="1" applyFill="1" applyAlignment="1">
      <alignment horizontal="center" vertical="center"/>
    </xf>
    <xf numFmtId="37" fontId="9" fillId="0" borderId="0" xfId="4" applyNumberFormat="1" applyFont="1" applyFill="1" applyBorder="1" applyAlignment="1">
      <alignment horizontal="center" vertical="center"/>
    </xf>
    <xf numFmtId="41" fontId="9" fillId="0" borderId="0" xfId="4" applyNumberFormat="1" applyFont="1" applyFill="1" applyAlignment="1">
      <alignment horizontal="center" vertical="center"/>
    </xf>
    <xf numFmtId="41" fontId="9" fillId="0" borderId="0" xfId="4" applyNumberFormat="1" applyFont="1" applyFill="1" applyAlignment="1">
      <alignment vertical="center"/>
    </xf>
    <xf numFmtId="41" fontId="9" fillId="0" borderId="1" xfId="4" applyNumberFormat="1" applyFont="1" applyFill="1" applyBorder="1" applyAlignment="1">
      <alignment vertical="center"/>
    </xf>
    <xf numFmtId="41" fontId="9" fillId="0" borderId="6" xfId="4" applyNumberFormat="1" applyFont="1" applyFill="1" applyBorder="1" applyAlignment="1">
      <alignment horizontal="center" vertical="center"/>
    </xf>
    <xf numFmtId="41" fontId="9" fillId="0" borderId="4" xfId="4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1" fontId="8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horizontal="left" vertical="top"/>
    </xf>
    <xf numFmtId="164" fontId="6" fillId="0" borderId="6" xfId="0" applyNumberFormat="1" applyFont="1" applyFill="1" applyBorder="1" applyAlignment="1">
      <alignment horizontal="right" vertical="top"/>
    </xf>
    <xf numFmtId="41" fontId="9" fillId="0" borderId="3" xfId="4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6" fillId="0" borderId="3" xfId="0" applyNumberFormat="1" applyFont="1" applyFill="1" applyBorder="1" applyAlignment="1">
      <alignment horizontal="center" vertical="top"/>
    </xf>
    <xf numFmtId="37" fontId="18" fillId="0" borderId="0" xfId="4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41" fontId="9" fillId="0" borderId="0" xfId="4" applyNumberFormat="1" applyFont="1" applyFill="1" applyAlignment="1">
      <alignment horizontal="right" vertical="center"/>
    </xf>
    <xf numFmtId="41" fontId="9" fillId="0" borderId="1" xfId="4" applyNumberFormat="1" applyFont="1" applyFill="1" applyBorder="1" applyAlignment="1">
      <alignment horizontal="right" vertical="center"/>
    </xf>
    <xf numFmtId="37" fontId="18" fillId="0" borderId="0" xfId="4" applyNumberFormat="1" applyFont="1" applyFill="1" applyAlignment="1">
      <alignment horizontal="center" vertical="center"/>
    </xf>
    <xf numFmtId="41" fontId="9" fillId="0" borderId="0" xfId="4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/>
    </xf>
    <xf numFmtId="43" fontId="6" fillId="0" borderId="0" xfId="3" applyFont="1" applyFill="1" applyBorder="1" applyAlignment="1">
      <alignment horizontal="center" vertical="top"/>
    </xf>
    <xf numFmtId="41" fontId="6" fillId="0" borderId="0" xfId="3" applyNumberFormat="1" applyFont="1" applyFill="1" applyBorder="1" applyAlignment="1">
      <alignment horizontal="center" vertical="top"/>
    </xf>
    <xf numFmtId="43" fontId="9" fillId="0" borderId="0" xfId="3" applyFont="1" applyFill="1" applyAlignment="1">
      <alignment vertical="center"/>
    </xf>
    <xf numFmtId="0" fontId="0" fillId="0" borderId="0" xfId="0" applyFill="1"/>
    <xf numFmtId="0" fontId="8" fillId="0" borderId="0" xfId="0" applyFont="1" applyFill="1" applyAlignment="1">
      <alignment horizontal="center" vertical="center"/>
    </xf>
    <xf numFmtId="41" fontId="6" fillId="0" borderId="64" xfId="3" applyNumberFormat="1" applyFont="1" applyFill="1" applyBorder="1" applyAlignment="1">
      <alignment horizontal="center" vertical="top"/>
    </xf>
    <xf numFmtId="37" fontId="6" fillId="0" borderId="0" xfId="28240" applyNumberFormat="1" applyFont="1" applyFill="1" applyAlignment="1">
      <alignment vertical="top"/>
    </xf>
    <xf numFmtId="37" fontId="6" fillId="0" borderId="0" xfId="2" applyNumberFormat="1" applyFont="1" applyFill="1" applyBorder="1" applyAlignment="1">
      <alignment horizontal="center" vertical="top"/>
    </xf>
    <xf numFmtId="41" fontId="9" fillId="0" borderId="64" xfId="4" applyNumberFormat="1" applyFont="1" applyFill="1" applyBorder="1" applyAlignment="1">
      <alignment vertical="center"/>
    </xf>
    <xf numFmtId="41" fontId="9" fillId="0" borderId="64" xfId="4" applyNumberFormat="1" applyFont="1" applyFill="1" applyBorder="1" applyAlignment="1">
      <alignment horizontal="center" vertical="center"/>
    </xf>
    <xf numFmtId="41" fontId="9" fillId="0" borderId="64" xfId="4" applyNumberFormat="1" applyFont="1" applyFill="1" applyBorder="1" applyAlignment="1">
      <alignment horizontal="right" vertical="center"/>
    </xf>
    <xf numFmtId="0" fontId="322" fillId="0" borderId="0" xfId="0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6" fillId="0" borderId="64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center"/>
    </xf>
    <xf numFmtId="37" fontId="9" fillId="0" borderId="1" xfId="4" applyNumberFormat="1" applyFont="1" applyFill="1" applyBorder="1" applyAlignment="1">
      <alignment horizontal="center" vertical="center"/>
    </xf>
    <xf numFmtId="37" fontId="9" fillId="0" borderId="64" xfId="4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64" xfId="0" quotePrefix="1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64" xfId="0" applyNumberFormat="1" applyFont="1" applyFill="1" applyBorder="1" applyAlignment="1">
      <alignment horizontal="center" vertical="center"/>
    </xf>
    <xf numFmtId="164" fontId="6" fillId="0" borderId="0" xfId="0" quotePrefix="1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center" vertical="center"/>
    </xf>
    <xf numFmtId="37" fontId="9" fillId="0" borderId="1" xfId="4" applyNumberFormat="1" applyFont="1" applyFill="1" applyBorder="1" applyAlignment="1">
      <alignment horizontal="center" vertical="center"/>
    </xf>
    <xf numFmtId="37" fontId="9" fillId="0" borderId="64" xfId="4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center" vertical="center"/>
    </xf>
    <xf numFmtId="37" fontId="9" fillId="0" borderId="1" xfId="4" applyNumberFormat="1" applyFont="1" applyFill="1" applyBorder="1" applyAlignment="1">
      <alignment horizontal="center" vertical="center"/>
    </xf>
    <xf numFmtId="37" fontId="9" fillId="0" borderId="2" xfId="4" applyNumberFormat="1" applyFont="1" applyFill="1" applyBorder="1" applyAlignment="1">
      <alignment horizontal="center" vertical="center"/>
    </xf>
    <xf numFmtId="37" fontId="9" fillId="0" borderId="64" xfId="4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64" xfId="0" applyNumberFormat="1" applyFont="1" applyFill="1" applyBorder="1" applyAlignment="1">
      <alignment horizontal="center" vertical="center"/>
    </xf>
    <xf numFmtId="164" fontId="6" fillId="0" borderId="64" xfId="0" applyNumberFormat="1" applyFont="1" applyFill="1" applyBorder="1" applyAlignment="1">
      <alignment horizontal="center" vertical="center"/>
    </xf>
    <xf numFmtId="164" fontId="6" fillId="0" borderId="64" xfId="0" quotePrefix="1" applyNumberFormat="1" applyFont="1" applyFill="1" applyBorder="1" applyAlignment="1">
      <alignment horizontal="center" vertical="center"/>
    </xf>
  </cellXfs>
  <cellStyles count="28264">
    <cellStyle name="_x0004_" xfId="622" xr:uid="{68C19D23-3A17-4B07-9AC5-770772FFA22A}"/>
    <cellStyle name="_x000e_" xfId="623" xr:uid="{A5B982DB-2C8E-43D6-B113-2807C1520227}"/>
    <cellStyle name="_x000f_" xfId="624" xr:uid="{FC83158A-60F8-46E0-BB76-5E5BDC55C84A}"/>
    <cellStyle name="_x0004_ 10" xfId="1234" xr:uid="{BED10AF7-4F13-4F7E-9DF3-E5C3DFE2EA04}"/>
    <cellStyle name="_x0004_ 11" xfId="1235" xr:uid="{B42C604C-9081-4BAC-B7D0-A117813FC7FE}"/>
    <cellStyle name="_x0004_ 12" xfId="1236" xr:uid="{12B27CD0-1478-430E-89CB-429806FA9866}"/>
    <cellStyle name="_x0004_ 13" xfId="1237" xr:uid="{FF034F10-14BE-4AAB-9130-879D0302E33A}"/>
    <cellStyle name="_x0004_ 14" xfId="1238" xr:uid="{2FC3BD2A-8654-4C80-890A-43F47A4A1E38}"/>
    <cellStyle name="_x0004_ 15" xfId="1239" xr:uid="{9A3CA3FE-6452-497C-A2EB-F3F8CB6AC140}"/>
    <cellStyle name="_x0004_ 16" xfId="1240" xr:uid="{6502ECD4-4CF5-4A55-9B02-25BF0348F2DC}"/>
    <cellStyle name="_x0004_ 17" xfId="1241" xr:uid="{5321C573-509E-4EA3-BF89-AEE466DFFFE3}"/>
    <cellStyle name="_x0004_ 18" xfId="1242" xr:uid="{AB223DAE-55A9-4C9E-8D38-5AFEDFF99B19}"/>
    <cellStyle name="_x0004_ 19" xfId="1243" xr:uid="{B16885CE-2E99-49F9-972D-C26BF83D0BB2}"/>
    <cellStyle name="_x0004_ 2" xfId="1244" xr:uid="{8716F4A9-BADC-4BFC-A3AF-0AD79595773F}"/>
    <cellStyle name="_x0004_ 20" xfId="1245" xr:uid="{6F2BDC82-06B2-4765-8847-A4E75BD90060}"/>
    <cellStyle name="_x0004_ 21" xfId="1246" xr:uid="{4E5ECB92-F8CB-4D14-9D6B-EE27D856D1E6}"/>
    <cellStyle name="_x0004_ 22" xfId="1247" xr:uid="{83A8E02D-FAA9-41DB-92E2-24BD8F13EAD2}"/>
    <cellStyle name="_x0004_ 23" xfId="1248" xr:uid="{4C3A3F09-3C00-4D44-90E7-48B1285E5515}"/>
    <cellStyle name="_x0004_ 24" xfId="1249" xr:uid="{137989A7-86D0-45B7-96C9-F8821C1BB36C}"/>
    <cellStyle name="_x0004_ 25" xfId="1250" xr:uid="{884FEB43-8985-4707-B533-1A20397A23D2}"/>
    <cellStyle name="_x0004_ 26" xfId="1251" xr:uid="{8E60CDCD-EB1B-4C07-9FEA-B204BF6B1FF6}"/>
    <cellStyle name="_x0004_ 27" xfId="1252" xr:uid="{68A23182-2220-4AAB-A725-C9C4B56E659C}"/>
    <cellStyle name="_x0004_ 28" xfId="1253" xr:uid="{7FE61232-8876-4937-883A-9AB6FFFAED75}"/>
    <cellStyle name="_x0004_ 29" xfId="1254" xr:uid="{912ED678-2467-4879-8D85-E766CA7CD650}"/>
    <cellStyle name="_x0004_ 3" xfId="1255" xr:uid="{D1373423-2285-4458-91E5-86C2765A1D56}"/>
    <cellStyle name="_x0004_ 30" xfId="1256" xr:uid="{680408DC-783A-4DA7-B5FB-1D0D3C2E00B5}"/>
    <cellStyle name="_x0004_ 4" xfId="1257" xr:uid="{6319F446-0B72-4203-A59E-0BDCA0B49D60}"/>
    <cellStyle name="_x0004_ 5" xfId="1258" xr:uid="{C7124DC6-4B48-44C5-BD20-5AE630B5FB81}"/>
    <cellStyle name="_x0004_ 6" xfId="1259" xr:uid="{9AA5A4B1-B77E-46B6-8D51-C91531F7620E}"/>
    <cellStyle name="_x0004_ 7" xfId="1260" xr:uid="{6110858F-86CC-4FF1-ABD2-16E19C24F349}"/>
    <cellStyle name="_x0004_ 8" xfId="1261" xr:uid="{2CA5165F-2464-426E-B9A5-E844F9F9B0FD}"/>
    <cellStyle name="_x0004_ 9" xfId="1262" xr:uid="{59D99FB5-6456-4345-A44D-5D9DFD8142FF}"/>
    <cellStyle name=" _x0005_M_x0004_" xfId="626" xr:uid="{C1EBD22E-0550-4505-9330-CDBB14E0CCFD}"/>
    <cellStyle name="_x0009__x0005_M_x0004_" xfId="1263" xr:uid="{974EB6D6-0A17-43AA-95C7-6157BE232799}"/>
    <cellStyle name="_x000a__x0005__x001c__x0005__x000a_" xfId="627" xr:uid="{C054F13A-CD68-4F68-A601-04DFBFAF3D4B}"/>
    <cellStyle name="_x000b_" xfId="628" xr:uid="{5B385521-6FB4-40D1-BD68-25A48855697F}"/>
    <cellStyle name="%" xfId="1264" xr:uid="{D837EB03-B43E-441C-99B1-A3CCD44E40D9}"/>
    <cellStyle name="% 2" xfId="1265" xr:uid="{0A8FDA9A-F677-4E07-8233-13B0DADE62A7}"/>
    <cellStyle name="%_CMSB - Working Paper 2007" xfId="1266" xr:uid="{6FB7B547-5EAE-414A-900A-00AB31A5947E}"/>
    <cellStyle name="%_CSB - Working Paper 2007" xfId="1267" xr:uid="{98FBEF7A-D209-49DC-80BA-6CBA6A98A92E}"/>
    <cellStyle name="%_E610" xfId="1268" xr:uid="{D05306AD-009F-4CA0-9BE8-5E1995AE047C}"/>
    <cellStyle name="%_Ext BS - PAP Cashnet" xfId="1269" xr:uid="{6745D35D-A690-448E-AC20-A84D291FB91D}"/>
    <cellStyle name="%_MP-E250 &amp; E290 Purchase" xfId="1270" xr:uid="{ED595ECA-614E-4CA4-9820-17DE100D194D}"/>
    <cellStyle name="%_permanent section of MP" xfId="1271" xr:uid="{8A7FF879-5B10-4682-BD5C-1B384BE2CD8A}"/>
    <cellStyle name="&amp;A_x000a_Page &amp;P of &amp;N_x000a_CW 5/02_x000a__x0017_&amp;L&amp;F_x000a_&amp;D,&amp;T_x000a_Reviewed by:" xfId="629" xr:uid="{262136F6-510C-4A7D-9946-F2F7981E9F04}"/>
    <cellStyle name="&amp;A_x000a_Page &amp;P of &amp;N_x000a_CW 5/02_x000a__x0017_&amp;L&amp;F_x000a_&amp;D,&amp;T_x000a_Reviewed by: 2" xfId="1272" xr:uid="{0DE3FFA1-008C-4BBB-A9E0-1A7F920CACA1}"/>
    <cellStyle name="&amp;A_x000a_Page &amp;P of &amp;N_x000a_CW 5/02_x000a__x0017_&amp;L&amp;F_x000a_&amp;D,&amp;T_x000a_Reviewed by: 3" xfId="1273" xr:uid="{3CC59C85-1C10-45D7-9282-09C9DA42801F}"/>
    <cellStyle name="&amp;A_x000a_Page &amp;P of &amp;N_x000a_CW 5/02_x000a__x0017_&amp;L&amp;F_x000a_&amp;D,&amp;T_x000a_Reviewed by: 4" xfId="1274" xr:uid="{2BEDF3F4-B398-42FE-93C3-DA693359B7A4}"/>
    <cellStyle name="&amp;A_x000a_Page &amp;P of &amp;N_x000a_CW 5/02_x000a__x0017_&amp;L&amp;F_x000a_&amp;D,&amp;T_x000a_Reviewed by: 5" xfId="1275" xr:uid="{BEC59C40-97B1-4E58-96F5-0030BE6FA46D}"/>
    <cellStyle name="&amp;R&amp;&quot;Book Antiqua,Bold&quot;&amp;16A" xfId="630" xr:uid="{7002B522-232B-496F-8015-E3A3B5422882}"/>
    <cellStyle name="(1529.8)" xfId="631" xr:uid="{5379BD15-E392-4FA7-AC85-D0E0255916D4}"/>
    <cellStyle name=",Regular&quot;&amp;F. &amp;A_x000a_&amp;D, &amp;Tb" xfId="632" xr:uid="{38653732-9BAE-48FD-809C-0B86D01B4FB3}"/>
    <cellStyle name="??" xfId="1276" xr:uid="{A7FBFE9F-A1DB-4C6D-86C9-80536F80EF42}"/>
    <cellStyle name="?? [0.00]_ADMAG" xfId="1277" xr:uid="{14A6A978-4292-475C-B078-A9F314B7D59D}"/>
    <cellStyle name="???? [0.00]_ADMAG" xfId="1278" xr:uid="{2313C4B9-9CF2-4A8B-B19F-1FBD9AB36BD5}"/>
    <cellStyle name="????_ADMAG" xfId="1279" xr:uid="{EB2DC1B9-8710-4811-A07D-D421DC7F9B09}"/>
    <cellStyle name="??_ADMAG" xfId="1280" xr:uid="{ABB64370-6D5E-4C38-BE2F-F360CF6A4FFA}"/>
    <cellStyle name="^6A_x0001_" xfId="633" xr:uid="{64AD5043-25F5-4096-A8B1-2E94E08C6D73}"/>
    <cellStyle name="_All AWPs - RCSB-FST 110602" xfId="634" xr:uid="{BC45D37F-0CE7-41C0-9E44-878C93673224}"/>
    <cellStyle name="_All AWPs - RCSB-FST 110602 2" xfId="1281" xr:uid="{B311D7DE-BFFE-4589-A8D6-6AF0AD6C8EEC}"/>
    <cellStyle name="_All AWPs - RCSB-FST 110602 3" xfId="1282" xr:uid="{28073519-1D26-41F4-920C-986DFEA8A01C}"/>
    <cellStyle name="_All AWPs - RCSB-FST 110602 4" xfId="1283" xr:uid="{011DE8F0-E57B-4746-9037-88664767789A}"/>
    <cellStyle name="_All AWPs - RCSB-FST 110602 5" xfId="1284" xr:uid="{2161062A-C917-422B-8C57-1F597D923CD7}"/>
    <cellStyle name="_All AWPs - RCSB-FST 110602_1" xfId="635" xr:uid="{DA178819-C541-4037-851D-BA1BE8D2229D}"/>
    <cellStyle name="_All AWPs - RCSB-FST 110602_2" xfId="636" xr:uid="{5144E309-D5EF-4762-B162-E7FA096A9155}"/>
    <cellStyle name="_All AWPs - RCSB-FST 110602_2 2" xfId="1285" xr:uid="{FB4FAFC7-0140-44C2-9E43-8E4006BABB70}"/>
    <cellStyle name="_All AWPs - RCSB-FST 110602_2 3" xfId="1286" xr:uid="{2B2CBBDD-E906-4DD3-A6C8-64C9B1E345D8}"/>
    <cellStyle name="_All AWPs - RCSB-FST 110602_2 4" xfId="1287" xr:uid="{09EE3D1D-9D71-42E7-A2C1-BDB5ACF45799}"/>
    <cellStyle name="_All AWPs - RCSB-FST 110602_2 5" xfId="1288" xr:uid="{D89EEB6C-1643-412D-888C-28FE3F66E9FA}"/>
    <cellStyle name="_All AWPs - RCSB-FST 110602_2_Book1" xfId="637" xr:uid="{87FFC147-F031-44F9-88D1-B1C3D054EDD2}"/>
    <cellStyle name="_All AWPs - RCSB-FST 110602_2_Book1_BP AWPs 16122002" xfId="638" xr:uid="{72CB9A1E-85C1-4906-BBB9-A3429B4C74F5}"/>
    <cellStyle name="_All AWPs - RCSB-FST 110602_2_Book1_to be discussed with wai pong" xfId="639" xr:uid="{09ABF9B8-89E5-46F7-A36A-BF76D3536E94}"/>
    <cellStyle name="_All AWPs - RCSB-FST 110602_2_CFA - AWPs 26.1.03" xfId="640" xr:uid="{667ED57A-8500-4CDF-9535-F9936B06CEDB}"/>
    <cellStyle name="_All AWPs - RCSB-FST 110602_2_CFA-AWPs 16.1.03" xfId="641" xr:uid="{347347AF-B223-48B1-B6AD-EABCCEC6705C}"/>
    <cellStyle name="_All AWPs - RCSB-FST 110602_2_Storewell(R)-Awps-2002" xfId="642" xr:uid="{114FC756-D570-4AFA-A925-CC6AC810C2B5}"/>
    <cellStyle name="_All AWPs - RCSB-FST 110602_2_Storewell(R)-Awps-2002 2" xfId="1289" xr:uid="{B8F4283A-280A-4B59-AC9E-D8D19DA93A6F}"/>
    <cellStyle name="_All AWPs - RCSB-FST 110602_2_Storewell(R)-Awps-2002 3" xfId="1290" xr:uid="{F761B6D5-E220-4E40-A756-F90B97E6A90F}"/>
    <cellStyle name="_All AWPs - RCSB-FST 110602_2_Storewell(R)-Awps-2002 4" xfId="1291" xr:uid="{78162F1B-A9F9-492D-ADFA-E247DFEF6F3F}"/>
    <cellStyle name="_All AWPs - RCSB-FST 110602_2_Storewell(R)-Awps-2002 5" xfId="1292" xr:uid="{7DAD8985-747A-48D8-B6F0-E120154C337E}"/>
    <cellStyle name="_All AWPs - RCSB-FST 110602_3" xfId="643" xr:uid="{24D03B58-D31F-44C7-938B-00EDA4A2916D}"/>
    <cellStyle name="_All AWPs - RCSB-FST 110602_3 2" xfId="1293" xr:uid="{BA3031D3-0A0F-49DC-A6B6-1B24DF7CA65E}"/>
    <cellStyle name="_All AWPs - RCSB-FST 110602_3 3" xfId="1294" xr:uid="{2DC076BA-CE0E-4D2C-9FC7-C8403959095F}"/>
    <cellStyle name="_All AWPs - RCSB-FST 110602_3 4" xfId="1295" xr:uid="{5C963546-1F14-43BD-A778-F7933E383772}"/>
    <cellStyle name="_All AWPs - RCSB-FST 110602_3 5" xfId="1296" xr:uid="{9460761E-DA73-4A29-8177-1447EF95D5DD}"/>
    <cellStyle name="_All AWPs - RCSB-FST 110602_3_Book1" xfId="644" xr:uid="{52C816A7-73CF-40FC-A09B-9394AA1CC713}"/>
    <cellStyle name="_All AWPs - RCSB-FST 110602_3_Book1 2" xfId="1297" xr:uid="{2894E6C0-95D5-41AF-9199-5B913031D1F1}"/>
    <cellStyle name="_All AWPs - RCSB-FST 110602_3_Book1 3" xfId="1298" xr:uid="{82ED39B8-E60A-4F7C-9633-4E6977B8987E}"/>
    <cellStyle name="_All AWPs - RCSB-FST 110602_3_Book1 4" xfId="1299" xr:uid="{2F5284B2-4628-4198-8E09-7873D48199BB}"/>
    <cellStyle name="_All AWPs - RCSB-FST 110602_3_Book1 5" xfId="1300" xr:uid="{AAD92EA8-28B1-4C19-A1F3-60F470B7277D}"/>
    <cellStyle name="_All AWPs - RCSB-FST 110602_3_Book1_BP AWPs 16122002" xfId="645" xr:uid="{6467A3C4-4F03-4D5B-9479-0A4FA3EDE6E4}"/>
    <cellStyle name="_All AWPs - RCSB-FST 110602_3_Book1_BP AWPs 16122002 2" xfId="1301" xr:uid="{CAB51D0F-B333-43D9-8434-C566F4E997D2}"/>
    <cellStyle name="_All AWPs - RCSB-FST 110602_3_Book1_BP AWPs 16122002 3" xfId="1302" xr:uid="{3086D132-6B0D-4DF6-AD6B-6DCEB7AADB82}"/>
    <cellStyle name="_All AWPs - RCSB-FST 110602_3_Book1_BP AWPs 16122002 4" xfId="1303" xr:uid="{F9AFD61A-622B-49EA-A324-E165CCA96368}"/>
    <cellStyle name="_All AWPs - RCSB-FST 110602_3_Book1_BP AWPs 16122002 5" xfId="1304" xr:uid="{0083BD8F-DE1F-4D8E-8383-421C6200D191}"/>
    <cellStyle name="_All AWPs - RCSB-FST 110602_3_Book1_to be discussed with wai pong" xfId="646" xr:uid="{38CE9C63-B804-485F-92D0-CDF57CC36C58}"/>
    <cellStyle name="_All AWPs - RCSB-FST 110602_3_CFA - AWPs 26.1.03" xfId="647" xr:uid="{1E2176B4-C7A6-42F4-A5E0-AA001165F0E3}"/>
    <cellStyle name="_All AWPs - RCSB-FST 110602_3_CFA - AWPs 26.1.03 2" xfId="1305" xr:uid="{96ABF92B-899A-45C0-A74E-F13A02A215C8}"/>
    <cellStyle name="_All AWPs - RCSB-FST 110602_3_CFA - AWPs 26.1.03 3" xfId="1306" xr:uid="{73E0A024-0F22-4059-A951-D52D56C6CDA3}"/>
    <cellStyle name="_All AWPs - RCSB-FST 110602_3_CFA - AWPs 26.1.03 4" xfId="1307" xr:uid="{6CEF87A3-9649-48F8-AB0B-A6E884E9A64F}"/>
    <cellStyle name="_All AWPs - RCSB-FST 110602_3_CFA - AWPs 26.1.03 5" xfId="1308" xr:uid="{6B5D4B61-E7CE-4016-A6F1-068C358AB5DA}"/>
    <cellStyle name="_All AWPs - RCSB-FST 110602_3_CFA-AWPs 16.1.03" xfId="648" xr:uid="{A250CBE7-DCAE-4D76-AD84-B8368872F4B9}"/>
    <cellStyle name="_All AWPs - RCSB-FST 110602_3_CFA-AWPs 16.1.03 2" xfId="1309" xr:uid="{9BA3E3D2-B2BB-478E-8882-080C03D0F95B}"/>
    <cellStyle name="_All AWPs - RCSB-FST 110602_3_CFA-AWPs 16.1.03 3" xfId="1310" xr:uid="{91983182-C631-43A7-B369-94D1A996776B}"/>
    <cellStyle name="_All AWPs - RCSB-FST 110602_3_CFA-AWPs 16.1.03 4" xfId="1311" xr:uid="{C39F2302-90B5-4E2A-9604-4E2E9A7376D2}"/>
    <cellStyle name="_All AWPs - RCSB-FST 110602_3_CFA-AWPs 16.1.03 5" xfId="1312" xr:uid="{1919F914-422B-4314-9481-6E19D1652B9A}"/>
    <cellStyle name="_All AWPs - RCSB-FST 110602_3_Storewell(R)-Awps-2002" xfId="649" xr:uid="{9C385D43-FC9C-4D37-8CB1-D4F92EFD7421}"/>
    <cellStyle name="_All AWPs - RCSB-FST 110602_3_Storewell(R)-Awps-2002 2" xfId="1313" xr:uid="{AB5D08C8-F8B3-4A0E-BAED-6A8162BEB9DC}"/>
    <cellStyle name="_All AWPs - RCSB-FST 110602_3_Storewell(R)-Awps-2002 3" xfId="1314" xr:uid="{44EC094F-AB81-47E0-8850-A6D7D66CADBA}"/>
    <cellStyle name="_All AWPs - RCSB-FST 110602_3_Storewell(R)-Awps-2002 4" xfId="1315" xr:uid="{1F34BC04-64B8-4BE2-89E7-735BC46F9AE9}"/>
    <cellStyle name="_All AWPs - RCSB-FST 110602_3_Storewell(R)-Awps-2002 5" xfId="1316" xr:uid="{6E80B8DF-ED3D-4752-A71F-5C2D82DD0D45}"/>
    <cellStyle name="_All AWPs - RCSB-FST 110602_4" xfId="650" xr:uid="{C1404003-7D9B-47B1-83C8-67C2ADE435BA}"/>
    <cellStyle name="_All AWPs - RCSB-FST 110602_4 2" xfId="1317" xr:uid="{8F148901-EECB-463A-984B-05B7445A4D38}"/>
    <cellStyle name="_All AWPs - RCSB-FST 110602_4 3" xfId="1318" xr:uid="{2A251ED5-66B0-4B84-83AE-4F52A831A107}"/>
    <cellStyle name="_All AWPs - RCSB-FST 110602_4 4" xfId="1319" xr:uid="{386DB5E6-49B6-42EA-9290-A65166098672}"/>
    <cellStyle name="_All AWPs - RCSB-FST 110602_4 5" xfId="1320" xr:uid="{5BF2F92F-1584-47F2-8D62-370892F2E1E3}"/>
    <cellStyle name="_All AWPs - RCSB-FST 110602_4_Book1" xfId="651" xr:uid="{1E58A342-D1D0-46A8-B239-0C8C88B836AF}"/>
    <cellStyle name="_All AWPs - RCSB-FST 110602_4_Book1 2" xfId="1321" xr:uid="{BC4F9A0D-E400-450F-A2C9-350E9BBD7EF2}"/>
    <cellStyle name="_All AWPs - RCSB-FST 110602_4_Book1 3" xfId="1322" xr:uid="{E4C113CD-5A89-45E3-8668-85D5752D8763}"/>
    <cellStyle name="_All AWPs - RCSB-FST 110602_4_Book1 4" xfId="1323" xr:uid="{5C42356B-BD27-4ED0-9D58-E7D6A8B5E024}"/>
    <cellStyle name="_All AWPs - RCSB-FST 110602_4_Book1 5" xfId="1324" xr:uid="{1ACDAB16-24EB-43F0-B732-ABA34787424D}"/>
    <cellStyle name="_All AWPs - RCSB-FST 110602_4_Book1_BP AWPs 16122002" xfId="652" xr:uid="{3BF11F59-392A-4F3F-B4A0-3FFAE8F23F5E}"/>
    <cellStyle name="_All AWPs - RCSB-FST 110602_4_Book1_BP AWPs 16122002 2" xfId="1325" xr:uid="{CC69BED8-9556-4B5B-A963-40F8493CC2B2}"/>
    <cellStyle name="_All AWPs - RCSB-FST 110602_4_Book1_BP AWPs 16122002 3" xfId="1326" xr:uid="{8B451A25-6EB8-48E7-9790-B0741BF8E9E0}"/>
    <cellStyle name="_All AWPs - RCSB-FST 110602_4_Book1_BP AWPs 16122002 4" xfId="1327" xr:uid="{75AA9484-5A3E-404B-B4AC-BD474D20BBD0}"/>
    <cellStyle name="_All AWPs - RCSB-FST 110602_4_Book1_BP AWPs 16122002 5" xfId="1328" xr:uid="{151ABC85-5328-434A-984D-57243CAEB6A2}"/>
    <cellStyle name="_All AWPs - RCSB-FST 110602_4_Book1_to be discussed with wai pong" xfId="653" xr:uid="{C2B05CA3-9CAA-4B0A-BC3F-646388F6469E}"/>
    <cellStyle name="_All AWPs - RCSB-FST 110602_4_CFA - AWPs 26.1.03" xfId="654" xr:uid="{963CF264-27AA-4DF0-A96B-1F7AF06BD08A}"/>
    <cellStyle name="_All AWPs - RCSB-FST 110602_4_CFA - AWPs 26.1.03 2" xfId="1329" xr:uid="{D657F358-B186-4073-9E4D-D1D7F20FB48A}"/>
    <cellStyle name="_All AWPs - RCSB-FST 110602_4_CFA - AWPs 26.1.03 3" xfId="1330" xr:uid="{2125B186-9FFC-475A-AE9D-C5AA1FD1095A}"/>
    <cellStyle name="_All AWPs - RCSB-FST 110602_4_CFA - AWPs 26.1.03 4" xfId="1331" xr:uid="{F350C802-E558-4F1D-8265-772EFB2E592B}"/>
    <cellStyle name="_All AWPs - RCSB-FST 110602_4_CFA - AWPs 26.1.03 5" xfId="1332" xr:uid="{8C77BD22-2463-48D1-AD1D-46621E41BB8C}"/>
    <cellStyle name="_All AWPs - RCSB-FST 110602_4_CFA-AWPs 16.1.03" xfId="655" xr:uid="{1997D931-A0D8-48D7-B949-EDFFC4F92CB8}"/>
    <cellStyle name="_All AWPs - RCSB-FST 110602_4_CFA-AWPs 16.1.03 2" xfId="1333" xr:uid="{136F079E-55CF-4243-8B65-2240AA629011}"/>
    <cellStyle name="_All AWPs - RCSB-FST 110602_4_CFA-AWPs 16.1.03 3" xfId="1334" xr:uid="{A2F36573-AF40-4350-9F34-1D94A988EDC2}"/>
    <cellStyle name="_All AWPs - RCSB-FST 110602_4_CFA-AWPs 16.1.03 4" xfId="1335" xr:uid="{006D8035-99C7-4210-961F-8C29ECE504CB}"/>
    <cellStyle name="_All AWPs - RCSB-FST 110602_4_CFA-AWPs 16.1.03 5" xfId="1336" xr:uid="{E581ACBA-A89E-4CA3-814A-6715FA297977}"/>
    <cellStyle name="_All AWPs - RCSB-FST 110602_4_Storewell(R)-Awps-2002" xfId="656" xr:uid="{A53B7E94-813D-401F-9FD6-65AD902CDE5D}"/>
    <cellStyle name="_All AWPs - RCSB-FST 110602_4_Storewell(R)-Awps-2002 2" xfId="1337" xr:uid="{161970E2-7241-4BD2-B4BE-27D56DDB8729}"/>
    <cellStyle name="_All AWPs - RCSB-FST 110602_4_Storewell(R)-Awps-2002 3" xfId="1338" xr:uid="{5EE557E9-3ED1-4895-ACCE-3EEDAB875409}"/>
    <cellStyle name="_All AWPs - RCSB-FST 110602_4_Storewell(R)-Awps-2002 4" xfId="1339" xr:uid="{3BBD1507-46E7-4015-84C1-B8D9DA6853B1}"/>
    <cellStyle name="_All AWPs - RCSB-FST 110602_4_Storewell(R)-Awps-2002 5" xfId="1340" xr:uid="{22FC97C9-A934-4AA1-8420-6489D31AC90B}"/>
    <cellStyle name="_All AWPs - RCSB-FST 110602_5" xfId="657" xr:uid="{C3141B47-928A-49A9-8192-C604DE8AC7AF}"/>
    <cellStyle name="_All AWPs - RCSB-FST 110602_5 2" xfId="1341" xr:uid="{A7971AB1-682D-4342-81B1-96940A44693E}"/>
    <cellStyle name="_All AWPs - RCSB-FST 110602_5 3" xfId="1342" xr:uid="{7AD4DB90-B58D-41CF-AD8E-5D4B2AAB568B}"/>
    <cellStyle name="_All AWPs - RCSB-FST 110602_5 4" xfId="1343" xr:uid="{12D8D9AB-BE2D-4EEB-B25E-92707CAB6CD3}"/>
    <cellStyle name="_All AWPs - RCSB-FST 110602_5 5" xfId="1344" xr:uid="{0C21C870-8A5A-4291-8CF0-5CF85FED6D1A}"/>
    <cellStyle name="_Announcement 2008 4Q 080416" xfId="658" xr:uid="{49E0CF64-B9D2-4E7B-A6F0-43744096B4F7}"/>
    <cellStyle name="_Announcement 2008 4Q 080416 2" xfId="1345" xr:uid="{C5A52BE1-3F49-4490-80E2-21C8B11CE463}"/>
    <cellStyle name="_Announcement 2008 4Q 080416 3" xfId="1346" xr:uid="{C993860A-2C43-4BB9-A834-6DD7762A93DC}"/>
    <cellStyle name="_Announcement 2008 4Q 080416 4" xfId="1347" xr:uid="{462648EA-00C9-4314-9487-6761E01F8EC5}"/>
    <cellStyle name="_Announcement 2008 4Q 080416 5" xfId="1348" xr:uid="{93F1577C-BA58-4E8D-956D-B73E0DC4ED5D}"/>
    <cellStyle name="_Book1" xfId="659" xr:uid="{75F97C51-A1A7-4790-8132-C89A555AEF9D}"/>
    <cellStyle name="_x0004__Book1" xfId="660" xr:uid="{A685A3D1-B1CA-4EB5-878C-78810167FF0C}"/>
    <cellStyle name="_Book1 10" xfId="1349" xr:uid="{17C5A456-2594-40EE-A3AC-6E6AED4CA4EC}"/>
    <cellStyle name="_x0004__Book1 10" xfId="1350" xr:uid="{89D225A5-E294-4187-B50F-B388B1B5B4DF}"/>
    <cellStyle name="_Book1 11" xfId="1351" xr:uid="{C94FF03A-E19C-4466-B707-4A34FB309BB4}"/>
    <cellStyle name="_x0004__Book1 11" xfId="1352" xr:uid="{21A49E66-CBB9-4F19-9D85-DE1604A9288C}"/>
    <cellStyle name="_Book1 12" xfId="1353" xr:uid="{C3748355-581B-4094-A69A-D2E5533108CA}"/>
    <cellStyle name="_x0004__Book1 12" xfId="1354" xr:uid="{10F97B84-F226-4A6F-A857-A512905863CE}"/>
    <cellStyle name="_Book1 13" xfId="1355" xr:uid="{FE70FD1A-2A64-4445-8E6F-0A910CFCCFD9}"/>
    <cellStyle name="_x0004__Book1 13" xfId="1356" xr:uid="{4A483C5D-F075-401D-8A43-C65F12C71978}"/>
    <cellStyle name="_Book1 14" xfId="1357" xr:uid="{EF8F0605-FA26-449C-8F25-47953B7C0439}"/>
    <cellStyle name="_x0004__Book1 14" xfId="1358" xr:uid="{E36B2CB2-C863-4C4F-B1AF-F6444993786C}"/>
    <cellStyle name="_Book1 15" xfId="1359" xr:uid="{CFA0DBD4-34DD-4AFA-B03C-BFF0A712D323}"/>
    <cellStyle name="_x0004__Book1 15" xfId="1360" xr:uid="{E29D9CB5-DAE4-482E-865F-0AABA165B22F}"/>
    <cellStyle name="_Book1 16" xfId="1361" xr:uid="{560C9B8B-6D61-4C6E-BD1F-2F03A2B7D742}"/>
    <cellStyle name="_x0004__Book1 16" xfId="1362" xr:uid="{B293D19E-834C-4137-B1BA-0B9664D2C10B}"/>
    <cellStyle name="_Book1 17" xfId="1363" xr:uid="{7282A943-7329-4EB3-B4F5-AFE04BF3B50F}"/>
    <cellStyle name="_x0004__Book1 17" xfId="1364" xr:uid="{71A0852D-4351-478D-93DD-D91908CBC45D}"/>
    <cellStyle name="_Book1 18" xfId="1365" xr:uid="{34DCA4BE-6984-4E68-85FB-866D6D94D5F0}"/>
    <cellStyle name="_x0004__Book1 18" xfId="1366" xr:uid="{9010AF47-517E-4E0C-B9F3-69C1E0E22F52}"/>
    <cellStyle name="_Book1 19" xfId="1367" xr:uid="{CD88919B-6FCA-4F7D-85FB-2DF910FCA408}"/>
    <cellStyle name="_x0004__Book1 19" xfId="1368" xr:uid="{1923D1F4-534B-43F6-A515-588BFCE79563}"/>
    <cellStyle name="_Book1 2" xfId="1369" xr:uid="{4CC5E26C-4F38-4E8C-87AB-20B675840255}"/>
    <cellStyle name="_x0004__Book1 2" xfId="1370" xr:uid="{D2A9D0E3-FD2F-442C-8B8E-E8077E04997A}"/>
    <cellStyle name="_Book1 20" xfId="1371" xr:uid="{738A7D95-28B1-4C27-86F6-4F46F005B79D}"/>
    <cellStyle name="_x0004__Book1 20" xfId="1372" xr:uid="{0378ABD8-8349-4735-9E45-DBFB4B4CD1D9}"/>
    <cellStyle name="_Book1 21" xfId="1373" xr:uid="{EC809396-0023-48F8-833F-527CF1EC4E52}"/>
    <cellStyle name="_x0004__Book1 21" xfId="1374" xr:uid="{21A30F40-A86F-4ECE-A7BD-0A31FC1D63FE}"/>
    <cellStyle name="_Book1 22" xfId="1375" xr:uid="{6A77696F-56EA-4ED6-BE2E-5E9DB42DE6D8}"/>
    <cellStyle name="_x0004__Book1 22" xfId="1376" xr:uid="{C3231DEB-C696-41E0-86E5-55C1A5E7DA00}"/>
    <cellStyle name="_Book1 23" xfId="1377" xr:uid="{C0D3BD59-FF46-44E8-885B-1967B9CFFD8E}"/>
    <cellStyle name="_x0004__Book1 23" xfId="1378" xr:uid="{686AB535-AED6-4236-996E-1756DE159821}"/>
    <cellStyle name="_Book1 24" xfId="1379" xr:uid="{8F51329E-7475-47F0-A25D-C2ADEA9B6C1A}"/>
    <cellStyle name="_x0004__Book1 24" xfId="1380" xr:uid="{27592EED-1F63-4D55-B7E4-ECCAA591918A}"/>
    <cellStyle name="_Book1 25" xfId="1381" xr:uid="{67B265A4-9BFB-4522-BFF2-DB9F92C9B0BD}"/>
    <cellStyle name="_x0004__Book1 25" xfId="1382" xr:uid="{5139DEFF-4A12-4F60-8213-2E6D5CC87F15}"/>
    <cellStyle name="_Book1 26" xfId="1383" xr:uid="{1D94CCE9-67FF-40A0-9657-E7FD9DEEB918}"/>
    <cellStyle name="_x0004__Book1 26" xfId="1384" xr:uid="{9533F190-1DD9-409B-9F30-6C61D44D5D73}"/>
    <cellStyle name="_Book1 27" xfId="1385" xr:uid="{F6DE1D54-13B6-4D96-87B1-C84082E40B34}"/>
    <cellStyle name="_x0004__Book1 27" xfId="1386" xr:uid="{95AB040A-2579-46AC-BD47-234D21005101}"/>
    <cellStyle name="_Book1 28" xfId="1387" xr:uid="{F8F93B59-8920-480F-BC9C-88BF953515AA}"/>
    <cellStyle name="_x0004__Book1 28" xfId="1388" xr:uid="{84D36FFA-B956-4066-B83E-F17DF4146266}"/>
    <cellStyle name="_Book1 29" xfId="1389" xr:uid="{45678E1E-1F31-407B-B527-6C51A5161DC7}"/>
    <cellStyle name="_x0004__Book1 29" xfId="1390" xr:uid="{AD6849BA-0A4E-4CD8-A35C-A962496761E4}"/>
    <cellStyle name="_Book1 3" xfId="1391" xr:uid="{67802151-DA29-4D38-B950-4905D867A22C}"/>
    <cellStyle name="_x0004__Book1 3" xfId="1392" xr:uid="{CEC31AFA-10CA-4B8E-BD7E-49CC54848EC1}"/>
    <cellStyle name="_Book1 30" xfId="1393" xr:uid="{A1B6FC16-2A88-4FAB-9FF5-35622BAF2AC3}"/>
    <cellStyle name="_x0004__Book1 30" xfId="1394" xr:uid="{D340DDBC-8D87-423C-B08E-921A09AB30E4}"/>
    <cellStyle name="_Book1 4" xfId="1395" xr:uid="{7D94FCAE-E0DF-4EAF-A983-B030204BDEAE}"/>
    <cellStyle name="_x0004__Book1 4" xfId="1396" xr:uid="{FC5A90D0-1998-48EE-BB46-2BD4F780CB7F}"/>
    <cellStyle name="_Book1 5" xfId="1397" xr:uid="{BA5C1A38-DA2D-40DF-90EC-83CD624DD09B}"/>
    <cellStyle name="_x0004__Book1 5" xfId="1398" xr:uid="{9CD65742-07DD-4737-8050-07903A00563D}"/>
    <cellStyle name="_Book1 6" xfId="1399" xr:uid="{227A0391-C19B-411F-8291-3C4004AF0177}"/>
    <cellStyle name="_x0004__Book1 6" xfId="1400" xr:uid="{3C121E1D-93D9-40EE-937E-7678AD40EBF6}"/>
    <cellStyle name="_Book1 7" xfId="1401" xr:uid="{62BD55A7-962B-4EE0-A610-972E764253B8}"/>
    <cellStyle name="_x0004__Book1 7" xfId="1402" xr:uid="{8C720E20-892B-47E2-A4C9-4FCD30BB20B3}"/>
    <cellStyle name="_Book1 8" xfId="1403" xr:uid="{2789BA68-0C6E-4244-9BAA-67C6603D0095}"/>
    <cellStyle name="_x0004__Book1 8" xfId="1404" xr:uid="{D421583D-7AFB-4F7D-83DD-CBB54BF9593D}"/>
    <cellStyle name="_Book1 9" xfId="1405" xr:uid="{26AC86C5-0C3C-4A4F-B5F1-8CAC12DA32A9}"/>
    <cellStyle name="_x0004__Book1 9" xfId="1406" xr:uid="{D3B4F10F-835B-4B07-A9E1-3B804028C432}"/>
    <cellStyle name="_Book1_BP AWPs 16122002" xfId="661" xr:uid="{EDFC243A-F516-4E74-890C-DAB31A180246}"/>
    <cellStyle name="_x0004__Book1_BP AWPs 16122002" xfId="662" xr:uid="{AEC2CDF5-E962-4614-B1CB-BFD45FA27F8B}"/>
    <cellStyle name="_Book1_BP AWPs 16122002 10" xfId="1407" xr:uid="{20E63C78-58E7-45D3-9CBB-F04ED68C74ED}"/>
    <cellStyle name="_x0004__Book1_BP AWPs 16122002 10" xfId="1408" xr:uid="{9EF20AFD-7CD2-4AE4-9E59-6557C910F338}"/>
    <cellStyle name="_Book1_BP AWPs 16122002 11" xfId="1409" xr:uid="{F0293CD6-576B-4510-B35D-8D21ED182109}"/>
    <cellStyle name="_x0004__Book1_BP AWPs 16122002 11" xfId="1410" xr:uid="{05A83FB6-461A-4871-9581-8EAB8967CE50}"/>
    <cellStyle name="_Book1_BP AWPs 16122002 12" xfId="1411" xr:uid="{C3EF9C67-BB3A-4EC9-9C26-8B27EF7E71E5}"/>
    <cellStyle name="_x0004__Book1_BP AWPs 16122002 12" xfId="1412" xr:uid="{5A91C09E-987A-4B10-A2B1-6BD72E3A8543}"/>
    <cellStyle name="_Book1_BP AWPs 16122002 13" xfId="1413" xr:uid="{6CF02420-75BD-4C45-81A0-8634566B30EF}"/>
    <cellStyle name="_x0004__Book1_BP AWPs 16122002 13" xfId="1414" xr:uid="{7A5BDFA0-8F0D-4A24-985C-D7BF2FC0E918}"/>
    <cellStyle name="_Book1_BP AWPs 16122002 14" xfId="1415" xr:uid="{36ACB53B-7C76-4A7D-8CA6-B2D03ADEEED0}"/>
    <cellStyle name="_x0004__Book1_BP AWPs 16122002 14" xfId="1416" xr:uid="{32280070-D57E-48F2-AB58-092048520A32}"/>
    <cellStyle name="_Book1_BP AWPs 16122002 15" xfId="1417" xr:uid="{A0EA0EF3-43E4-4C37-9076-889625B6D3BD}"/>
    <cellStyle name="_x0004__Book1_BP AWPs 16122002 15" xfId="1418" xr:uid="{4C2C2E0A-714F-4BA4-9F1A-3A75AB595BAE}"/>
    <cellStyle name="_Book1_BP AWPs 16122002 16" xfId="1419" xr:uid="{33FF3007-25B8-455F-9FD7-84E1DB13379E}"/>
    <cellStyle name="_x0004__Book1_BP AWPs 16122002 16" xfId="1420" xr:uid="{271F2686-CDC6-4829-8D84-F870BB9C2C38}"/>
    <cellStyle name="_Book1_BP AWPs 16122002 17" xfId="1421" xr:uid="{FA18FAA3-EABC-4AD8-B5A6-751C5EDACA34}"/>
    <cellStyle name="_x0004__Book1_BP AWPs 16122002 17" xfId="1422" xr:uid="{9CF2C1C9-4BC7-439E-A975-345B84E715AE}"/>
    <cellStyle name="_Book1_BP AWPs 16122002 18" xfId="1423" xr:uid="{EF25B09E-1A00-41A1-885B-5ABB7A8B5511}"/>
    <cellStyle name="_x0004__Book1_BP AWPs 16122002 18" xfId="1424" xr:uid="{16B88529-0F13-41A3-9510-FCE8CF1F3939}"/>
    <cellStyle name="_Book1_BP AWPs 16122002 19" xfId="1425" xr:uid="{DDAC121C-EA66-48A7-9D13-686053897784}"/>
    <cellStyle name="_x0004__Book1_BP AWPs 16122002 19" xfId="1426" xr:uid="{C5F5268B-8394-42B7-9245-33F2FA403E25}"/>
    <cellStyle name="_Book1_BP AWPs 16122002 2" xfId="1427" xr:uid="{017E6B7A-7D7A-4863-8BA7-68680564DAC6}"/>
    <cellStyle name="_x0004__Book1_BP AWPs 16122002 2" xfId="1428" xr:uid="{784E215D-CE14-44B6-9D4C-06A00ADBF39D}"/>
    <cellStyle name="_Book1_BP AWPs 16122002 20" xfId="1429" xr:uid="{59CD8797-9482-4B9D-A448-06A13D192441}"/>
    <cellStyle name="_x0004__Book1_BP AWPs 16122002 20" xfId="1430" xr:uid="{5D3AFE65-150E-46DA-AB90-1B3047713D60}"/>
    <cellStyle name="_Book1_BP AWPs 16122002 21" xfId="1431" xr:uid="{04A61F14-0927-4292-9574-8311B16A7230}"/>
    <cellStyle name="_x0004__Book1_BP AWPs 16122002 21" xfId="1432" xr:uid="{22CCDB51-F867-4774-9813-E088A031DE3B}"/>
    <cellStyle name="_Book1_BP AWPs 16122002 22" xfId="1433" xr:uid="{7C77941C-38F9-4033-AE69-9B5930F6CE7F}"/>
    <cellStyle name="_x0004__Book1_BP AWPs 16122002 22" xfId="1434" xr:uid="{8BCB6AC2-7E62-44DD-8B7C-46C5FD8F2B83}"/>
    <cellStyle name="_Book1_BP AWPs 16122002 23" xfId="1435" xr:uid="{3FACAB9C-D54D-41FC-8702-9D218445A7B9}"/>
    <cellStyle name="_x0004__Book1_BP AWPs 16122002 23" xfId="1436" xr:uid="{38012C82-3D6B-4AB6-870C-BAEBBE4D9060}"/>
    <cellStyle name="_Book1_BP AWPs 16122002 24" xfId="1437" xr:uid="{EBC93CE1-A07C-4520-87D8-CD5C0B672B0D}"/>
    <cellStyle name="_x0004__Book1_BP AWPs 16122002 24" xfId="1438" xr:uid="{B7E355A6-6EE8-477E-84BC-E9E6B3E3C7D8}"/>
    <cellStyle name="_Book1_BP AWPs 16122002 25" xfId="1439" xr:uid="{8CD4321C-192D-4A6E-92D4-4BDE91ED1CA2}"/>
    <cellStyle name="_x0004__Book1_BP AWPs 16122002 25" xfId="1440" xr:uid="{57C38B4A-30BF-4D28-B606-6AFF65DEAC94}"/>
    <cellStyle name="_Book1_BP AWPs 16122002 26" xfId="1441" xr:uid="{B01ADEA3-1127-4233-BFB3-9FDDF4BF589C}"/>
    <cellStyle name="_x0004__Book1_BP AWPs 16122002 26" xfId="1442" xr:uid="{029858E3-D9EE-4FA2-9E27-0FA50C40EABE}"/>
    <cellStyle name="_Book1_BP AWPs 16122002 27" xfId="1443" xr:uid="{DBE8261F-DF19-4D87-8507-D548E8836295}"/>
    <cellStyle name="_x0004__Book1_BP AWPs 16122002 27" xfId="1444" xr:uid="{AB3ED910-1D18-449D-B627-F0BEEA8D0177}"/>
    <cellStyle name="_Book1_BP AWPs 16122002 28" xfId="1445" xr:uid="{4563259F-C712-4F1B-9342-94FF5021F15C}"/>
    <cellStyle name="_x0004__Book1_BP AWPs 16122002 28" xfId="1446" xr:uid="{53BBEA98-9EB8-4042-8DCA-B5E433010039}"/>
    <cellStyle name="_Book1_BP AWPs 16122002 29" xfId="1447" xr:uid="{82AADEFA-F273-4455-B83D-61950B59BEEA}"/>
    <cellStyle name="_x0004__Book1_BP AWPs 16122002 29" xfId="1448" xr:uid="{DEC4C70B-564D-4D65-86D5-25338D23FD17}"/>
    <cellStyle name="_Book1_BP AWPs 16122002 3" xfId="1449" xr:uid="{A656342C-1E51-42BB-8A6F-5D8E3F928033}"/>
    <cellStyle name="_x0004__Book1_BP AWPs 16122002 3" xfId="1450" xr:uid="{D74FA3B1-77A1-45DE-A4EC-C7D7FCACF838}"/>
    <cellStyle name="_Book1_BP AWPs 16122002 30" xfId="1451" xr:uid="{2FB5096C-7B31-4A44-BD8F-1F1FA2A6D3BE}"/>
    <cellStyle name="_x0004__Book1_BP AWPs 16122002 30" xfId="1452" xr:uid="{1484B6C7-C67E-4613-982E-563D296DB2E7}"/>
    <cellStyle name="_Book1_BP AWPs 16122002 4" xfId="1453" xr:uid="{33FDBD2E-688D-4599-8DEE-AA4EC8071875}"/>
    <cellStyle name="_x0004__Book1_BP AWPs 16122002 4" xfId="1454" xr:uid="{86E824A7-F443-4B89-B310-EF38BA59B15E}"/>
    <cellStyle name="_Book1_BP AWPs 16122002 5" xfId="1455" xr:uid="{86DF485D-1ADD-4A3B-87A2-953CF09D4352}"/>
    <cellStyle name="_x0004__Book1_BP AWPs 16122002 5" xfId="1456" xr:uid="{B42751B8-1117-4BAC-80B6-581921C47B0B}"/>
    <cellStyle name="_Book1_BP AWPs 16122002 6" xfId="1457" xr:uid="{ACDD8E3B-CF84-445E-A3B4-0550358A2617}"/>
    <cellStyle name="_x0004__Book1_BP AWPs 16122002 6" xfId="1458" xr:uid="{5AAA2797-05B1-4E3C-BC54-799C823A1089}"/>
    <cellStyle name="_Book1_BP AWPs 16122002 7" xfId="1459" xr:uid="{6363142A-4359-4874-8785-12D07AF9254C}"/>
    <cellStyle name="_x0004__Book1_BP AWPs 16122002 7" xfId="1460" xr:uid="{5877A361-A733-498F-8C77-B54182A67F4D}"/>
    <cellStyle name="_Book1_BP AWPs 16122002 8" xfId="1461" xr:uid="{63B0D1EC-F393-48DB-8C9E-24364B4CA683}"/>
    <cellStyle name="_x0004__Book1_BP AWPs 16122002 8" xfId="1462" xr:uid="{C81EAB47-840E-48A9-B2E0-18D3B051D69D}"/>
    <cellStyle name="_Book1_BP AWPs 16122002 9" xfId="1463" xr:uid="{729C658E-02BD-40AA-ADB9-C3FD0CABBB87}"/>
    <cellStyle name="_x0004__Book1_BP AWPs 16122002 9" xfId="1464" xr:uid="{E05B9FAE-141D-41C7-A268-C237BF9AB152}"/>
    <cellStyle name="_Book1_to be discussed with wai pong" xfId="663" xr:uid="{871DFB29-EB38-4DA9-A5DD-8D2C928AA503}"/>
    <cellStyle name="_x0004__Book1_to be discussed with wai pong" xfId="664" xr:uid="{6518401C-FC69-4EA1-BC93-F792956C5332}"/>
    <cellStyle name="_x000e__BS wp" xfId="665" xr:uid="{F094C9BA-48B0-4492-AD6E-9D9264716F3F}"/>
    <cellStyle name="_x000e__BS wp_BS wps" xfId="666" xr:uid="{C6FA35C0-9E41-4681-8177-9FF7FC90F67A}"/>
    <cellStyle name="_x000e__BS wps" xfId="667" xr:uid="{261AA4D3-CC02-4F54-A934-D5BFDFC0FF86}"/>
    <cellStyle name="_CFA - AWPs 26.1.03" xfId="668" xr:uid="{CF03FE95-EAB1-4B93-B3D2-D2B89A591E71}"/>
    <cellStyle name="_x0004__CFA - AWPs 26.1.03" xfId="669" xr:uid="{64D270E8-0B26-4FC7-B71F-6C299CEEAB98}"/>
    <cellStyle name="_CFA - AWPs 26.1.03 10" xfId="1465" xr:uid="{2820A75C-4C4E-4ADF-BFE1-1B2109C16B28}"/>
    <cellStyle name="_x0004__CFA - AWPs 26.1.03 10" xfId="1466" xr:uid="{6CB70C75-22DF-4B8F-A45E-7BC4A8D93A27}"/>
    <cellStyle name="_CFA - AWPs 26.1.03 11" xfId="1467" xr:uid="{D9A62F5E-8941-4358-BE60-97FF358E2FAF}"/>
    <cellStyle name="_x0004__CFA - AWPs 26.1.03 11" xfId="1468" xr:uid="{561CA37D-D846-439C-B594-FAB92D5926F3}"/>
    <cellStyle name="_CFA - AWPs 26.1.03 12" xfId="1469" xr:uid="{E9A4DA07-93F1-4EE5-80AE-3E3B0A7997DE}"/>
    <cellStyle name="_x0004__CFA - AWPs 26.1.03 12" xfId="1470" xr:uid="{E6CA5A03-53AF-4FDE-8B1F-6F6BDCF05778}"/>
    <cellStyle name="_CFA - AWPs 26.1.03 13" xfId="1471" xr:uid="{2E296FE8-3B7D-4F7E-ADDB-5233DC7F5807}"/>
    <cellStyle name="_x0004__CFA - AWPs 26.1.03 13" xfId="1472" xr:uid="{C4E0F251-F81A-4BC1-B04E-68F2E460DB97}"/>
    <cellStyle name="_CFA - AWPs 26.1.03 14" xfId="1473" xr:uid="{0C9C6358-CD2A-4C29-A62E-12BAF6FD13F9}"/>
    <cellStyle name="_x0004__CFA - AWPs 26.1.03 14" xfId="1474" xr:uid="{9DBE2483-EF04-45EA-B8BD-246842E4D51C}"/>
    <cellStyle name="_CFA - AWPs 26.1.03 15" xfId="1475" xr:uid="{0238B5B5-44C7-4A6D-AB49-C5F16C5B78B5}"/>
    <cellStyle name="_x0004__CFA - AWPs 26.1.03 15" xfId="1476" xr:uid="{614FC473-6CF2-4055-87E2-D50469A4AD91}"/>
    <cellStyle name="_CFA - AWPs 26.1.03 16" xfId="1477" xr:uid="{66423C35-BB0C-4E58-8559-4BF4A82D0F58}"/>
    <cellStyle name="_x0004__CFA - AWPs 26.1.03 16" xfId="1478" xr:uid="{373159DA-7A2F-4AC4-A025-FEB813EF1841}"/>
    <cellStyle name="_CFA - AWPs 26.1.03 17" xfId="1479" xr:uid="{E1FAB22F-13E4-48EF-8B6E-FBAA96B2BB9B}"/>
    <cellStyle name="_x0004__CFA - AWPs 26.1.03 17" xfId="1480" xr:uid="{F5F207A2-C776-4144-96B1-6C62407512B4}"/>
    <cellStyle name="_CFA - AWPs 26.1.03 18" xfId="1481" xr:uid="{F2BF8D86-77DC-424F-A903-0E2A9F8875FD}"/>
    <cellStyle name="_x0004__CFA - AWPs 26.1.03 18" xfId="1482" xr:uid="{D67E422D-357D-4BB8-B351-F0C2212C08C7}"/>
    <cellStyle name="_CFA - AWPs 26.1.03 19" xfId="1483" xr:uid="{E1105291-3303-4201-ABC9-992C95291F23}"/>
    <cellStyle name="_x0004__CFA - AWPs 26.1.03 19" xfId="1484" xr:uid="{41E045E8-DAA9-4FB1-BE89-6EEA57D203F5}"/>
    <cellStyle name="_CFA - AWPs 26.1.03 2" xfId="1485" xr:uid="{FF1848F7-01F1-4379-856A-BA72419C73F5}"/>
    <cellStyle name="_x0004__CFA - AWPs 26.1.03 2" xfId="1486" xr:uid="{8B56BC3D-7AD6-431F-80A6-9C8A872A92EC}"/>
    <cellStyle name="_CFA - AWPs 26.1.03 20" xfId="1487" xr:uid="{50BB7605-3876-4FEB-90D5-B3BBF373B579}"/>
    <cellStyle name="_x0004__CFA - AWPs 26.1.03 20" xfId="1488" xr:uid="{EE74B9E7-382D-4B72-98E5-72F498A15F6E}"/>
    <cellStyle name="_CFA - AWPs 26.1.03 21" xfId="1489" xr:uid="{1A062900-87FE-4C7C-BA63-E70BD54B0EE9}"/>
    <cellStyle name="_x0004__CFA - AWPs 26.1.03 21" xfId="1490" xr:uid="{346AAF2D-A666-432D-AEDF-4422EF4A77A9}"/>
    <cellStyle name="_CFA - AWPs 26.1.03 22" xfId="1491" xr:uid="{133B6D29-A341-429E-A0A8-5F853B219B8D}"/>
    <cellStyle name="_x0004__CFA - AWPs 26.1.03 22" xfId="1492" xr:uid="{495C2BFE-D2EB-4D35-A2B7-975DA971CBE4}"/>
    <cellStyle name="_CFA - AWPs 26.1.03 23" xfId="1493" xr:uid="{15571AD3-A9C4-45D6-984E-DC836BFCBB16}"/>
    <cellStyle name="_x0004__CFA - AWPs 26.1.03 23" xfId="1494" xr:uid="{552A2900-F98C-4582-A227-9E9228CE766A}"/>
    <cellStyle name="_CFA - AWPs 26.1.03 24" xfId="1495" xr:uid="{B248D071-C705-4C63-AEE9-50977A3FA55B}"/>
    <cellStyle name="_x0004__CFA - AWPs 26.1.03 24" xfId="1496" xr:uid="{3B463A7B-2B1C-4E8D-93CE-3336075506F7}"/>
    <cellStyle name="_CFA - AWPs 26.1.03 25" xfId="1497" xr:uid="{3A7EA8C1-6674-4B9E-924F-D1602B637171}"/>
    <cellStyle name="_x0004__CFA - AWPs 26.1.03 25" xfId="1498" xr:uid="{5B832060-040C-486C-843F-D1BC79B02A60}"/>
    <cellStyle name="_CFA - AWPs 26.1.03 26" xfId="1499" xr:uid="{86B624D8-17F2-4705-82AD-7DFC12B2623C}"/>
    <cellStyle name="_x0004__CFA - AWPs 26.1.03 26" xfId="1500" xr:uid="{0C05BDAF-96AD-4DF3-AD54-CEE17216F08E}"/>
    <cellStyle name="_CFA - AWPs 26.1.03 27" xfId="1501" xr:uid="{650E95DB-5C6E-47A1-8786-A9C9D582C322}"/>
    <cellStyle name="_x0004__CFA - AWPs 26.1.03 27" xfId="1502" xr:uid="{E7BA8A99-2E09-41AF-8180-7F7749FFF42C}"/>
    <cellStyle name="_CFA - AWPs 26.1.03 28" xfId="1503" xr:uid="{88BCA3B2-B626-46C5-AACE-D6C2488EFE23}"/>
    <cellStyle name="_x0004__CFA - AWPs 26.1.03 28" xfId="1504" xr:uid="{1E862520-0809-4CF0-A00E-DB1B7F1DBA29}"/>
    <cellStyle name="_CFA - AWPs 26.1.03 29" xfId="1505" xr:uid="{3A8248DC-946B-4F4F-8DE9-693E239E1F6F}"/>
    <cellStyle name="_x0004__CFA - AWPs 26.1.03 29" xfId="1506" xr:uid="{804EE42F-7B88-47A9-B6C2-7954C7F7A362}"/>
    <cellStyle name="_CFA - AWPs 26.1.03 3" xfId="1507" xr:uid="{E24FA7B7-BB28-44E9-86CF-3EF83A47927B}"/>
    <cellStyle name="_x0004__CFA - AWPs 26.1.03 3" xfId="1508" xr:uid="{EAB1A72E-DE9B-4E62-B1EC-49CF32880264}"/>
    <cellStyle name="_CFA - AWPs 26.1.03 30" xfId="1509" xr:uid="{626E8A06-F9C0-4732-9DDB-641D16E3AB06}"/>
    <cellStyle name="_x0004__CFA - AWPs 26.1.03 30" xfId="1510" xr:uid="{3D2C5273-22DE-4415-A90C-5C24179EE384}"/>
    <cellStyle name="_CFA - AWPs 26.1.03 4" xfId="1511" xr:uid="{D42D94BB-6FFB-45DD-A852-05BBAD5194F5}"/>
    <cellStyle name="_x0004__CFA - AWPs 26.1.03 4" xfId="1512" xr:uid="{1F6ECADB-FC22-4CB1-9F0A-C68B44295AB0}"/>
    <cellStyle name="_CFA - AWPs 26.1.03 5" xfId="1513" xr:uid="{A5BB324B-733F-46D8-8D8D-FDED1DD81CCE}"/>
    <cellStyle name="_x0004__CFA - AWPs 26.1.03 5" xfId="1514" xr:uid="{7864E119-2C83-4DA9-9079-5C32D728710D}"/>
    <cellStyle name="_CFA - AWPs 26.1.03 6" xfId="1515" xr:uid="{D268FC8E-686B-4FC8-BC19-43D0345934D3}"/>
    <cellStyle name="_x0004__CFA - AWPs 26.1.03 6" xfId="1516" xr:uid="{0B0B72D0-3B9E-47AD-95BE-C5655BD482BF}"/>
    <cellStyle name="_CFA - AWPs 26.1.03 7" xfId="1517" xr:uid="{28AAD490-EC87-4EB5-9760-26911139F79E}"/>
    <cellStyle name="_x0004__CFA - AWPs 26.1.03 7" xfId="1518" xr:uid="{8B323384-976E-47E4-9C26-C6F17C035D70}"/>
    <cellStyle name="_CFA - AWPs 26.1.03 8" xfId="1519" xr:uid="{ED8B6F10-C109-4157-B4C0-6F729902F0FC}"/>
    <cellStyle name="_x0004__CFA - AWPs 26.1.03 8" xfId="1520" xr:uid="{1228ACCC-510D-4EB8-8C7F-0AA993AAD74B}"/>
    <cellStyle name="_CFA - AWPs 26.1.03 9" xfId="1521" xr:uid="{2CB94D4F-CA41-4992-A52C-12800D4BC671}"/>
    <cellStyle name="_x0004__CFA - AWPs 26.1.03 9" xfId="1522" xr:uid="{EE9A1190-9645-4AD3-B9AE-DE2F24769ECD}"/>
    <cellStyle name="_CFA-AWPs 16.1.03" xfId="670" xr:uid="{B4C971D5-852E-484B-8B5A-C807136F0761}"/>
    <cellStyle name="_x0004__CFA-AWPs 16.1.03" xfId="671" xr:uid="{B201AE4F-D9DD-4DF0-8B27-D8619D09B6D2}"/>
    <cellStyle name="_CFA-AWPs 16.1.03 10" xfId="1523" xr:uid="{BABFB37E-DADD-4D6F-B0D0-5B2584B48936}"/>
    <cellStyle name="_x0004__CFA-AWPs 16.1.03 10" xfId="1524" xr:uid="{3AB700FF-3C28-4E08-8950-EC0683425D21}"/>
    <cellStyle name="_CFA-AWPs 16.1.03 11" xfId="1525" xr:uid="{010A72E0-EF35-4E68-9CA9-CCE10DD4088C}"/>
    <cellStyle name="_x0004__CFA-AWPs 16.1.03 11" xfId="1526" xr:uid="{2042F57C-C758-4964-91DD-3D68AEB93739}"/>
    <cellStyle name="_CFA-AWPs 16.1.03 12" xfId="1527" xr:uid="{B39DD43A-F259-4A34-B7AC-BA5925423B04}"/>
    <cellStyle name="_x0004__CFA-AWPs 16.1.03 12" xfId="1528" xr:uid="{D56D4873-CC25-43B6-A48F-4DCEE0C16659}"/>
    <cellStyle name="_CFA-AWPs 16.1.03 13" xfId="1529" xr:uid="{F416EDB8-B711-499C-BD1E-0C3067CAFF06}"/>
    <cellStyle name="_x0004__CFA-AWPs 16.1.03 13" xfId="1530" xr:uid="{69C425E8-96F3-45DA-B947-81366E5F5B85}"/>
    <cellStyle name="_CFA-AWPs 16.1.03 14" xfId="1531" xr:uid="{562F39D8-E59C-4FF1-AAA6-A69466C819E9}"/>
    <cellStyle name="_x0004__CFA-AWPs 16.1.03 14" xfId="1532" xr:uid="{E9544E00-851C-4C4F-A53E-45760E242C8D}"/>
    <cellStyle name="_CFA-AWPs 16.1.03 15" xfId="1533" xr:uid="{E471F016-4DEF-48A6-8B24-163FCE166EDD}"/>
    <cellStyle name="_x0004__CFA-AWPs 16.1.03 15" xfId="1534" xr:uid="{30DCB350-0973-4165-A378-B95E64589CBA}"/>
    <cellStyle name="_CFA-AWPs 16.1.03 16" xfId="1535" xr:uid="{EE866AA8-5D2F-4BE7-92E0-6DDCC0E20A4E}"/>
    <cellStyle name="_x0004__CFA-AWPs 16.1.03 16" xfId="1536" xr:uid="{22380BDC-89E3-4B6C-A367-57263A8110F4}"/>
    <cellStyle name="_CFA-AWPs 16.1.03 17" xfId="1537" xr:uid="{27B0C1B9-46F3-4AE0-A36C-C762316D147D}"/>
    <cellStyle name="_x0004__CFA-AWPs 16.1.03 17" xfId="1538" xr:uid="{39EBC575-9394-4975-AEFB-3D6E67E6125D}"/>
    <cellStyle name="_CFA-AWPs 16.1.03 18" xfId="1539" xr:uid="{4EFEC0AE-E6A7-4D11-9A85-153A1164F968}"/>
    <cellStyle name="_x0004__CFA-AWPs 16.1.03 18" xfId="1540" xr:uid="{EB639BC3-E216-4852-A5A3-2EBFF13827C3}"/>
    <cellStyle name="_CFA-AWPs 16.1.03 19" xfId="1541" xr:uid="{5C19C350-F116-4D6F-BC25-8EAA26CBAFAC}"/>
    <cellStyle name="_x0004__CFA-AWPs 16.1.03 19" xfId="1542" xr:uid="{3513A98C-99C7-4C25-9BB6-2CCBD4DB8FF1}"/>
    <cellStyle name="_CFA-AWPs 16.1.03 2" xfId="1543" xr:uid="{37B10BB4-4E92-42F5-9A23-CC785CFD6770}"/>
    <cellStyle name="_x0004__CFA-AWPs 16.1.03 2" xfId="1544" xr:uid="{DCDCD091-9313-4EC0-A0A2-E4BE130E95FE}"/>
    <cellStyle name="_CFA-AWPs 16.1.03 20" xfId="1545" xr:uid="{17E3A3CF-CF9D-45E3-8957-0219008CCC0C}"/>
    <cellStyle name="_x0004__CFA-AWPs 16.1.03 20" xfId="1546" xr:uid="{C7B6CE93-52F6-42B3-9796-571F230F8BD8}"/>
    <cellStyle name="_CFA-AWPs 16.1.03 21" xfId="1547" xr:uid="{369E3416-9094-4A5B-9E5E-62A92A671216}"/>
    <cellStyle name="_x0004__CFA-AWPs 16.1.03 21" xfId="1548" xr:uid="{7D59F6EC-BBDD-4EAD-B50A-E37341DCC58D}"/>
    <cellStyle name="_CFA-AWPs 16.1.03 22" xfId="1549" xr:uid="{0AE3011A-1B29-48A7-BB19-9DFD22D5B026}"/>
    <cellStyle name="_x0004__CFA-AWPs 16.1.03 22" xfId="1550" xr:uid="{E0F03877-FB74-4785-A9EB-C680C424824C}"/>
    <cellStyle name="_CFA-AWPs 16.1.03 23" xfId="1551" xr:uid="{C8890735-FCC4-43C4-AE02-31A9D9C6FBCE}"/>
    <cellStyle name="_x0004__CFA-AWPs 16.1.03 23" xfId="1552" xr:uid="{9AC6E521-440F-4236-A002-1112C0252B17}"/>
    <cellStyle name="_CFA-AWPs 16.1.03 24" xfId="1553" xr:uid="{DE470ECF-1999-4877-AA3A-71909B007071}"/>
    <cellStyle name="_x0004__CFA-AWPs 16.1.03 24" xfId="1554" xr:uid="{F04DE5AF-75E7-4C87-B461-2F5D6173F2EB}"/>
    <cellStyle name="_CFA-AWPs 16.1.03 25" xfId="1555" xr:uid="{4601D286-353D-4640-BB38-4E95B1C3BA79}"/>
    <cellStyle name="_x0004__CFA-AWPs 16.1.03 25" xfId="1556" xr:uid="{090911C5-EED7-4EC7-8BE7-D222B07D0345}"/>
    <cellStyle name="_CFA-AWPs 16.1.03 26" xfId="1557" xr:uid="{44F21C04-ADA2-41C4-890C-C8E29E23B5D9}"/>
    <cellStyle name="_x0004__CFA-AWPs 16.1.03 26" xfId="1558" xr:uid="{889915C7-E0E0-4641-85B6-6E72E79ABC23}"/>
    <cellStyle name="_CFA-AWPs 16.1.03 27" xfId="1559" xr:uid="{A00776C5-B1C8-4FF3-A414-5FF28117BC99}"/>
    <cellStyle name="_x0004__CFA-AWPs 16.1.03 27" xfId="1560" xr:uid="{3CC9E03F-46A5-40D2-85D3-0DD9EEC54A8A}"/>
    <cellStyle name="_CFA-AWPs 16.1.03 28" xfId="1561" xr:uid="{D4ACB4DE-D912-4608-9055-4CD55517271D}"/>
    <cellStyle name="_x0004__CFA-AWPs 16.1.03 28" xfId="1562" xr:uid="{3A26244F-E69C-4A11-A1DA-452A8C624C50}"/>
    <cellStyle name="_CFA-AWPs 16.1.03 29" xfId="1563" xr:uid="{47A70A04-C576-4AC9-AE93-F48B7E7F8DB8}"/>
    <cellStyle name="_x0004__CFA-AWPs 16.1.03 29" xfId="1564" xr:uid="{C0A715EF-A544-4C81-9E6B-96AD154E4863}"/>
    <cellStyle name="_CFA-AWPs 16.1.03 3" xfId="1565" xr:uid="{BFEB5CDF-00D6-4BC3-9BFA-7FFD5A28B98E}"/>
    <cellStyle name="_x0004__CFA-AWPs 16.1.03 3" xfId="1566" xr:uid="{499B5B59-421A-4972-98B9-A34262397E41}"/>
    <cellStyle name="_CFA-AWPs 16.1.03 30" xfId="1567" xr:uid="{B49BACBF-D914-40C2-B10F-1F523963D0E1}"/>
    <cellStyle name="_x0004__CFA-AWPs 16.1.03 30" xfId="1568" xr:uid="{836BF89E-E46B-4783-AD44-F3B594C56751}"/>
    <cellStyle name="_CFA-AWPs 16.1.03 4" xfId="1569" xr:uid="{0C439F8D-79C1-4AF3-B660-5CA17A6D7827}"/>
    <cellStyle name="_x0004__CFA-AWPs 16.1.03 4" xfId="1570" xr:uid="{595847B1-4BAE-40CC-8B5F-2208CAE31B2C}"/>
    <cellStyle name="_CFA-AWPs 16.1.03 5" xfId="1571" xr:uid="{F7336AB6-F0E6-473D-AA6A-215371DD21F4}"/>
    <cellStyle name="_x0004__CFA-AWPs 16.1.03 5" xfId="1572" xr:uid="{8E88504B-4AC0-4B86-9F4E-0C0E50426AD3}"/>
    <cellStyle name="_CFA-AWPs 16.1.03 6" xfId="1573" xr:uid="{60332361-5448-43BE-9B89-A0AD01439AC9}"/>
    <cellStyle name="_x0004__CFA-AWPs 16.1.03 6" xfId="1574" xr:uid="{36CC9674-80CB-4E16-87F3-47C4E3B477A7}"/>
    <cellStyle name="_CFA-AWPs 16.1.03 7" xfId="1575" xr:uid="{A92AE67D-DFF8-4CDD-ABC4-A991FC6CAD92}"/>
    <cellStyle name="_x0004__CFA-AWPs 16.1.03 7" xfId="1576" xr:uid="{BCE49212-2434-4B70-9C32-505C5DA94234}"/>
    <cellStyle name="_CFA-AWPs 16.1.03 8" xfId="1577" xr:uid="{2DE8FFFD-200C-46BA-8F63-23CF1A877144}"/>
    <cellStyle name="_x0004__CFA-AWPs 16.1.03 8" xfId="1578" xr:uid="{944015C9-986E-4A4A-8E7B-71D2A7F2194A}"/>
    <cellStyle name="_CFA-AWPs 16.1.03 9" xfId="1579" xr:uid="{2314930F-0340-4340-AB6C-4BCDB0F78BAA}"/>
    <cellStyle name="_x0004__CFA-AWPs 16.1.03 9" xfId="1580" xr:uid="{DABB7803-AEAD-4D22-B093-8D6E7157E82F}"/>
    <cellStyle name="_D-Revenue cycle" xfId="1581" xr:uid="{BBD914B1-35D1-4427-B5F9-005A3F4DB467}"/>
    <cellStyle name="_D-Revenue cycle_CMSB - Working Paper 2007" xfId="1582" xr:uid="{6F7B8D9B-686C-4EEF-88F9-9AB7FB4093B3}"/>
    <cellStyle name="_Ext BS-ATSB" xfId="1583" xr:uid="{920A4CD7-965F-45F8-B24A-A58FC32463C8}"/>
    <cellStyle name="_Fixed assets" xfId="672" xr:uid="{6D21A8C4-0FEB-40D3-9AFD-C46907DC7833}"/>
    <cellStyle name="_FSA-FH" xfId="673" xr:uid="{505F7E03-994D-48E8-A567-A926212FE80E}"/>
    <cellStyle name="_FSA-FH2" xfId="674" xr:uid="{2CEB045B-20E6-43B2-A90F-E86BCDC900F5}"/>
    <cellStyle name="_x000e__G" xfId="675" xr:uid="{F0F744F5-8874-441C-88AA-FDBC67FEE0FD}"/>
    <cellStyle name="_x000e__G_BS wp" xfId="676" xr:uid="{1BDEB196-52E3-48DA-B22F-C07A14ADD4A5}"/>
    <cellStyle name="_x000e__G_BS wp_BS wps" xfId="677" xr:uid="{440324C6-8EE1-49F1-9EBC-D1CDE3D2FA0E}"/>
    <cellStyle name="_x000e__G_BS wps" xfId="678" xr:uid="{821C9013-37B9-4400-8975-404F02FA7E62}"/>
    <cellStyle name="_x000e__G_Makatas Industries WP - IS 08" xfId="679" xr:uid="{79572B52-F7AF-407D-80FD-D8D13182D534}"/>
    <cellStyle name="_x000e__G_WP(IS)-System" xfId="680" xr:uid="{58FE70CD-ABBA-4D60-96E3-33B7AFB64AA4}"/>
    <cellStyle name="_x000e__G_WP-IS" xfId="681" xr:uid="{7BCEDCF1-A924-4773-9E5B-FA6CE2300695}"/>
    <cellStyle name="_x000e__Makatas Industries WP - IS 08" xfId="682" xr:uid="{48E35B62-0C51-4A5D-8B46-DDA7A78B2EC5}"/>
    <cellStyle name="_Orisoft Conso Working 08-Dec" xfId="683" xr:uid="{4227EA72-0D1E-4696-A26F-9D09D78CD086}"/>
    <cellStyle name="_Storewell(R)-Awps-2002" xfId="684" xr:uid="{C1DC1BB8-F525-44FB-AB1C-DFF80AD7F29A}"/>
    <cellStyle name="_x0004__Storewell(R)-Awps-2002" xfId="685" xr:uid="{DC822FC3-095C-48C7-9E58-F607B4464C97}"/>
    <cellStyle name="_Storewell(R)-Awps-2002 10" xfId="1584" xr:uid="{B36EB658-52F1-4D07-A151-BE4E61D06AA8}"/>
    <cellStyle name="_x0004__Storewell(R)-Awps-2002 10" xfId="1585" xr:uid="{594FA8BE-BF43-415C-852A-625B2D0C4676}"/>
    <cellStyle name="_Storewell(R)-Awps-2002 11" xfId="1586" xr:uid="{52D79769-B26F-412B-8BD3-161CBEC5D4EE}"/>
    <cellStyle name="_x0004__Storewell(R)-Awps-2002 11" xfId="1587" xr:uid="{3BD7C45C-72E8-4087-84DA-7CF4D4D3CA00}"/>
    <cellStyle name="_Storewell(R)-Awps-2002 12" xfId="1588" xr:uid="{BEF80628-105E-47F8-BCBF-4D663D88D059}"/>
    <cellStyle name="_x0004__Storewell(R)-Awps-2002 12" xfId="1589" xr:uid="{3270B902-BC25-40B2-9D85-14084FD94738}"/>
    <cellStyle name="_Storewell(R)-Awps-2002 13" xfId="1590" xr:uid="{4A380C79-6812-497D-A674-583500C78F2F}"/>
    <cellStyle name="_x0004__Storewell(R)-Awps-2002 13" xfId="1591" xr:uid="{6BCF7764-D8A3-47C0-9245-66014D29B013}"/>
    <cellStyle name="_Storewell(R)-Awps-2002 14" xfId="1592" xr:uid="{AD3A6A1C-8E95-400A-B38B-E5CA63BEABF9}"/>
    <cellStyle name="_x0004__Storewell(R)-Awps-2002 14" xfId="1593" xr:uid="{ECD21A07-4F02-4AB0-AE01-21365B64DC8C}"/>
    <cellStyle name="_Storewell(R)-Awps-2002 15" xfId="1594" xr:uid="{709542FD-07B2-4DAF-A063-A2404E20DE0A}"/>
    <cellStyle name="_x0004__Storewell(R)-Awps-2002 15" xfId="1595" xr:uid="{EC9EE574-829C-404B-9D25-1D8E0498FDCC}"/>
    <cellStyle name="_Storewell(R)-Awps-2002 16" xfId="1596" xr:uid="{8D19C3AA-DCC9-41EC-A84B-C05989233A0E}"/>
    <cellStyle name="_x0004__Storewell(R)-Awps-2002 16" xfId="1597" xr:uid="{3AD8C3DD-A233-487F-B22B-252F4536B2EA}"/>
    <cellStyle name="_Storewell(R)-Awps-2002 17" xfId="1598" xr:uid="{C6908840-9A0F-4AC5-A980-6340753E10AF}"/>
    <cellStyle name="_x0004__Storewell(R)-Awps-2002 17" xfId="1599" xr:uid="{903167EB-BBDB-430F-8A34-920B596F938E}"/>
    <cellStyle name="_Storewell(R)-Awps-2002 18" xfId="1600" xr:uid="{FFA53D77-3003-4960-A594-FE83EC3BA836}"/>
    <cellStyle name="_x0004__Storewell(R)-Awps-2002 18" xfId="1601" xr:uid="{72E5AA4E-CC2D-43FA-A3D0-4231F4C3CCAD}"/>
    <cellStyle name="_Storewell(R)-Awps-2002 19" xfId="1602" xr:uid="{990F6DFA-632C-4AA5-8916-37267321CFE4}"/>
    <cellStyle name="_x0004__Storewell(R)-Awps-2002 19" xfId="1603" xr:uid="{11F5CF34-CE6A-41DF-8EF8-FCB9A3EAF5AA}"/>
    <cellStyle name="_Storewell(R)-Awps-2002 2" xfId="1604" xr:uid="{819934D5-1A5F-46D2-91BC-021C92DDBB74}"/>
    <cellStyle name="_x0004__Storewell(R)-Awps-2002 2" xfId="1605" xr:uid="{737B73F4-926A-4949-8043-086F372F05C6}"/>
    <cellStyle name="_Storewell(R)-Awps-2002 20" xfId="1606" xr:uid="{89C74E08-64C6-4B84-95AD-0A8D292FBF81}"/>
    <cellStyle name="_x0004__Storewell(R)-Awps-2002 20" xfId="1607" xr:uid="{2CAFD0F9-8E71-43FE-9A60-30440B6F5EBB}"/>
    <cellStyle name="_Storewell(R)-Awps-2002 21" xfId="1608" xr:uid="{18E8381E-8755-4371-A00E-E48612BCBE99}"/>
    <cellStyle name="_x0004__Storewell(R)-Awps-2002 21" xfId="1609" xr:uid="{5F50335A-51D9-44E9-ABC5-EB0C1CDD51A8}"/>
    <cellStyle name="_Storewell(R)-Awps-2002 22" xfId="1610" xr:uid="{DADEBB9F-4FAB-4CA4-9149-4ED07CBB9E78}"/>
    <cellStyle name="_x0004__Storewell(R)-Awps-2002 22" xfId="1611" xr:uid="{BCB51E50-48F3-455A-B752-644B664C22BF}"/>
    <cellStyle name="_Storewell(R)-Awps-2002 23" xfId="1612" xr:uid="{075ACFE7-F1A8-4CE3-B321-5B03C6C2D1E1}"/>
    <cellStyle name="_x0004__Storewell(R)-Awps-2002 23" xfId="1613" xr:uid="{41487412-E467-4ABB-83A4-11E0983A73F4}"/>
    <cellStyle name="_Storewell(R)-Awps-2002 24" xfId="1614" xr:uid="{E7A1F1DA-3397-4416-BC97-28E2E5C6AB7F}"/>
    <cellStyle name="_x0004__Storewell(R)-Awps-2002 24" xfId="1615" xr:uid="{675847BC-2A15-4E6F-A656-CA193A21106C}"/>
    <cellStyle name="_Storewell(R)-Awps-2002 25" xfId="1616" xr:uid="{427FC757-7CBF-4022-9E92-B8E59DD61CFD}"/>
    <cellStyle name="_x0004__Storewell(R)-Awps-2002 25" xfId="1617" xr:uid="{97319573-08C8-4AC7-9566-EC8A6CF3F1DE}"/>
    <cellStyle name="_Storewell(R)-Awps-2002 26" xfId="1618" xr:uid="{EAAE67E2-D48E-44E0-9833-438537F62C8F}"/>
    <cellStyle name="_x0004__Storewell(R)-Awps-2002 26" xfId="1619" xr:uid="{0BF53EAA-89E9-419D-9168-BAD5EB96DBFC}"/>
    <cellStyle name="_Storewell(R)-Awps-2002 27" xfId="1620" xr:uid="{D9B6570E-C108-46C5-B98C-75E02FE6F387}"/>
    <cellStyle name="_x0004__Storewell(R)-Awps-2002 27" xfId="1621" xr:uid="{836C2E6E-F83D-4DDE-A862-60FCE0149FF0}"/>
    <cellStyle name="_Storewell(R)-Awps-2002 28" xfId="1622" xr:uid="{A20BF07F-F5E0-460A-BD1A-6B3A9D4E4E4B}"/>
    <cellStyle name="_x0004__Storewell(R)-Awps-2002 28" xfId="1623" xr:uid="{B475230C-F630-4024-AD36-63C3D85A2871}"/>
    <cellStyle name="_Storewell(R)-Awps-2002 29" xfId="1624" xr:uid="{8BBA3011-B36B-44BF-8F6E-A717C3477B3B}"/>
    <cellStyle name="_x0004__Storewell(R)-Awps-2002 29" xfId="1625" xr:uid="{402C9E41-4342-4D49-B934-E78918EF23B2}"/>
    <cellStyle name="_Storewell(R)-Awps-2002 3" xfId="1626" xr:uid="{8DDD9E44-CCDB-4995-B6A6-60108DDFB9AA}"/>
    <cellStyle name="_x0004__Storewell(R)-Awps-2002 3" xfId="1627" xr:uid="{E504B9A8-6FC5-4CA1-BB33-11F41BC8D910}"/>
    <cellStyle name="_Storewell(R)-Awps-2002 30" xfId="1628" xr:uid="{B876A3AA-31DA-4778-85AB-1AB9A03D78D9}"/>
    <cellStyle name="_x0004__Storewell(R)-Awps-2002 30" xfId="1629" xr:uid="{046842F7-6DDA-492B-8689-514435F9AD97}"/>
    <cellStyle name="_Storewell(R)-Awps-2002 4" xfId="1630" xr:uid="{0F2C1F30-219B-4CFC-8B75-FCA3ED1EFB26}"/>
    <cellStyle name="_x0004__Storewell(R)-Awps-2002 4" xfId="1631" xr:uid="{AA5C3D7E-9445-44F3-B527-525440272B42}"/>
    <cellStyle name="_Storewell(R)-Awps-2002 5" xfId="1632" xr:uid="{B8466978-D136-466F-BADD-37E9802AB9D1}"/>
    <cellStyle name="_x0004__Storewell(R)-Awps-2002 5" xfId="1633" xr:uid="{220F0503-2E7A-4875-AAA0-3F7D7A85E29D}"/>
    <cellStyle name="_Storewell(R)-Awps-2002 6" xfId="1634" xr:uid="{F3D5BDE0-B817-41FE-976E-B6817E9A88CF}"/>
    <cellStyle name="_x0004__Storewell(R)-Awps-2002 6" xfId="1635" xr:uid="{476F4C31-9446-4323-AB17-171857E625D5}"/>
    <cellStyle name="_Storewell(R)-Awps-2002 7" xfId="1636" xr:uid="{E59E3695-6D76-4BBA-A43C-0B688D74D2C1}"/>
    <cellStyle name="_x0004__Storewell(R)-Awps-2002 7" xfId="1637" xr:uid="{499CE285-5C38-40F9-A4F3-8EF864475FA7}"/>
    <cellStyle name="_Storewell(R)-Awps-2002 8" xfId="1638" xr:uid="{E53B46F0-F8F5-4C39-AFE2-8061A8056924}"/>
    <cellStyle name="_x0004__Storewell(R)-Awps-2002 8" xfId="1639" xr:uid="{AE344795-E981-4BF8-8C3F-F3C686B75189}"/>
    <cellStyle name="_Storewell(R)-Awps-2002 9" xfId="1640" xr:uid="{2C69A4F4-D313-4CF5-88D1-C0669185007D}"/>
    <cellStyle name="_x0004__Storewell(R)-Awps-2002 9" xfId="1641" xr:uid="{4C2B157E-EE09-457D-9EC5-AF78D962DAC1}"/>
    <cellStyle name="_Worksheet in Reporting package" xfId="1642" xr:uid="{B815AE9B-E4CC-40BE-A9BB-DF1BC971C1AC}"/>
    <cellStyle name="_Worksheet in Reporting package_CMSB - Working Paper 2007" xfId="1643" xr:uid="{C7147DCD-E1D4-4B4C-AF2F-606827C5F2AB}"/>
    <cellStyle name="_x000e__WP(IS)-System" xfId="686" xr:uid="{9FBC5C26-4855-4BD3-8B74-AF8D1DE4EB7B}"/>
    <cellStyle name="_x000e__WP-IS" xfId="687" xr:uid="{8AC33682-050D-4887-B52E-6AF677C58B77}"/>
    <cellStyle name="’??? [0.00]_TMCA Spreadsheet(body)" xfId="1644" xr:uid="{EDD082E9-E78A-442C-9FD2-3C66070EF7DF}"/>
    <cellStyle name="’???_TMCA Spreadsheet(body)" xfId="1645" xr:uid="{7F1E5211-C82A-4595-AD9E-9FDCCCC9B618}"/>
    <cellStyle name="=C:\WINNT\SYSTEM32\COMMAND.COM" xfId="9286" xr:uid="{7F5AD75E-2A93-4D3B-BDCE-3DF7AD1FEBE3}"/>
    <cellStyle name="•W?_TMCA Spreadsheet(body)" xfId="1646" xr:uid="{E4DC18AF-6590-4F43-8FBF-F024E33CEC31}"/>
    <cellStyle name="_x0018__x0002__x0003_⟀Å٢b" xfId="694" xr:uid="{AC55E37E-7A22-4D03-A220-5904B7ADB809}"/>
    <cellStyle name="঴" xfId="625" xr:uid="{C6F2C2FB-04FA-4EBC-AA78-9A8BAAB6DE91}"/>
    <cellStyle name="æØè [0.00]_NO.1-CLAIM FORMAT" xfId="708" xr:uid="{D4548636-5FF3-48C6-8BAB-3DC3FED7B610}"/>
    <cellStyle name="æØè_NO.1-CLAIM FORMAT" xfId="709" xr:uid="{A3A2B349-36D9-4A8B-98B8-AB24A8C80FB5}"/>
    <cellStyle name="ÊÝ [0.00]_NO.1-CLAIM FORMAT" xfId="868" xr:uid="{5E09322D-1F60-4331-A8E4-DEC471779AA6}"/>
    <cellStyle name="ÊÝ_NO.1-CLAIM FORMAT" xfId="869" xr:uid="{F7FFC5FF-C14C-4BC7-9235-21EBECDE47BC}"/>
    <cellStyle name="fEñY [0.00]_Region Orders (2)" xfId="877" xr:uid="{BA729CF9-9CAF-4297-B6A1-56413603598F}"/>
    <cellStyle name="fEñY_Region Orders (2)" xfId="878" xr:uid="{5A087567-8F45-4ED5-8104-29ACBDDE42EA}"/>
    <cellStyle name="W_CATÊSSP_1" xfId="1071" xr:uid="{BB8CAB68-9199-4B81-8A92-2D39447F64E1}"/>
    <cellStyle name="0,0_x000d__x000a_NA_x000d__x000a_" xfId="559" xr:uid="{DC9CFAB4-44FE-4C6B-A4A7-5287A1926FB6}"/>
    <cellStyle name="0]_ITOCPX" xfId="688" xr:uid="{1DD2B74F-E097-4AC1-A04E-24F68C6B24CE}"/>
    <cellStyle name="12" xfId="9287" xr:uid="{114350B6-147A-4584-9BCA-EA4425700E7F}"/>
    <cellStyle name="20% - Accent1" xfId="25" builtinId="30" customBuiltin="1"/>
    <cellStyle name="20% - Accent1 10" xfId="1647" xr:uid="{9B0316A0-E7E1-43B0-86AC-00252F93ED08}"/>
    <cellStyle name="20% - Accent1 10 2" xfId="1648" xr:uid="{E9F2ECF1-BC6E-4EB9-9542-880206C683F3}"/>
    <cellStyle name="20% - Accent1 10 2 2" xfId="10463" xr:uid="{DE02E158-771B-47D7-88F9-51FD325D66B4}"/>
    <cellStyle name="20% - Accent1 10 2 2 2" xfId="15591" xr:uid="{0EDA24F0-8366-4068-8B8F-D4173A2E2481}"/>
    <cellStyle name="20% - Accent1 10 2 2 2 2" xfId="25520" xr:uid="{238BDCC2-1E6B-4B5C-8CD8-B5B376471E83}"/>
    <cellStyle name="20% - Accent1 10 2 2 3" xfId="20562" xr:uid="{E3907D32-C8F8-472A-B365-3A644158AFF0}"/>
    <cellStyle name="20% - Accent1 10 2 3" xfId="13092" xr:uid="{4372D64C-0F74-4876-BFF9-45CCDAAA1F5B}"/>
    <cellStyle name="20% - Accent1 10 2 3 2" xfId="23041" xr:uid="{7C841BD5-642D-4E06-8C77-7ADDB469DD92}"/>
    <cellStyle name="20% - Accent1 10 2 4" xfId="18091" xr:uid="{E5858F69-951B-4C25-81FE-A4A1E1373D41}"/>
    <cellStyle name="20% - Accent1 10 3" xfId="1649" xr:uid="{8844F32D-A132-4AC5-B719-F66D5D4790F8}"/>
    <cellStyle name="20% - Accent1 10 3 2" xfId="10464" xr:uid="{D2745284-4FF1-4F98-B14E-40BBDD0B06E9}"/>
    <cellStyle name="20% - Accent1 10 3 2 2" xfId="15592" xr:uid="{F8E92EC3-8ED3-49EF-A9B6-D64995708B47}"/>
    <cellStyle name="20% - Accent1 10 3 2 2 2" xfId="25521" xr:uid="{5FECE820-79A2-4050-9CAA-F0E6795B3BCD}"/>
    <cellStyle name="20% - Accent1 10 3 2 3" xfId="20563" xr:uid="{61223057-6340-4C10-A31F-CB133D7480AD}"/>
    <cellStyle name="20% - Accent1 10 3 3" xfId="13093" xr:uid="{5AA207DD-157C-48A6-9D19-065BC2DB68F8}"/>
    <cellStyle name="20% - Accent1 10 3 3 2" xfId="23042" xr:uid="{47075B7E-5481-4BEC-8A64-869DC6A3E341}"/>
    <cellStyle name="20% - Accent1 10 3 4" xfId="18092" xr:uid="{400D53F2-8869-4D18-A354-06FFDB3F72B4}"/>
    <cellStyle name="20% - Accent1 10 4" xfId="1650" xr:uid="{408DCFC2-99D6-4BD0-B4C7-6B3BED850658}"/>
    <cellStyle name="20% - Accent1 10 4 2" xfId="10465" xr:uid="{E7B02FD0-98F4-4F63-A67B-9EBAE7602337}"/>
    <cellStyle name="20% - Accent1 10 4 2 2" xfId="15593" xr:uid="{1303A4D3-B03C-41E1-A062-1D5AA87CA95A}"/>
    <cellStyle name="20% - Accent1 10 4 2 2 2" xfId="25522" xr:uid="{C5ED146A-40A6-408F-A0EC-E3835FF008AE}"/>
    <cellStyle name="20% - Accent1 10 4 2 3" xfId="20564" xr:uid="{205F1234-D654-4770-9449-E2521CC088FC}"/>
    <cellStyle name="20% - Accent1 10 4 3" xfId="13094" xr:uid="{322904A5-C5E1-433F-881A-41D6C9E4F7B9}"/>
    <cellStyle name="20% - Accent1 10 4 3 2" xfId="23043" xr:uid="{CB0B29EE-D66B-4BD3-823A-E319DAFE016F}"/>
    <cellStyle name="20% - Accent1 10 4 4" xfId="18093" xr:uid="{4884CAC8-CB42-4E9D-A5E6-086C9392DB03}"/>
    <cellStyle name="20% - Accent1 10 5" xfId="10462" xr:uid="{16A72BEB-62FA-465F-AC31-2BF185A83B7B}"/>
    <cellStyle name="20% - Accent1 10 5 2" xfId="15590" xr:uid="{20B4F8DB-D98C-4142-B2C7-A433C45BEA17}"/>
    <cellStyle name="20% - Accent1 10 5 2 2" xfId="25519" xr:uid="{0346C0AC-06EA-4C1C-9321-AFBA7392A249}"/>
    <cellStyle name="20% - Accent1 10 5 3" xfId="20561" xr:uid="{17A6E626-FA99-42FB-87A3-7E88F5A6D6FF}"/>
    <cellStyle name="20% - Accent1 10 6" xfId="13091" xr:uid="{F9FFDF8B-466C-419D-9FD7-815761282DFC}"/>
    <cellStyle name="20% - Accent1 10 6 2" xfId="23040" xr:uid="{FF72E569-5A55-4D45-AB25-BF38C61B1CAE}"/>
    <cellStyle name="20% - Accent1 10 7" xfId="18090" xr:uid="{B0C13077-2806-4D05-80F5-864133AF9CDD}"/>
    <cellStyle name="20% - Accent1 11" xfId="1651" xr:uid="{042F3C54-0032-4C3B-8B80-73920F248D00}"/>
    <cellStyle name="20% - Accent1 11 2" xfId="10466" xr:uid="{56B9B3F3-7B68-4E60-A911-DE4E7B2477B1}"/>
    <cellStyle name="20% - Accent1 11 2 2" xfId="15594" xr:uid="{1E2B4C20-3E93-49F5-9D47-4EFBCC542EB6}"/>
    <cellStyle name="20% - Accent1 11 2 2 2" xfId="25523" xr:uid="{FF68C93B-03EB-4A59-AAA0-748C617A4491}"/>
    <cellStyle name="20% - Accent1 11 2 3" xfId="20565" xr:uid="{B919C820-41E1-4A88-8C68-BBD24F0190DE}"/>
    <cellStyle name="20% - Accent1 11 3" xfId="13095" xr:uid="{146C8DCC-72E8-440D-842B-920F2BF7974C}"/>
    <cellStyle name="20% - Accent1 11 3 2" xfId="23044" xr:uid="{179DD102-B34E-49FF-B98C-C38970F76966}"/>
    <cellStyle name="20% - Accent1 11 4" xfId="18094" xr:uid="{2B9C3833-4910-40C2-BF9D-EFE6A631C001}"/>
    <cellStyle name="20% - Accent1 12" xfId="1652" xr:uid="{73785DAE-481C-426B-B368-5316D3017D36}"/>
    <cellStyle name="20% - Accent1 12 2" xfId="10467" xr:uid="{8A55AF03-6EDE-4929-9D13-4E00636316C8}"/>
    <cellStyle name="20% - Accent1 12 2 2" xfId="15595" xr:uid="{046231E0-3AED-4926-AB12-DE170A097880}"/>
    <cellStyle name="20% - Accent1 12 2 2 2" xfId="25524" xr:uid="{596ECF77-98FC-4156-A696-C340C512593B}"/>
    <cellStyle name="20% - Accent1 12 2 3" xfId="20566" xr:uid="{3DDD793E-B3FC-4120-8E7D-AD5D2E869FC0}"/>
    <cellStyle name="20% - Accent1 12 3" xfId="13096" xr:uid="{F32C7D82-29A5-470F-ABA7-5EDEE3C0E4DE}"/>
    <cellStyle name="20% - Accent1 12 3 2" xfId="23045" xr:uid="{74EFBD57-06D1-4A14-A50A-F992A35BDA07}"/>
    <cellStyle name="20% - Accent1 12 4" xfId="18095" xr:uid="{94752769-E1E7-437F-BACE-7502299EF3AF}"/>
    <cellStyle name="20% - Accent1 13" xfId="1653" xr:uid="{41DCC78F-2477-47DE-BB0F-26F2D5230388}"/>
    <cellStyle name="20% - Accent1 13 2" xfId="10468" xr:uid="{AF309225-4A45-42BC-81F2-B74321485D53}"/>
    <cellStyle name="20% - Accent1 13 2 2" xfId="15596" xr:uid="{CD98D700-DF6B-43EA-80DD-46EE0F8C0442}"/>
    <cellStyle name="20% - Accent1 13 2 2 2" xfId="25525" xr:uid="{541B9175-4AD8-44F1-8B78-AA37CE295AE2}"/>
    <cellStyle name="20% - Accent1 13 2 3" xfId="20567" xr:uid="{F9561FCB-06DD-438B-8FB5-BBC09DC573CB}"/>
    <cellStyle name="20% - Accent1 13 3" xfId="13097" xr:uid="{7A1682D1-6954-4668-AF1D-68B3BF8806AC}"/>
    <cellStyle name="20% - Accent1 13 3 2" xfId="23046" xr:uid="{110EFB68-F90D-4CBC-843B-AD65A8C4429B}"/>
    <cellStyle name="20% - Accent1 13 4" xfId="18096" xr:uid="{C154CB43-C857-49F1-A082-2DB0335E4C8C}"/>
    <cellStyle name="20% - Accent1 14" xfId="1654" xr:uid="{C4D98193-403F-4E54-851F-0E5D4B40042C}"/>
    <cellStyle name="20% - Accent1 14 2" xfId="10469" xr:uid="{0C6B0E1D-87E8-4E73-9D55-D3F66CDE3E10}"/>
    <cellStyle name="20% - Accent1 14 2 2" xfId="15597" xr:uid="{F7EA01F3-CC2F-4D44-8101-0311A6839E48}"/>
    <cellStyle name="20% - Accent1 14 2 2 2" xfId="25526" xr:uid="{E0CE8F87-4230-4119-AF9A-2B00DF63FA0E}"/>
    <cellStyle name="20% - Accent1 14 2 3" xfId="20568" xr:uid="{99B6CEB8-5F9D-44E2-84AF-E185B258765F}"/>
    <cellStyle name="20% - Accent1 14 3" xfId="13098" xr:uid="{16C8B909-807B-4BF2-9E29-198DA9A6B0F5}"/>
    <cellStyle name="20% - Accent1 14 3 2" xfId="23047" xr:uid="{FE9B1EA9-6BFD-4042-88AD-EC7CAB0952BE}"/>
    <cellStyle name="20% - Accent1 14 4" xfId="18097" xr:uid="{2F1CA843-475D-45CA-90E8-13A6523A6CB1}"/>
    <cellStyle name="20% - Accent1 15" xfId="1655" xr:uid="{538FE271-BCFE-4066-8639-264344C3E8CF}"/>
    <cellStyle name="20% - Accent1 15 2" xfId="10470" xr:uid="{6440E381-3247-430B-93B2-28E56AD07DD9}"/>
    <cellStyle name="20% - Accent1 15 2 2" xfId="15598" xr:uid="{74AFAF33-48EB-48F5-94C5-F5F37227C5AA}"/>
    <cellStyle name="20% - Accent1 15 2 2 2" xfId="25527" xr:uid="{D27DF7EB-96AF-4C44-9C84-56FF486D11F8}"/>
    <cellStyle name="20% - Accent1 15 2 3" xfId="20569" xr:uid="{F8B38FDB-B8A3-4E41-AAA6-C0277C43DD9B}"/>
    <cellStyle name="20% - Accent1 15 3" xfId="13099" xr:uid="{0C19630F-9BEC-4A0C-971B-5F23D742B760}"/>
    <cellStyle name="20% - Accent1 15 3 2" xfId="23048" xr:uid="{9FF01302-B733-4C87-9CD4-E4EC905EF8DC}"/>
    <cellStyle name="20% - Accent1 15 4" xfId="18098" xr:uid="{A55405BB-3EBF-4C3A-9DE2-0F21BC65C9E9}"/>
    <cellStyle name="20% - Accent1 16" xfId="10190" xr:uid="{7B2A917F-4324-4009-9F43-C5F9082AE740}"/>
    <cellStyle name="20% - Accent1 16 2" xfId="15325" xr:uid="{20F9008B-7EF3-4368-87A7-970FD4DFDCBD}"/>
    <cellStyle name="20% - Accent1 16 2 2" xfId="25258" xr:uid="{28ECCD36-99C5-42B5-9323-8258A765145C}"/>
    <cellStyle name="20% - Accent1 16 3" xfId="20302" xr:uid="{B6A7C7EC-3B6E-4DE6-B974-48EF3A96E5CB}"/>
    <cellStyle name="20% - Accent1 17" xfId="12816" xr:uid="{D3DC4458-489D-4775-B362-2DA6FAF304A3}"/>
    <cellStyle name="20% - Accent1 17 2" xfId="22769" xr:uid="{5BF1BAD8-7EB0-443D-AC89-3CD4EAEC090D}"/>
    <cellStyle name="20% - Accent1 18" xfId="17823" xr:uid="{EFF8102E-F8DF-4B9B-8A4C-307ADB86EDE5}"/>
    <cellStyle name="20% - Accent1 2" xfId="165" xr:uid="{4270039C-7C7B-44D3-9E38-6B8207D91C06}"/>
    <cellStyle name="20% - Accent1 2 10" xfId="1657" xr:uid="{F06C7E04-BD21-41D2-B6E0-0CEFB6DEE905}"/>
    <cellStyle name="20% - Accent1 2 11" xfId="1656" xr:uid="{016BF62F-DA31-4C4C-B34D-D46248ECD8A4}"/>
    <cellStyle name="20% - Accent1 2 12" xfId="9288" xr:uid="{F65D6F64-6B72-403A-90BF-E348629BCAE3}"/>
    <cellStyle name="20% - Accent1 2 12 2" xfId="27807" xr:uid="{08AD0264-3CE6-48DE-934A-6F088F59F0BB}"/>
    <cellStyle name="20% - Accent1 2 13" xfId="10256" xr:uid="{36EDF878-4A00-416C-BA2C-FE26FFD03988}"/>
    <cellStyle name="20% - Accent1 2 13 2" xfId="15384" xr:uid="{CF0B6063-AF1E-45DE-A45B-EC24D4308F0C}"/>
    <cellStyle name="20% - Accent1 2 13 2 2" xfId="25313" xr:uid="{7862BF6B-78A3-4983-A01D-423490096EAC}"/>
    <cellStyle name="20% - Accent1 2 13 3" xfId="20357" xr:uid="{9270D30D-E207-4E08-8F71-134F7B3A0AB9}"/>
    <cellStyle name="20% - Accent1 2 14" xfId="12872" xr:uid="{0007E582-89CC-4143-9E13-2ACB8379E58D}"/>
    <cellStyle name="20% - Accent1 2 14 2" xfId="22825" xr:uid="{44EC5EE3-E219-4D67-9405-0D66DDB0C974}"/>
    <cellStyle name="20% - Accent1 2 15" xfId="17878" xr:uid="{24C6B7DB-E685-4B78-ABC6-5535558290E7}"/>
    <cellStyle name="20% - Accent1 2 2" xfId="309" xr:uid="{9D511248-7966-43A4-912C-AA748EAB99B9}"/>
    <cellStyle name="20% - Accent1 2 2 10" xfId="9289" xr:uid="{D8232388-7433-44F2-B90F-457EFA79E48B}"/>
    <cellStyle name="20% - Accent1 2 2 2" xfId="1659" xr:uid="{BE6AC781-40B1-464D-8831-D17792990DD7}"/>
    <cellStyle name="20% - Accent1 2 2 2 2" xfId="1660" xr:uid="{2F5F279B-8DC7-406F-99A5-DA4388B6BECA}"/>
    <cellStyle name="20% - Accent1 2 2 2 2 2" xfId="10472" xr:uid="{D506A486-A402-4FF0-A435-219AB90B4C01}"/>
    <cellStyle name="20% - Accent1 2 2 2 2 2 2" xfId="15600" xr:uid="{1C6C33E0-46B2-469D-8503-45D3AFC88944}"/>
    <cellStyle name="20% - Accent1 2 2 2 2 2 2 2" xfId="25529" xr:uid="{0B94A82D-D99B-4326-8172-4EAB5D20C745}"/>
    <cellStyle name="20% - Accent1 2 2 2 2 2 3" xfId="20571" xr:uid="{FA4DCF7E-1B73-4BF7-9065-0D0696775DB9}"/>
    <cellStyle name="20% - Accent1 2 2 2 2 3" xfId="13101" xr:uid="{032F772D-AC96-48BA-9736-FC68A590410E}"/>
    <cellStyle name="20% - Accent1 2 2 2 2 3 2" xfId="23050" xr:uid="{F9C5AF18-B80D-4B16-A87F-E17BC06AE528}"/>
    <cellStyle name="20% - Accent1 2 2 2 2 4" xfId="18100" xr:uid="{6843208D-9E3D-4786-979F-C40EB702A171}"/>
    <cellStyle name="20% - Accent1 2 2 2 3" xfId="1661" xr:uid="{7895511B-D43C-42FA-98E7-E1F1871DE00F}"/>
    <cellStyle name="20% - Accent1 2 2 2 3 2" xfId="10473" xr:uid="{29B5F3A6-BD87-4ABF-BBB1-765142B77B95}"/>
    <cellStyle name="20% - Accent1 2 2 2 3 2 2" xfId="15601" xr:uid="{14F4E06D-9599-4786-8456-0A03D98D3FE3}"/>
    <cellStyle name="20% - Accent1 2 2 2 3 2 2 2" xfId="25530" xr:uid="{1D6D9957-A244-4C57-BB1A-0FFB0F3429A7}"/>
    <cellStyle name="20% - Accent1 2 2 2 3 2 3" xfId="20572" xr:uid="{090E5B52-AF9D-4225-AD29-04EF4003E392}"/>
    <cellStyle name="20% - Accent1 2 2 2 3 3" xfId="13102" xr:uid="{ABACF8CC-A2BF-4FE8-8DF1-BEC2BBF9213A}"/>
    <cellStyle name="20% - Accent1 2 2 2 3 3 2" xfId="23051" xr:uid="{AB6E2E76-6B01-4DB7-9865-F0C8F6443231}"/>
    <cellStyle name="20% - Accent1 2 2 2 3 4" xfId="18101" xr:uid="{59373FC9-8AAF-4A8B-AB4F-21BC75B61386}"/>
    <cellStyle name="20% - Accent1 2 2 2 4" xfId="1662" xr:uid="{DB9D2FD3-D9A4-4F3F-8F8E-06E26FFD91C4}"/>
    <cellStyle name="20% - Accent1 2 2 2 4 2" xfId="10474" xr:uid="{234A2703-FB03-4538-9986-DDB1793E9056}"/>
    <cellStyle name="20% - Accent1 2 2 2 4 2 2" xfId="15602" xr:uid="{E8659441-7442-4261-A422-D7C71D8FE1A8}"/>
    <cellStyle name="20% - Accent1 2 2 2 4 2 2 2" xfId="25531" xr:uid="{FAB25F0E-02C2-438F-B87B-9CFD980257FB}"/>
    <cellStyle name="20% - Accent1 2 2 2 4 2 3" xfId="20573" xr:uid="{D0708A9E-ACE2-4A9E-BDB8-2F8AE208D0FC}"/>
    <cellStyle name="20% - Accent1 2 2 2 4 3" xfId="13103" xr:uid="{2CEAF2DB-4429-4A2C-A852-027F92B6AF69}"/>
    <cellStyle name="20% - Accent1 2 2 2 4 3 2" xfId="23052" xr:uid="{02DE2A62-3E35-404E-826C-BD282F680978}"/>
    <cellStyle name="20% - Accent1 2 2 2 4 4" xfId="18102" xr:uid="{92AF4E21-CF46-4BF9-83BC-CE13362E576A}"/>
    <cellStyle name="20% - Accent1 2 2 2 5" xfId="10471" xr:uid="{D2D454AA-8388-405C-A9A6-1A8D31DBCEDC}"/>
    <cellStyle name="20% - Accent1 2 2 2 5 2" xfId="15599" xr:uid="{4DC1E914-AA2F-459C-8374-64F484084E3E}"/>
    <cellStyle name="20% - Accent1 2 2 2 5 2 2" xfId="25528" xr:uid="{C311E2EF-9265-4A08-A3AA-7EE3FF140795}"/>
    <cellStyle name="20% - Accent1 2 2 2 5 3" xfId="20570" xr:uid="{A2C6B804-0DD2-4695-A4EE-20295F1776CE}"/>
    <cellStyle name="20% - Accent1 2 2 2 6" xfId="13100" xr:uid="{2FDCED1E-7C79-4124-A436-073B07F0B91F}"/>
    <cellStyle name="20% - Accent1 2 2 2 6 2" xfId="23049" xr:uid="{9AAE0E15-5917-4D09-9B33-0EF9AC5F15CE}"/>
    <cellStyle name="20% - Accent1 2 2 2 7" xfId="18099" xr:uid="{2C5644A9-23CE-4E54-B63C-5FE04F722D0E}"/>
    <cellStyle name="20% - Accent1 2 2 3" xfId="1663" xr:uid="{3105ADDB-FBE5-447A-BF35-28B7A8D76609}"/>
    <cellStyle name="20% - Accent1 2 2 4" xfId="1664" xr:uid="{CA43DBAA-0FC0-42E9-96BD-74F76F977286}"/>
    <cellStyle name="20% - Accent1 2 2 4 2" xfId="10475" xr:uid="{A310B426-3345-4ACD-AC59-27CFBCF6B7D4}"/>
    <cellStyle name="20% - Accent1 2 2 4 2 2" xfId="15603" xr:uid="{1E3150B6-43BC-44A0-8FA0-F598BC758274}"/>
    <cellStyle name="20% - Accent1 2 2 4 2 2 2" xfId="25532" xr:uid="{545F49BC-E047-4D3B-A62D-4E93BB6A59A8}"/>
    <cellStyle name="20% - Accent1 2 2 4 2 3" xfId="20574" xr:uid="{0AA169F5-94CC-48F9-A89C-3B7480AC886B}"/>
    <cellStyle name="20% - Accent1 2 2 4 3" xfId="13104" xr:uid="{D6193E4E-ED23-45A5-9CD0-9C23D7E84CD8}"/>
    <cellStyle name="20% - Accent1 2 2 4 3 2" xfId="23053" xr:uid="{A1E822A1-6FDA-4B61-88DD-809CA2CA33CC}"/>
    <cellStyle name="20% - Accent1 2 2 4 4" xfId="18103" xr:uid="{BD160304-CDC0-4F10-9C4C-8274F98481C3}"/>
    <cellStyle name="20% - Accent1 2 2 5" xfId="1665" xr:uid="{ADFA7B09-1B42-496F-8612-528D66EA8B63}"/>
    <cellStyle name="20% - Accent1 2 2 5 2" xfId="10476" xr:uid="{11C1B3A1-B847-41FC-B8FE-C0881E62CA92}"/>
    <cellStyle name="20% - Accent1 2 2 5 2 2" xfId="15604" xr:uid="{38289ED6-2A63-4020-8AF6-59FEC3EBE739}"/>
    <cellStyle name="20% - Accent1 2 2 5 2 2 2" xfId="25533" xr:uid="{2F06BC26-289B-4DE0-A9FC-8997F23476DC}"/>
    <cellStyle name="20% - Accent1 2 2 5 2 3" xfId="20575" xr:uid="{6D486C33-8D71-4931-A277-E27CE37DE7A6}"/>
    <cellStyle name="20% - Accent1 2 2 5 3" xfId="13105" xr:uid="{B86DA438-A0F2-4FDD-B077-EACEA58C2829}"/>
    <cellStyle name="20% - Accent1 2 2 5 3 2" xfId="23054" xr:uid="{F081983B-3FCF-491A-BF09-D525B5627C91}"/>
    <cellStyle name="20% - Accent1 2 2 5 4" xfId="18104" xr:uid="{A33BD845-D14D-4477-83EB-5179A05A434A}"/>
    <cellStyle name="20% - Accent1 2 2 6" xfId="1666" xr:uid="{187DC0DA-B937-49B1-ACD2-A5A7943D8602}"/>
    <cellStyle name="20% - Accent1 2 2 6 2" xfId="10477" xr:uid="{DC2D98C2-A5F5-4C2D-A742-6FC02B33CFF9}"/>
    <cellStyle name="20% - Accent1 2 2 6 2 2" xfId="15605" xr:uid="{3D4D484D-E06C-46E2-9A25-E3EB962EE0A5}"/>
    <cellStyle name="20% - Accent1 2 2 6 2 2 2" xfId="25534" xr:uid="{91B2D90A-3D2F-4B66-974A-A558206F8B82}"/>
    <cellStyle name="20% - Accent1 2 2 6 2 3" xfId="20576" xr:uid="{BAFC1151-1F82-49F0-8108-0A1EA1C10BBC}"/>
    <cellStyle name="20% - Accent1 2 2 6 3" xfId="13106" xr:uid="{2EE8DE8C-2CAA-4B43-BF6E-C086C47BEC81}"/>
    <cellStyle name="20% - Accent1 2 2 6 3 2" xfId="23055" xr:uid="{352D84A1-4AA6-4C1C-A1B6-1320E3555D40}"/>
    <cellStyle name="20% - Accent1 2 2 6 4" xfId="18105" xr:uid="{9F59A5F6-B504-4CEC-A5CC-2351F1B057D1}"/>
    <cellStyle name="20% - Accent1 2 2 7" xfId="1667" xr:uid="{3F747DF4-6036-45C6-8EE3-30D7EE0AD065}"/>
    <cellStyle name="20% - Accent1 2 2 7 2" xfId="10478" xr:uid="{97EAFDFF-3B29-41F6-8388-B2CD673CCC4D}"/>
    <cellStyle name="20% - Accent1 2 2 7 2 2" xfId="15606" xr:uid="{00748C09-E4A4-4E08-A26A-46573CBB6BD7}"/>
    <cellStyle name="20% - Accent1 2 2 7 2 2 2" xfId="25535" xr:uid="{495EE2CF-73A0-4AFE-97F4-7EF4C3A1DDE0}"/>
    <cellStyle name="20% - Accent1 2 2 7 2 3" xfId="20577" xr:uid="{CCB9A784-29D4-4A1B-A333-F05F0E009690}"/>
    <cellStyle name="20% - Accent1 2 2 7 3" xfId="13107" xr:uid="{ABC947E5-4060-4155-A88B-73FE90A45B47}"/>
    <cellStyle name="20% - Accent1 2 2 7 3 2" xfId="23056" xr:uid="{A4861F86-31DB-4B8A-BD86-938F6D7983CB}"/>
    <cellStyle name="20% - Accent1 2 2 7 4" xfId="18106" xr:uid="{370CA30A-16A7-4A7D-A068-478BC18F70B8}"/>
    <cellStyle name="20% - Accent1 2 2 8" xfId="1668" xr:uid="{82A9D046-1202-4F70-AE40-008CDE571790}"/>
    <cellStyle name="20% - Accent1 2 2 9" xfId="1658" xr:uid="{43FD2F96-5592-4EB7-ACB5-8C6B5E7E12BE}"/>
    <cellStyle name="20% - Accent1 2 3" xfId="442" xr:uid="{24449CDA-B1C8-4DA1-9761-D478F4F7AED7}"/>
    <cellStyle name="20% - Accent1 2 3 10" xfId="12993" xr:uid="{D56942CE-166D-4E86-840A-D86E1725FA0D}"/>
    <cellStyle name="20% - Accent1 2 3 10 2" xfId="22946" xr:uid="{451D69E1-6708-4DF4-BE07-6BBBA92DEFB7}"/>
    <cellStyle name="20% - Accent1 2 3 11" xfId="17999" xr:uid="{78A66541-71A5-4CA0-8AA6-9768A6E4CE48}"/>
    <cellStyle name="20% - Accent1 2 3 2" xfId="1670" xr:uid="{7A06621C-FABC-49C3-9334-3FB35A397B9C}"/>
    <cellStyle name="20% - Accent1 2 3 2 2" xfId="1671" xr:uid="{214E9453-1060-404C-92F5-F01F713A0BA2}"/>
    <cellStyle name="20% - Accent1 2 3 2 2 2" xfId="10480" xr:uid="{9F4DA352-C8A2-48EF-94FC-6B3C0B8043EB}"/>
    <cellStyle name="20% - Accent1 2 3 2 2 2 2" xfId="15608" xr:uid="{D2E3525B-C9B1-43B4-85B7-33959A340A39}"/>
    <cellStyle name="20% - Accent1 2 3 2 2 2 2 2" xfId="25537" xr:uid="{9335E0C6-391E-4DD0-A3A4-DACAECD29D9F}"/>
    <cellStyle name="20% - Accent1 2 3 2 2 2 3" xfId="20579" xr:uid="{763A848A-32C9-4BC8-8DA3-5EF2348880F7}"/>
    <cellStyle name="20% - Accent1 2 3 2 2 3" xfId="13109" xr:uid="{DFFA0810-F288-449F-BA74-3690101A4055}"/>
    <cellStyle name="20% - Accent1 2 3 2 2 3 2" xfId="23058" xr:uid="{82D76C09-24F4-4A3D-96B8-1CB5230329CC}"/>
    <cellStyle name="20% - Accent1 2 3 2 2 4" xfId="18108" xr:uid="{19FAE3E8-CDEE-4648-BE40-80D652362E68}"/>
    <cellStyle name="20% - Accent1 2 3 2 3" xfId="1672" xr:uid="{AEB83D7C-FB86-4548-928A-0D03172C3F42}"/>
    <cellStyle name="20% - Accent1 2 3 2 3 2" xfId="10481" xr:uid="{A009FFC7-9D13-4643-AF66-E9E8827D2303}"/>
    <cellStyle name="20% - Accent1 2 3 2 3 2 2" xfId="15609" xr:uid="{8194D471-F0C5-4A05-91B5-4A94EA3C9DA4}"/>
    <cellStyle name="20% - Accent1 2 3 2 3 2 2 2" xfId="25538" xr:uid="{AC1CD416-F328-433D-BD4E-46DECFF4BB3A}"/>
    <cellStyle name="20% - Accent1 2 3 2 3 2 3" xfId="20580" xr:uid="{27F6F662-9842-489D-BB16-6942B5B166CF}"/>
    <cellStyle name="20% - Accent1 2 3 2 3 3" xfId="13110" xr:uid="{31B6A0EB-F57B-447C-9D58-60A17DBC6663}"/>
    <cellStyle name="20% - Accent1 2 3 2 3 3 2" xfId="23059" xr:uid="{CD18E762-8AA5-40FF-9E68-6CE530C01370}"/>
    <cellStyle name="20% - Accent1 2 3 2 3 4" xfId="18109" xr:uid="{D0CB8168-EF7B-4749-B969-993A134CDBDE}"/>
    <cellStyle name="20% - Accent1 2 3 2 4" xfId="1673" xr:uid="{69969648-95B9-4B30-9252-CF8A0F51BDD8}"/>
    <cellStyle name="20% - Accent1 2 3 2 4 2" xfId="10482" xr:uid="{9FD96E4C-DE2E-4D00-872C-CDAF68F9C4BA}"/>
    <cellStyle name="20% - Accent1 2 3 2 4 2 2" xfId="15610" xr:uid="{3DFDAB18-56C2-4948-A79C-25144A1D9663}"/>
    <cellStyle name="20% - Accent1 2 3 2 4 2 2 2" xfId="25539" xr:uid="{78AB3064-0CCE-4CA3-8C49-3F6B27C27ABF}"/>
    <cellStyle name="20% - Accent1 2 3 2 4 2 3" xfId="20581" xr:uid="{7D8A22B0-8742-41BA-8344-8AB285870C8A}"/>
    <cellStyle name="20% - Accent1 2 3 2 4 3" xfId="13111" xr:uid="{A557EA27-41C4-4A35-B096-89B9614B0B39}"/>
    <cellStyle name="20% - Accent1 2 3 2 4 3 2" xfId="23060" xr:uid="{49C027CC-F40D-4163-975D-B10028B1E420}"/>
    <cellStyle name="20% - Accent1 2 3 2 4 4" xfId="18110" xr:uid="{6D391931-921D-4DF0-816C-8509A7AE787A}"/>
    <cellStyle name="20% - Accent1 2 3 2 5" xfId="10479" xr:uid="{0ED9F7E6-D628-4232-980A-E03ACDB4B991}"/>
    <cellStyle name="20% - Accent1 2 3 2 5 2" xfId="15607" xr:uid="{9FD18088-EB66-493D-BB1F-0F4FF049BB1E}"/>
    <cellStyle name="20% - Accent1 2 3 2 5 2 2" xfId="25536" xr:uid="{BE36336B-9DFD-4710-B5D2-D5EEB691DE78}"/>
    <cellStyle name="20% - Accent1 2 3 2 5 3" xfId="20578" xr:uid="{9AF15AB5-1EB2-4A32-8AC6-0C264E6787C2}"/>
    <cellStyle name="20% - Accent1 2 3 2 6" xfId="13108" xr:uid="{4CCC6B22-C141-4261-B7E4-5CBE70CF2EE3}"/>
    <cellStyle name="20% - Accent1 2 3 2 6 2" xfId="23057" xr:uid="{2AA06045-1E47-4EA0-BE51-1A2FAB309C51}"/>
    <cellStyle name="20% - Accent1 2 3 2 7" xfId="18107" xr:uid="{6A79A511-5DDD-4EFE-852B-5F2565DD0FF5}"/>
    <cellStyle name="20% - Accent1 2 3 3" xfId="1674" xr:uid="{C419C1F7-93ED-43A5-9490-63006EF4B046}"/>
    <cellStyle name="20% - Accent1 2 3 3 2" xfId="10483" xr:uid="{F2B9632F-C32A-482A-B646-ED27F204FDD0}"/>
    <cellStyle name="20% - Accent1 2 3 3 2 2" xfId="15611" xr:uid="{40B06E42-7F35-403B-BA95-E1C913E6F6A3}"/>
    <cellStyle name="20% - Accent1 2 3 3 2 2 2" xfId="25540" xr:uid="{0EB4753C-9145-4C60-9946-54520FCAB635}"/>
    <cellStyle name="20% - Accent1 2 3 3 2 3" xfId="20582" xr:uid="{CEFACE30-7166-4B72-B221-C2B9557D391B}"/>
    <cellStyle name="20% - Accent1 2 3 3 3" xfId="13112" xr:uid="{2DA2B512-79C7-445A-8581-F8AD59022F12}"/>
    <cellStyle name="20% - Accent1 2 3 3 3 2" xfId="23061" xr:uid="{7F432608-A308-4FD8-BCE2-C35A8E27C377}"/>
    <cellStyle name="20% - Accent1 2 3 3 4" xfId="18111" xr:uid="{4FA6AC74-D4F7-40CD-83AA-C129ECA6AE1C}"/>
    <cellStyle name="20% - Accent1 2 3 4" xfId="1675" xr:uid="{E2DE069A-BF93-4705-A988-F82650341CD9}"/>
    <cellStyle name="20% - Accent1 2 3 4 2" xfId="10484" xr:uid="{31E34CF9-634C-4D65-A5BE-2261D576EFEE}"/>
    <cellStyle name="20% - Accent1 2 3 4 2 2" xfId="15612" xr:uid="{122ECC12-3241-4924-BC57-061953CA0FF9}"/>
    <cellStyle name="20% - Accent1 2 3 4 2 2 2" xfId="25541" xr:uid="{AD9CCB48-C5F6-4D1A-AD83-865C8C754736}"/>
    <cellStyle name="20% - Accent1 2 3 4 2 3" xfId="20583" xr:uid="{09BD203C-BE51-440C-9ADF-ADF50BD28710}"/>
    <cellStyle name="20% - Accent1 2 3 4 3" xfId="13113" xr:uid="{EA781E01-B7CF-48A6-A8A5-E3A5974ACFC1}"/>
    <cellStyle name="20% - Accent1 2 3 4 3 2" xfId="23062" xr:uid="{FBEEA945-780A-4093-ABC9-632547B17D74}"/>
    <cellStyle name="20% - Accent1 2 3 4 4" xfId="18112" xr:uid="{0964A64C-A464-4CF6-B2BF-4F53F4ECC550}"/>
    <cellStyle name="20% - Accent1 2 3 5" xfId="1676" xr:uid="{0D3D1204-EDA8-444A-A7D8-319C13BE8F83}"/>
    <cellStyle name="20% - Accent1 2 3 5 2" xfId="10485" xr:uid="{5FADBCDA-F4D3-4C45-8B00-16326802FE94}"/>
    <cellStyle name="20% - Accent1 2 3 5 2 2" xfId="15613" xr:uid="{CF667B09-3703-43CC-87AB-E9EC1AA79CD9}"/>
    <cellStyle name="20% - Accent1 2 3 5 2 2 2" xfId="25542" xr:uid="{793D001B-8782-455E-8852-EBECCF8EB45D}"/>
    <cellStyle name="20% - Accent1 2 3 5 2 3" xfId="20584" xr:uid="{8FDFAC62-DC74-4B69-A420-9FFF04848079}"/>
    <cellStyle name="20% - Accent1 2 3 5 3" xfId="13114" xr:uid="{17C95524-2861-460C-82DB-0AE01D310327}"/>
    <cellStyle name="20% - Accent1 2 3 5 3 2" xfId="23063" xr:uid="{4F5C6BD8-D122-48C3-ABE2-497694A82735}"/>
    <cellStyle name="20% - Accent1 2 3 5 4" xfId="18113" xr:uid="{13EA705D-7BE8-4801-8104-C1188FB08E48}"/>
    <cellStyle name="20% - Accent1 2 3 6" xfId="1677" xr:uid="{E850AA0F-358F-436E-9AFC-4B5ED15E88E8}"/>
    <cellStyle name="20% - Accent1 2 3 6 2" xfId="10486" xr:uid="{2618E793-4EFE-48E4-ACF1-ECF9B523FCEB}"/>
    <cellStyle name="20% - Accent1 2 3 6 2 2" xfId="15614" xr:uid="{2884A87E-DCDE-4637-A113-D994CCF758E5}"/>
    <cellStyle name="20% - Accent1 2 3 6 2 2 2" xfId="25543" xr:uid="{ED5527E6-F056-43A5-B095-DB0A4A94CD25}"/>
    <cellStyle name="20% - Accent1 2 3 6 2 3" xfId="20585" xr:uid="{39D81068-9F32-42D9-982D-939DA3D06CB4}"/>
    <cellStyle name="20% - Accent1 2 3 6 3" xfId="13115" xr:uid="{5F1C2E4C-B9E8-48C3-B382-2E687512730D}"/>
    <cellStyle name="20% - Accent1 2 3 6 3 2" xfId="23064" xr:uid="{65374479-0F1F-4E32-8BF6-2DA07445ACE4}"/>
    <cellStyle name="20% - Accent1 2 3 6 4" xfId="18114" xr:uid="{06B9C99E-85CD-4459-AAF8-4002AC98805E}"/>
    <cellStyle name="20% - Accent1 2 3 7" xfId="1678" xr:uid="{EB98967E-B0CD-451E-8C95-B871E7006236}"/>
    <cellStyle name="20% - Accent1 2 3 8" xfId="1669" xr:uid="{C0F67D59-EAA9-4E39-985B-2B5910723D77}"/>
    <cellStyle name="20% - Accent1 2 3 9" xfId="10376" xr:uid="{7DA6856A-3CB4-4625-B8BB-3AD7BF3659F8}"/>
    <cellStyle name="20% - Accent1 2 3 9 2" xfId="15504" xr:uid="{2376300D-6177-46EC-889E-53FE89B00476}"/>
    <cellStyle name="20% - Accent1 2 3 9 2 2" xfId="25433" xr:uid="{3D7CA672-377B-4B04-B416-A8699DA8C8C2}"/>
    <cellStyle name="20% - Accent1 2 3 9 3" xfId="20477" xr:uid="{6FE43C5D-54B2-4A43-BDA3-5B9466FD449A}"/>
    <cellStyle name="20% - Accent1 2 4" xfId="1679" xr:uid="{B7765F97-3431-42D8-A40A-E006614AB915}"/>
    <cellStyle name="20% - Accent1 2 4 2" xfId="1680" xr:uid="{19D81FEF-D520-4982-9ADE-CF79C6445363}"/>
    <cellStyle name="20% - Accent1 2 4 2 2" xfId="1681" xr:uid="{3763AA22-5E5C-48C0-A297-56E3DF10EAEF}"/>
    <cellStyle name="20% - Accent1 2 4 2 2 2" xfId="10489" xr:uid="{91E406AD-FC79-4452-B2FE-3C1F989F9166}"/>
    <cellStyle name="20% - Accent1 2 4 2 2 2 2" xfId="15617" xr:uid="{22457342-D9E7-4AF9-B74B-7EA9E063F1BD}"/>
    <cellStyle name="20% - Accent1 2 4 2 2 2 2 2" xfId="25546" xr:uid="{1BD6BFFF-CC56-4B5F-A4A7-B19DD1AC071D}"/>
    <cellStyle name="20% - Accent1 2 4 2 2 2 3" xfId="20588" xr:uid="{B2F0E47F-688F-43E2-B85E-1D5CAA50E39D}"/>
    <cellStyle name="20% - Accent1 2 4 2 2 3" xfId="13118" xr:uid="{79C1C67E-5FEB-4176-9F3C-99E47A0DDD73}"/>
    <cellStyle name="20% - Accent1 2 4 2 2 3 2" xfId="23067" xr:uid="{CA812CCF-32D4-4E77-91B3-C29F5941CECF}"/>
    <cellStyle name="20% - Accent1 2 4 2 2 4" xfId="18117" xr:uid="{C5C1374E-1C63-4FC4-8A1A-96A117A839B6}"/>
    <cellStyle name="20% - Accent1 2 4 2 3" xfId="1682" xr:uid="{C515C908-27C4-4836-A949-C20C756A3536}"/>
    <cellStyle name="20% - Accent1 2 4 2 3 2" xfId="10490" xr:uid="{8C0B6D0E-7168-4E89-9297-342635D0C542}"/>
    <cellStyle name="20% - Accent1 2 4 2 3 2 2" xfId="15618" xr:uid="{25D14E49-03F6-42B4-8CCB-B87913FD9F39}"/>
    <cellStyle name="20% - Accent1 2 4 2 3 2 2 2" xfId="25547" xr:uid="{BFD0CA7A-EF46-4AF7-BD52-A61FE7222C05}"/>
    <cellStyle name="20% - Accent1 2 4 2 3 2 3" xfId="20589" xr:uid="{220246C7-7A2D-480C-9B6F-4022B9C7D916}"/>
    <cellStyle name="20% - Accent1 2 4 2 3 3" xfId="13119" xr:uid="{53EF47F8-DE30-44F9-A156-4091C8AE498B}"/>
    <cellStyle name="20% - Accent1 2 4 2 3 3 2" xfId="23068" xr:uid="{1FFB87D4-8B83-49E2-B286-7A91D2211894}"/>
    <cellStyle name="20% - Accent1 2 4 2 3 4" xfId="18118" xr:uid="{964B65BD-6C06-4C3C-B2BB-3521ED8AA56E}"/>
    <cellStyle name="20% - Accent1 2 4 2 4" xfId="1683" xr:uid="{6F7ED601-0976-4BF3-A0ED-00A5EBD7C375}"/>
    <cellStyle name="20% - Accent1 2 4 2 4 2" xfId="10491" xr:uid="{164A8B03-C269-491D-9570-312E527D1CBA}"/>
    <cellStyle name="20% - Accent1 2 4 2 4 2 2" xfId="15619" xr:uid="{56818455-5806-4F2C-8F62-F894EB73398C}"/>
    <cellStyle name="20% - Accent1 2 4 2 4 2 2 2" xfId="25548" xr:uid="{2B6CF4BF-3D17-4790-8F77-E6A9704242A7}"/>
    <cellStyle name="20% - Accent1 2 4 2 4 2 3" xfId="20590" xr:uid="{75F63A78-DFDC-486C-9B4B-C13EC6BDBB8F}"/>
    <cellStyle name="20% - Accent1 2 4 2 4 3" xfId="13120" xr:uid="{D1F3304A-A55A-486E-8FA9-C0C83324FD79}"/>
    <cellStyle name="20% - Accent1 2 4 2 4 3 2" xfId="23069" xr:uid="{4DEF33E2-61FB-4B37-B199-8FAEF1CBAC5C}"/>
    <cellStyle name="20% - Accent1 2 4 2 4 4" xfId="18119" xr:uid="{FC480226-5DDF-4340-BF2D-597B916CC775}"/>
    <cellStyle name="20% - Accent1 2 4 2 5" xfId="10488" xr:uid="{2842679B-E289-4005-BF4D-860AAB68E302}"/>
    <cellStyle name="20% - Accent1 2 4 2 5 2" xfId="15616" xr:uid="{44338169-3373-4C20-BE22-1CDAE620AF35}"/>
    <cellStyle name="20% - Accent1 2 4 2 5 2 2" xfId="25545" xr:uid="{B6F77DE4-3E66-48FF-B853-9B67E45E329C}"/>
    <cellStyle name="20% - Accent1 2 4 2 5 3" xfId="20587" xr:uid="{85C388F8-858E-4DD6-99C0-B7E93CEF8BDC}"/>
    <cellStyle name="20% - Accent1 2 4 2 6" xfId="13117" xr:uid="{36CB4279-0EF4-41D9-A5B2-929545EBE4A0}"/>
    <cellStyle name="20% - Accent1 2 4 2 6 2" xfId="23066" xr:uid="{A518046D-3CFC-4864-9D2A-34F5B3D99A43}"/>
    <cellStyle name="20% - Accent1 2 4 2 7" xfId="18116" xr:uid="{6EF76741-0FF5-43EB-8FD1-50D6FCC478F0}"/>
    <cellStyle name="20% - Accent1 2 4 3" xfId="1684" xr:uid="{0D8E45D6-BED3-4C1B-A3E3-40DDBDBEF171}"/>
    <cellStyle name="20% - Accent1 2 4 3 2" xfId="10492" xr:uid="{94FD7F10-DC58-435D-B876-56CA74BB95CE}"/>
    <cellStyle name="20% - Accent1 2 4 3 2 2" xfId="15620" xr:uid="{23C73D40-79F3-47F5-9626-B523553FD2FB}"/>
    <cellStyle name="20% - Accent1 2 4 3 2 2 2" xfId="25549" xr:uid="{B4D8FF16-2880-4491-A4C5-A57213523915}"/>
    <cellStyle name="20% - Accent1 2 4 3 2 3" xfId="20591" xr:uid="{B96ADDA0-6BE7-457F-80D4-E56F0684F33D}"/>
    <cellStyle name="20% - Accent1 2 4 3 3" xfId="13121" xr:uid="{A1F9293F-7BB2-4C8C-8CCD-527DEF809568}"/>
    <cellStyle name="20% - Accent1 2 4 3 3 2" xfId="23070" xr:uid="{8E8F9ECD-E371-4F11-83B7-395C01CE7ADF}"/>
    <cellStyle name="20% - Accent1 2 4 3 4" xfId="18120" xr:uid="{62E9BA39-0064-42D5-A6F3-D977F005479E}"/>
    <cellStyle name="20% - Accent1 2 4 4" xfId="1685" xr:uid="{7AA0B6DC-A90D-4E91-AB60-15A7AE60935F}"/>
    <cellStyle name="20% - Accent1 2 4 4 2" xfId="10493" xr:uid="{399F4BBE-611E-4DC8-BBEE-BE222B68B331}"/>
    <cellStyle name="20% - Accent1 2 4 4 2 2" xfId="15621" xr:uid="{7194451A-7305-4A53-B820-FAB635C148C4}"/>
    <cellStyle name="20% - Accent1 2 4 4 2 2 2" xfId="25550" xr:uid="{E89D3FD5-1A65-4D83-A0B8-6737E57449E8}"/>
    <cellStyle name="20% - Accent1 2 4 4 2 3" xfId="20592" xr:uid="{73F398A8-2E30-4D39-9711-E0AA2AEA551D}"/>
    <cellStyle name="20% - Accent1 2 4 4 3" xfId="13122" xr:uid="{01FD2FB2-5746-4FA8-8F10-D9FC9AD64232}"/>
    <cellStyle name="20% - Accent1 2 4 4 3 2" xfId="23071" xr:uid="{0625F0BE-0EB4-4D7D-BED0-96C2B46D6A8D}"/>
    <cellStyle name="20% - Accent1 2 4 4 4" xfId="18121" xr:uid="{08BBAAD8-5DAB-46CE-870B-9CFC3252D26C}"/>
    <cellStyle name="20% - Accent1 2 4 5" xfId="1686" xr:uid="{A409AECB-B27A-41A0-AAD3-8FC091BC6BE4}"/>
    <cellStyle name="20% - Accent1 2 4 5 2" xfId="10494" xr:uid="{DDDEC799-FD95-4E2D-A5B0-D0ABD9EEEE3D}"/>
    <cellStyle name="20% - Accent1 2 4 5 2 2" xfId="15622" xr:uid="{2607151E-A77C-4C34-AA7E-2AADF2FC1ED8}"/>
    <cellStyle name="20% - Accent1 2 4 5 2 2 2" xfId="25551" xr:uid="{2D795D1D-A530-4DD3-969A-37AF63D32ED4}"/>
    <cellStyle name="20% - Accent1 2 4 5 2 3" xfId="20593" xr:uid="{5E94A057-BE7A-47C8-9AAA-F4338D1BDC31}"/>
    <cellStyle name="20% - Accent1 2 4 5 3" xfId="13123" xr:uid="{5660E439-6131-4BF2-A270-373B8A94F2CA}"/>
    <cellStyle name="20% - Accent1 2 4 5 3 2" xfId="23072" xr:uid="{9F5F0301-FD22-4CBB-893F-0E36D2F9C34F}"/>
    <cellStyle name="20% - Accent1 2 4 5 4" xfId="18122" xr:uid="{762D6D69-B730-4813-A466-5010A849B3ED}"/>
    <cellStyle name="20% - Accent1 2 4 6" xfId="10487" xr:uid="{D2868487-5B9A-4637-8497-15F236E78AA0}"/>
    <cellStyle name="20% - Accent1 2 4 6 2" xfId="15615" xr:uid="{109EE8BE-B4A2-4E91-8CB5-E5C05D446989}"/>
    <cellStyle name="20% - Accent1 2 4 6 2 2" xfId="25544" xr:uid="{273E18D3-747D-4E51-BB60-03253C7594E7}"/>
    <cellStyle name="20% - Accent1 2 4 6 3" xfId="20586" xr:uid="{FA3C04CA-2087-41EC-B008-7829944E57D3}"/>
    <cellStyle name="20% - Accent1 2 4 7" xfId="13116" xr:uid="{A3D332BC-47C2-4D0A-9C95-F45EACD16114}"/>
    <cellStyle name="20% - Accent1 2 4 7 2" xfId="23065" xr:uid="{8D61D27B-D490-4DD2-B04E-AECB5150794B}"/>
    <cellStyle name="20% - Accent1 2 4 8" xfId="18115" xr:uid="{3164B5DB-7FBE-4834-995C-87FEE63100F5}"/>
    <cellStyle name="20% - Accent1 2 5" xfId="1687" xr:uid="{144E41F6-0417-478A-9F53-54C4F08665D4}"/>
    <cellStyle name="20% - Accent1 2 5 2" xfId="1688" xr:uid="{F1CBCA7B-4199-48BB-8A86-385024E47BBF}"/>
    <cellStyle name="20% - Accent1 2 5 2 2" xfId="1689" xr:uid="{82FA381F-A1E7-4824-A7C0-6F5B18913362}"/>
    <cellStyle name="20% - Accent1 2 5 2 2 2" xfId="10497" xr:uid="{9D916590-D560-4091-B70C-99A3CC6738C0}"/>
    <cellStyle name="20% - Accent1 2 5 2 2 2 2" xfId="15625" xr:uid="{774BC6D6-5A45-4690-A020-7CE83838DD8B}"/>
    <cellStyle name="20% - Accent1 2 5 2 2 2 2 2" xfId="25554" xr:uid="{EA03E18A-0ED8-4213-A042-18E9795AC5A8}"/>
    <cellStyle name="20% - Accent1 2 5 2 2 2 3" xfId="20596" xr:uid="{EE0EA4D7-9C44-4DDE-817A-161F2EE307F5}"/>
    <cellStyle name="20% - Accent1 2 5 2 2 3" xfId="13126" xr:uid="{9ACF5D41-1F2F-4A0A-9537-EDCDA268F498}"/>
    <cellStyle name="20% - Accent1 2 5 2 2 3 2" xfId="23075" xr:uid="{7CE682F1-6289-4390-A368-1C5520F05593}"/>
    <cellStyle name="20% - Accent1 2 5 2 2 4" xfId="18125" xr:uid="{6B05D8C8-E826-458C-8930-4828EACAEBAC}"/>
    <cellStyle name="20% - Accent1 2 5 2 3" xfId="1690" xr:uid="{CDEB3566-FFCA-45F0-9E3C-D1EE6DA7BB7A}"/>
    <cellStyle name="20% - Accent1 2 5 2 3 2" xfId="10498" xr:uid="{E268D032-ABE3-44F7-BAD6-41A7549CC9EC}"/>
    <cellStyle name="20% - Accent1 2 5 2 3 2 2" xfId="15626" xr:uid="{26A40A8B-FDA3-4DC9-B3BB-C192BF1E4E6A}"/>
    <cellStyle name="20% - Accent1 2 5 2 3 2 2 2" xfId="25555" xr:uid="{58D49F9A-E37B-4C02-A7E3-305911450805}"/>
    <cellStyle name="20% - Accent1 2 5 2 3 2 3" xfId="20597" xr:uid="{F0FD6F55-619D-421D-9AAD-967D2EB61117}"/>
    <cellStyle name="20% - Accent1 2 5 2 3 3" xfId="13127" xr:uid="{69A91FA4-AAA8-4930-8CC3-4B4E275C87FC}"/>
    <cellStyle name="20% - Accent1 2 5 2 3 3 2" xfId="23076" xr:uid="{984E4222-469E-4130-9617-3C0CE0B429E3}"/>
    <cellStyle name="20% - Accent1 2 5 2 3 4" xfId="18126" xr:uid="{5C3D0D56-D2A9-43D0-B2F2-7F005C26FEE3}"/>
    <cellStyle name="20% - Accent1 2 5 2 4" xfId="1691" xr:uid="{F42BA3E2-1133-4130-A4FE-EF9CF0B8918C}"/>
    <cellStyle name="20% - Accent1 2 5 2 4 2" xfId="10499" xr:uid="{F355F975-4D8A-46CA-A256-EB8B7B47DADD}"/>
    <cellStyle name="20% - Accent1 2 5 2 4 2 2" xfId="15627" xr:uid="{FB343C10-90B0-431D-B284-B95F9269E48A}"/>
    <cellStyle name="20% - Accent1 2 5 2 4 2 2 2" xfId="25556" xr:uid="{56CDBE30-7F86-4F0D-93DF-9177F43C0F5D}"/>
    <cellStyle name="20% - Accent1 2 5 2 4 2 3" xfId="20598" xr:uid="{2CC668B9-55FB-4E69-AB78-DEEFF36081F8}"/>
    <cellStyle name="20% - Accent1 2 5 2 4 3" xfId="13128" xr:uid="{C5885324-D72D-4C8E-B1A5-81B8E01B032B}"/>
    <cellStyle name="20% - Accent1 2 5 2 4 3 2" xfId="23077" xr:uid="{74D83F05-D01D-4FDC-9C98-C3F65E73A299}"/>
    <cellStyle name="20% - Accent1 2 5 2 4 4" xfId="18127" xr:uid="{D01EE543-E2B7-4480-A46B-B8EE00509817}"/>
    <cellStyle name="20% - Accent1 2 5 2 5" xfId="10496" xr:uid="{CE4330D8-4444-469E-BEF2-5AD5711F960B}"/>
    <cellStyle name="20% - Accent1 2 5 2 5 2" xfId="15624" xr:uid="{3EDF9C3F-722C-4D5D-AD84-5C3669DC24C6}"/>
    <cellStyle name="20% - Accent1 2 5 2 5 2 2" xfId="25553" xr:uid="{0132BE06-2125-461C-8406-EA285DE071C3}"/>
    <cellStyle name="20% - Accent1 2 5 2 5 3" xfId="20595" xr:uid="{40680B28-4897-4E89-99F3-216D4909E7AB}"/>
    <cellStyle name="20% - Accent1 2 5 2 6" xfId="13125" xr:uid="{A1155C75-6CD3-4449-A287-1E402EF658E7}"/>
    <cellStyle name="20% - Accent1 2 5 2 6 2" xfId="23074" xr:uid="{471819FE-8704-477C-AC7A-F18BB36AF64C}"/>
    <cellStyle name="20% - Accent1 2 5 2 7" xfId="18124" xr:uid="{644AEB81-909C-46CF-AC9B-42CEF9AF2B51}"/>
    <cellStyle name="20% - Accent1 2 5 3" xfId="1692" xr:uid="{C34E6201-A32C-4804-8CDF-98467BDC65EF}"/>
    <cellStyle name="20% - Accent1 2 5 3 2" xfId="10500" xr:uid="{4B0FB509-822D-4587-A75E-EC2449AB0DCD}"/>
    <cellStyle name="20% - Accent1 2 5 3 2 2" xfId="15628" xr:uid="{03837B26-400C-4945-B1E7-700CE3F9D92F}"/>
    <cellStyle name="20% - Accent1 2 5 3 2 2 2" xfId="25557" xr:uid="{EA0AC063-9D25-4E3E-A16D-A62B2483A6CD}"/>
    <cellStyle name="20% - Accent1 2 5 3 2 3" xfId="20599" xr:uid="{AE180E3E-5898-426D-A421-ACE7A6A85EF3}"/>
    <cellStyle name="20% - Accent1 2 5 3 3" xfId="13129" xr:uid="{FF62327E-7CFD-4EB0-B3EC-1B95D8105CE8}"/>
    <cellStyle name="20% - Accent1 2 5 3 3 2" xfId="23078" xr:uid="{F386C32F-CB5C-49A1-92FC-851AA66ACD9D}"/>
    <cellStyle name="20% - Accent1 2 5 3 4" xfId="18128" xr:uid="{7C794128-F41D-40BE-8E7F-EE939A11941E}"/>
    <cellStyle name="20% - Accent1 2 5 4" xfId="1693" xr:uid="{7F23DC21-6593-41B2-9E99-5C6B69023990}"/>
    <cellStyle name="20% - Accent1 2 5 4 2" xfId="10501" xr:uid="{64F510DB-3E31-4D29-BD27-41B66577D257}"/>
    <cellStyle name="20% - Accent1 2 5 4 2 2" xfId="15629" xr:uid="{52C3949C-53EA-4FC5-A9D8-F46D598EF823}"/>
    <cellStyle name="20% - Accent1 2 5 4 2 2 2" xfId="25558" xr:uid="{C4B072C6-41D4-4679-9B27-065E7BE79566}"/>
    <cellStyle name="20% - Accent1 2 5 4 2 3" xfId="20600" xr:uid="{E030C8BC-96FF-4A13-8CA0-2B4EE1F7133D}"/>
    <cellStyle name="20% - Accent1 2 5 4 3" xfId="13130" xr:uid="{704040FB-B3BC-4248-8FB2-3832D3159F2E}"/>
    <cellStyle name="20% - Accent1 2 5 4 3 2" xfId="23079" xr:uid="{FE18A876-F31A-4557-A086-FBA8853E3658}"/>
    <cellStyle name="20% - Accent1 2 5 4 4" xfId="18129" xr:uid="{4E71EBE6-BF15-406A-BE44-C2F274966011}"/>
    <cellStyle name="20% - Accent1 2 5 5" xfId="1694" xr:uid="{08EB9FB4-B07B-4F06-946E-00B7404596BE}"/>
    <cellStyle name="20% - Accent1 2 5 5 2" xfId="10502" xr:uid="{FD084D34-02A2-4B34-9601-D6287C6095AB}"/>
    <cellStyle name="20% - Accent1 2 5 5 2 2" xfId="15630" xr:uid="{BA3A3B0F-2B2D-4281-A060-8B104AE94995}"/>
    <cellStyle name="20% - Accent1 2 5 5 2 2 2" xfId="25559" xr:uid="{187C195D-237D-4091-A8B8-ECCED17DF19E}"/>
    <cellStyle name="20% - Accent1 2 5 5 2 3" xfId="20601" xr:uid="{D81BD4D0-298F-489B-842E-A24A82216D7D}"/>
    <cellStyle name="20% - Accent1 2 5 5 3" xfId="13131" xr:uid="{1739F696-7F81-4938-834A-69621B4B5843}"/>
    <cellStyle name="20% - Accent1 2 5 5 3 2" xfId="23080" xr:uid="{74EBB238-29C7-42D0-AE5D-677BAB67291B}"/>
    <cellStyle name="20% - Accent1 2 5 5 4" xfId="18130" xr:uid="{06259704-41EE-4D3A-A93E-C6883BD05C0A}"/>
    <cellStyle name="20% - Accent1 2 5 6" xfId="10495" xr:uid="{E91A0038-596B-4FCE-A0D6-D6666C3FF377}"/>
    <cellStyle name="20% - Accent1 2 5 6 2" xfId="15623" xr:uid="{B540D848-8BD9-4E6E-B1A7-5A1AA38CEAD9}"/>
    <cellStyle name="20% - Accent1 2 5 6 2 2" xfId="25552" xr:uid="{53D9E529-0CE8-4B82-9638-33A6A1BD3F81}"/>
    <cellStyle name="20% - Accent1 2 5 6 3" xfId="20594" xr:uid="{CF21F1F6-06B9-45D5-833F-57CB3F912C95}"/>
    <cellStyle name="20% - Accent1 2 5 7" xfId="13124" xr:uid="{DB913CFE-2ABF-4432-A4B0-1DCAFFE07A54}"/>
    <cellStyle name="20% - Accent1 2 5 7 2" xfId="23073" xr:uid="{D7E8B4E3-801C-48FF-B501-E3D60C532590}"/>
    <cellStyle name="20% - Accent1 2 5 8" xfId="18123" xr:uid="{5F782FBC-D97C-48B7-84AB-D75428AC8008}"/>
    <cellStyle name="20% - Accent1 2 6" xfId="1695" xr:uid="{2C99A1DE-3B5F-49E8-8FD0-B8F5939CC36C}"/>
    <cellStyle name="20% - Accent1 2 6 2" xfId="1696" xr:uid="{36D719E7-C419-4C18-8FA3-24D6F52683B3}"/>
    <cellStyle name="20% - Accent1 2 6 2 2" xfId="1697" xr:uid="{38D38D9E-695C-41A2-BCCB-943E48A67DDE}"/>
    <cellStyle name="20% - Accent1 2 6 2 2 2" xfId="10505" xr:uid="{AD4F6FA6-5878-4437-ADFF-F54AFA98ECEF}"/>
    <cellStyle name="20% - Accent1 2 6 2 2 2 2" xfId="15633" xr:uid="{05F74090-828B-4F68-8544-600FDE83F1E0}"/>
    <cellStyle name="20% - Accent1 2 6 2 2 2 2 2" xfId="25562" xr:uid="{AB3B0425-E63E-4496-88FA-13B3FFF997C1}"/>
    <cellStyle name="20% - Accent1 2 6 2 2 2 3" xfId="20604" xr:uid="{9BDFF87E-D30F-4C18-9A39-AA094312B0D9}"/>
    <cellStyle name="20% - Accent1 2 6 2 2 3" xfId="13134" xr:uid="{D77B6734-A3DE-4A1C-8930-54C6015184F4}"/>
    <cellStyle name="20% - Accent1 2 6 2 2 3 2" xfId="23083" xr:uid="{63D78DB0-FBF4-4BC9-93E4-BD3F7AF2AFA8}"/>
    <cellStyle name="20% - Accent1 2 6 2 2 4" xfId="18133" xr:uid="{958A83B7-C38B-4307-950C-9D321CB58ADB}"/>
    <cellStyle name="20% - Accent1 2 6 2 3" xfId="1698" xr:uid="{E9C98CEC-5C5C-4838-8F3F-7192F765A926}"/>
    <cellStyle name="20% - Accent1 2 6 2 3 2" xfId="10506" xr:uid="{A072688F-45BE-4754-8867-498AD7142E8A}"/>
    <cellStyle name="20% - Accent1 2 6 2 3 2 2" xfId="15634" xr:uid="{6CA0EEE7-4795-4453-942F-4A4364E283FC}"/>
    <cellStyle name="20% - Accent1 2 6 2 3 2 2 2" xfId="25563" xr:uid="{BADBE8A8-3D5E-47B3-81FC-634378788E50}"/>
    <cellStyle name="20% - Accent1 2 6 2 3 2 3" xfId="20605" xr:uid="{8E796086-5B13-4C6E-85A3-E88BEE6CF8EF}"/>
    <cellStyle name="20% - Accent1 2 6 2 3 3" xfId="13135" xr:uid="{132B1CCD-A0B3-4D86-AB3A-54AC3079DB04}"/>
    <cellStyle name="20% - Accent1 2 6 2 3 3 2" xfId="23084" xr:uid="{C21F54D3-AB70-4584-9B03-3DB5F0F2769C}"/>
    <cellStyle name="20% - Accent1 2 6 2 3 4" xfId="18134" xr:uid="{FEFC743A-B604-4530-9E68-F00573A0D7DC}"/>
    <cellStyle name="20% - Accent1 2 6 2 4" xfId="1699" xr:uid="{D5EA5A11-C759-4DBA-BCEE-7F69D3682E89}"/>
    <cellStyle name="20% - Accent1 2 6 2 4 2" xfId="10507" xr:uid="{1A4AD641-7C6C-4D92-B808-7157412CC078}"/>
    <cellStyle name="20% - Accent1 2 6 2 4 2 2" xfId="15635" xr:uid="{B1E1775C-4A96-4D4C-AB41-BCA87297078F}"/>
    <cellStyle name="20% - Accent1 2 6 2 4 2 2 2" xfId="25564" xr:uid="{3C14FC71-2A01-45D2-8AAE-50227CF3F753}"/>
    <cellStyle name="20% - Accent1 2 6 2 4 2 3" xfId="20606" xr:uid="{933D8361-6C03-44DB-B589-E57329FBD016}"/>
    <cellStyle name="20% - Accent1 2 6 2 4 3" xfId="13136" xr:uid="{081F89A0-2C87-4F52-A7AA-2794FA2C5C1E}"/>
    <cellStyle name="20% - Accent1 2 6 2 4 3 2" xfId="23085" xr:uid="{A0B19E46-BEA7-4DD3-BAB9-5C451EFC4A53}"/>
    <cellStyle name="20% - Accent1 2 6 2 4 4" xfId="18135" xr:uid="{3042271E-AA6D-4D0A-BBF4-EE72D90EF699}"/>
    <cellStyle name="20% - Accent1 2 6 2 5" xfId="10504" xr:uid="{3770CF6C-B31B-43DE-901A-8F525A64AA61}"/>
    <cellStyle name="20% - Accent1 2 6 2 5 2" xfId="15632" xr:uid="{CFAA0A24-6400-440F-AF75-617AEED45641}"/>
    <cellStyle name="20% - Accent1 2 6 2 5 2 2" xfId="25561" xr:uid="{AF099541-B79C-403A-9064-248D44FC7F6B}"/>
    <cellStyle name="20% - Accent1 2 6 2 5 3" xfId="20603" xr:uid="{CD140DA6-474E-4B40-BC55-4D9E8C04622E}"/>
    <cellStyle name="20% - Accent1 2 6 2 6" xfId="13133" xr:uid="{A4C5115E-EFAA-4832-B562-6F0EC952D1CF}"/>
    <cellStyle name="20% - Accent1 2 6 2 6 2" xfId="23082" xr:uid="{1F17BAC5-AB76-40AA-AD2C-3FCA40DDEF23}"/>
    <cellStyle name="20% - Accent1 2 6 2 7" xfId="18132" xr:uid="{B2073779-A736-4678-9711-E175506786ED}"/>
    <cellStyle name="20% - Accent1 2 6 3" xfId="1700" xr:uid="{75504668-9973-4DA0-AEA2-3CE33A9722C6}"/>
    <cellStyle name="20% - Accent1 2 6 3 2" xfId="10508" xr:uid="{CA803EB4-D076-4856-BA46-FBD8C30F0EF2}"/>
    <cellStyle name="20% - Accent1 2 6 3 2 2" xfId="15636" xr:uid="{A8BD0A35-F449-4721-AA39-9C26A44EF433}"/>
    <cellStyle name="20% - Accent1 2 6 3 2 2 2" xfId="25565" xr:uid="{4CD752F4-D39F-422B-93F3-76FB46EE6E36}"/>
    <cellStyle name="20% - Accent1 2 6 3 2 3" xfId="20607" xr:uid="{FE5D5381-4743-4A81-AF77-76A9C64C9C56}"/>
    <cellStyle name="20% - Accent1 2 6 3 3" xfId="13137" xr:uid="{172FC804-7CB2-4482-8266-ECFE449F07C9}"/>
    <cellStyle name="20% - Accent1 2 6 3 3 2" xfId="23086" xr:uid="{13E4BAC9-CC45-418B-BC8D-5FCEE73913E0}"/>
    <cellStyle name="20% - Accent1 2 6 3 4" xfId="18136" xr:uid="{01465382-4BE3-4CFA-8377-4AFC3F74050F}"/>
    <cellStyle name="20% - Accent1 2 6 4" xfId="1701" xr:uid="{F5D7E1A6-FC93-4CAF-829C-38FE67C5DD33}"/>
    <cellStyle name="20% - Accent1 2 6 4 2" xfId="10509" xr:uid="{47007839-9FD7-4A50-9A97-E879CAC08895}"/>
    <cellStyle name="20% - Accent1 2 6 4 2 2" xfId="15637" xr:uid="{B26D8562-556A-4A08-8EAC-D254B9CEFDC6}"/>
    <cellStyle name="20% - Accent1 2 6 4 2 2 2" xfId="25566" xr:uid="{B805EC5F-A325-4871-8C21-E0CDB3A26DE6}"/>
    <cellStyle name="20% - Accent1 2 6 4 2 3" xfId="20608" xr:uid="{3A9B45B1-CAF6-4566-9131-E18B9EEE4A98}"/>
    <cellStyle name="20% - Accent1 2 6 4 3" xfId="13138" xr:uid="{C66A8119-D89C-4480-8351-00C4640700A4}"/>
    <cellStyle name="20% - Accent1 2 6 4 3 2" xfId="23087" xr:uid="{3701A981-6D8C-4472-A922-70903D688566}"/>
    <cellStyle name="20% - Accent1 2 6 4 4" xfId="18137" xr:uid="{1B8E9063-07FE-437B-A495-7527E5FBAE44}"/>
    <cellStyle name="20% - Accent1 2 6 5" xfId="1702" xr:uid="{36AA5808-9C55-4739-A2E2-EE24A0F4025F}"/>
    <cellStyle name="20% - Accent1 2 6 5 2" xfId="10510" xr:uid="{93261D6B-0061-403F-AF02-A39F82321010}"/>
    <cellStyle name="20% - Accent1 2 6 5 2 2" xfId="15638" xr:uid="{7A6661C3-FA97-4704-A79D-EA3C44BE9F99}"/>
    <cellStyle name="20% - Accent1 2 6 5 2 2 2" xfId="25567" xr:uid="{04231EC8-499F-47D0-BCBA-A35E5B57D179}"/>
    <cellStyle name="20% - Accent1 2 6 5 2 3" xfId="20609" xr:uid="{C63D70A7-3188-4017-896A-9B2283A96BFF}"/>
    <cellStyle name="20% - Accent1 2 6 5 3" xfId="13139" xr:uid="{5F06EEC8-120A-4037-B2D8-05EC51076873}"/>
    <cellStyle name="20% - Accent1 2 6 5 3 2" xfId="23088" xr:uid="{F8307D4D-6E39-4497-AC58-A3C27262CE6A}"/>
    <cellStyle name="20% - Accent1 2 6 5 4" xfId="18138" xr:uid="{7A038F0E-9BEB-4A42-B1CD-EA86D8ADC463}"/>
    <cellStyle name="20% - Accent1 2 6 6" xfId="10503" xr:uid="{8E004865-4CD6-4F08-97FF-7D500D4BD661}"/>
    <cellStyle name="20% - Accent1 2 6 6 2" xfId="15631" xr:uid="{4FECC69D-0E77-4591-9336-F18816DAA8BE}"/>
    <cellStyle name="20% - Accent1 2 6 6 2 2" xfId="25560" xr:uid="{9E473952-62C5-4786-9F14-274A2F64ED67}"/>
    <cellStyle name="20% - Accent1 2 6 6 3" xfId="20602" xr:uid="{9A4B7CCE-EEF9-42C4-9844-A0F206808FAE}"/>
    <cellStyle name="20% - Accent1 2 6 7" xfId="13132" xr:uid="{5E3FB0B7-564C-4C9D-882D-EAE565CE53EF}"/>
    <cellStyle name="20% - Accent1 2 6 7 2" xfId="23081" xr:uid="{2F4A96E7-29FF-40D8-BA80-0C0E23456D38}"/>
    <cellStyle name="20% - Accent1 2 6 8" xfId="18131" xr:uid="{AEFAF7A4-8BC4-475F-8AE8-61018167F025}"/>
    <cellStyle name="20% - Accent1 2 7" xfId="1703" xr:uid="{278A8967-306F-42A7-9946-DC0FC8D86830}"/>
    <cellStyle name="20% - Accent1 2 7 2" xfId="1704" xr:uid="{DD98661D-E825-43B3-B155-10B38F3D8DC3}"/>
    <cellStyle name="20% - Accent1 2 7 2 2" xfId="1705" xr:uid="{4CE11410-69CC-45A8-979F-FD2946675B8A}"/>
    <cellStyle name="20% - Accent1 2 7 2 2 2" xfId="10513" xr:uid="{EBA5192B-D054-470F-BA78-48FC733344E2}"/>
    <cellStyle name="20% - Accent1 2 7 2 2 2 2" xfId="15641" xr:uid="{734848C4-ABEB-4CE4-AA10-C1A0B240B601}"/>
    <cellStyle name="20% - Accent1 2 7 2 2 2 2 2" xfId="25570" xr:uid="{06CC6F61-E449-4F9A-A3F1-32F2DB9CAAF8}"/>
    <cellStyle name="20% - Accent1 2 7 2 2 2 3" xfId="20612" xr:uid="{46477405-A0EC-44D1-87FB-A93D19786FB1}"/>
    <cellStyle name="20% - Accent1 2 7 2 2 3" xfId="13142" xr:uid="{6F7DC3DD-4926-4A6B-9A7C-D0CDFBC226C0}"/>
    <cellStyle name="20% - Accent1 2 7 2 2 3 2" xfId="23091" xr:uid="{B79D4AA8-5955-4DB1-8FBB-DA9995EF590B}"/>
    <cellStyle name="20% - Accent1 2 7 2 2 4" xfId="18141" xr:uid="{A45FAF0D-B902-4401-9BFD-85013B3931BE}"/>
    <cellStyle name="20% - Accent1 2 7 2 3" xfId="1706" xr:uid="{B93AD995-DD02-4C3A-A485-2E51FEB0DB12}"/>
    <cellStyle name="20% - Accent1 2 7 2 3 2" xfId="10514" xr:uid="{279C0779-472C-466F-BCC6-F6A48A538581}"/>
    <cellStyle name="20% - Accent1 2 7 2 3 2 2" xfId="15642" xr:uid="{CD6D754A-7F27-4F5E-AB1A-EBDCD58A2C73}"/>
    <cellStyle name="20% - Accent1 2 7 2 3 2 2 2" xfId="25571" xr:uid="{27D84076-18CE-4A07-971E-303AC753161B}"/>
    <cellStyle name="20% - Accent1 2 7 2 3 2 3" xfId="20613" xr:uid="{03695DA1-D6B6-4D82-95E7-9CECA3E2996B}"/>
    <cellStyle name="20% - Accent1 2 7 2 3 3" xfId="13143" xr:uid="{FA38C4AC-CC22-4A27-A148-88AE6040E500}"/>
    <cellStyle name="20% - Accent1 2 7 2 3 3 2" xfId="23092" xr:uid="{7BEC77D6-0427-41E4-9DE0-FEA05BCD9889}"/>
    <cellStyle name="20% - Accent1 2 7 2 3 4" xfId="18142" xr:uid="{6C55BD9B-655F-48FC-B913-E67E8B49FB60}"/>
    <cellStyle name="20% - Accent1 2 7 2 4" xfId="1707" xr:uid="{395E204D-5F19-4FDA-A852-787101A4D8A9}"/>
    <cellStyle name="20% - Accent1 2 7 2 4 2" xfId="10515" xr:uid="{4E00EB73-547E-4252-B266-4834C156D4F1}"/>
    <cellStyle name="20% - Accent1 2 7 2 4 2 2" xfId="15643" xr:uid="{5DF71B5D-76AD-439D-BA81-6D13DF348246}"/>
    <cellStyle name="20% - Accent1 2 7 2 4 2 2 2" xfId="25572" xr:uid="{C22AB0C5-CD3E-4E2B-BA82-C96E88D1E234}"/>
    <cellStyle name="20% - Accent1 2 7 2 4 2 3" xfId="20614" xr:uid="{72488F93-4466-4678-A86F-B9B4B1E40259}"/>
    <cellStyle name="20% - Accent1 2 7 2 4 3" xfId="13144" xr:uid="{F5BEAE44-799A-4867-B535-0C6EDCAB145C}"/>
    <cellStyle name="20% - Accent1 2 7 2 4 3 2" xfId="23093" xr:uid="{5D504D62-AB2C-4CE5-A439-D103CC89B2B2}"/>
    <cellStyle name="20% - Accent1 2 7 2 4 4" xfId="18143" xr:uid="{FAE17EF1-8522-44C9-84DB-8E4F884279C4}"/>
    <cellStyle name="20% - Accent1 2 7 2 5" xfId="10512" xr:uid="{F93FC027-7868-4A31-9E0B-03B3DE59FCC1}"/>
    <cellStyle name="20% - Accent1 2 7 2 5 2" xfId="15640" xr:uid="{9CEC7419-CD4B-4513-B6B4-5AD1D45D23F8}"/>
    <cellStyle name="20% - Accent1 2 7 2 5 2 2" xfId="25569" xr:uid="{5C61703C-A264-4704-B0A2-5925CBE604D9}"/>
    <cellStyle name="20% - Accent1 2 7 2 5 3" xfId="20611" xr:uid="{3B419376-955D-4AC3-B3A1-58314364A993}"/>
    <cellStyle name="20% - Accent1 2 7 2 6" xfId="13141" xr:uid="{B3A712AB-0DCD-4008-875A-20F909F49613}"/>
    <cellStyle name="20% - Accent1 2 7 2 6 2" xfId="23090" xr:uid="{44E6FF3F-39B1-4AB6-8655-7173EAEA0F17}"/>
    <cellStyle name="20% - Accent1 2 7 2 7" xfId="18140" xr:uid="{492E8079-8D68-4C1E-B8A5-69F4A4A9DC92}"/>
    <cellStyle name="20% - Accent1 2 7 3" xfId="1708" xr:uid="{6A995163-03A2-4C04-9569-618BB1233867}"/>
    <cellStyle name="20% - Accent1 2 7 3 2" xfId="10516" xr:uid="{68883FC0-CF04-415D-ACB8-EA7B337BE14D}"/>
    <cellStyle name="20% - Accent1 2 7 3 2 2" xfId="15644" xr:uid="{D846DAA1-1F9F-45ED-9CCE-93E6C30017D1}"/>
    <cellStyle name="20% - Accent1 2 7 3 2 2 2" xfId="25573" xr:uid="{86CEB327-1F26-442D-8EFD-EFD6589E3271}"/>
    <cellStyle name="20% - Accent1 2 7 3 2 3" xfId="20615" xr:uid="{0FD5357E-096D-42B3-9FED-198A7CE627C0}"/>
    <cellStyle name="20% - Accent1 2 7 3 3" xfId="13145" xr:uid="{8C165771-125C-44A9-B8EC-1F6C4D962F32}"/>
    <cellStyle name="20% - Accent1 2 7 3 3 2" xfId="23094" xr:uid="{4DAFF08C-0537-490D-9F5A-D486EF9D4378}"/>
    <cellStyle name="20% - Accent1 2 7 3 4" xfId="18144" xr:uid="{942A3732-856E-4B34-A795-B3010F39614E}"/>
    <cellStyle name="20% - Accent1 2 7 4" xfId="1709" xr:uid="{96576934-F903-4581-B3AB-F255AD660B5C}"/>
    <cellStyle name="20% - Accent1 2 7 4 2" xfId="10517" xr:uid="{58E4C0B1-6F77-48A3-BD8F-79C1B7C2E836}"/>
    <cellStyle name="20% - Accent1 2 7 4 2 2" xfId="15645" xr:uid="{12DD6F88-75D0-472A-8523-28206CAF3100}"/>
    <cellStyle name="20% - Accent1 2 7 4 2 2 2" xfId="25574" xr:uid="{5DBDE9B1-C0EF-43FE-884D-F448A16F280F}"/>
    <cellStyle name="20% - Accent1 2 7 4 2 3" xfId="20616" xr:uid="{0DEA52D0-EA61-402A-BC13-153CA629F94A}"/>
    <cellStyle name="20% - Accent1 2 7 4 3" xfId="13146" xr:uid="{58F0AF89-2A7D-4F71-B8B2-FBD4FECF0D2B}"/>
    <cellStyle name="20% - Accent1 2 7 4 3 2" xfId="23095" xr:uid="{19C812D1-8EC7-4840-9D54-306E0F81C892}"/>
    <cellStyle name="20% - Accent1 2 7 4 4" xfId="18145" xr:uid="{1373405E-B38F-47D6-ABA5-5E557D80D258}"/>
    <cellStyle name="20% - Accent1 2 7 5" xfId="1710" xr:uid="{C7121885-5CE3-48BB-AEA4-9B73C91E17A6}"/>
    <cellStyle name="20% - Accent1 2 7 5 2" xfId="10518" xr:uid="{25A82A40-6512-4E58-A371-14FEAF30D489}"/>
    <cellStyle name="20% - Accent1 2 7 5 2 2" xfId="15646" xr:uid="{63681C8F-D08F-4996-804A-9A17E9C1A504}"/>
    <cellStyle name="20% - Accent1 2 7 5 2 2 2" xfId="25575" xr:uid="{92385BE2-5E83-4BE5-B569-19372E3E9EF9}"/>
    <cellStyle name="20% - Accent1 2 7 5 2 3" xfId="20617" xr:uid="{DDBF0CDD-8847-4361-881C-4327208074F7}"/>
    <cellStyle name="20% - Accent1 2 7 5 3" xfId="13147" xr:uid="{0B54BE71-A5C5-4BDF-AAB2-7D8C367703B2}"/>
    <cellStyle name="20% - Accent1 2 7 5 3 2" xfId="23096" xr:uid="{CAEF7681-16E0-4DA9-9CEA-DBBDF0BDC65F}"/>
    <cellStyle name="20% - Accent1 2 7 5 4" xfId="18146" xr:uid="{8470AA56-4117-4770-8327-0647EF21F36E}"/>
    <cellStyle name="20% - Accent1 2 7 6" xfId="10511" xr:uid="{E235875F-AFCF-4CA8-9F28-B1922DB55D27}"/>
    <cellStyle name="20% - Accent1 2 7 6 2" xfId="15639" xr:uid="{54B0B7AF-0101-4D20-A223-C98A1AAE4698}"/>
    <cellStyle name="20% - Accent1 2 7 6 2 2" xfId="25568" xr:uid="{C5E8B027-D6B3-48A2-8F64-01F7DA0BF20D}"/>
    <cellStyle name="20% - Accent1 2 7 6 3" xfId="20610" xr:uid="{023A6A96-A079-48AD-A78C-18EA795F981C}"/>
    <cellStyle name="20% - Accent1 2 7 7" xfId="13140" xr:uid="{5FBB2F78-2F36-4CDE-A2F5-A8595103632F}"/>
    <cellStyle name="20% - Accent1 2 7 7 2" xfId="23089" xr:uid="{E8C8466E-9D5C-4D5C-8134-67DBFA497218}"/>
    <cellStyle name="20% - Accent1 2 7 8" xfId="18139" xr:uid="{FE7AB180-5CBD-4B85-A02C-D49618241AA0}"/>
    <cellStyle name="20% - Accent1 2 8" xfId="1711" xr:uid="{B1B47C9B-1C95-4FC4-8486-A7CB51369BC3}"/>
    <cellStyle name="20% - Accent1 2 8 2" xfId="10519" xr:uid="{CEDD0BDC-211A-4B2C-84B2-5507349E4557}"/>
    <cellStyle name="20% - Accent1 2 8 2 2" xfId="15647" xr:uid="{59511E3C-4902-430F-82C6-DD19E5918FF5}"/>
    <cellStyle name="20% - Accent1 2 8 2 2 2" xfId="25576" xr:uid="{5CC21DA6-4B41-4F5F-AA47-98C9BA66B8B0}"/>
    <cellStyle name="20% - Accent1 2 8 2 3" xfId="20618" xr:uid="{45140D23-9793-4D25-B50E-29BAA4F81340}"/>
    <cellStyle name="20% - Accent1 2 8 3" xfId="13148" xr:uid="{C2E60956-99ED-4A93-BD52-9082D865EA67}"/>
    <cellStyle name="20% - Accent1 2 8 3 2" xfId="23097" xr:uid="{A83BF698-8460-4B28-BDF0-C4C0D88FB744}"/>
    <cellStyle name="20% - Accent1 2 8 4" xfId="18147" xr:uid="{F299C385-DA2E-457E-B6CF-17C2F9C1CAE9}"/>
    <cellStyle name="20% - Accent1 2 9" xfId="1712" xr:uid="{3DFC9B18-3080-413C-809F-C1136F26C30B}"/>
    <cellStyle name="20% - Accent1 2 9 2" xfId="1713" xr:uid="{EFDCF408-84CB-4A24-9C25-8E817D4FFDC2}"/>
    <cellStyle name="20% - Accent1 2 9 3" xfId="1714" xr:uid="{D27D06A9-FFB5-48AD-89F2-72DC74116502}"/>
    <cellStyle name="20% - Accent1 3" xfId="343" xr:uid="{DCA91381-82CF-4D16-8FB2-992F414FC0FF}"/>
    <cellStyle name="20% - Accent1 3 10" xfId="1715" xr:uid="{10A14923-BA95-4671-974F-1593072CE338}"/>
    <cellStyle name="20% - Accent1 3 2" xfId="1716" xr:uid="{26F8F759-89EB-4C58-99CD-0CAF2ABD7FAE}"/>
    <cellStyle name="20% - Accent1 3 2 2" xfId="1717" xr:uid="{CDBD6710-7209-4CB7-937F-F220E953E69D}"/>
    <cellStyle name="20% - Accent1 3 2 2 2" xfId="1718" xr:uid="{7F317A6F-89DC-4B1E-8CC1-816E2A4A93AB}"/>
    <cellStyle name="20% - Accent1 3 2 2 2 2" xfId="10522" xr:uid="{BB9A999A-4FA2-4B33-B16F-0D99C0D44CEE}"/>
    <cellStyle name="20% - Accent1 3 2 2 2 2 2" xfId="15650" xr:uid="{77794C79-392E-434C-9BBD-1848154A14A9}"/>
    <cellStyle name="20% - Accent1 3 2 2 2 2 2 2" xfId="25579" xr:uid="{8B7AA0EF-6C0B-43C0-8C7F-09B68CEF54A5}"/>
    <cellStyle name="20% - Accent1 3 2 2 2 2 3" xfId="20621" xr:uid="{00D046CB-832B-4805-AF4E-38CD048F97A4}"/>
    <cellStyle name="20% - Accent1 3 2 2 2 3" xfId="13151" xr:uid="{0AC2AD4C-E3D8-4918-842E-488CEFD390E0}"/>
    <cellStyle name="20% - Accent1 3 2 2 2 3 2" xfId="23100" xr:uid="{F890C08A-5630-4933-9D22-6775887685FF}"/>
    <cellStyle name="20% - Accent1 3 2 2 2 4" xfId="18150" xr:uid="{D2F5C4FF-F69D-4838-AAEC-54D79216FB60}"/>
    <cellStyle name="20% - Accent1 3 2 2 3" xfId="1719" xr:uid="{709970A6-4A3D-4163-8768-B7C24CFD0430}"/>
    <cellStyle name="20% - Accent1 3 2 2 3 2" xfId="10523" xr:uid="{658AD270-B3D6-4125-8B2F-AF08BB856465}"/>
    <cellStyle name="20% - Accent1 3 2 2 3 2 2" xfId="15651" xr:uid="{97B11DE7-5BD6-4F11-8D60-639232A9CE4D}"/>
    <cellStyle name="20% - Accent1 3 2 2 3 2 2 2" xfId="25580" xr:uid="{212C42FA-A367-4CF8-BDC5-3131E6F3F2C1}"/>
    <cellStyle name="20% - Accent1 3 2 2 3 2 3" xfId="20622" xr:uid="{152ACAE0-17AE-4749-9B0D-D6F601E33852}"/>
    <cellStyle name="20% - Accent1 3 2 2 3 3" xfId="13152" xr:uid="{2A929100-390D-45B9-B783-4DDC30D9F431}"/>
    <cellStyle name="20% - Accent1 3 2 2 3 3 2" xfId="23101" xr:uid="{CED1DC71-522E-4A81-983B-2966F6A1775E}"/>
    <cellStyle name="20% - Accent1 3 2 2 3 4" xfId="18151" xr:uid="{B8D42795-F0AE-4AD2-823C-12C6214354AB}"/>
    <cellStyle name="20% - Accent1 3 2 2 4" xfId="1720" xr:uid="{935418B1-0789-4C8D-AEE5-7F70A1965664}"/>
    <cellStyle name="20% - Accent1 3 2 2 4 2" xfId="10524" xr:uid="{B7E07A21-4DB8-4FED-8C06-4F327EAFB06A}"/>
    <cellStyle name="20% - Accent1 3 2 2 4 2 2" xfId="15652" xr:uid="{3E63EE5C-2EF2-4DAF-91D5-CEC30E2D0AA8}"/>
    <cellStyle name="20% - Accent1 3 2 2 4 2 2 2" xfId="25581" xr:uid="{CC23F424-31A8-493E-966C-5B7A3271AFDA}"/>
    <cellStyle name="20% - Accent1 3 2 2 4 2 3" xfId="20623" xr:uid="{A010D38C-3943-4B06-AE4D-CE0F54580183}"/>
    <cellStyle name="20% - Accent1 3 2 2 4 3" xfId="13153" xr:uid="{2425980F-35FE-489B-8C54-70849A229FBF}"/>
    <cellStyle name="20% - Accent1 3 2 2 4 3 2" xfId="23102" xr:uid="{BA31C1D7-AF89-4A98-94A5-30D895755282}"/>
    <cellStyle name="20% - Accent1 3 2 2 4 4" xfId="18152" xr:uid="{11714574-5E68-428B-B99C-05599EA8EF3C}"/>
    <cellStyle name="20% - Accent1 3 2 2 5" xfId="10521" xr:uid="{2B4B2994-E115-4B01-9679-E0C04E49617B}"/>
    <cellStyle name="20% - Accent1 3 2 2 5 2" xfId="15649" xr:uid="{EB78E348-7BD3-408E-AE4D-9266E2055614}"/>
    <cellStyle name="20% - Accent1 3 2 2 5 2 2" xfId="25578" xr:uid="{CD530308-D15A-49C8-A8F7-FE06E80B9488}"/>
    <cellStyle name="20% - Accent1 3 2 2 5 3" xfId="20620" xr:uid="{F645CC0E-0323-4D0E-94A8-0A8E4AA74AB0}"/>
    <cellStyle name="20% - Accent1 3 2 2 6" xfId="13150" xr:uid="{7E75EA6B-F887-42F2-8171-3229E45DFE51}"/>
    <cellStyle name="20% - Accent1 3 2 2 6 2" xfId="23099" xr:uid="{A64C1EC7-6D3F-4CF5-98D7-B5E7E301BEC9}"/>
    <cellStyle name="20% - Accent1 3 2 2 7" xfId="18149" xr:uid="{267206F4-A4A6-4055-9FA8-A5636779EF3D}"/>
    <cellStyle name="20% - Accent1 3 2 3" xfId="1721" xr:uid="{B056ADF8-0DD1-4162-A80B-BBC7DE8104D3}"/>
    <cellStyle name="20% - Accent1 3 2 3 2" xfId="10525" xr:uid="{D0BCC2C2-1D10-4DE1-A6F9-EE5A91E423FB}"/>
    <cellStyle name="20% - Accent1 3 2 3 2 2" xfId="15653" xr:uid="{591DB64C-65F7-42C8-A572-82F6AAE7256B}"/>
    <cellStyle name="20% - Accent1 3 2 3 2 2 2" xfId="25582" xr:uid="{A67336D5-6DD3-4C6A-B495-CBC65426AA5D}"/>
    <cellStyle name="20% - Accent1 3 2 3 2 3" xfId="20624" xr:uid="{5B8B029D-D718-4E38-9EF7-1FB34D48A9BE}"/>
    <cellStyle name="20% - Accent1 3 2 3 3" xfId="13154" xr:uid="{8B674946-34DA-4AB2-B0ED-960F892D08AE}"/>
    <cellStyle name="20% - Accent1 3 2 3 3 2" xfId="23103" xr:uid="{05DDA24D-7E7E-4A85-A42D-D7E7CFC29354}"/>
    <cellStyle name="20% - Accent1 3 2 3 4" xfId="18153" xr:uid="{B065C10D-9F71-4946-B80C-E8E8D725BD13}"/>
    <cellStyle name="20% - Accent1 3 2 4" xfId="1722" xr:uid="{2C6EE699-DD50-4CEE-A585-F0F362E808CF}"/>
    <cellStyle name="20% - Accent1 3 2 4 2" xfId="10526" xr:uid="{38A5B775-259C-4ECA-BE22-C919062FBA6D}"/>
    <cellStyle name="20% - Accent1 3 2 4 2 2" xfId="15654" xr:uid="{C0743A2C-523F-484E-94F1-053A3ABF9077}"/>
    <cellStyle name="20% - Accent1 3 2 4 2 2 2" xfId="25583" xr:uid="{99EB0B30-265F-4084-B792-1B676FA4C220}"/>
    <cellStyle name="20% - Accent1 3 2 4 2 3" xfId="20625" xr:uid="{6111E0C5-C870-4107-B90D-A1EB5FE5B523}"/>
    <cellStyle name="20% - Accent1 3 2 4 3" xfId="13155" xr:uid="{43253971-E3DB-4FB2-A6B2-24C0F6C6F289}"/>
    <cellStyle name="20% - Accent1 3 2 4 3 2" xfId="23104" xr:uid="{EFF359D9-F285-4CDD-939D-CF4DBA631854}"/>
    <cellStyle name="20% - Accent1 3 2 4 4" xfId="18154" xr:uid="{F2524ECE-E935-4002-B1D2-7A35CB4BE8F8}"/>
    <cellStyle name="20% - Accent1 3 2 5" xfId="1723" xr:uid="{B8A666D9-D7E8-458F-B147-420BD3CC87BA}"/>
    <cellStyle name="20% - Accent1 3 2 5 2" xfId="10527" xr:uid="{079C792C-CEBA-4075-B98F-AE93600FA2C5}"/>
    <cellStyle name="20% - Accent1 3 2 5 2 2" xfId="15655" xr:uid="{68D8D6B1-00C5-4321-92CF-4F11635762A3}"/>
    <cellStyle name="20% - Accent1 3 2 5 2 2 2" xfId="25584" xr:uid="{1B3E6357-38E5-4351-9C08-350FE92A7B22}"/>
    <cellStyle name="20% - Accent1 3 2 5 2 3" xfId="20626" xr:uid="{CCE57FFC-A087-438A-BFD7-1E5A1256ECA5}"/>
    <cellStyle name="20% - Accent1 3 2 5 3" xfId="13156" xr:uid="{F5FEF0FC-1D5A-4A6B-B1B2-92D0A4CD387F}"/>
    <cellStyle name="20% - Accent1 3 2 5 3 2" xfId="23105" xr:uid="{8B369554-D16E-4E01-85F7-A959C607F57D}"/>
    <cellStyle name="20% - Accent1 3 2 5 4" xfId="18155" xr:uid="{40120528-CF93-4A00-B218-AD1B7986A387}"/>
    <cellStyle name="20% - Accent1 3 2 6" xfId="10520" xr:uid="{FF8F9729-663B-43AC-8672-DDC8F5B92251}"/>
    <cellStyle name="20% - Accent1 3 2 6 2" xfId="15648" xr:uid="{EC2676FF-355A-4AD5-BF33-0F2D7E8C0E9B}"/>
    <cellStyle name="20% - Accent1 3 2 6 2 2" xfId="25577" xr:uid="{004E04B0-A15A-4E3F-BE3C-285179BB0A4A}"/>
    <cellStyle name="20% - Accent1 3 2 6 3" xfId="20619" xr:uid="{025031CC-F921-4C6C-8343-F6B26F91AB2C}"/>
    <cellStyle name="20% - Accent1 3 2 7" xfId="13149" xr:uid="{CBFDDD50-B064-4E86-9F8A-EA9362FD3076}"/>
    <cellStyle name="20% - Accent1 3 2 7 2" xfId="23098" xr:uid="{B6E9F662-8591-47A0-A7F2-C1CAA1F17F71}"/>
    <cellStyle name="20% - Accent1 3 2 8" xfId="18148" xr:uid="{09E53DBA-89A5-4A5B-809A-B78A6C89479E}"/>
    <cellStyle name="20% - Accent1 3 3" xfId="1724" xr:uid="{6F417B10-D61A-41DA-9EC7-C9DDD64DF85A}"/>
    <cellStyle name="20% - Accent1 3 3 2" xfId="1725" xr:uid="{1355C9E0-D805-4068-8035-3AE79F8E79C0}"/>
    <cellStyle name="20% - Accent1 3 3 2 2" xfId="1726" xr:uid="{3A86DE18-9B4B-4259-9B97-3CF047D12BF1}"/>
    <cellStyle name="20% - Accent1 3 3 2 2 2" xfId="10530" xr:uid="{86B563D4-A437-4E1B-96C5-0207D66C6948}"/>
    <cellStyle name="20% - Accent1 3 3 2 2 2 2" xfId="15658" xr:uid="{AF1C0510-5E78-489C-A241-44FB0DF6006E}"/>
    <cellStyle name="20% - Accent1 3 3 2 2 2 2 2" xfId="25587" xr:uid="{08FC0598-946E-4782-A873-912A8BB9DF01}"/>
    <cellStyle name="20% - Accent1 3 3 2 2 2 3" xfId="20629" xr:uid="{C185B2A2-F190-47EC-94F4-8EC8A9A44329}"/>
    <cellStyle name="20% - Accent1 3 3 2 2 3" xfId="13159" xr:uid="{AB233EA4-6005-4DCB-8C8F-9A43D71DBC3D}"/>
    <cellStyle name="20% - Accent1 3 3 2 2 3 2" xfId="23108" xr:uid="{09B62903-BCAA-44A3-B84F-CD1615B3EAD7}"/>
    <cellStyle name="20% - Accent1 3 3 2 2 4" xfId="18158" xr:uid="{11A83F6E-5247-4BBF-93BD-0A52FF800522}"/>
    <cellStyle name="20% - Accent1 3 3 2 3" xfId="1727" xr:uid="{E84BD886-5842-4726-BA43-8F2D560308B1}"/>
    <cellStyle name="20% - Accent1 3 3 2 3 2" xfId="10531" xr:uid="{6A5783BA-6192-42E3-B631-8052BAAF4426}"/>
    <cellStyle name="20% - Accent1 3 3 2 3 2 2" xfId="15659" xr:uid="{FC3341D1-BF93-4B10-BF2E-2D1153DCA0D4}"/>
    <cellStyle name="20% - Accent1 3 3 2 3 2 2 2" xfId="25588" xr:uid="{89C2AECE-BA2C-4A0C-A4F2-E9638FF3A9CA}"/>
    <cellStyle name="20% - Accent1 3 3 2 3 2 3" xfId="20630" xr:uid="{7BDE3C58-25C2-4D7F-9C8A-5BF1A8544F50}"/>
    <cellStyle name="20% - Accent1 3 3 2 3 3" xfId="13160" xr:uid="{76AA34E8-0373-4118-91B2-08DFAE8BD9BE}"/>
    <cellStyle name="20% - Accent1 3 3 2 3 3 2" xfId="23109" xr:uid="{9C4642BF-7FC6-49C3-8234-17A8F08C6726}"/>
    <cellStyle name="20% - Accent1 3 3 2 3 4" xfId="18159" xr:uid="{65AC415D-E9B2-4F8F-915B-0713513ECFF6}"/>
    <cellStyle name="20% - Accent1 3 3 2 4" xfId="1728" xr:uid="{AA941476-3764-47E8-9EE7-3FEA2DF8D678}"/>
    <cellStyle name="20% - Accent1 3 3 2 4 2" xfId="10532" xr:uid="{9DCEC10D-59F7-40A8-A389-C359385BE29D}"/>
    <cellStyle name="20% - Accent1 3 3 2 4 2 2" xfId="15660" xr:uid="{91979D28-AAEA-44B0-A55F-D8B895C83556}"/>
    <cellStyle name="20% - Accent1 3 3 2 4 2 2 2" xfId="25589" xr:uid="{41109968-6AEA-4594-B8C2-790A55BDEA06}"/>
    <cellStyle name="20% - Accent1 3 3 2 4 2 3" xfId="20631" xr:uid="{14018EA4-97F6-47E8-96DE-C20E7C881C75}"/>
    <cellStyle name="20% - Accent1 3 3 2 4 3" xfId="13161" xr:uid="{A13CE59F-103C-41EE-BB3A-A645CBDB7760}"/>
    <cellStyle name="20% - Accent1 3 3 2 4 3 2" xfId="23110" xr:uid="{96912BC0-54FC-430E-B22B-A49B53C9EA20}"/>
    <cellStyle name="20% - Accent1 3 3 2 4 4" xfId="18160" xr:uid="{67836B2B-1566-451C-B8CD-0894E2C6EA40}"/>
    <cellStyle name="20% - Accent1 3 3 2 5" xfId="10529" xr:uid="{DA181B80-A84F-4006-8A7F-442247CAB306}"/>
    <cellStyle name="20% - Accent1 3 3 2 5 2" xfId="15657" xr:uid="{3FF5AEC3-28D6-45FC-B1B8-4E7B5AB604A3}"/>
    <cellStyle name="20% - Accent1 3 3 2 5 2 2" xfId="25586" xr:uid="{AAAAADAA-F1D7-4976-98F3-47DF14AD70BE}"/>
    <cellStyle name="20% - Accent1 3 3 2 5 3" xfId="20628" xr:uid="{5ACEF2C6-422D-4302-8CD3-44E9D8725931}"/>
    <cellStyle name="20% - Accent1 3 3 2 6" xfId="13158" xr:uid="{E494AB33-681D-4B06-9C73-C0942E4F9218}"/>
    <cellStyle name="20% - Accent1 3 3 2 6 2" xfId="23107" xr:uid="{1871771C-4690-42D5-AA8C-8BB132672EE7}"/>
    <cellStyle name="20% - Accent1 3 3 2 7" xfId="18157" xr:uid="{3847227F-9504-42C8-A677-B3782DEB8BB1}"/>
    <cellStyle name="20% - Accent1 3 3 3" xfId="1729" xr:uid="{BD81D357-B99F-418B-828C-575A7F4DC0E6}"/>
    <cellStyle name="20% - Accent1 3 3 3 2" xfId="10533" xr:uid="{386441E1-2F1B-4851-8423-67FFED8991A0}"/>
    <cellStyle name="20% - Accent1 3 3 3 2 2" xfId="15661" xr:uid="{0E8396FF-7D79-4A1A-8E72-0E1D85FA7F73}"/>
    <cellStyle name="20% - Accent1 3 3 3 2 2 2" xfId="25590" xr:uid="{6E87BF1E-6F6C-4A58-9240-7D58BC091F3C}"/>
    <cellStyle name="20% - Accent1 3 3 3 2 3" xfId="20632" xr:uid="{C0CE3200-1751-45E2-A4CE-3EAA0C88796D}"/>
    <cellStyle name="20% - Accent1 3 3 3 3" xfId="13162" xr:uid="{F22BB57D-B2AE-4734-8ACC-4468DCA97B52}"/>
    <cellStyle name="20% - Accent1 3 3 3 3 2" xfId="23111" xr:uid="{EB687893-9874-4A05-A8E0-CFA9A215AC4A}"/>
    <cellStyle name="20% - Accent1 3 3 3 4" xfId="18161" xr:uid="{5CA2B5CE-E068-4499-9F7A-AA5DA888CA32}"/>
    <cellStyle name="20% - Accent1 3 3 4" xfId="1730" xr:uid="{C8574278-A91D-4203-B764-F8ADCBE60E81}"/>
    <cellStyle name="20% - Accent1 3 3 4 2" xfId="10534" xr:uid="{D12F611F-B72F-4DEE-85F9-3A38B9DDEDFE}"/>
    <cellStyle name="20% - Accent1 3 3 4 2 2" xfId="15662" xr:uid="{3A38A924-FB97-48AC-9A9C-588C01C049DB}"/>
    <cellStyle name="20% - Accent1 3 3 4 2 2 2" xfId="25591" xr:uid="{BD49A2FD-417B-41CA-BD7C-5671E06419AC}"/>
    <cellStyle name="20% - Accent1 3 3 4 2 3" xfId="20633" xr:uid="{D3052DFC-DEFF-454E-B8F6-600668BBD7FA}"/>
    <cellStyle name="20% - Accent1 3 3 4 3" xfId="13163" xr:uid="{E74BBED3-C74D-4BB1-AAD1-C1C0A044A8C2}"/>
    <cellStyle name="20% - Accent1 3 3 4 3 2" xfId="23112" xr:uid="{330E1B0D-A78B-4FED-95F6-7442E1C98439}"/>
    <cellStyle name="20% - Accent1 3 3 4 4" xfId="18162" xr:uid="{059C0BD6-0632-4115-BB6D-43FE41710476}"/>
    <cellStyle name="20% - Accent1 3 3 5" xfId="1731" xr:uid="{A8D14534-F466-44F0-8AF8-526D15795592}"/>
    <cellStyle name="20% - Accent1 3 3 5 2" xfId="10535" xr:uid="{378BA3BA-53F2-4DE9-A9A5-4E269D8C87F8}"/>
    <cellStyle name="20% - Accent1 3 3 5 2 2" xfId="15663" xr:uid="{D0BF589E-A970-4B2A-8B6E-E57DB8FCAD46}"/>
    <cellStyle name="20% - Accent1 3 3 5 2 2 2" xfId="25592" xr:uid="{839AC25F-40E3-473E-AC12-4CC28D14D158}"/>
    <cellStyle name="20% - Accent1 3 3 5 2 3" xfId="20634" xr:uid="{E58EC2A1-D17B-4A4E-8BF4-05964F1ABD9D}"/>
    <cellStyle name="20% - Accent1 3 3 5 3" xfId="13164" xr:uid="{D8C21608-2421-40C1-8C72-01B129E6554B}"/>
    <cellStyle name="20% - Accent1 3 3 5 3 2" xfId="23113" xr:uid="{D5F57958-A076-4686-B27D-0CEDE2941E9E}"/>
    <cellStyle name="20% - Accent1 3 3 5 4" xfId="18163" xr:uid="{3EB8990D-0B1C-4D69-9544-BFD1C4A695CB}"/>
    <cellStyle name="20% - Accent1 3 3 6" xfId="10528" xr:uid="{2C4490B3-4C94-44FF-99C6-E3056F8E8E14}"/>
    <cellStyle name="20% - Accent1 3 3 6 2" xfId="15656" xr:uid="{37B473BF-B1ED-409B-A839-FBAF2CBEDD0F}"/>
    <cellStyle name="20% - Accent1 3 3 6 2 2" xfId="25585" xr:uid="{8E567E71-182B-4332-B7EE-4C15C4BB394B}"/>
    <cellStyle name="20% - Accent1 3 3 6 3" xfId="20627" xr:uid="{91755E70-8B73-4434-AEE1-F72EBCEE7CF9}"/>
    <cellStyle name="20% - Accent1 3 3 7" xfId="13157" xr:uid="{4B3B138D-D245-45B7-9C2E-441687F7CFB0}"/>
    <cellStyle name="20% - Accent1 3 3 7 2" xfId="23106" xr:uid="{246F5577-708B-4450-8646-A66B104D8BA7}"/>
    <cellStyle name="20% - Accent1 3 3 8" xfId="18156" xr:uid="{37440232-6136-4254-A6C4-6E8019903130}"/>
    <cellStyle name="20% - Accent1 3 4" xfId="1732" xr:uid="{F22E93C1-F10B-4C41-939C-9D82458704C4}"/>
    <cellStyle name="20% - Accent1 3 4 2" xfId="1733" xr:uid="{B05D457E-35EE-4F85-A9CF-B103D18617BE}"/>
    <cellStyle name="20% - Accent1 3 4 2 2" xfId="1734" xr:uid="{8FCF41B4-5B1C-4C99-AB42-EC3EA5AA7110}"/>
    <cellStyle name="20% - Accent1 3 4 2 2 2" xfId="10538" xr:uid="{D84F7709-9AB5-40BD-92CF-7C824FFC6474}"/>
    <cellStyle name="20% - Accent1 3 4 2 2 2 2" xfId="15666" xr:uid="{2F511E96-4124-4D37-A69B-03903A5987E1}"/>
    <cellStyle name="20% - Accent1 3 4 2 2 2 2 2" xfId="25595" xr:uid="{8EC78C62-9430-4454-99D1-1C273BF1865F}"/>
    <cellStyle name="20% - Accent1 3 4 2 2 2 3" xfId="20637" xr:uid="{9F28657D-0AF0-4F11-8A77-4B932D2AD5F9}"/>
    <cellStyle name="20% - Accent1 3 4 2 2 3" xfId="13167" xr:uid="{4BD09B20-F8A6-456B-968E-C986DF827899}"/>
    <cellStyle name="20% - Accent1 3 4 2 2 3 2" xfId="23116" xr:uid="{FD97DCCE-335E-4659-8FB5-EF76D8F47174}"/>
    <cellStyle name="20% - Accent1 3 4 2 2 4" xfId="18166" xr:uid="{6B2E58AD-0655-4B16-A392-DEDCCAB3D00D}"/>
    <cellStyle name="20% - Accent1 3 4 2 3" xfId="1735" xr:uid="{AF8A58D8-9AC2-4EF5-A6D8-5796804082BA}"/>
    <cellStyle name="20% - Accent1 3 4 2 3 2" xfId="10539" xr:uid="{5681AF37-40A4-48EB-AEE8-7FD5363FC822}"/>
    <cellStyle name="20% - Accent1 3 4 2 3 2 2" xfId="15667" xr:uid="{EFDC6921-1689-4EF4-993B-BFD4401AB4CA}"/>
    <cellStyle name="20% - Accent1 3 4 2 3 2 2 2" xfId="25596" xr:uid="{E1643959-9CE3-4911-9211-F96E11355C5D}"/>
    <cellStyle name="20% - Accent1 3 4 2 3 2 3" xfId="20638" xr:uid="{925F1FBC-4E23-474E-82F6-1A2465D2412E}"/>
    <cellStyle name="20% - Accent1 3 4 2 3 3" xfId="13168" xr:uid="{D6F042FB-7339-4F46-B895-243625D4136C}"/>
    <cellStyle name="20% - Accent1 3 4 2 3 3 2" xfId="23117" xr:uid="{A5A177CE-9AD8-4C81-B83E-E64E5ED85650}"/>
    <cellStyle name="20% - Accent1 3 4 2 3 4" xfId="18167" xr:uid="{A34F4CE1-11AF-4E32-9FE4-FE825487B10A}"/>
    <cellStyle name="20% - Accent1 3 4 2 4" xfId="1736" xr:uid="{B0A968F2-6327-4903-9260-D02C3FCAAFBB}"/>
    <cellStyle name="20% - Accent1 3 4 2 4 2" xfId="10540" xr:uid="{DBC0A958-E7AB-4767-850D-EF0FBA4F5F4F}"/>
    <cellStyle name="20% - Accent1 3 4 2 4 2 2" xfId="15668" xr:uid="{DCC881A8-5BF6-402D-883B-AF7AD272BADC}"/>
    <cellStyle name="20% - Accent1 3 4 2 4 2 2 2" xfId="25597" xr:uid="{03BB6766-0AD3-4C1A-A3BE-D110EB476AEF}"/>
    <cellStyle name="20% - Accent1 3 4 2 4 2 3" xfId="20639" xr:uid="{663CA33D-AB69-4097-B45B-546CD5259D18}"/>
    <cellStyle name="20% - Accent1 3 4 2 4 3" xfId="13169" xr:uid="{E2264E5A-AE38-4C43-B61C-4DEA28F21996}"/>
    <cellStyle name="20% - Accent1 3 4 2 4 3 2" xfId="23118" xr:uid="{11E534B3-1206-4951-8C13-2A580A8E33C5}"/>
    <cellStyle name="20% - Accent1 3 4 2 4 4" xfId="18168" xr:uid="{661CE67A-F6FA-4BAF-87C8-006903DBCD13}"/>
    <cellStyle name="20% - Accent1 3 4 2 5" xfId="10537" xr:uid="{EE9950B8-83BB-492E-929D-07CE5D0BED2F}"/>
    <cellStyle name="20% - Accent1 3 4 2 5 2" xfId="15665" xr:uid="{54B37F1C-E21D-4CA7-8896-A87D7692B41B}"/>
    <cellStyle name="20% - Accent1 3 4 2 5 2 2" xfId="25594" xr:uid="{32B7CC95-B479-46FD-BA24-984ADFE24C09}"/>
    <cellStyle name="20% - Accent1 3 4 2 5 3" xfId="20636" xr:uid="{7381F399-015A-49A7-A072-056455E1B7A4}"/>
    <cellStyle name="20% - Accent1 3 4 2 6" xfId="13166" xr:uid="{3C2D4E0C-2B49-4052-AAD5-CD407089CF44}"/>
    <cellStyle name="20% - Accent1 3 4 2 6 2" xfId="23115" xr:uid="{3D73CACC-2537-4F69-B521-9F393AB39ACD}"/>
    <cellStyle name="20% - Accent1 3 4 2 7" xfId="18165" xr:uid="{372A8CD1-E270-46C8-AA7B-31A246BD5230}"/>
    <cellStyle name="20% - Accent1 3 4 3" xfId="1737" xr:uid="{E06F57F6-D7F1-470A-92A0-FB549B5F191D}"/>
    <cellStyle name="20% - Accent1 3 4 3 2" xfId="10541" xr:uid="{95A091BF-C8F7-478B-80EE-D526AF85B6AD}"/>
    <cellStyle name="20% - Accent1 3 4 3 2 2" xfId="15669" xr:uid="{695B8ACA-10D3-4186-A44D-727E778C3C60}"/>
    <cellStyle name="20% - Accent1 3 4 3 2 2 2" xfId="25598" xr:uid="{63D1E8A8-E091-4751-92AA-48804F53F67A}"/>
    <cellStyle name="20% - Accent1 3 4 3 2 3" xfId="20640" xr:uid="{044DECC0-3C77-44E5-812A-911AB1111F97}"/>
    <cellStyle name="20% - Accent1 3 4 3 3" xfId="13170" xr:uid="{5C175FFC-59C7-4A1B-AED8-3EA6C0ACEC3C}"/>
    <cellStyle name="20% - Accent1 3 4 3 3 2" xfId="23119" xr:uid="{4639E226-6D58-4894-A962-0A720BBD1525}"/>
    <cellStyle name="20% - Accent1 3 4 3 4" xfId="18169" xr:uid="{10D7560C-5097-4015-9D5B-FAAD0D85D393}"/>
    <cellStyle name="20% - Accent1 3 4 4" xfId="1738" xr:uid="{ED5DCD6F-66E1-42AD-9E0C-743FDFB25DDF}"/>
    <cellStyle name="20% - Accent1 3 4 4 2" xfId="10542" xr:uid="{7E628755-C6C4-4910-91C4-6A532763B30D}"/>
    <cellStyle name="20% - Accent1 3 4 4 2 2" xfId="15670" xr:uid="{470396FB-6359-4B2E-8DFF-A67B2C989D64}"/>
    <cellStyle name="20% - Accent1 3 4 4 2 2 2" xfId="25599" xr:uid="{65DD0315-FA75-4FF4-8B00-8DA293862A51}"/>
    <cellStyle name="20% - Accent1 3 4 4 2 3" xfId="20641" xr:uid="{49D372EA-3B88-49C4-A7F4-41C011303A7F}"/>
    <cellStyle name="20% - Accent1 3 4 4 3" xfId="13171" xr:uid="{8627E6E9-462C-4807-AB6E-AB926CDAA572}"/>
    <cellStyle name="20% - Accent1 3 4 4 3 2" xfId="23120" xr:uid="{A0410FCE-873E-4C00-8E6C-D26C51D2ECAC}"/>
    <cellStyle name="20% - Accent1 3 4 4 4" xfId="18170" xr:uid="{7BF2066E-13E8-4995-B08D-C9F094378FC9}"/>
    <cellStyle name="20% - Accent1 3 4 5" xfId="1739" xr:uid="{2CF0CDB6-EB18-4429-9B87-C0FECEA958F2}"/>
    <cellStyle name="20% - Accent1 3 4 5 2" xfId="10543" xr:uid="{04FDC97C-505C-4197-BA34-DE0649F7C1D6}"/>
    <cellStyle name="20% - Accent1 3 4 5 2 2" xfId="15671" xr:uid="{3856A699-7797-46A2-B4AD-67C236C23063}"/>
    <cellStyle name="20% - Accent1 3 4 5 2 2 2" xfId="25600" xr:uid="{72EB0576-E2C8-4306-AA91-0D0242666B3C}"/>
    <cellStyle name="20% - Accent1 3 4 5 2 3" xfId="20642" xr:uid="{7169992F-6142-4F5F-B4C1-5B1CBD8DBE90}"/>
    <cellStyle name="20% - Accent1 3 4 5 3" xfId="13172" xr:uid="{17E66BE8-7E19-4512-8699-5FEC2145EF4A}"/>
    <cellStyle name="20% - Accent1 3 4 5 3 2" xfId="23121" xr:uid="{CFFA97A8-A101-41E9-81EB-454447941B56}"/>
    <cellStyle name="20% - Accent1 3 4 5 4" xfId="18171" xr:uid="{37583A70-7BD8-4B93-B199-FA59C03CFD97}"/>
    <cellStyle name="20% - Accent1 3 4 6" xfId="10536" xr:uid="{7A05A9DE-293F-40AE-9040-C98E895A96AE}"/>
    <cellStyle name="20% - Accent1 3 4 6 2" xfId="15664" xr:uid="{35CAEA71-8CD9-465F-927F-D774F40ED721}"/>
    <cellStyle name="20% - Accent1 3 4 6 2 2" xfId="25593" xr:uid="{069544C0-097A-4B56-8C4A-2E06C82E22A3}"/>
    <cellStyle name="20% - Accent1 3 4 6 3" xfId="20635" xr:uid="{0976D44F-7C24-45AD-8CD2-3AD258C1F368}"/>
    <cellStyle name="20% - Accent1 3 4 7" xfId="13165" xr:uid="{8C1A953C-21DC-4349-A0EF-E0FAF901691C}"/>
    <cellStyle name="20% - Accent1 3 4 7 2" xfId="23114" xr:uid="{0B43E090-7F08-49F8-84C6-94C4B399F395}"/>
    <cellStyle name="20% - Accent1 3 4 8" xfId="18164" xr:uid="{F86F62BB-F185-4AB8-8455-27EED3ADCD3F}"/>
    <cellStyle name="20% - Accent1 3 5" xfId="1740" xr:uid="{ABCED7EF-E69E-44CD-9281-F8ADC24779E4}"/>
    <cellStyle name="20% - Accent1 3 5 2" xfId="1741" xr:uid="{21E0D107-AF3E-4418-841E-87386DE1CCE8}"/>
    <cellStyle name="20% - Accent1 3 5 2 2" xfId="1742" xr:uid="{08CEE9A1-B278-43CE-B788-6B92211A86FC}"/>
    <cellStyle name="20% - Accent1 3 5 2 2 2" xfId="10546" xr:uid="{BCBE899A-8934-4012-BD8A-4BB3304BD980}"/>
    <cellStyle name="20% - Accent1 3 5 2 2 2 2" xfId="15674" xr:uid="{7F4320A5-C0C4-482E-8197-24B71BCDF1EA}"/>
    <cellStyle name="20% - Accent1 3 5 2 2 2 2 2" xfId="25603" xr:uid="{4C556674-9378-4209-9FEC-EAC6FB92C6AE}"/>
    <cellStyle name="20% - Accent1 3 5 2 2 2 3" xfId="20645" xr:uid="{7126ECD9-9B0A-4B9D-B3E4-DDD1CDEE50E4}"/>
    <cellStyle name="20% - Accent1 3 5 2 2 3" xfId="13175" xr:uid="{64C1B272-6EA3-4602-B682-90D9F4254CBA}"/>
    <cellStyle name="20% - Accent1 3 5 2 2 3 2" xfId="23124" xr:uid="{8115C74C-AE20-4C31-B1C1-3D7BB54C56D0}"/>
    <cellStyle name="20% - Accent1 3 5 2 2 4" xfId="18174" xr:uid="{7349F1C8-E34A-4E87-980E-AA9B80BF8AC1}"/>
    <cellStyle name="20% - Accent1 3 5 2 3" xfId="1743" xr:uid="{77584265-7FAC-41DF-A2A2-7083F715FBC8}"/>
    <cellStyle name="20% - Accent1 3 5 2 3 2" xfId="10547" xr:uid="{03675411-DF0C-4374-A57F-14D760FF0D76}"/>
    <cellStyle name="20% - Accent1 3 5 2 3 2 2" xfId="15675" xr:uid="{79016458-E040-4A89-972F-F6D368175D40}"/>
    <cellStyle name="20% - Accent1 3 5 2 3 2 2 2" xfId="25604" xr:uid="{C18F467B-81BD-40F0-8299-0435339DDF69}"/>
    <cellStyle name="20% - Accent1 3 5 2 3 2 3" xfId="20646" xr:uid="{B9E7BA02-7F4C-41BB-B438-9373FAEB93A2}"/>
    <cellStyle name="20% - Accent1 3 5 2 3 3" xfId="13176" xr:uid="{705B91F3-D5C5-4614-AE58-AC1B73B10BFE}"/>
    <cellStyle name="20% - Accent1 3 5 2 3 3 2" xfId="23125" xr:uid="{9731D410-2AAF-48B3-98E4-541170E77FC9}"/>
    <cellStyle name="20% - Accent1 3 5 2 3 4" xfId="18175" xr:uid="{8463CEAB-F32E-4F14-9A8E-5BAA3E3504DD}"/>
    <cellStyle name="20% - Accent1 3 5 2 4" xfId="1744" xr:uid="{612EAC74-5BFF-4C92-910B-07FD0AC13F3B}"/>
    <cellStyle name="20% - Accent1 3 5 2 4 2" xfId="10548" xr:uid="{0009A4F1-1D66-45A9-8E19-F0F5042BD004}"/>
    <cellStyle name="20% - Accent1 3 5 2 4 2 2" xfId="15676" xr:uid="{7F0343D3-51C7-4711-A903-419E65CC8E91}"/>
    <cellStyle name="20% - Accent1 3 5 2 4 2 2 2" xfId="25605" xr:uid="{A0F884EF-5311-4C96-8025-6A5974D4070A}"/>
    <cellStyle name="20% - Accent1 3 5 2 4 2 3" xfId="20647" xr:uid="{B57B18B2-06FE-40B7-8EA6-2A4BDA430DCC}"/>
    <cellStyle name="20% - Accent1 3 5 2 4 3" xfId="13177" xr:uid="{962D90C5-0363-428A-9288-C8BEA041642E}"/>
    <cellStyle name="20% - Accent1 3 5 2 4 3 2" xfId="23126" xr:uid="{851DDEE1-14C3-4E93-B65D-7E6507453CA4}"/>
    <cellStyle name="20% - Accent1 3 5 2 4 4" xfId="18176" xr:uid="{364F3B75-1F83-4871-8E9B-E6C97EB367D6}"/>
    <cellStyle name="20% - Accent1 3 5 2 5" xfId="10545" xr:uid="{037ED488-FEBA-4589-8B37-667E3007F327}"/>
    <cellStyle name="20% - Accent1 3 5 2 5 2" xfId="15673" xr:uid="{32C23F06-896B-42BD-93E9-DE38C6B41E8E}"/>
    <cellStyle name="20% - Accent1 3 5 2 5 2 2" xfId="25602" xr:uid="{37AC0EBB-87F3-4131-9F3D-AFF6DE375009}"/>
    <cellStyle name="20% - Accent1 3 5 2 5 3" xfId="20644" xr:uid="{C5B0BEE4-C11A-4C6F-B2B0-D806103F2546}"/>
    <cellStyle name="20% - Accent1 3 5 2 6" xfId="13174" xr:uid="{AF7D3BE9-01E2-40C8-9D9C-71710763A6B1}"/>
    <cellStyle name="20% - Accent1 3 5 2 6 2" xfId="23123" xr:uid="{48FE00BA-22FF-4688-A9E0-104C3B11BEF2}"/>
    <cellStyle name="20% - Accent1 3 5 2 7" xfId="18173" xr:uid="{27A3CC00-FB65-4413-9D86-C831A8AE8FEA}"/>
    <cellStyle name="20% - Accent1 3 5 3" xfId="1745" xr:uid="{B1A66A75-E890-427B-AC23-609A17A5F2BF}"/>
    <cellStyle name="20% - Accent1 3 5 3 2" xfId="10549" xr:uid="{8176F393-FC5D-4F53-BE5E-9914C78DA860}"/>
    <cellStyle name="20% - Accent1 3 5 3 2 2" xfId="15677" xr:uid="{32B0CF6C-0CFD-40CB-8235-A0AB283CC9CD}"/>
    <cellStyle name="20% - Accent1 3 5 3 2 2 2" xfId="25606" xr:uid="{64B78FC2-41FF-4242-9445-BE2965151C17}"/>
    <cellStyle name="20% - Accent1 3 5 3 2 3" xfId="20648" xr:uid="{1AB6A2A0-2754-4993-B577-30392A4BF2DB}"/>
    <cellStyle name="20% - Accent1 3 5 3 3" xfId="13178" xr:uid="{D544A82F-498B-4E57-8BEE-D5CB282EDC8D}"/>
    <cellStyle name="20% - Accent1 3 5 3 3 2" xfId="23127" xr:uid="{D8226F75-4DFA-45AB-A23D-FEABB6BE5E7E}"/>
    <cellStyle name="20% - Accent1 3 5 3 4" xfId="18177" xr:uid="{DC834DA3-F205-4048-BE58-A2B4D5651755}"/>
    <cellStyle name="20% - Accent1 3 5 4" xfId="1746" xr:uid="{44CFEE5C-1BDE-4422-A0D6-B94E9E92C468}"/>
    <cellStyle name="20% - Accent1 3 5 4 2" xfId="10550" xr:uid="{FD58A4DE-1172-481B-B2DA-CEB5A4F71FF7}"/>
    <cellStyle name="20% - Accent1 3 5 4 2 2" xfId="15678" xr:uid="{4C08A1D7-FF08-403B-A4AE-EB4AAB872AE5}"/>
    <cellStyle name="20% - Accent1 3 5 4 2 2 2" xfId="25607" xr:uid="{2744B2B2-A3C6-4CA6-9D88-3743DCA83566}"/>
    <cellStyle name="20% - Accent1 3 5 4 2 3" xfId="20649" xr:uid="{ADBF53E5-7439-44FB-8824-213C31ED6845}"/>
    <cellStyle name="20% - Accent1 3 5 4 3" xfId="13179" xr:uid="{BE27706C-9B9C-4B66-86AB-08B8AC30DA88}"/>
    <cellStyle name="20% - Accent1 3 5 4 3 2" xfId="23128" xr:uid="{4AE9AE28-ACD3-489F-86EA-BE0F5C23B3E2}"/>
    <cellStyle name="20% - Accent1 3 5 4 4" xfId="18178" xr:uid="{C1BD0A21-1655-4E4D-9CBC-898840E67A2E}"/>
    <cellStyle name="20% - Accent1 3 5 5" xfId="1747" xr:uid="{EB47687A-1AF6-44EC-BABA-6027BCAC9307}"/>
    <cellStyle name="20% - Accent1 3 5 5 2" xfId="10551" xr:uid="{871977D7-0AE3-4B8D-998A-EDE8F02B29BF}"/>
    <cellStyle name="20% - Accent1 3 5 5 2 2" xfId="15679" xr:uid="{F856776E-B2BE-4D64-BAD6-FCCCB891B45A}"/>
    <cellStyle name="20% - Accent1 3 5 5 2 2 2" xfId="25608" xr:uid="{45C6DEEE-9806-408B-836B-56DC2CE577A7}"/>
    <cellStyle name="20% - Accent1 3 5 5 2 3" xfId="20650" xr:uid="{89E23786-42E3-430E-A515-09B587E5A891}"/>
    <cellStyle name="20% - Accent1 3 5 5 3" xfId="13180" xr:uid="{8EB2ED43-3AD8-4770-A8CF-00AB01A6B758}"/>
    <cellStyle name="20% - Accent1 3 5 5 3 2" xfId="23129" xr:uid="{1523A38F-4B82-4AD6-8214-461611318C71}"/>
    <cellStyle name="20% - Accent1 3 5 5 4" xfId="18179" xr:uid="{1C4E954E-218B-4821-8F5B-F3278DB86C8D}"/>
    <cellStyle name="20% - Accent1 3 5 6" xfId="10544" xr:uid="{4983D6C6-6BD4-43D4-8CEE-FB453F507562}"/>
    <cellStyle name="20% - Accent1 3 5 6 2" xfId="15672" xr:uid="{A6C1540A-689A-49AD-92EB-B55DDC3E5D9B}"/>
    <cellStyle name="20% - Accent1 3 5 6 2 2" xfId="25601" xr:uid="{0FBB8813-F174-41AB-9D09-E2F8399062BB}"/>
    <cellStyle name="20% - Accent1 3 5 6 3" xfId="20643" xr:uid="{902294C4-9DEF-4705-849C-C0A881B02033}"/>
    <cellStyle name="20% - Accent1 3 5 7" xfId="13173" xr:uid="{BAAEE939-BB4A-453C-8161-6BCF3BD6ABB4}"/>
    <cellStyle name="20% - Accent1 3 5 7 2" xfId="23122" xr:uid="{A5DDD2D8-E3C8-4CCB-9821-2F1637BC25B2}"/>
    <cellStyle name="20% - Accent1 3 5 8" xfId="18172" xr:uid="{0F5ABF55-DCAD-4AD2-A6C0-D1131EDDBC79}"/>
    <cellStyle name="20% - Accent1 3 6" xfId="1748" xr:uid="{DEA5F4EE-51F8-43C0-9795-CC7055AE18BF}"/>
    <cellStyle name="20% - Accent1 3 6 2" xfId="1749" xr:uid="{426DF0AF-AC7A-4E99-AB09-FDA390CA8B52}"/>
    <cellStyle name="20% - Accent1 3 7" xfId="1750" xr:uid="{FD588274-F420-4930-8B9F-3155F41A15CD}"/>
    <cellStyle name="20% - Accent1 3 7 2" xfId="1751" xr:uid="{920352AF-35D8-4274-A6C3-83A077C5697D}"/>
    <cellStyle name="20% - Accent1 3 8" xfId="1752" xr:uid="{0B9AA448-0FCE-41AE-86D4-DF8649FD36D1}"/>
    <cellStyle name="20% - Accent1 3 9" xfId="1753" xr:uid="{9080C290-44B4-4F17-AE14-C82227455D4D}"/>
    <cellStyle name="20% - Accent1 4" xfId="252" xr:uid="{423F45D8-07B5-4B98-BBD4-E302331AFD03}"/>
    <cellStyle name="20% - Accent1 4 2" xfId="476" xr:uid="{0F2E05E8-8357-4199-B4A7-D96FD09F2869}"/>
    <cellStyle name="20% - Accent1 4 2 2" xfId="1755" xr:uid="{F436274D-ED9A-4F49-8175-ADE628DCA206}"/>
    <cellStyle name="20% - Accent1 4 2 3" xfId="10410" xr:uid="{5F3841B8-802F-4C6F-9D71-3AE768F60159}"/>
    <cellStyle name="20% - Accent1 4 2 3 2" xfId="15538" xr:uid="{B14A9DD8-3D2A-4F2C-B26C-A1DD61E4775B}"/>
    <cellStyle name="20% - Accent1 4 2 3 2 2" xfId="25467" xr:uid="{7B2BE87D-521E-4D05-9D9B-4DE18EC5CA60}"/>
    <cellStyle name="20% - Accent1 4 2 3 3" xfId="20511" xr:uid="{31104CBE-7DE2-404E-AEF3-16DD422F5026}"/>
    <cellStyle name="20% - Accent1 4 2 4" xfId="13027" xr:uid="{541A4A39-9023-4FD9-95CB-2DAA21652D8D}"/>
    <cellStyle name="20% - Accent1 4 2 4 2" xfId="22980" xr:uid="{7E50714E-A8CC-4D83-BFAA-D14F05024C56}"/>
    <cellStyle name="20% - Accent1 4 2 5" xfId="18033" xr:uid="{F0C234BA-3D34-4E2A-AD59-9D252F487D2B}"/>
    <cellStyle name="20% - Accent1 4 3" xfId="1756" xr:uid="{9EA6551D-01D2-49B8-B74B-31E8A81A2AA7}"/>
    <cellStyle name="20% - Accent1 4 4" xfId="1757" xr:uid="{3DB12D1D-E676-475B-BAB7-B00FAD17817C}"/>
    <cellStyle name="20% - Accent1 4 5" xfId="1754" xr:uid="{A70EC635-FC0B-4139-9291-E6E7E52BA534}"/>
    <cellStyle name="20% - Accent1 4 6" xfId="10290" xr:uid="{ACB83C31-57FB-4249-853E-369603ADA564}"/>
    <cellStyle name="20% - Accent1 4 6 2" xfId="15418" xr:uid="{40212F6A-E723-4294-86E0-947BE6CCD6A6}"/>
    <cellStyle name="20% - Accent1 4 6 2 2" xfId="25347" xr:uid="{4594BF30-CFF0-4676-8A11-634A92936CAB}"/>
    <cellStyle name="20% - Accent1 4 6 3" xfId="20391" xr:uid="{5E09F41E-25D6-4EC5-9A71-05BFA086EFF5}"/>
    <cellStyle name="20% - Accent1 4 7" xfId="12906" xr:uid="{FB7A4253-E798-4275-8448-906FD671CEF1}"/>
    <cellStyle name="20% - Accent1 4 7 2" xfId="22859" xr:uid="{D2DB94B9-FAFC-4261-9EEF-F127864CA96F}"/>
    <cellStyle name="20% - Accent1 4 8" xfId="17912" xr:uid="{2462FD9C-8AFD-4545-B1F8-8335680A95A0}"/>
    <cellStyle name="20% - Accent1 5" xfId="392" xr:uid="{02610247-2377-492C-A8EF-31E95ABBF633}"/>
    <cellStyle name="20% - Accent1 5 2" xfId="1759" xr:uid="{99D9814F-BC52-4F9B-9BCF-5BD3269C371F}"/>
    <cellStyle name="20% - Accent1 5 3" xfId="1760" xr:uid="{7DD937CA-1DB5-4423-9D56-BC4B7EBD4D26}"/>
    <cellStyle name="20% - Accent1 5 4" xfId="1758" xr:uid="{27732099-DC33-4518-AA23-A0F6CEF42883}"/>
    <cellStyle name="20% - Accent1 5 5" xfId="10326" xr:uid="{988FE37F-1E97-4EA9-A939-0EE77561EB53}"/>
    <cellStyle name="20% - Accent1 5 5 2" xfId="15454" xr:uid="{010331AB-A875-4B8F-8021-082847D06515}"/>
    <cellStyle name="20% - Accent1 5 5 2 2" xfId="25383" xr:uid="{566E6E62-8262-4AAC-A4B3-3E1D67F7295E}"/>
    <cellStyle name="20% - Accent1 5 5 3" xfId="20427" xr:uid="{3C262000-2B62-468C-A41D-5EDCD98A7296}"/>
    <cellStyle name="20% - Accent1 5 6" xfId="12943" xr:uid="{C474D8A0-159C-4706-8860-4DCEF40AD175}"/>
    <cellStyle name="20% - Accent1 5 6 2" xfId="22896" xr:uid="{D1B53858-720B-4E9A-B7CD-17204C36E656}"/>
    <cellStyle name="20% - Accent1 5 7" xfId="17949" xr:uid="{5467D1A9-6F69-4EB3-AE8F-B3ED8764B8D1}"/>
    <cellStyle name="20% - Accent1 6" xfId="1761" xr:uid="{4C5C4FDB-DB03-4254-A373-15A1A25B9248}"/>
    <cellStyle name="20% - Accent1 6 2" xfId="1762" xr:uid="{983E09AE-6F1E-439F-ABD3-3CE7E3C01FA8}"/>
    <cellStyle name="20% - Accent1 6 2 2" xfId="1763" xr:uid="{E9AFD060-E2E4-494D-A8A9-12BF7DC06FB0}"/>
    <cellStyle name="20% - Accent1 6 2 2 2" xfId="1764" xr:uid="{474F3AFF-4071-46E2-A103-D579645AC4D4}"/>
    <cellStyle name="20% - Accent1 6 2 2 2 2" xfId="1765" xr:uid="{483673A2-2DA7-4256-8CFF-14A5558B9340}"/>
    <cellStyle name="20% - Accent1 6 2 2 3" xfId="1766" xr:uid="{3CD61D1A-C8F5-488C-B408-1036296E80E6}"/>
    <cellStyle name="20% - Accent1 6 2 2 3 2" xfId="1767" xr:uid="{2DB849DC-EAF2-4D31-B1BC-42B763F65ED9}"/>
    <cellStyle name="20% - Accent1 6 2 2 4" xfId="1768" xr:uid="{6AA63153-5CD0-4918-8BAE-EC9C5F56722B}"/>
    <cellStyle name="20% - Accent1 6 2 3" xfId="1769" xr:uid="{FB251A8C-6043-42DD-B3C4-1A48B0B418AB}"/>
    <cellStyle name="20% - Accent1 6 2 3 2" xfId="1770" xr:uid="{4A7936FD-1A0C-44E1-A579-A8BC608B353E}"/>
    <cellStyle name="20% - Accent1 6 2 4" xfId="1771" xr:uid="{5FB15D33-2F75-4F3D-87E8-0B819EA05B92}"/>
    <cellStyle name="20% - Accent1 6 2 4 2" xfId="1772" xr:uid="{BA430B47-C774-452B-B2EC-87E9894E2686}"/>
    <cellStyle name="20% - Accent1 6 2 5" xfId="1773" xr:uid="{165F83CB-3B0F-407D-A445-71861D220A6B}"/>
    <cellStyle name="20% - Accent1 6 3" xfId="1774" xr:uid="{3078F5BF-D55B-4ED5-9FA8-1B097F8EAD5D}"/>
    <cellStyle name="20% - Accent1 6 3 2" xfId="1775" xr:uid="{479F697E-D8B4-408E-902F-C6B32AD09502}"/>
    <cellStyle name="20% - Accent1 6 3 2 2" xfId="1776" xr:uid="{9AD9C8DE-115D-469B-993E-52D1A8687AC1}"/>
    <cellStyle name="20% - Accent1 6 3 3" xfId="1777" xr:uid="{F88C2AB4-B6B2-488A-BBB4-243BEFB849AF}"/>
    <cellStyle name="20% - Accent1 6 3 3 2" xfId="1778" xr:uid="{688A1C54-759B-4A28-A9DE-67317D468BB8}"/>
    <cellStyle name="20% - Accent1 6 3 4" xfId="1779" xr:uid="{936E4BD1-FC84-4AD6-AB7F-079CD0C41751}"/>
    <cellStyle name="20% - Accent1 6 4" xfId="1780" xr:uid="{E064BC06-FA08-4F5C-BBBF-36E516B3E57B}"/>
    <cellStyle name="20% - Accent1 6 4 2" xfId="1781" xr:uid="{4289ED8A-4DB1-416F-A168-9D2EA9E3FF7D}"/>
    <cellStyle name="20% - Accent1 6 5" xfId="1782" xr:uid="{3BECAFBF-086C-4B76-B09A-D2318676F693}"/>
    <cellStyle name="20% - Accent1 6 5 2" xfId="1783" xr:uid="{EA437DD5-CC3A-40DD-A46C-BCAE762C27AA}"/>
    <cellStyle name="20% - Accent1 6 6" xfId="1784" xr:uid="{A969D377-A70C-4E04-8132-96521867CB27}"/>
    <cellStyle name="20% - Accent1 7" xfId="1785" xr:uid="{C28EB442-CE13-436A-80A5-B7EBAB688182}"/>
    <cellStyle name="20% - Accent1 7 2" xfId="1786" xr:uid="{6BD8C2E5-C187-49C9-828F-797730094002}"/>
    <cellStyle name="20% - Accent1 7 2 2" xfId="10553" xr:uid="{FCFB0E5E-7B74-4959-961B-F9DFF5970BEF}"/>
    <cellStyle name="20% - Accent1 7 2 2 2" xfId="15681" xr:uid="{890A8B05-8FDD-44CB-B64C-120F9B087DB4}"/>
    <cellStyle name="20% - Accent1 7 2 2 2 2" xfId="25610" xr:uid="{CCB40C35-143D-492B-B707-6725CE3CB08F}"/>
    <cellStyle name="20% - Accent1 7 2 2 3" xfId="20652" xr:uid="{9D8EA7E6-3B46-422F-AE80-A019D6847DE7}"/>
    <cellStyle name="20% - Accent1 7 2 3" xfId="13182" xr:uid="{43CC8126-967B-4742-B54B-7CBF62CAC405}"/>
    <cellStyle name="20% - Accent1 7 2 3 2" xfId="23131" xr:uid="{FD038A3C-CDF1-4E3A-9B3E-9C584E4848FC}"/>
    <cellStyle name="20% - Accent1 7 2 4" xfId="18181" xr:uid="{5622BB4D-C351-475B-8DC9-46B9554CC9D0}"/>
    <cellStyle name="20% - Accent1 7 3" xfId="1787" xr:uid="{704B3BE4-230D-4FD7-BB62-201C70079D1F}"/>
    <cellStyle name="20% - Accent1 7 3 2" xfId="10554" xr:uid="{DF93B248-674E-4DDF-BBF0-4BF729088037}"/>
    <cellStyle name="20% - Accent1 7 3 2 2" xfId="15682" xr:uid="{524D817E-EB15-426B-9812-38244B88D7AE}"/>
    <cellStyle name="20% - Accent1 7 3 2 2 2" xfId="25611" xr:uid="{FEBB10C0-EE93-4CCC-AFAF-DB0B7CFDA272}"/>
    <cellStyle name="20% - Accent1 7 3 2 3" xfId="20653" xr:uid="{85D09F3B-7B9A-4EC8-A3F0-8DFACD489ECC}"/>
    <cellStyle name="20% - Accent1 7 3 3" xfId="13183" xr:uid="{42B41948-BF0A-4D27-B7FE-EA0D1B7E06A5}"/>
    <cellStyle name="20% - Accent1 7 3 3 2" xfId="23132" xr:uid="{C0367B04-DEA2-4564-BD9D-F2CBFC17C957}"/>
    <cellStyle name="20% - Accent1 7 3 4" xfId="18182" xr:uid="{1062311D-6B28-4C9C-926A-A7EDB99A7373}"/>
    <cellStyle name="20% - Accent1 7 4" xfId="1788" xr:uid="{2E0B0D76-F597-449F-8DB8-B3374B6C31B6}"/>
    <cellStyle name="20% - Accent1 7 4 2" xfId="10555" xr:uid="{0FFB1134-A98C-47C5-8045-DD15DD833CC2}"/>
    <cellStyle name="20% - Accent1 7 4 2 2" xfId="15683" xr:uid="{4B1AD17C-CB0A-4CC9-98E7-33F247C6A984}"/>
    <cellStyle name="20% - Accent1 7 4 2 2 2" xfId="25612" xr:uid="{79647373-82AB-42ED-B5F6-2C1CFB9E29F4}"/>
    <cellStyle name="20% - Accent1 7 4 2 3" xfId="20654" xr:uid="{75340E45-6060-4AA4-9C3B-D309EC48B9C2}"/>
    <cellStyle name="20% - Accent1 7 4 3" xfId="13184" xr:uid="{44D35450-6143-4587-B628-465FD2773DD5}"/>
    <cellStyle name="20% - Accent1 7 4 3 2" xfId="23133" xr:uid="{94D92767-5AE3-4ACB-8B84-2394FA69194E}"/>
    <cellStyle name="20% - Accent1 7 4 4" xfId="18183" xr:uid="{AD05FDE6-CD32-407B-9F4E-0CC69AAE48F4}"/>
    <cellStyle name="20% - Accent1 7 5" xfId="10552" xr:uid="{8DFC4EE9-4418-498B-B6A4-35B24695688C}"/>
    <cellStyle name="20% - Accent1 7 5 2" xfId="15680" xr:uid="{DC4A97C5-F19F-4EAF-90B0-5643C9BAB204}"/>
    <cellStyle name="20% - Accent1 7 5 2 2" xfId="25609" xr:uid="{E81824D6-D433-4835-BE34-D8DC8895B7C7}"/>
    <cellStyle name="20% - Accent1 7 5 3" xfId="20651" xr:uid="{F5821992-7F1D-4CC7-84A2-B7CA66FD01C0}"/>
    <cellStyle name="20% - Accent1 7 6" xfId="13181" xr:uid="{DFA62A12-E545-4D75-AAB3-9700C1FC7996}"/>
    <cellStyle name="20% - Accent1 7 6 2" xfId="23130" xr:uid="{4A1AD932-8181-44A6-82F1-4C9160A8FAF2}"/>
    <cellStyle name="20% - Accent1 7 7" xfId="18180" xr:uid="{02DE6D0E-0FA3-4A53-B63C-7208521CD456}"/>
    <cellStyle name="20% - Accent1 8" xfId="1789" xr:uid="{B30D1B0B-EBAF-4EB3-BF65-0559B4FB61A6}"/>
    <cellStyle name="20% - Accent1 8 2" xfId="1790" xr:uid="{6E2A71D9-E9E4-4AC0-BAE8-D1A99E6E13EE}"/>
    <cellStyle name="20% - Accent1 8 2 2" xfId="10557" xr:uid="{A1E17B9C-DC51-46E5-9622-DB8F4F26006B}"/>
    <cellStyle name="20% - Accent1 8 2 2 2" xfId="15685" xr:uid="{31B492ED-10B9-4006-B568-666880406F33}"/>
    <cellStyle name="20% - Accent1 8 2 2 2 2" xfId="25614" xr:uid="{C7F8EF28-56D0-4112-9C4D-52B00E055F2E}"/>
    <cellStyle name="20% - Accent1 8 2 2 3" xfId="20656" xr:uid="{6A2DD4B3-318F-47BD-9739-7AC4C05ACD0C}"/>
    <cellStyle name="20% - Accent1 8 2 3" xfId="13186" xr:uid="{3577B3EA-0240-4354-BF82-CA78BFD3F66C}"/>
    <cellStyle name="20% - Accent1 8 2 3 2" xfId="23135" xr:uid="{CBB01FB1-8792-463F-ADD7-BFF9AB53E668}"/>
    <cellStyle name="20% - Accent1 8 2 4" xfId="18185" xr:uid="{BA8F4F84-2634-4E1A-A80B-6BF8775D97F1}"/>
    <cellStyle name="20% - Accent1 8 3" xfId="1791" xr:uid="{0A9C6FA2-D8FB-48B8-98AE-DB0D853716A9}"/>
    <cellStyle name="20% - Accent1 8 3 2" xfId="10558" xr:uid="{32780987-A709-4C07-A318-B05224F0EF58}"/>
    <cellStyle name="20% - Accent1 8 3 2 2" xfId="15686" xr:uid="{B998CD2B-5A00-46F0-8667-8FCB83AE1B68}"/>
    <cellStyle name="20% - Accent1 8 3 2 2 2" xfId="25615" xr:uid="{5742B187-D326-475C-B59B-756A4A13B2A0}"/>
    <cellStyle name="20% - Accent1 8 3 2 3" xfId="20657" xr:uid="{42825C39-91B5-4474-B341-A3B5E967F3C2}"/>
    <cellStyle name="20% - Accent1 8 3 3" xfId="13187" xr:uid="{F1C43820-4DB7-4A7A-829B-E5F617E7952D}"/>
    <cellStyle name="20% - Accent1 8 3 3 2" xfId="23136" xr:uid="{ED20B8FF-3AC4-48BA-AD68-9795EFF48536}"/>
    <cellStyle name="20% - Accent1 8 3 4" xfId="18186" xr:uid="{E70AF44A-2DD6-4B8C-92AF-E4FFCDEBE687}"/>
    <cellStyle name="20% - Accent1 8 4" xfId="1792" xr:uid="{68650F47-0D79-4AD9-93FA-9F3F1652A03F}"/>
    <cellStyle name="20% - Accent1 8 4 2" xfId="10559" xr:uid="{62C467DC-36AA-4933-9D0B-39AAE9A8268D}"/>
    <cellStyle name="20% - Accent1 8 4 2 2" xfId="15687" xr:uid="{69A7AF92-CB66-4F3F-B217-36265E7316FE}"/>
    <cellStyle name="20% - Accent1 8 4 2 2 2" xfId="25616" xr:uid="{E2FBE7EA-1AED-4BC7-8EA1-399C1AC614BA}"/>
    <cellStyle name="20% - Accent1 8 4 2 3" xfId="20658" xr:uid="{50C91D2F-3A8C-41A3-974B-4096AAE8E887}"/>
    <cellStyle name="20% - Accent1 8 4 3" xfId="13188" xr:uid="{E0C501E7-B733-4D8F-AED0-ACFFA7EF634E}"/>
    <cellStyle name="20% - Accent1 8 4 3 2" xfId="23137" xr:uid="{049096B9-DFD1-481B-AA36-E089582651D1}"/>
    <cellStyle name="20% - Accent1 8 4 4" xfId="18187" xr:uid="{78DC385E-E78A-48D3-B687-075D219074B6}"/>
    <cellStyle name="20% - Accent1 8 5" xfId="10556" xr:uid="{EAA4EA9C-7623-4DA4-9235-AA1DF633C1BA}"/>
    <cellStyle name="20% - Accent1 8 5 2" xfId="15684" xr:uid="{E7FB7185-AE5C-4E4F-B4E4-D021D83A0C7A}"/>
    <cellStyle name="20% - Accent1 8 5 2 2" xfId="25613" xr:uid="{2876F360-A5E1-4E10-8971-E5244C75EC6F}"/>
    <cellStyle name="20% - Accent1 8 5 3" xfId="20655" xr:uid="{74339F40-D3B2-46F9-B40A-7DC3D24D9F14}"/>
    <cellStyle name="20% - Accent1 8 6" xfId="13185" xr:uid="{A901D6B6-A530-4DE1-8187-616E21EBD1DE}"/>
    <cellStyle name="20% - Accent1 8 6 2" xfId="23134" xr:uid="{C1CEAFCD-E10D-45E7-935A-68FA0ADCF7E8}"/>
    <cellStyle name="20% - Accent1 8 7" xfId="18184" xr:uid="{C3059087-5549-4B17-81EE-8DC2ACF42B67}"/>
    <cellStyle name="20% - Accent1 9" xfId="1793" xr:uid="{2ABB486C-27EB-4A8B-B889-A244CFF6E8C2}"/>
    <cellStyle name="20% - Accent1 9 2" xfId="1794" xr:uid="{3BA34A35-0BCF-4832-864C-8B29549480E3}"/>
    <cellStyle name="20% - Accent1 9 2 2" xfId="10561" xr:uid="{367F2FE9-FE3E-4138-A9CD-64CF3AA1F1D6}"/>
    <cellStyle name="20% - Accent1 9 2 2 2" xfId="15689" xr:uid="{30FB705E-454B-42FF-8A36-4D469E6781C4}"/>
    <cellStyle name="20% - Accent1 9 2 2 2 2" xfId="25618" xr:uid="{369ACFE9-6DB3-4BAF-90CE-CD205F7B6733}"/>
    <cellStyle name="20% - Accent1 9 2 2 3" xfId="20660" xr:uid="{8AA36557-B886-4D59-AF1A-F6A9EBA0D49D}"/>
    <cellStyle name="20% - Accent1 9 2 3" xfId="13190" xr:uid="{417C1DC2-45A6-4891-85C3-3B2EE5336607}"/>
    <cellStyle name="20% - Accent1 9 2 3 2" xfId="23139" xr:uid="{2825FFCD-9F51-4E6A-A886-E686ABDF6774}"/>
    <cellStyle name="20% - Accent1 9 2 4" xfId="18189" xr:uid="{33B2513B-0212-48C8-BF74-CB478F418C35}"/>
    <cellStyle name="20% - Accent1 9 3" xfId="1795" xr:uid="{06E43CCE-56ED-42C6-960B-C6FB00F29868}"/>
    <cellStyle name="20% - Accent1 9 3 2" xfId="10562" xr:uid="{09E28292-30D2-41A8-AC1E-4FEC58C1E20B}"/>
    <cellStyle name="20% - Accent1 9 3 2 2" xfId="15690" xr:uid="{4DA795F8-79BF-4B0B-8ECC-97DB3A587834}"/>
    <cellStyle name="20% - Accent1 9 3 2 2 2" xfId="25619" xr:uid="{67B43C32-9E73-46BC-B53C-2B14F10BD379}"/>
    <cellStyle name="20% - Accent1 9 3 2 3" xfId="20661" xr:uid="{5649D59B-C704-40E7-A945-A950E33B90A2}"/>
    <cellStyle name="20% - Accent1 9 3 3" xfId="13191" xr:uid="{E296FBEC-D483-4DFB-8AA5-B67C6FEBE661}"/>
    <cellStyle name="20% - Accent1 9 3 3 2" xfId="23140" xr:uid="{4BDA03BE-8816-453B-9B52-7FC70EC63D0F}"/>
    <cellStyle name="20% - Accent1 9 3 4" xfId="18190" xr:uid="{85D634EC-450C-41BE-851F-6FEE2C57E268}"/>
    <cellStyle name="20% - Accent1 9 4" xfId="1796" xr:uid="{35183ADE-88FA-4B7E-A87A-32FBFFFD3A6F}"/>
    <cellStyle name="20% - Accent1 9 4 2" xfId="10563" xr:uid="{26C1F556-B55F-4099-A5CE-187403D5A981}"/>
    <cellStyle name="20% - Accent1 9 4 2 2" xfId="15691" xr:uid="{8BE78534-83D2-451B-9A50-0E38BD7BF366}"/>
    <cellStyle name="20% - Accent1 9 4 2 2 2" xfId="25620" xr:uid="{0421AB98-B261-405C-B253-470C075886C9}"/>
    <cellStyle name="20% - Accent1 9 4 2 3" xfId="20662" xr:uid="{02966BA7-2695-4AE9-8DE0-AFA92314DAAF}"/>
    <cellStyle name="20% - Accent1 9 4 3" xfId="13192" xr:uid="{3129FF8D-BBEF-45A0-AAE5-06976885A4A8}"/>
    <cellStyle name="20% - Accent1 9 4 3 2" xfId="23141" xr:uid="{52FD305C-C2CD-450C-A250-D224DE284053}"/>
    <cellStyle name="20% - Accent1 9 4 4" xfId="18191" xr:uid="{7F267B3F-D973-4979-910B-72C8A655C4D7}"/>
    <cellStyle name="20% - Accent1 9 5" xfId="10560" xr:uid="{E45B87CD-A4E5-40AE-9020-70CD88143218}"/>
    <cellStyle name="20% - Accent1 9 5 2" xfId="15688" xr:uid="{A4830015-12D1-4455-B1D3-28AAF76196A4}"/>
    <cellStyle name="20% - Accent1 9 5 2 2" xfId="25617" xr:uid="{2B3D3AF2-529C-44A0-B84D-9C52FBD81F72}"/>
    <cellStyle name="20% - Accent1 9 5 3" xfId="20659" xr:uid="{470EF1D6-9E3E-4B7D-9EF9-B6EE87D7D0BF}"/>
    <cellStyle name="20% - Accent1 9 6" xfId="13189" xr:uid="{1EC8E54A-5C85-4F49-97DC-6A4EEDA7ACDF}"/>
    <cellStyle name="20% - Accent1 9 6 2" xfId="23138" xr:uid="{3E44753C-27AD-444B-8C02-FCC6E0E44A0E}"/>
    <cellStyle name="20% - Accent1 9 7" xfId="18188" xr:uid="{936DC8F2-0299-4EE5-BBDC-B5D499A96455}"/>
    <cellStyle name="20% - Accent2" xfId="29" builtinId="34" customBuiltin="1"/>
    <cellStyle name="20% - Accent2 10" xfId="1797" xr:uid="{E0C8501A-876A-4978-90EE-1308A2EA59AD}"/>
    <cellStyle name="20% - Accent2 10 2" xfId="1798" xr:uid="{BF0C2C1C-534C-48A1-BECA-B01D3E494957}"/>
    <cellStyle name="20% - Accent2 10 2 2" xfId="10565" xr:uid="{F283715E-8B61-4033-8257-0DDF31435570}"/>
    <cellStyle name="20% - Accent2 10 2 2 2" xfId="15693" xr:uid="{9503BDF0-A0DA-4E10-93AD-D9B46323D329}"/>
    <cellStyle name="20% - Accent2 10 2 2 2 2" xfId="25622" xr:uid="{4A5B639E-92ED-4781-917F-A446D643E19B}"/>
    <cellStyle name="20% - Accent2 10 2 2 3" xfId="20664" xr:uid="{C0C8FC94-3AD4-4742-AF0F-F0B4095ABCE9}"/>
    <cellStyle name="20% - Accent2 10 2 3" xfId="13194" xr:uid="{DE3C113B-6949-4A9D-9112-7FE7503EF891}"/>
    <cellStyle name="20% - Accent2 10 2 3 2" xfId="23143" xr:uid="{94FA1118-86D3-4832-8959-02072E314112}"/>
    <cellStyle name="20% - Accent2 10 2 4" xfId="18193" xr:uid="{A1A1A1C8-DA59-4432-967A-09CD61121006}"/>
    <cellStyle name="20% - Accent2 10 3" xfId="1799" xr:uid="{B11A5EB0-F62C-4952-8727-B290337AE974}"/>
    <cellStyle name="20% - Accent2 10 3 2" xfId="10566" xr:uid="{122200E0-BC0F-4B05-8BBF-1D7435D15438}"/>
    <cellStyle name="20% - Accent2 10 3 2 2" xfId="15694" xr:uid="{C94E8BA6-E856-4794-9BE9-F3BDC5DB43BB}"/>
    <cellStyle name="20% - Accent2 10 3 2 2 2" xfId="25623" xr:uid="{55432521-B1C4-41E1-B979-72FBDE373C23}"/>
    <cellStyle name="20% - Accent2 10 3 2 3" xfId="20665" xr:uid="{EC02B28E-E42A-47FA-AC32-8E4D032D6CFD}"/>
    <cellStyle name="20% - Accent2 10 3 3" xfId="13195" xr:uid="{B77F8718-46A7-4B3F-950A-D08E4E238322}"/>
    <cellStyle name="20% - Accent2 10 3 3 2" xfId="23144" xr:uid="{3ED39CB9-717B-421D-8C9C-FD81A90C5746}"/>
    <cellStyle name="20% - Accent2 10 3 4" xfId="18194" xr:uid="{723B3B35-0E6B-4203-9BD3-5AB557226D47}"/>
    <cellStyle name="20% - Accent2 10 4" xfId="1800" xr:uid="{4CD17C61-B687-42D0-A5A9-D6CF44D5AC53}"/>
    <cellStyle name="20% - Accent2 10 4 2" xfId="10567" xr:uid="{E848BEA4-9D4C-44AA-B2C0-35AFDDBCF8EF}"/>
    <cellStyle name="20% - Accent2 10 4 2 2" xfId="15695" xr:uid="{2C0E3115-8B0F-4E5E-BFAF-179EF2B647AC}"/>
    <cellStyle name="20% - Accent2 10 4 2 2 2" xfId="25624" xr:uid="{05BB62B4-D515-4061-8AA4-2992EEED8932}"/>
    <cellStyle name="20% - Accent2 10 4 2 3" xfId="20666" xr:uid="{A7186048-0A43-4F42-A026-BC76D6C11F82}"/>
    <cellStyle name="20% - Accent2 10 4 3" xfId="13196" xr:uid="{8DCF9208-51BF-42C0-BB81-7F0AC6926873}"/>
    <cellStyle name="20% - Accent2 10 4 3 2" xfId="23145" xr:uid="{72AE8242-AD64-46A2-8259-37284B766D23}"/>
    <cellStyle name="20% - Accent2 10 4 4" xfId="18195" xr:uid="{956883AD-91C6-416E-891B-6EEE48872A22}"/>
    <cellStyle name="20% - Accent2 10 5" xfId="10564" xr:uid="{0BFA9120-0D25-4C26-8283-2E4C0395CCA8}"/>
    <cellStyle name="20% - Accent2 10 5 2" xfId="15692" xr:uid="{4B3ED26F-4B86-47BE-B6CE-D7A69E9B81C3}"/>
    <cellStyle name="20% - Accent2 10 5 2 2" xfId="25621" xr:uid="{EAF1659C-1AFF-441C-AA2D-EAA193382674}"/>
    <cellStyle name="20% - Accent2 10 5 3" xfId="20663" xr:uid="{C9AD7B13-E1F0-45FB-8EB1-A91A2576E994}"/>
    <cellStyle name="20% - Accent2 10 6" xfId="13193" xr:uid="{12A9C566-F85D-4CB3-9347-82C19760A2B8}"/>
    <cellStyle name="20% - Accent2 10 6 2" xfId="23142" xr:uid="{82A85932-121A-427B-98D8-357734ADE3A4}"/>
    <cellStyle name="20% - Accent2 10 7" xfId="18192" xr:uid="{0599A6F4-8358-496D-8C65-B8AB167B0E2D}"/>
    <cellStyle name="20% - Accent2 11" xfId="1801" xr:uid="{90A10BB1-7A16-47B4-AF76-65FECF29C7A9}"/>
    <cellStyle name="20% - Accent2 11 2" xfId="10568" xr:uid="{C0352570-F25D-4F9C-9A1C-03EA13F3469D}"/>
    <cellStyle name="20% - Accent2 11 2 2" xfId="15696" xr:uid="{399E921B-F1D2-41A4-9909-FE052EBE5227}"/>
    <cellStyle name="20% - Accent2 11 2 2 2" xfId="25625" xr:uid="{1D2D6B1E-F056-4F23-9950-F91D72893358}"/>
    <cellStyle name="20% - Accent2 11 2 3" xfId="20667" xr:uid="{E170F6D8-480A-4659-BE95-B140C808904E}"/>
    <cellStyle name="20% - Accent2 11 3" xfId="13197" xr:uid="{2BC436E2-2A6B-4058-B4A8-26AB6C496548}"/>
    <cellStyle name="20% - Accent2 11 3 2" xfId="23146" xr:uid="{9E07BB8C-5E62-460B-B3CA-41B99DD46022}"/>
    <cellStyle name="20% - Accent2 11 4" xfId="18196" xr:uid="{10CCBA2C-37E3-40A5-9FB0-33739395ECF0}"/>
    <cellStyle name="20% - Accent2 12" xfId="1802" xr:uid="{8AE81AF6-7975-4A06-A8FB-48825B287E74}"/>
    <cellStyle name="20% - Accent2 12 2" xfId="10569" xr:uid="{9DF03DFA-F103-400D-A641-53C71B78E215}"/>
    <cellStyle name="20% - Accent2 12 2 2" xfId="15697" xr:uid="{2AEEBE09-6709-457E-98E4-30A9CDA5FDB4}"/>
    <cellStyle name="20% - Accent2 12 2 2 2" xfId="25626" xr:uid="{694B2677-22F1-4B21-A2A8-C168A0CD4851}"/>
    <cellStyle name="20% - Accent2 12 2 3" xfId="20668" xr:uid="{6AC2924E-6465-4F2A-92E8-CC410F0BD51B}"/>
    <cellStyle name="20% - Accent2 12 3" xfId="13198" xr:uid="{462F4634-83ED-4EC3-B7B0-1DFC7737E62D}"/>
    <cellStyle name="20% - Accent2 12 3 2" xfId="23147" xr:uid="{13AC0B66-3D3D-4695-BDE2-27E2FB527D7C}"/>
    <cellStyle name="20% - Accent2 12 4" xfId="18197" xr:uid="{F268D0BC-5498-451C-8422-EA23735937D1}"/>
    <cellStyle name="20% - Accent2 13" xfId="1803" xr:uid="{A51896D4-A312-4615-A0AE-6147E6102DDE}"/>
    <cellStyle name="20% - Accent2 13 2" xfId="10570" xr:uid="{5C5EBC6A-8703-42F2-BCDC-19A6635B539F}"/>
    <cellStyle name="20% - Accent2 13 2 2" xfId="15698" xr:uid="{36AE2B1B-624C-4484-BE4E-B58084693DED}"/>
    <cellStyle name="20% - Accent2 13 2 2 2" xfId="25627" xr:uid="{DD41E5F4-5438-4F84-B0CB-970C10AB7763}"/>
    <cellStyle name="20% - Accent2 13 2 3" xfId="20669" xr:uid="{6435297D-771D-4E3D-929D-C003F701A88B}"/>
    <cellStyle name="20% - Accent2 13 3" xfId="13199" xr:uid="{457C662B-0266-4859-9574-C1BE117232F7}"/>
    <cellStyle name="20% - Accent2 13 3 2" xfId="23148" xr:uid="{E4ACADC4-6DF5-45AD-8280-F0F6DEDB920A}"/>
    <cellStyle name="20% - Accent2 13 4" xfId="18198" xr:uid="{3FE65876-958D-4E9D-8DFD-BA838AE42EAE}"/>
    <cellStyle name="20% - Accent2 14" xfId="1804" xr:uid="{F9520081-E207-4993-9335-86744D2E026C}"/>
    <cellStyle name="20% - Accent2 14 2" xfId="10571" xr:uid="{74350EF1-AB97-4C1B-920B-45CDA8A52030}"/>
    <cellStyle name="20% - Accent2 14 2 2" xfId="15699" xr:uid="{A2E7A38B-5DA9-4FF0-BCFC-0B0666C6E84B}"/>
    <cellStyle name="20% - Accent2 14 2 2 2" xfId="25628" xr:uid="{A672C668-6CA8-4937-B1E4-BFF627F33127}"/>
    <cellStyle name="20% - Accent2 14 2 3" xfId="20670" xr:uid="{90939EDA-88C9-4C50-A563-5CD70282A605}"/>
    <cellStyle name="20% - Accent2 14 3" xfId="13200" xr:uid="{AB19066A-B5DB-4A5D-A402-41E1A8BC240E}"/>
    <cellStyle name="20% - Accent2 14 3 2" xfId="23149" xr:uid="{2A351B80-941D-4ED4-8206-495446997FFD}"/>
    <cellStyle name="20% - Accent2 14 4" xfId="18199" xr:uid="{9EA0DD47-97A8-4B38-AA98-2D46C843DE9C}"/>
    <cellStyle name="20% - Accent2 15" xfId="1805" xr:uid="{E2AC9B0F-DA5E-48B6-A872-0C129D76AE94}"/>
    <cellStyle name="20% - Accent2 15 2" xfId="10572" xr:uid="{A2719FCC-8EF3-423B-A4B4-0C8CCD0DD636}"/>
    <cellStyle name="20% - Accent2 15 2 2" xfId="15700" xr:uid="{C6117723-89B7-4962-AD94-84A80148AEF6}"/>
    <cellStyle name="20% - Accent2 15 2 2 2" xfId="25629" xr:uid="{CA6C0260-FA7B-4485-9949-A8A3989712B8}"/>
    <cellStyle name="20% - Accent2 15 2 3" xfId="20671" xr:uid="{ECB86F05-B871-4645-99F5-5CF652FA7345}"/>
    <cellStyle name="20% - Accent2 15 3" xfId="13201" xr:uid="{D903A331-167B-447C-99A9-4137B33D9B30}"/>
    <cellStyle name="20% - Accent2 15 3 2" xfId="23150" xr:uid="{EBB1B142-437D-4E31-9116-CE99A6408908}"/>
    <cellStyle name="20% - Accent2 15 4" xfId="18200" xr:uid="{54165B7F-E4A5-436D-A26C-952A190C9B8B}"/>
    <cellStyle name="20% - Accent2 16" xfId="10193" xr:uid="{2DDC1BE7-A3D3-49A8-A6FB-EF12B8EDF06D}"/>
    <cellStyle name="20% - Accent2 16 2" xfId="15328" xr:uid="{D6356831-D917-43D3-96E5-2C3B46DF67AE}"/>
    <cellStyle name="20% - Accent2 16 2 2" xfId="25261" xr:uid="{1BD443EC-0682-4DA5-AC0B-86010054B451}"/>
    <cellStyle name="20% - Accent2 16 3" xfId="20305" xr:uid="{13924C63-181C-4778-92B0-ACF754C540CB}"/>
    <cellStyle name="20% - Accent2 17" xfId="12819" xr:uid="{AAC6B785-0AE1-4D33-A9FD-7537B6B9937F}"/>
    <cellStyle name="20% - Accent2 17 2" xfId="22772" xr:uid="{5CE4A9C1-F380-4C2C-B985-2BA9394C374F}"/>
    <cellStyle name="20% - Accent2 18" xfId="17826" xr:uid="{96F103B9-73C1-45FA-9028-0B825B7F6D93}"/>
    <cellStyle name="20% - Accent2 2" xfId="168" xr:uid="{35FC550E-764B-4363-9376-98A6F1C45476}"/>
    <cellStyle name="20% - Accent2 2 10" xfId="1807" xr:uid="{72A38FAD-2CB6-4490-99CB-B863BFBCDF8D}"/>
    <cellStyle name="20% - Accent2 2 11" xfId="1806" xr:uid="{0B12390A-CC69-4E64-AB88-FC0D8632A39E}"/>
    <cellStyle name="20% - Accent2 2 12" xfId="9290" xr:uid="{0DDA1B1D-A925-4583-B221-C7FD2233418E}"/>
    <cellStyle name="20% - Accent2 2 12 2" xfId="27810" xr:uid="{6D9EA7B9-6209-48BB-8ECF-924C852EAAFA}"/>
    <cellStyle name="20% - Accent2 2 13" xfId="10259" xr:uid="{187C9862-4EE2-4AC9-B1A5-B36C57319BF9}"/>
    <cellStyle name="20% - Accent2 2 13 2" xfId="15387" xr:uid="{68C2749C-B044-420A-8E03-EDB0B53F2C43}"/>
    <cellStyle name="20% - Accent2 2 13 2 2" xfId="25316" xr:uid="{50849965-7C68-40C6-88E1-D5DCCC06D7FD}"/>
    <cellStyle name="20% - Accent2 2 13 3" xfId="20360" xr:uid="{A5576958-EBAC-426B-9397-A04A3E5A7429}"/>
    <cellStyle name="20% - Accent2 2 14" xfId="12875" xr:uid="{B12AE814-CFA8-4309-BE23-3BD6CC02BE15}"/>
    <cellStyle name="20% - Accent2 2 14 2" xfId="22828" xr:uid="{C981D9F5-C152-4E89-AB0D-3CC768C365B0}"/>
    <cellStyle name="20% - Accent2 2 15" xfId="17881" xr:uid="{705CF0E0-CECD-4573-9302-D46CD060EC60}"/>
    <cellStyle name="20% - Accent2 2 2" xfId="313" xr:uid="{9FDD458D-9C72-4824-825E-68C370B23E0C}"/>
    <cellStyle name="20% - Accent2 2 2 10" xfId="9291" xr:uid="{40D2E0D3-D89D-4F99-B69D-DA123035204F}"/>
    <cellStyle name="20% - Accent2 2 2 2" xfId="1809" xr:uid="{4265F970-8EB2-4DB0-AD0B-F465D0C34A71}"/>
    <cellStyle name="20% - Accent2 2 2 2 2" xfId="1810" xr:uid="{1B6F2C82-4767-4D08-87FE-CE17AB0AD9F2}"/>
    <cellStyle name="20% - Accent2 2 2 2 2 2" xfId="10574" xr:uid="{7DE1B398-168C-4F64-827C-B524DDD78826}"/>
    <cellStyle name="20% - Accent2 2 2 2 2 2 2" xfId="15702" xr:uid="{520F2884-EB7A-4D40-9671-B7750F6D60F4}"/>
    <cellStyle name="20% - Accent2 2 2 2 2 2 2 2" xfId="25631" xr:uid="{752BE9E8-F379-4D95-9A29-02D350895A48}"/>
    <cellStyle name="20% - Accent2 2 2 2 2 2 3" xfId="20673" xr:uid="{1CB8766B-8D3A-40C5-98A5-4DE5606B2E52}"/>
    <cellStyle name="20% - Accent2 2 2 2 2 3" xfId="13203" xr:uid="{C84BC893-126A-42B5-BE9A-B0CFFB6B2388}"/>
    <cellStyle name="20% - Accent2 2 2 2 2 3 2" xfId="23152" xr:uid="{FB5BE448-A2DC-4B14-9049-4BBCB7B65830}"/>
    <cellStyle name="20% - Accent2 2 2 2 2 4" xfId="18202" xr:uid="{2E24C1DC-C8DC-4205-89E1-4B10C1A7D82D}"/>
    <cellStyle name="20% - Accent2 2 2 2 3" xfId="1811" xr:uid="{8EE45023-608C-49F5-BFA2-0AE205C21194}"/>
    <cellStyle name="20% - Accent2 2 2 2 3 2" xfId="10575" xr:uid="{4D1BE05B-8C28-4559-9EDF-569958FBA8E9}"/>
    <cellStyle name="20% - Accent2 2 2 2 3 2 2" xfId="15703" xr:uid="{683ABB04-D766-48BA-98C8-944C6724BC96}"/>
    <cellStyle name="20% - Accent2 2 2 2 3 2 2 2" xfId="25632" xr:uid="{58F599AD-62D8-4651-A987-C1CEAB27C2D1}"/>
    <cellStyle name="20% - Accent2 2 2 2 3 2 3" xfId="20674" xr:uid="{45F9CB13-A4CA-4184-9DDE-6148BC7519AF}"/>
    <cellStyle name="20% - Accent2 2 2 2 3 3" xfId="13204" xr:uid="{4DF7E46A-190C-4C94-9E00-81FFD2C1D13D}"/>
    <cellStyle name="20% - Accent2 2 2 2 3 3 2" xfId="23153" xr:uid="{407FFFDD-0625-478E-8F5D-6BF331BD0BD7}"/>
    <cellStyle name="20% - Accent2 2 2 2 3 4" xfId="18203" xr:uid="{86BFEDE4-2DBA-491C-8FA8-5D85B599F8C7}"/>
    <cellStyle name="20% - Accent2 2 2 2 4" xfId="1812" xr:uid="{8C3A9FA8-E206-4AC3-AC40-A3813E716B81}"/>
    <cellStyle name="20% - Accent2 2 2 2 4 2" xfId="10576" xr:uid="{B3F4BF88-9E25-45D6-A13B-584651AE8902}"/>
    <cellStyle name="20% - Accent2 2 2 2 4 2 2" xfId="15704" xr:uid="{00A4DBEC-B6E8-429F-946F-432718D77918}"/>
    <cellStyle name="20% - Accent2 2 2 2 4 2 2 2" xfId="25633" xr:uid="{30372E42-197B-4F3C-86D2-65433DE71983}"/>
    <cellStyle name="20% - Accent2 2 2 2 4 2 3" xfId="20675" xr:uid="{30A9B0B6-CE3E-4BE7-8064-6336EC137991}"/>
    <cellStyle name="20% - Accent2 2 2 2 4 3" xfId="13205" xr:uid="{77CAF618-C593-41E7-BF27-4F84C2E66A65}"/>
    <cellStyle name="20% - Accent2 2 2 2 4 3 2" xfId="23154" xr:uid="{7E3D1610-FF63-4AB0-BAD7-4780CB3E077D}"/>
    <cellStyle name="20% - Accent2 2 2 2 4 4" xfId="18204" xr:uid="{06986256-66E5-4B38-8E37-3029A23D1CFD}"/>
    <cellStyle name="20% - Accent2 2 2 2 5" xfId="10573" xr:uid="{747E28DD-74AB-4C6A-9EBA-CEE4FAE6D1BD}"/>
    <cellStyle name="20% - Accent2 2 2 2 5 2" xfId="15701" xr:uid="{BE035561-2225-4A0C-ABD0-AECFE91A1EC5}"/>
    <cellStyle name="20% - Accent2 2 2 2 5 2 2" xfId="25630" xr:uid="{44BDBB4C-F491-4081-80E8-0A0BA0C87E56}"/>
    <cellStyle name="20% - Accent2 2 2 2 5 3" xfId="20672" xr:uid="{57A9C515-2CD0-459B-A870-09F45299B929}"/>
    <cellStyle name="20% - Accent2 2 2 2 6" xfId="13202" xr:uid="{14EDA764-C346-4F74-9982-9DA06F2B2021}"/>
    <cellStyle name="20% - Accent2 2 2 2 6 2" xfId="23151" xr:uid="{8F436926-F4A9-4575-BCB1-D92D19B6B01C}"/>
    <cellStyle name="20% - Accent2 2 2 2 7" xfId="18201" xr:uid="{33F612FB-A468-4595-B775-DF418A4BA822}"/>
    <cellStyle name="20% - Accent2 2 2 3" xfId="1813" xr:uid="{73935378-5C1C-4571-8D36-A44813BABBA3}"/>
    <cellStyle name="20% - Accent2 2 2 4" xfId="1814" xr:uid="{ACB91B63-2C09-47AD-92A5-A824C9263B54}"/>
    <cellStyle name="20% - Accent2 2 2 4 2" xfId="10577" xr:uid="{94142CDD-DF3E-401D-8C1F-ED046AA3719D}"/>
    <cellStyle name="20% - Accent2 2 2 4 2 2" xfId="15705" xr:uid="{86C123E8-9132-446A-B345-0D96CF5C950B}"/>
    <cellStyle name="20% - Accent2 2 2 4 2 2 2" xfId="25634" xr:uid="{65626506-E9D6-4479-B4F8-7234D97A1AFF}"/>
    <cellStyle name="20% - Accent2 2 2 4 2 3" xfId="20676" xr:uid="{3B7DAAE1-BD82-4025-8DF4-9E430A64F7CE}"/>
    <cellStyle name="20% - Accent2 2 2 4 3" xfId="13206" xr:uid="{4D343C16-939A-4E76-A30C-C04E5E26262E}"/>
    <cellStyle name="20% - Accent2 2 2 4 3 2" xfId="23155" xr:uid="{E03AE0BB-E1C8-4E99-9F8E-647B3DA645A6}"/>
    <cellStyle name="20% - Accent2 2 2 4 4" xfId="18205" xr:uid="{78F8BF55-4988-4A80-BC3B-B1A66B2740E2}"/>
    <cellStyle name="20% - Accent2 2 2 5" xfId="1815" xr:uid="{CBAD3A95-CADC-4222-AD06-18FC11AA51E8}"/>
    <cellStyle name="20% - Accent2 2 2 5 2" xfId="10578" xr:uid="{14003379-4108-494E-B3C0-BA7FDE6C97F6}"/>
    <cellStyle name="20% - Accent2 2 2 5 2 2" xfId="15706" xr:uid="{79E31028-EB4B-4FFB-9430-FA60880DDE7A}"/>
    <cellStyle name="20% - Accent2 2 2 5 2 2 2" xfId="25635" xr:uid="{BE8C1ECC-97CD-4E12-ABFF-9EFEC01B06AA}"/>
    <cellStyle name="20% - Accent2 2 2 5 2 3" xfId="20677" xr:uid="{81A7FCC1-B05C-4ED9-9C4C-4469C84364C6}"/>
    <cellStyle name="20% - Accent2 2 2 5 3" xfId="13207" xr:uid="{40E63A82-2655-435B-8885-B01043348BF4}"/>
    <cellStyle name="20% - Accent2 2 2 5 3 2" xfId="23156" xr:uid="{DD32B63C-5CBC-4708-8869-29D31D62FCED}"/>
    <cellStyle name="20% - Accent2 2 2 5 4" xfId="18206" xr:uid="{4CED994A-39CB-42BC-ACD6-056B79F32AF7}"/>
    <cellStyle name="20% - Accent2 2 2 6" xfId="1816" xr:uid="{2E6DA99F-62BD-4D6E-B7A7-339454576173}"/>
    <cellStyle name="20% - Accent2 2 2 6 2" xfId="10579" xr:uid="{179E387D-240E-473B-B993-D836AF66F8B3}"/>
    <cellStyle name="20% - Accent2 2 2 6 2 2" xfId="15707" xr:uid="{A116684C-C982-4507-ABD1-E77A27591456}"/>
    <cellStyle name="20% - Accent2 2 2 6 2 2 2" xfId="25636" xr:uid="{927FBAC1-7952-4387-BDBC-DDD0F320B86D}"/>
    <cellStyle name="20% - Accent2 2 2 6 2 3" xfId="20678" xr:uid="{1BF8C422-6E71-4918-AAFF-FFCD40A26473}"/>
    <cellStyle name="20% - Accent2 2 2 6 3" xfId="13208" xr:uid="{CB8412D4-3A01-48BC-A5EA-E4254B2700F1}"/>
    <cellStyle name="20% - Accent2 2 2 6 3 2" xfId="23157" xr:uid="{7FDE3068-BA98-457E-97D8-DE746ACA19DB}"/>
    <cellStyle name="20% - Accent2 2 2 6 4" xfId="18207" xr:uid="{4F184F33-2257-495D-823B-F7E4194907C6}"/>
    <cellStyle name="20% - Accent2 2 2 7" xfId="1817" xr:uid="{C78D8CDD-6783-49C5-B0BA-1A0C64F0B1EA}"/>
    <cellStyle name="20% - Accent2 2 2 7 2" xfId="10580" xr:uid="{88F6E08E-D6DC-49DD-A45A-15A11EB4C5E5}"/>
    <cellStyle name="20% - Accent2 2 2 7 2 2" xfId="15708" xr:uid="{B548FAE5-51B6-4039-BFD2-A342D30B4BDD}"/>
    <cellStyle name="20% - Accent2 2 2 7 2 2 2" xfId="25637" xr:uid="{8C97B8D0-F5C1-4A55-99A4-F76E9F2D9678}"/>
    <cellStyle name="20% - Accent2 2 2 7 2 3" xfId="20679" xr:uid="{EE42D701-C694-43EF-82AC-7239583EE378}"/>
    <cellStyle name="20% - Accent2 2 2 7 3" xfId="13209" xr:uid="{7EFEA53A-6ADF-4C6E-840D-7079BA767870}"/>
    <cellStyle name="20% - Accent2 2 2 7 3 2" xfId="23158" xr:uid="{06054FE9-9BBD-487D-9848-1F3AAA74E661}"/>
    <cellStyle name="20% - Accent2 2 2 7 4" xfId="18208" xr:uid="{3AF238E9-9485-4DCF-97FC-82B2F11504C6}"/>
    <cellStyle name="20% - Accent2 2 2 8" xfId="1818" xr:uid="{94C2A6BD-432B-4944-B31F-B081D6B002F8}"/>
    <cellStyle name="20% - Accent2 2 2 9" xfId="1808" xr:uid="{C3B6F7ED-85B4-481E-91CC-81BFAD42C94A}"/>
    <cellStyle name="20% - Accent2 2 3" xfId="445" xr:uid="{EE64E6BB-98CD-4FA3-A406-E11389E35F62}"/>
    <cellStyle name="20% - Accent2 2 3 10" xfId="12996" xr:uid="{48769258-47B4-4F1C-87CC-41C42249F901}"/>
    <cellStyle name="20% - Accent2 2 3 10 2" xfId="22949" xr:uid="{D715341A-BC4C-43F2-860A-CD8DFBAFE864}"/>
    <cellStyle name="20% - Accent2 2 3 11" xfId="18002" xr:uid="{491DCD0F-D95C-48BF-B9A7-ACCF97FD52C4}"/>
    <cellStyle name="20% - Accent2 2 3 2" xfId="1820" xr:uid="{65539744-A69D-487D-9478-54A63FB6B8C2}"/>
    <cellStyle name="20% - Accent2 2 3 2 2" xfId="1821" xr:uid="{1D73F402-805F-434E-9076-45519C2897A4}"/>
    <cellStyle name="20% - Accent2 2 3 2 2 2" xfId="10582" xr:uid="{E10FC94D-7863-41C3-B054-F6752EBB5D1D}"/>
    <cellStyle name="20% - Accent2 2 3 2 2 2 2" xfId="15710" xr:uid="{CBB5FC89-D9AC-40B5-B723-C11E88848D43}"/>
    <cellStyle name="20% - Accent2 2 3 2 2 2 2 2" xfId="25639" xr:uid="{15F0C3C5-FAFF-4459-B162-4989420BF86A}"/>
    <cellStyle name="20% - Accent2 2 3 2 2 2 3" xfId="20681" xr:uid="{52F074AE-A2CB-4A8A-A9FE-11761D4BBC9A}"/>
    <cellStyle name="20% - Accent2 2 3 2 2 3" xfId="13211" xr:uid="{D4A95EC5-51C7-4E85-B2ED-A094E6590580}"/>
    <cellStyle name="20% - Accent2 2 3 2 2 3 2" xfId="23160" xr:uid="{10E82513-BF87-4C52-BF9B-A478519BA781}"/>
    <cellStyle name="20% - Accent2 2 3 2 2 4" xfId="18210" xr:uid="{81C64561-51A5-42D6-B437-85B9E11CEF6F}"/>
    <cellStyle name="20% - Accent2 2 3 2 3" xfId="1822" xr:uid="{DE7CB94E-D537-420F-A686-BC31359147F1}"/>
    <cellStyle name="20% - Accent2 2 3 2 3 2" xfId="10583" xr:uid="{EEA23A7A-5C2A-44A4-A284-DF5473610595}"/>
    <cellStyle name="20% - Accent2 2 3 2 3 2 2" xfId="15711" xr:uid="{307534A1-28E0-40F0-8900-AC4A8DA29E89}"/>
    <cellStyle name="20% - Accent2 2 3 2 3 2 2 2" xfId="25640" xr:uid="{78BD27D8-BC6A-482C-8A08-3BEC9C8CA1A0}"/>
    <cellStyle name="20% - Accent2 2 3 2 3 2 3" xfId="20682" xr:uid="{03A2D51E-3F7D-48B2-9F32-5BC040673BAB}"/>
    <cellStyle name="20% - Accent2 2 3 2 3 3" xfId="13212" xr:uid="{F07E8B3E-E9F7-4BAB-826C-1A1BFE369D23}"/>
    <cellStyle name="20% - Accent2 2 3 2 3 3 2" xfId="23161" xr:uid="{6D72A9F6-F07B-475F-B099-55BC5B1B7739}"/>
    <cellStyle name="20% - Accent2 2 3 2 3 4" xfId="18211" xr:uid="{9E7F5A35-5202-4063-A78A-955517A1D238}"/>
    <cellStyle name="20% - Accent2 2 3 2 4" xfId="1823" xr:uid="{0B68D70A-CC39-446E-BBFD-FB9D59325F53}"/>
    <cellStyle name="20% - Accent2 2 3 2 4 2" xfId="10584" xr:uid="{E52DF130-FBB1-435F-82D9-96A7C60E657D}"/>
    <cellStyle name="20% - Accent2 2 3 2 4 2 2" xfId="15712" xr:uid="{A66665D3-CCB0-4EE6-8FCE-23B3A188C65F}"/>
    <cellStyle name="20% - Accent2 2 3 2 4 2 2 2" xfId="25641" xr:uid="{7AFC7C0F-F840-4540-8D69-289D07935B17}"/>
    <cellStyle name="20% - Accent2 2 3 2 4 2 3" xfId="20683" xr:uid="{56EF727C-C472-44A6-90DA-EE932F18672E}"/>
    <cellStyle name="20% - Accent2 2 3 2 4 3" xfId="13213" xr:uid="{BF9311EE-23D3-4501-983A-DEE626F6DB5E}"/>
    <cellStyle name="20% - Accent2 2 3 2 4 3 2" xfId="23162" xr:uid="{B9C0B527-A773-484B-A254-092E78372E34}"/>
    <cellStyle name="20% - Accent2 2 3 2 4 4" xfId="18212" xr:uid="{392EB4A0-8EB9-4275-AC96-791675B20913}"/>
    <cellStyle name="20% - Accent2 2 3 2 5" xfId="10581" xr:uid="{F7CBBCC9-7E59-4BA6-AD0A-6DB4B28BFC87}"/>
    <cellStyle name="20% - Accent2 2 3 2 5 2" xfId="15709" xr:uid="{33FF9C34-D2EC-4458-A83C-B5B15E3C634E}"/>
    <cellStyle name="20% - Accent2 2 3 2 5 2 2" xfId="25638" xr:uid="{630A1951-9D54-4170-B10F-4CD1055F8791}"/>
    <cellStyle name="20% - Accent2 2 3 2 5 3" xfId="20680" xr:uid="{C58D9B20-6327-4A9D-901D-B5DAA5F290AA}"/>
    <cellStyle name="20% - Accent2 2 3 2 6" xfId="13210" xr:uid="{142F34E5-15C1-4026-ADF0-3CAD73C02611}"/>
    <cellStyle name="20% - Accent2 2 3 2 6 2" xfId="23159" xr:uid="{81AE5D2A-A28C-4291-AB15-F21662A76201}"/>
    <cellStyle name="20% - Accent2 2 3 2 7" xfId="18209" xr:uid="{029BDB3D-2062-4CC3-8BA4-546754A4235C}"/>
    <cellStyle name="20% - Accent2 2 3 3" xfId="1824" xr:uid="{67087EBA-DCC8-4043-B83D-AAF6F723F26B}"/>
    <cellStyle name="20% - Accent2 2 3 3 2" xfId="10585" xr:uid="{D30DAF68-1E92-4348-91D6-9CA95B6699C0}"/>
    <cellStyle name="20% - Accent2 2 3 3 2 2" xfId="15713" xr:uid="{3E10D889-E73A-40E5-9328-F452A07E1427}"/>
    <cellStyle name="20% - Accent2 2 3 3 2 2 2" xfId="25642" xr:uid="{419FF53F-7229-4A3E-8761-80898194C3B2}"/>
    <cellStyle name="20% - Accent2 2 3 3 2 3" xfId="20684" xr:uid="{3C4FD514-B57B-4AB3-88D1-C5D2C211EA98}"/>
    <cellStyle name="20% - Accent2 2 3 3 3" xfId="13214" xr:uid="{F69D7A5D-4EE2-41EE-A27E-5EC0E72CAD4B}"/>
    <cellStyle name="20% - Accent2 2 3 3 3 2" xfId="23163" xr:uid="{8DC777CA-4B92-4FFD-9603-2D0420B88A5C}"/>
    <cellStyle name="20% - Accent2 2 3 3 4" xfId="18213" xr:uid="{F7182ED4-CB78-4CCC-9A76-9A8A9449DD2E}"/>
    <cellStyle name="20% - Accent2 2 3 4" xfId="1825" xr:uid="{4CD848BB-CB29-4F4A-AF26-3231C2E5D81F}"/>
    <cellStyle name="20% - Accent2 2 3 4 2" xfId="10586" xr:uid="{F6872406-5684-4CAF-A6D2-A2FA35529E3E}"/>
    <cellStyle name="20% - Accent2 2 3 4 2 2" xfId="15714" xr:uid="{353F8A40-1AF9-40AB-86F5-89970412C419}"/>
    <cellStyle name="20% - Accent2 2 3 4 2 2 2" xfId="25643" xr:uid="{25D1B2C1-703E-43DB-B261-02467C4657C0}"/>
    <cellStyle name="20% - Accent2 2 3 4 2 3" xfId="20685" xr:uid="{5D92A5D4-2A62-4EA1-BA70-4A7091BEF1AF}"/>
    <cellStyle name="20% - Accent2 2 3 4 3" xfId="13215" xr:uid="{3475FC7F-2136-4795-8B8D-3C37C4B75E54}"/>
    <cellStyle name="20% - Accent2 2 3 4 3 2" xfId="23164" xr:uid="{DD1FE3D7-4388-45A7-A7C0-D6315079DE14}"/>
    <cellStyle name="20% - Accent2 2 3 4 4" xfId="18214" xr:uid="{5328D595-65BA-4ACB-AB83-408F87D4CC02}"/>
    <cellStyle name="20% - Accent2 2 3 5" xfId="1826" xr:uid="{5980B824-4BBC-4D99-9961-0DB58183D263}"/>
    <cellStyle name="20% - Accent2 2 3 5 2" xfId="10587" xr:uid="{F57C7A9B-9E3B-486F-9A72-0446BF09F705}"/>
    <cellStyle name="20% - Accent2 2 3 5 2 2" xfId="15715" xr:uid="{40FC774D-118B-4404-90C0-8B8A73FF1442}"/>
    <cellStyle name="20% - Accent2 2 3 5 2 2 2" xfId="25644" xr:uid="{68C6C734-5CDF-4189-B349-2715AE0F528F}"/>
    <cellStyle name="20% - Accent2 2 3 5 2 3" xfId="20686" xr:uid="{649623F7-4003-4255-99EE-004B879C27C9}"/>
    <cellStyle name="20% - Accent2 2 3 5 3" xfId="13216" xr:uid="{845AA767-397B-4344-9C9E-7FAC4B91C4B2}"/>
    <cellStyle name="20% - Accent2 2 3 5 3 2" xfId="23165" xr:uid="{10EDF83C-F4C8-4551-B49D-741975F5B699}"/>
    <cellStyle name="20% - Accent2 2 3 5 4" xfId="18215" xr:uid="{729BE63A-A9BF-4317-A857-38B183A421AE}"/>
    <cellStyle name="20% - Accent2 2 3 6" xfId="1827" xr:uid="{A85DAF22-D568-47A6-AAEF-F533719C0DCA}"/>
    <cellStyle name="20% - Accent2 2 3 6 2" xfId="10588" xr:uid="{2BE89CA1-40D8-476E-BE28-0362EB711F2F}"/>
    <cellStyle name="20% - Accent2 2 3 6 2 2" xfId="15716" xr:uid="{039199AB-175E-4C21-A02E-DF3C80BFE6A6}"/>
    <cellStyle name="20% - Accent2 2 3 6 2 2 2" xfId="25645" xr:uid="{9B20F9B4-F6D3-4E67-9C6D-286FD3366808}"/>
    <cellStyle name="20% - Accent2 2 3 6 2 3" xfId="20687" xr:uid="{825B5E02-D369-48B3-AECF-579223AAE866}"/>
    <cellStyle name="20% - Accent2 2 3 6 3" xfId="13217" xr:uid="{A6C8DD22-3C82-4CF2-8B86-91A881D40428}"/>
    <cellStyle name="20% - Accent2 2 3 6 3 2" xfId="23166" xr:uid="{5E67CF66-68AE-4D71-A3E4-4C4AE608A4E7}"/>
    <cellStyle name="20% - Accent2 2 3 6 4" xfId="18216" xr:uid="{81394FC7-92F7-4F39-A9B0-2CF3FB3D9199}"/>
    <cellStyle name="20% - Accent2 2 3 7" xfId="1828" xr:uid="{15246E95-AE8D-4733-B4B5-7BFB7FF05062}"/>
    <cellStyle name="20% - Accent2 2 3 8" xfId="1819" xr:uid="{316052C6-949C-495C-AD7F-439DC7C98EAE}"/>
    <cellStyle name="20% - Accent2 2 3 9" xfId="10379" xr:uid="{8F6140DB-5B2C-4811-B39D-F2D4DCFB1E78}"/>
    <cellStyle name="20% - Accent2 2 3 9 2" xfId="15507" xr:uid="{5E8A76D9-0802-4FC4-8B75-6AB839C38DA6}"/>
    <cellStyle name="20% - Accent2 2 3 9 2 2" xfId="25436" xr:uid="{D1D54213-F48F-4E55-A790-9908173C8647}"/>
    <cellStyle name="20% - Accent2 2 3 9 3" xfId="20480" xr:uid="{5E48FB17-F8A8-499B-9F0E-A03A5D532130}"/>
    <cellStyle name="20% - Accent2 2 4" xfId="1829" xr:uid="{68E8E017-0D3C-4994-BA69-1A54075A66DD}"/>
    <cellStyle name="20% - Accent2 2 4 2" xfId="1830" xr:uid="{695B10F8-1985-4E84-887C-43446D793164}"/>
    <cellStyle name="20% - Accent2 2 4 2 2" xfId="1831" xr:uid="{CA275AB0-F439-43F5-A6CB-FBE50859458D}"/>
    <cellStyle name="20% - Accent2 2 4 2 2 2" xfId="10591" xr:uid="{B4F509E7-ACF5-4F47-B229-13B83EE21B80}"/>
    <cellStyle name="20% - Accent2 2 4 2 2 2 2" xfId="15719" xr:uid="{522A5975-C7AE-46F7-ACAF-8F910C82B694}"/>
    <cellStyle name="20% - Accent2 2 4 2 2 2 2 2" xfId="25648" xr:uid="{B475C5D5-EBE2-4228-8074-64287E447870}"/>
    <cellStyle name="20% - Accent2 2 4 2 2 2 3" xfId="20690" xr:uid="{1CE1D240-6328-4619-B0FA-0AAE97095037}"/>
    <cellStyle name="20% - Accent2 2 4 2 2 3" xfId="13220" xr:uid="{A39EAAD2-2CE7-4151-AFFD-CF41FE9147BA}"/>
    <cellStyle name="20% - Accent2 2 4 2 2 3 2" xfId="23169" xr:uid="{56343262-8D04-4DEA-BA46-74C33CC1EFA3}"/>
    <cellStyle name="20% - Accent2 2 4 2 2 4" xfId="18219" xr:uid="{E12E7E9A-F6DE-476C-B9BF-DB25BB623A84}"/>
    <cellStyle name="20% - Accent2 2 4 2 3" xfId="1832" xr:uid="{B6FBBB0D-BBB1-4EA9-AF79-1F39719A830A}"/>
    <cellStyle name="20% - Accent2 2 4 2 3 2" xfId="10592" xr:uid="{F1416C3F-FD7D-47D7-8342-AB0A5EDCA910}"/>
    <cellStyle name="20% - Accent2 2 4 2 3 2 2" xfId="15720" xr:uid="{23EE3B1E-BC10-4B9F-8F92-A6AE0982230E}"/>
    <cellStyle name="20% - Accent2 2 4 2 3 2 2 2" xfId="25649" xr:uid="{97A312C4-0B72-4842-9612-BEFBC3A55B5E}"/>
    <cellStyle name="20% - Accent2 2 4 2 3 2 3" xfId="20691" xr:uid="{C91E3FC0-3904-445A-9FC7-967D9F7F0908}"/>
    <cellStyle name="20% - Accent2 2 4 2 3 3" xfId="13221" xr:uid="{5E3E05AF-5EC7-47A1-BB45-A9CEEC66C2CE}"/>
    <cellStyle name="20% - Accent2 2 4 2 3 3 2" xfId="23170" xr:uid="{5AFF5B30-5367-4848-9A36-1400478C63DE}"/>
    <cellStyle name="20% - Accent2 2 4 2 3 4" xfId="18220" xr:uid="{3FE0F5C6-8D78-4272-A326-B0593A7B9D0B}"/>
    <cellStyle name="20% - Accent2 2 4 2 4" xfId="1833" xr:uid="{700DEF07-FA00-4710-898D-80BA61F2D99E}"/>
    <cellStyle name="20% - Accent2 2 4 2 4 2" xfId="10593" xr:uid="{1A0318B7-EAD7-4D14-9957-6E1D9D8362A0}"/>
    <cellStyle name="20% - Accent2 2 4 2 4 2 2" xfId="15721" xr:uid="{83123EB1-0396-454A-B94F-943E24787899}"/>
    <cellStyle name="20% - Accent2 2 4 2 4 2 2 2" xfId="25650" xr:uid="{9B93FFF0-F66D-41AF-B8EB-2D3B981F3B03}"/>
    <cellStyle name="20% - Accent2 2 4 2 4 2 3" xfId="20692" xr:uid="{F108D319-CC2B-4007-A911-4F2CF09940E6}"/>
    <cellStyle name="20% - Accent2 2 4 2 4 3" xfId="13222" xr:uid="{6C47ADA8-6A51-483F-B8DF-00EEFA3EC801}"/>
    <cellStyle name="20% - Accent2 2 4 2 4 3 2" xfId="23171" xr:uid="{22EFEEED-EB4A-4A04-997D-F645653A8AF9}"/>
    <cellStyle name="20% - Accent2 2 4 2 4 4" xfId="18221" xr:uid="{129F01B4-E51E-4B6F-9AD0-8342E50BC47D}"/>
    <cellStyle name="20% - Accent2 2 4 2 5" xfId="10590" xr:uid="{9F369E4F-C530-4F4F-81F9-DBBDDC432791}"/>
    <cellStyle name="20% - Accent2 2 4 2 5 2" xfId="15718" xr:uid="{9277E268-45DA-444D-9022-5E5C440E5760}"/>
    <cellStyle name="20% - Accent2 2 4 2 5 2 2" xfId="25647" xr:uid="{40BBCB6C-6DCD-4937-A2B3-57FEB6541AEB}"/>
    <cellStyle name="20% - Accent2 2 4 2 5 3" xfId="20689" xr:uid="{65C46FED-4E72-46C9-B55A-96A032300E0D}"/>
    <cellStyle name="20% - Accent2 2 4 2 6" xfId="13219" xr:uid="{AD50A003-B05C-4137-A5CD-EB8A59DCB287}"/>
    <cellStyle name="20% - Accent2 2 4 2 6 2" xfId="23168" xr:uid="{B52D569F-C0C8-4C43-A1B9-B307804A6E70}"/>
    <cellStyle name="20% - Accent2 2 4 2 7" xfId="18218" xr:uid="{03FC7403-F46C-4A5E-BD55-E198E2E9071C}"/>
    <cellStyle name="20% - Accent2 2 4 3" xfId="1834" xr:uid="{22FC8624-C11A-4249-B421-DBBFBC4CD268}"/>
    <cellStyle name="20% - Accent2 2 4 3 2" xfId="10594" xr:uid="{284BCE39-EF8A-4562-9EC6-AAF000E58147}"/>
    <cellStyle name="20% - Accent2 2 4 3 2 2" xfId="15722" xr:uid="{4DF859F6-64C5-41C4-A1F9-8D8836CB178A}"/>
    <cellStyle name="20% - Accent2 2 4 3 2 2 2" xfId="25651" xr:uid="{ED71C552-C061-44D1-AFBA-F338E70F86F8}"/>
    <cellStyle name="20% - Accent2 2 4 3 2 3" xfId="20693" xr:uid="{E7FB6C1A-3D19-4067-AA3A-FD8B0C0152F5}"/>
    <cellStyle name="20% - Accent2 2 4 3 3" xfId="13223" xr:uid="{A0C3ADF7-0B0A-4915-BCFC-27422657A92D}"/>
    <cellStyle name="20% - Accent2 2 4 3 3 2" xfId="23172" xr:uid="{DAE0077A-2B29-4477-A803-8AE700BE06D0}"/>
    <cellStyle name="20% - Accent2 2 4 3 4" xfId="18222" xr:uid="{9D61C53A-6BB9-4BAA-B1EE-D2C7077B1601}"/>
    <cellStyle name="20% - Accent2 2 4 4" xfId="1835" xr:uid="{84180A60-66B3-4987-A81C-6CCB3D0A8D11}"/>
    <cellStyle name="20% - Accent2 2 4 4 2" xfId="10595" xr:uid="{1FD193AA-9142-4B34-8D53-C9399096FBB0}"/>
    <cellStyle name="20% - Accent2 2 4 4 2 2" xfId="15723" xr:uid="{388806F2-AF29-4BF1-BFD0-6B241CC10A55}"/>
    <cellStyle name="20% - Accent2 2 4 4 2 2 2" xfId="25652" xr:uid="{4297358B-C6D4-448F-9492-3625AEC5C27E}"/>
    <cellStyle name="20% - Accent2 2 4 4 2 3" xfId="20694" xr:uid="{56D20969-3B27-45F5-8489-DF935E5D9FD5}"/>
    <cellStyle name="20% - Accent2 2 4 4 3" xfId="13224" xr:uid="{A209F2BB-DAB3-440E-BFFF-5BBD8A04735E}"/>
    <cellStyle name="20% - Accent2 2 4 4 3 2" xfId="23173" xr:uid="{C06ED773-46FD-453F-9D85-71D0FF8AE3D7}"/>
    <cellStyle name="20% - Accent2 2 4 4 4" xfId="18223" xr:uid="{7BCBE4F0-5BA4-4DFF-931A-94BBE2F1E961}"/>
    <cellStyle name="20% - Accent2 2 4 5" xfId="1836" xr:uid="{8305BBCC-EF6D-47D3-9BB9-A8677A6038FE}"/>
    <cellStyle name="20% - Accent2 2 4 5 2" xfId="10596" xr:uid="{2872F73A-873F-42D8-8B63-590E5F74CDB3}"/>
    <cellStyle name="20% - Accent2 2 4 5 2 2" xfId="15724" xr:uid="{7BD48476-776E-40FB-A5B0-2F4283933F93}"/>
    <cellStyle name="20% - Accent2 2 4 5 2 2 2" xfId="25653" xr:uid="{D5109A75-645F-42B3-A001-03B2669E32CB}"/>
    <cellStyle name="20% - Accent2 2 4 5 2 3" xfId="20695" xr:uid="{C3D7C146-4699-4609-B40E-679947EC669B}"/>
    <cellStyle name="20% - Accent2 2 4 5 3" xfId="13225" xr:uid="{357DD560-D82A-4BAA-B221-28D1760C7AAA}"/>
    <cellStyle name="20% - Accent2 2 4 5 3 2" xfId="23174" xr:uid="{A5F0B524-3854-4B0E-9ED3-E136A8B11445}"/>
    <cellStyle name="20% - Accent2 2 4 5 4" xfId="18224" xr:uid="{79659AF0-73EE-4F77-BDD6-BA4001068E9F}"/>
    <cellStyle name="20% - Accent2 2 4 6" xfId="10589" xr:uid="{73C36E3A-0643-4A6D-879F-294893092D7E}"/>
    <cellStyle name="20% - Accent2 2 4 6 2" xfId="15717" xr:uid="{7D633219-0D9B-4C0C-9B0F-DB651317BC4A}"/>
    <cellStyle name="20% - Accent2 2 4 6 2 2" xfId="25646" xr:uid="{E4F89B72-1838-40A2-8FBD-D6AB4EDF33C6}"/>
    <cellStyle name="20% - Accent2 2 4 6 3" xfId="20688" xr:uid="{7DC45194-55D6-4280-9768-E33F8565E7A0}"/>
    <cellStyle name="20% - Accent2 2 4 7" xfId="13218" xr:uid="{E94FBBB4-D0B7-4D80-AE76-7DA23201719C}"/>
    <cellStyle name="20% - Accent2 2 4 7 2" xfId="23167" xr:uid="{DF727878-506D-4BB0-A0F7-E8DF9202EA99}"/>
    <cellStyle name="20% - Accent2 2 4 8" xfId="18217" xr:uid="{3048FF4D-9254-4D04-A1BD-ECDF5D7112CA}"/>
    <cellStyle name="20% - Accent2 2 5" xfId="1837" xr:uid="{FB0C7BC3-E3ED-4118-909C-9A8294F05640}"/>
    <cellStyle name="20% - Accent2 2 5 2" xfId="1838" xr:uid="{73F920D5-D73A-40A8-B0BF-E0568F729FAD}"/>
    <cellStyle name="20% - Accent2 2 5 2 2" xfId="1839" xr:uid="{B4F2A579-C8FA-4AF5-9ED2-B7259B446522}"/>
    <cellStyle name="20% - Accent2 2 5 2 2 2" xfId="10599" xr:uid="{CFE8AB59-4E1A-4CAE-AAD9-4C6A661A55A5}"/>
    <cellStyle name="20% - Accent2 2 5 2 2 2 2" xfId="15727" xr:uid="{7313D6EE-8FFB-42A4-9AAA-4254024A3B59}"/>
    <cellStyle name="20% - Accent2 2 5 2 2 2 2 2" xfId="25656" xr:uid="{4A31E8EE-5F4C-49A3-B9C2-FDDEB761200D}"/>
    <cellStyle name="20% - Accent2 2 5 2 2 2 3" xfId="20698" xr:uid="{9563EF55-F8AC-4C9D-8970-D345DD1F66BB}"/>
    <cellStyle name="20% - Accent2 2 5 2 2 3" xfId="13228" xr:uid="{C6A5DB71-BDF5-4CDE-BCF3-69123308F302}"/>
    <cellStyle name="20% - Accent2 2 5 2 2 3 2" xfId="23177" xr:uid="{571F9707-BF0E-4B11-901E-738DC2712631}"/>
    <cellStyle name="20% - Accent2 2 5 2 2 4" xfId="18227" xr:uid="{E61BC2F6-5C72-478C-806A-54765CA14EB9}"/>
    <cellStyle name="20% - Accent2 2 5 2 3" xfId="1840" xr:uid="{E801932D-E5FE-4C86-B586-CF1CD4B2BCCD}"/>
    <cellStyle name="20% - Accent2 2 5 2 3 2" xfId="10600" xr:uid="{1852E167-E7E6-4ABE-9DBD-B5CC98F49419}"/>
    <cellStyle name="20% - Accent2 2 5 2 3 2 2" xfId="15728" xr:uid="{B5D397EA-005E-41F3-BDD5-1A4E9D72DE14}"/>
    <cellStyle name="20% - Accent2 2 5 2 3 2 2 2" xfId="25657" xr:uid="{FB2C119E-2DE0-4032-9AC2-4C607D60193E}"/>
    <cellStyle name="20% - Accent2 2 5 2 3 2 3" xfId="20699" xr:uid="{3E423F9E-05C3-471E-B4EE-B6EF4A2D2DF3}"/>
    <cellStyle name="20% - Accent2 2 5 2 3 3" xfId="13229" xr:uid="{DFB0F298-E6CB-40ED-BEDB-29FE7849D85C}"/>
    <cellStyle name="20% - Accent2 2 5 2 3 3 2" xfId="23178" xr:uid="{9576872C-8973-44AA-8D22-464FAB1516D2}"/>
    <cellStyle name="20% - Accent2 2 5 2 3 4" xfId="18228" xr:uid="{EC801F68-6655-4DD1-9324-60511B9A234F}"/>
    <cellStyle name="20% - Accent2 2 5 2 4" xfId="1841" xr:uid="{0E485A90-B197-4C1E-B205-155DE862AE5B}"/>
    <cellStyle name="20% - Accent2 2 5 2 4 2" xfId="10601" xr:uid="{9EAC47C3-6424-4453-992F-D266E8039959}"/>
    <cellStyle name="20% - Accent2 2 5 2 4 2 2" xfId="15729" xr:uid="{F6897DD0-15B9-4193-ACE5-E93DE93FFFC5}"/>
    <cellStyle name="20% - Accent2 2 5 2 4 2 2 2" xfId="25658" xr:uid="{62398482-75DF-4372-AAE7-E6C409AFCAEF}"/>
    <cellStyle name="20% - Accent2 2 5 2 4 2 3" xfId="20700" xr:uid="{87759683-7DEC-4C03-AA34-17AA611CEFCA}"/>
    <cellStyle name="20% - Accent2 2 5 2 4 3" xfId="13230" xr:uid="{B3710AF7-BE2A-4FA1-99E1-12FCF4637A87}"/>
    <cellStyle name="20% - Accent2 2 5 2 4 3 2" xfId="23179" xr:uid="{363AD8F6-9188-41B5-84F8-0257C39F532C}"/>
    <cellStyle name="20% - Accent2 2 5 2 4 4" xfId="18229" xr:uid="{CD2C1EE0-60A7-4439-9E61-1AA35E67AC99}"/>
    <cellStyle name="20% - Accent2 2 5 2 5" xfId="10598" xr:uid="{BF8A70B7-73BD-4A00-8950-3E18A0F21FDE}"/>
    <cellStyle name="20% - Accent2 2 5 2 5 2" xfId="15726" xr:uid="{A8797D5A-80FB-4CDD-A7B3-7C3560471BE1}"/>
    <cellStyle name="20% - Accent2 2 5 2 5 2 2" xfId="25655" xr:uid="{AB6B2CA3-8E76-4C34-9D57-C3ABB6DF0F00}"/>
    <cellStyle name="20% - Accent2 2 5 2 5 3" xfId="20697" xr:uid="{B35DA977-1BD3-4BD1-989E-62A08CDA165D}"/>
    <cellStyle name="20% - Accent2 2 5 2 6" xfId="13227" xr:uid="{DEAD73E1-1D2E-4637-9E6C-ACCA404AF02B}"/>
    <cellStyle name="20% - Accent2 2 5 2 6 2" xfId="23176" xr:uid="{0BD699C9-1722-48BF-992C-A58403F23CCD}"/>
    <cellStyle name="20% - Accent2 2 5 2 7" xfId="18226" xr:uid="{14128EF6-9F55-46EA-BB40-4DB44372FF25}"/>
    <cellStyle name="20% - Accent2 2 5 3" xfId="1842" xr:uid="{C356F63B-CD9E-4A53-8445-5C8D9222C497}"/>
    <cellStyle name="20% - Accent2 2 5 3 2" xfId="10602" xr:uid="{2843E684-FCB4-404B-9998-4B0918DBDEEE}"/>
    <cellStyle name="20% - Accent2 2 5 3 2 2" xfId="15730" xr:uid="{55176ADD-3FC1-403C-88CA-EA4948A206CE}"/>
    <cellStyle name="20% - Accent2 2 5 3 2 2 2" xfId="25659" xr:uid="{FBC9020F-3216-43FA-8B44-84655A2BB88E}"/>
    <cellStyle name="20% - Accent2 2 5 3 2 3" xfId="20701" xr:uid="{401CA692-C073-4224-B550-09D19A23D725}"/>
    <cellStyle name="20% - Accent2 2 5 3 3" xfId="13231" xr:uid="{7101579D-2953-4E28-9392-098B99ADA160}"/>
    <cellStyle name="20% - Accent2 2 5 3 3 2" xfId="23180" xr:uid="{71ED6893-942F-4115-A369-EC9AB11A4D08}"/>
    <cellStyle name="20% - Accent2 2 5 3 4" xfId="18230" xr:uid="{9CDC3745-BC26-4039-A655-DC27ECB0AA8B}"/>
    <cellStyle name="20% - Accent2 2 5 4" xfId="1843" xr:uid="{FDD49FE9-26A5-4E31-A052-07D113304D2B}"/>
    <cellStyle name="20% - Accent2 2 5 4 2" xfId="10603" xr:uid="{5DD1F903-713C-42CE-A5BA-F597F7256E7B}"/>
    <cellStyle name="20% - Accent2 2 5 4 2 2" xfId="15731" xr:uid="{3F9557CB-4C55-4C92-8CD8-108AE913522D}"/>
    <cellStyle name="20% - Accent2 2 5 4 2 2 2" xfId="25660" xr:uid="{4CDEAD8F-2A1E-4E9E-B27F-4121DB236CBD}"/>
    <cellStyle name="20% - Accent2 2 5 4 2 3" xfId="20702" xr:uid="{C7498629-0139-42DB-BF9C-84189B0E7E53}"/>
    <cellStyle name="20% - Accent2 2 5 4 3" xfId="13232" xr:uid="{4A62F7AB-1E43-4D2C-81A8-DF7E825C3A3D}"/>
    <cellStyle name="20% - Accent2 2 5 4 3 2" xfId="23181" xr:uid="{BA0A4FEF-6A94-4B16-8CC0-65AB3A4A585C}"/>
    <cellStyle name="20% - Accent2 2 5 4 4" xfId="18231" xr:uid="{D4455E71-8632-4375-88ED-1B9372BF6E06}"/>
    <cellStyle name="20% - Accent2 2 5 5" xfId="1844" xr:uid="{5D315CA6-5411-4717-946D-9F30AF94ACAE}"/>
    <cellStyle name="20% - Accent2 2 5 5 2" xfId="10604" xr:uid="{283E4FCF-FED6-4D20-AFA0-91FEDED437A9}"/>
    <cellStyle name="20% - Accent2 2 5 5 2 2" xfId="15732" xr:uid="{9040E94C-14CD-46ED-A6A1-1B612CAD2AAC}"/>
    <cellStyle name="20% - Accent2 2 5 5 2 2 2" xfId="25661" xr:uid="{448B0513-2972-4CC8-8A20-110765F05FA8}"/>
    <cellStyle name="20% - Accent2 2 5 5 2 3" xfId="20703" xr:uid="{301DF7B7-A203-4362-AD5C-95860F32CAFA}"/>
    <cellStyle name="20% - Accent2 2 5 5 3" xfId="13233" xr:uid="{12B058F7-21B4-475D-AC12-87622121FDAA}"/>
    <cellStyle name="20% - Accent2 2 5 5 3 2" xfId="23182" xr:uid="{7C81B499-39DC-47BD-B36B-47F689A29170}"/>
    <cellStyle name="20% - Accent2 2 5 5 4" xfId="18232" xr:uid="{18EBB4D8-CB10-4E2B-BB4B-158B7128660D}"/>
    <cellStyle name="20% - Accent2 2 5 6" xfId="10597" xr:uid="{E192A2C6-9256-4064-B8B6-CE1B5E5CED15}"/>
    <cellStyle name="20% - Accent2 2 5 6 2" xfId="15725" xr:uid="{1CCD69DF-A5D0-4CD4-82E8-07F325F69298}"/>
    <cellStyle name="20% - Accent2 2 5 6 2 2" xfId="25654" xr:uid="{96FC0587-1E28-4DC9-AD86-ACE705DFAA08}"/>
    <cellStyle name="20% - Accent2 2 5 6 3" xfId="20696" xr:uid="{7BB9F9FA-942C-4707-B4C8-A643F3C12470}"/>
    <cellStyle name="20% - Accent2 2 5 7" xfId="13226" xr:uid="{E1FD1337-2BE1-4033-897C-0E9BBFB5B05F}"/>
    <cellStyle name="20% - Accent2 2 5 7 2" xfId="23175" xr:uid="{9E710283-D8BC-4F3E-BD35-492FAC5790EF}"/>
    <cellStyle name="20% - Accent2 2 5 8" xfId="18225" xr:uid="{B43B21EC-ABA2-4E3B-BE9B-FA294BDC1B14}"/>
    <cellStyle name="20% - Accent2 2 6" xfId="1845" xr:uid="{3BAB2C31-840F-4760-B327-21DB11B34801}"/>
    <cellStyle name="20% - Accent2 2 6 2" xfId="1846" xr:uid="{DB8B705E-3DA3-42B3-BB7D-E6FDD4D24E2F}"/>
    <cellStyle name="20% - Accent2 2 6 2 2" xfId="1847" xr:uid="{6A4CA0F6-A072-4DB6-9A10-2E925F339163}"/>
    <cellStyle name="20% - Accent2 2 6 2 2 2" xfId="10607" xr:uid="{148372DF-CC48-4340-A7DC-E0640D9995E4}"/>
    <cellStyle name="20% - Accent2 2 6 2 2 2 2" xfId="15735" xr:uid="{E2831116-BABC-4975-AE7E-A3543EB422CC}"/>
    <cellStyle name="20% - Accent2 2 6 2 2 2 2 2" xfId="25664" xr:uid="{5DFAD8DA-DFDB-4A37-9A93-A46E70C1A83A}"/>
    <cellStyle name="20% - Accent2 2 6 2 2 2 3" xfId="20706" xr:uid="{F0CF874B-18AE-4348-B891-5A17B704762F}"/>
    <cellStyle name="20% - Accent2 2 6 2 2 3" xfId="13236" xr:uid="{68A384E7-A739-42EF-A8F3-E7EFC4D7C63F}"/>
    <cellStyle name="20% - Accent2 2 6 2 2 3 2" xfId="23185" xr:uid="{8C62B8C1-B8F9-4E78-940D-7D019BDF98A8}"/>
    <cellStyle name="20% - Accent2 2 6 2 2 4" xfId="18235" xr:uid="{328E1D72-A422-47C6-A3C6-6E90280CD5DF}"/>
    <cellStyle name="20% - Accent2 2 6 2 3" xfId="1848" xr:uid="{0888567E-3C21-4EFD-B696-873406EAFA90}"/>
    <cellStyle name="20% - Accent2 2 6 2 3 2" xfId="10608" xr:uid="{EBADA805-F267-4653-A120-05D548AA183B}"/>
    <cellStyle name="20% - Accent2 2 6 2 3 2 2" xfId="15736" xr:uid="{12F046B5-8986-49FB-9444-D72B2557C132}"/>
    <cellStyle name="20% - Accent2 2 6 2 3 2 2 2" xfId="25665" xr:uid="{07C89564-8CD4-4DC3-95C9-E5FB91AEDA27}"/>
    <cellStyle name="20% - Accent2 2 6 2 3 2 3" xfId="20707" xr:uid="{26A9FDA1-F842-458D-ADBD-2B48EFE5704B}"/>
    <cellStyle name="20% - Accent2 2 6 2 3 3" xfId="13237" xr:uid="{948D2A3F-D960-442C-B6B3-A95A80C7A686}"/>
    <cellStyle name="20% - Accent2 2 6 2 3 3 2" xfId="23186" xr:uid="{69469530-34B1-4CAB-ACD4-C7F2BBCBB295}"/>
    <cellStyle name="20% - Accent2 2 6 2 3 4" xfId="18236" xr:uid="{63AF8925-D08C-4F4D-9FA8-6432C7F7ED20}"/>
    <cellStyle name="20% - Accent2 2 6 2 4" xfId="1849" xr:uid="{9A5A9CC7-D26A-4D76-99EF-8F636621382A}"/>
    <cellStyle name="20% - Accent2 2 6 2 4 2" xfId="10609" xr:uid="{97575638-9BD7-46D2-A377-91F63481E229}"/>
    <cellStyle name="20% - Accent2 2 6 2 4 2 2" xfId="15737" xr:uid="{3D12FAC1-12B7-4221-8FB8-FB57171D212C}"/>
    <cellStyle name="20% - Accent2 2 6 2 4 2 2 2" xfId="25666" xr:uid="{3EEE3A3A-38B1-46E6-82B4-1741B570CA80}"/>
    <cellStyle name="20% - Accent2 2 6 2 4 2 3" xfId="20708" xr:uid="{BCB6EFCE-F4A9-4113-B609-57944A4839B5}"/>
    <cellStyle name="20% - Accent2 2 6 2 4 3" xfId="13238" xr:uid="{40351099-D8A5-4E2B-B6D0-98C3A6DEF528}"/>
    <cellStyle name="20% - Accent2 2 6 2 4 3 2" xfId="23187" xr:uid="{2A62E642-40F3-4599-AFEE-D0A2F8EBACDC}"/>
    <cellStyle name="20% - Accent2 2 6 2 4 4" xfId="18237" xr:uid="{0134ACC3-7D7B-4D25-A9A7-868248F917B7}"/>
    <cellStyle name="20% - Accent2 2 6 2 5" xfId="10606" xr:uid="{52DEBA5B-48B8-4758-87F5-7D014F34D8F4}"/>
    <cellStyle name="20% - Accent2 2 6 2 5 2" xfId="15734" xr:uid="{5B686A51-0C0F-42AB-B1D1-855AB8CE35CC}"/>
    <cellStyle name="20% - Accent2 2 6 2 5 2 2" xfId="25663" xr:uid="{C793F130-0C39-4C91-952D-0910A4D2BE9E}"/>
    <cellStyle name="20% - Accent2 2 6 2 5 3" xfId="20705" xr:uid="{5AE47F8A-82D5-406F-99BB-7D3BE676332A}"/>
    <cellStyle name="20% - Accent2 2 6 2 6" xfId="13235" xr:uid="{F330F8F7-BFD3-41CF-95F9-D055C5ADB584}"/>
    <cellStyle name="20% - Accent2 2 6 2 6 2" xfId="23184" xr:uid="{0989D447-A175-4F52-BF9A-08CD47B2B949}"/>
    <cellStyle name="20% - Accent2 2 6 2 7" xfId="18234" xr:uid="{3EE78C07-7CA8-4B92-ABEF-5B6FE7A89307}"/>
    <cellStyle name="20% - Accent2 2 6 3" xfId="1850" xr:uid="{514492EA-11A5-47B1-B687-33BAC3B5C0C3}"/>
    <cellStyle name="20% - Accent2 2 6 3 2" xfId="10610" xr:uid="{1C3FF4F5-78F8-49AD-8728-1CC9D0F62F2F}"/>
    <cellStyle name="20% - Accent2 2 6 3 2 2" xfId="15738" xr:uid="{DDBD00E3-D5DF-4AD5-9BB8-20DE3D6B475D}"/>
    <cellStyle name="20% - Accent2 2 6 3 2 2 2" xfId="25667" xr:uid="{990CF05E-916D-49C3-9FB9-0FCA4A9361B4}"/>
    <cellStyle name="20% - Accent2 2 6 3 2 3" xfId="20709" xr:uid="{A46E8938-84F3-43C4-B382-2616B8A98625}"/>
    <cellStyle name="20% - Accent2 2 6 3 3" xfId="13239" xr:uid="{41D2264D-C0A6-41A1-A4BB-C2DF6FC725FE}"/>
    <cellStyle name="20% - Accent2 2 6 3 3 2" xfId="23188" xr:uid="{1FFA7207-58D1-423F-9AC3-FDE0238277D0}"/>
    <cellStyle name="20% - Accent2 2 6 3 4" xfId="18238" xr:uid="{D72933C7-0142-4C8F-8B85-8E13F3B9113D}"/>
    <cellStyle name="20% - Accent2 2 6 4" xfId="1851" xr:uid="{B2B120E8-682D-4319-8849-1F8F20CFAC26}"/>
    <cellStyle name="20% - Accent2 2 6 4 2" xfId="10611" xr:uid="{A45E9E61-E829-400B-9759-9E1A9A84B31D}"/>
    <cellStyle name="20% - Accent2 2 6 4 2 2" xfId="15739" xr:uid="{6A945592-E473-4A99-B8C3-EB2E8D038EA2}"/>
    <cellStyle name="20% - Accent2 2 6 4 2 2 2" xfId="25668" xr:uid="{8DAA10F4-AF20-467C-AA39-516A468D6A34}"/>
    <cellStyle name="20% - Accent2 2 6 4 2 3" xfId="20710" xr:uid="{46D3D7CE-26F9-4B11-B4C0-76E3751CEA01}"/>
    <cellStyle name="20% - Accent2 2 6 4 3" xfId="13240" xr:uid="{5D168CD8-6333-4A95-9D9F-6DA11592F892}"/>
    <cellStyle name="20% - Accent2 2 6 4 3 2" xfId="23189" xr:uid="{7BCF40DE-9EAC-416F-BDE2-49A5BF56B447}"/>
    <cellStyle name="20% - Accent2 2 6 4 4" xfId="18239" xr:uid="{C29E813B-9951-4610-9BFD-C1B9AEAB0D3F}"/>
    <cellStyle name="20% - Accent2 2 6 5" xfId="1852" xr:uid="{E9A1EBA3-F50F-4CDD-8920-5CB8E2532F11}"/>
    <cellStyle name="20% - Accent2 2 6 5 2" xfId="10612" xr:uid="{D47FC7F3-0F88-4E8A-984D-3369A26B4E9D}"/>
    <cellStyle name="20% - Accent2 2 6 5 2 2" xfId="15740" xr:uid="{C165D7BD-205A-4180-A84D-380843D4FB30}"/>
    <cellStyle name="20% - Accent2 2 6 5 2 2 2" xfId="25669" xr:uid="{F0CC5FE3-A56D-4E4B-810C-FC1E1183C908}"/>
    <cellStyle name="20% - Accent2 2 6 5 2 3" xfId="20711" xr:uid="{91B66136-0CD1-4A44-B57E-87776B4808C2}"/>
    <cellStyle name="20% - Accent2 2 6 5 3" xfId="13241" xr:uid="{7731DE07-D91A-46BF-B4DD-8A11A1790176}"/>
    <cellStyle name="20% - Accent2 2 6 5 3 2" xfId="23190" xr:uid="{5C854690-4486-4C23-9EAC-7245F5C0B94F}"/>
    <cellStyle name="20% - Accent2 2 6 5 4" xfId="18240" xr:uid="{35BE4907-554B-4231-9B3D-4E19FBE7EC9A}"/>
    <cellStyle name="20% - Accent2 2 6 6" xfId="10605" xr:uid="{22ECC424-F28C-4371-B5A9-C1FB8FA784E7}"/>
    <cellStyle name="20% - Accent2 2 6 6 2" xfId="15733" xr:uid="{4206D5FA-7B6D-4949-A8FE-59E62606286B}"/>
    <cellStyle name="20% - Accent2 2 6 6 2 2" xfId="25662" xr:uid="{75F11E23-63DE-4054-A84F-05E7FE1FAA56}"/>
    <cellStyle name="20% - Accent2 2 6 6 3" xfId="20704" xr:uid="{3F7F0A6F-A0D4-4B13-802A-07CD43B7F7EE}"/>
    <cellStyle name="20% - Accent2 2 6 7" xfId="13234" xr:uid="{AA0309E0-DFFD-495E-B3ED-D06D567242C4}"/>
    <cellStyle name="20% - Accent2 2 6 7 2" xfId="23183" xr:uid="{DBEDF8F7-CC7C-457E-9029-F048A74E626D}"/>
    <cellStyle name="20% - Accent2 2 6 8" xfId="18233" xr:uid="{BEBB3EEC-594C-49FA-8E38-BE6105A1BDE4}"/>
    <cellStyle name="20% - Accent2 2 7" xfId="1853" xr:uid="{0E70D0B4-2888-4A79-BFF0-84D590991684}"/>
    <cellStyle name="20% - Accent2 2 7 2" xfId="1854" xr:uid="{E91D5F41-86FB-4927-8110-D545D3E2ABD3}"/>
    <cellStyle name="20% - Accent2 2 7 2 2" xfId="1855" xr:uid="{3BF93C6F-AB3C-446C-9383-7F8AFA91849F}"/>
    <cellStyle name="20% - Accent2 2 7 2 2 2" xfId="10615" xr:uid="{98FE87F1-963B-470C-AFC0-2F83EA78E57C}"/>
    <cellStyle name="20% - Accent2 2 7 2 2 2 2" xfId="15743" xr:uid="{6121466B-530C-414C-8494-122BD92C6C87}"/>
    <cellStyle name="20% - Accent2 2 7 2 2 2 2 2" xfId="25672" xr:uid="{5B7FBB43-1C3A-4B90-808F-F7D24E8FDD93}"/>
    <cellStyle name="20% - Accent2 2 7 2 2 2 3" xfId="20714" xr:uid="{06466C1D-0E09-4A70-A6B0-9E7551D9754E}"/>
    <cellStyle name="20% - Accent2 2 7 2 2 3" xfId="13244" xr:uid="{4EA5233D-556A-4D69-B15A-25F8355F29C5}"/>
    <cellStyle name="20% - Accent2 2 7 2 2 3 2" xfId="23193" xr:uid="{386C5FD6-48F4-4E11-97BC-900BA613BD20}"/>
    <cellStyle name="20% - Accent2 2 7 2 2 4" xfId="18243" xr:uid="{6EB206D0-4E81-4B9D-A16C-A846F5B2A969}"/>
    <cellStyle name="20% - Accent2 2 7 2 3" xfId="1856" xr:uid="{B725D3A9-5EF0-4F93-A033-39CBD3ED8F10}"/>
    <cellStyle name="20% - Accent2 2 7 2 3 2" xfId="10616" xr:uid="{F2A2C66B-3573-46A3-BCC6-E6CBCCD1ED6D}"/>
    <cellStyle name="20% - Accent2 2 7 2 3 2 2" xfId="15744" xr:uid="{E694D45F-479D-42B9-BBA6-0D5444D08245}"/>
    <cellStyle name="20% - Accent2 2 7 2 3 2 2 2" xfId="25673" xr:uid="{B4D08732-FA0F-474D-A3EB-EC89635B3674}"/>
    <cellStyle name="20% - Accent2 2 7 2 3 2 3" xfId="20715" xr:uid="{B60B2BB3-CC79-4C01-8B33-A835C04C1764}"/>
    <cellStyle name="20% - Accent2 2 7 2 3 3" xfId="13245" xr:uid="{A6B80BDA-36AB-4261-98E6-C0BA43761C19}"/>
    <cellStyle name="20% - Accent2 2 7 2 3 3 2" xfId="23194" xr:uid="{D4584DD9-1958-4BE0-86F6-2ECA2CA9C6B8}"/>
    <cellStyle name="20% - Accent2 2 7 2 3 4" xfId="18244" xr:uid="{3C5EE517-14B1-4BAD-AE30-91FB780293B3}"/>
    <cellStyle name="20% - Accent2 2 7 2 4" xfId="1857" xr:uid="{B836A621-EDAB-4B61-BB71-0FE89C734357}"/>
    <cellStyle name="20% - Accent2 2 7 2 4 2" xfId="10617" xr:uid="{6374ED9A-DEF7-49FC-BEBE-CD4CBE538430}"/>
    <cellStyle name="20% - Accent2 2 7 2 4 2 2" xfId="15745" xr:uid="{A30A6EEE-0C7C-4EAD-BD05-032117FEEF55}"/>
    <cellStyle name="20% - Accent2 2 7 2 4 2 2 2" xfId="25674" xr:uid="{56512BAF-6900-433A-A0A0-D147093C77FC}"/>
    <cellStyle name="20% - Accent2 2 7 2 4 2 3" xfId="20716" xr:uid="{BE936743-0900-4523-B5E7-18018313DF33}"/>
    <cellStyle name="20% - Accent2 2 7 2 4 3" xfId="13246" xr:uid="{1FF55C04-EA18-47BE-8CAA-43264298A59A}"/>
    <cellStyle name="20% - Accent2 2 7 2 4 3 2" xfId="23195" xr:uid="{CE7CAB5A-060D-4DED-9DB0-1B494F68A0D5}"/>
    <cellStyle name="20% - Accent2 2 7 2 4 4" xfId="18245" xr:uid="{09989336-F9DA-4490-9FEF-A231C7D9A861}"/>
    <cellStyle name="20% - Accent2 2 7 2 5" xfId="10614" xr:uid="{CB90D035-B051-4152-822D-41E457AA3DF1}"/>
    <cellStyle name="20% - Accent2 2 7 2 5 2" xfId="15742" xr:uid="{266B120C-A521-45F2-AF69-F8734CBCB655}"/>
    <cellStyle name="20% - Accent2 2 7 2 5 2 2" xfId="25671" xr:uid="{1C2E5015-E9E3-47D3-84A9-75F1547EADB3}"/>
    <cellStyle name="20% - Accent2 2 7 2 5 3" xfId="20713" xr:uid="{3A951FC3-CC71-43C7-AA8C-6329B2A79BD4}"/>
    <cellStyle name="20% - Accent2 2 7 2 6" xfId="13243" xr:uid="{EE83F8C7-666F-4AD2-AEBE-11C8F5B206ED}"/>
    <cellStyle name="20% - Accent2 2 7 2 6 2" xfId="23192" xr:uid="{D8C452A5-3E01-41E9-8AF2-E4FCC07325E0}"/>
    <cellStyle name="20% - Accent2 2 7 2 7" xfId="18242" xr:uid="{4F7E5DC4-8C55-45DF-A67A-3F7FCF38ECCB}"/>
    <cellStyle name="20% - Accent2 2 7 3" xfId="1858" xr:uid="{4D3B8A43-816E-4BFD-9A3A-45231C0B25EE}"/>
    <cellStyle name="20% - Accent2 2 7 3 2" xfId="10618" xr:uid="{D03A35BD-3F14-41F1-B4B4-B64C4D5F440F}"/>
    <cellStyle name="20% - Accent2 2 7 3 2 2" xfId="15746" xr:uid="{B50AA49D-9C86-4736-8E56-079EDB62D7EA}"/>
    <cellStyle name="20% - Accent2 2 7 3 2 2 2" xfId="25675" xr:uid="{AFE8DE68-39C4-4E58-88C6-F64C554FB240}"/>
    <cellStyle name="20% - Accent2 2 7 3 2 3" xfId="20717" xr:uid="{23F5DE5F-197A-4023-99C8-D476C1D80F37}"/>
    <cellStyle name="20% - Accent2 2 7 3 3" xfId="13247" xr:uid="{1CFFCE38-BF2D-40C6-B6A3-3648D87EE513}"/>
    <cellStyle name="20% - Accent2 2 7 3 3 2" xfId="23196" xr:uid="{4C97B943-91FC-43A8-848D-80D19EF19A3A}"/>
    <cellStyle name="20% - Accent2 2 7 3 4" xfId="18246" xr:uid="{D8EDEDAE-5B30-4AC0-A8BA-80B584E02292}"/>
    <cellStyle name="20% - Accent2 2 7 4" xfId="1859" xr:uid="{DDD1FD11-BBB0-4AA6-85DC-CAA34D324A63}"/>
    <cellStyle name="20% - Accent2 2 7 4 2" xfId="10619" xr:uid="{8FE82893-7AAD-446A-A4C7-503E6D631F27}"/>
    <cellStyle name="20% - Accent2 2 7 4 2 2" xfId="15747" xr:uid="{46D7A8AF-1285-4C6D-B389-D70283996C6B}"/>
    <cellStyle name="20% - Accent2 2 7 4 2 2 2" xfId="25676" xr:uid="{52D3D568-3D91-4282-8487-AC67A96215E4}"/>
    <cellStyle name="20% - Accent2 2 7 4 2 3" xfId="20718" xr:uid="{89240547-A7F7-408E-92EB-505898E1F0A3}"/>
    <cellStyle name="20% - Accent2 2 7 4 3" xfId="13248" xr:uid="{27B90A59-94D8-49A8-BBC3-5BDCE7AFCF52}"/>
    <cellStyle name="20% - Accent2 2 7 4 3 2" xfId="23197" xr:uid="{BE454BCC-4EC3-4E56-B24E-7EAE6DE6153E}"/>
    <cellStyle name="20% - Accent2 2 7 4 4" xfId="18247" xr:uid="{7A92241A-FF6A-45DB-98C1-21B5C802EC08}"/>
    <cellStyle name="20% - Accent2 2 7 5" xfId="1860" xr:uid="{529BE34F-9207-4BA2-A9C1-2946EC2E2F4C}"/>
    <cellStyle name="20% - Accent2 2 7 5 2" xfId="10620" xr:uid="{9F7644E4-D2B2-4890-BE29-A53C6CE7693C}"/>
    <cellStyle name="20% - Accent2 2 7 5 2 2" xfId="15748" xr:uid="{76C22389-982D-409F-88DB-780233111D63}"/>
    <cellStyle name="20% - Accent2 2 7 5 2 2 2" xfId="25677" xr:uid="{81C1BB45-20CF-4332-8174-ED459E0B27B1}"/>
    <cellStyle name="20% - Accent2 2 7 5 2 3" xfId="20719" xr:uid="{C77C1D49-AEA9-4DEB-ADAA-AB9430CC00C4}"/>
    <cellStyle name="20% - Accent2 2 7 5 3" xfId="13249" xr:uid="{9823E918-FCF0-44FB-A09C-298F2AB64C0A}"/>
    <cellStyle name="20% - Accent2 2 7 5 3 2" xfId="23198" xr:uid="{E77A63FD-E232-43E1-B0B0-F505C78DDCE3}"/>
    <cellStyle name="20% - Accent2 2 7 5 4" xfId="18248" xr:uid="{FBE0C4C4-A25B-4EF5-A240-F9E80CD5B53C}"/>
    <cellStyle name="20% - Accent2 2 7 6" xfId="10613" xr:uid="{D05F472F-B88B-4FE0-A6C9-F9D33B3913A0}"/>
    <cellStyle name="20% - Accent2 2 7 6 2" xfId="15741" xr:uid="{2634451D-B249-4F23-A428-FBE39866FEBE}"/>
    <cellStyle name="20% - Accent2 2 7 6 2 2" xfId="25670" xr:uid="{5C645692-CE32-46AD-9B27-967C84B47D87}"/>
    <cellStyle name="20% - Accent2 2 7 6 3" xfId="20712" xr:uid="{0B187E32-8833-459B-A221-A89AD5C93E22}"/>
    <cellStyle name="20% - Accent2 2 7 7" xfId="13242" xr:uid="{12D3B371-5E62-4FFF-8CFC-805E8FB1EAA7}"/>
    <cellStyle name="20% - Accent2 2 7 7 2" xfId="23191" xr:uid="{84032CFD-4C36-43F0-A5A1-CD4A4E2DC4FD}"/>
    <cellStyle name="20% - Accent2 2 7 8" xfId="18241" xr:uid="{517EF358-507F-49CC-A238-F07771BED9D7}"/>
    <cellStyle name="20% - Accent2 2 8" xfId="1861" xr:uid="{9F87EC96-27FC-40B8-BB5C-5BC23C1B96CA}"/>
    <cellStyle name="20% - Accent2 2 8 2" xfId="10621" xr:uid="{CD1B5F42-01CE-46A7-88BC-E65FB61079F9}"/>
    <cellStyle name="20% - Accent2 2 8 2 2" xfId="15749" xr:uid="{3C25B09F-AFFF-4D2E-AB21-58930C370159}"/>
    <cellStyle name="20% - Accent2 2 8 2 2 2" xfId="25678" xr:uid="{DFD637BA-7064-4F16-B27F-2C39CC9CAE98}"/>
    <cellStyle name="20% - Accent2 2 8 2 3" xfId="20720" xr:uid="{C73AC9E0-1A83-4621-B62D-05AEFB2CE792}"/>
    <cellStyle name="20% - Accent2 2 8 3" xfId="13250" xr:uid="{7D33F6FA-DD0E-443D-B5CA-7B5B7A32FDB2}"/>
    <cellStyle name="20% - Accent2 2 8 3 2" xfId="23199" xr:uid="{1503016C-63CB-4F4B-8A14-61E45AD36453}"/>
    <cellStyle name="20% - Accent2 2 8 4" xfId="18249" xr:uid="{743509F3-FD20-4F32-9CA7-73C92732A945}"/>
    <cellStyle name="20% - Accent2 2 9" xfId="1862" xr:uid="{E5D7684A-98A5-4E61-A937-56BCBE277899}"/>
    <cellStyle name="20% - Accent2 2 9 2" xfId="1863" xr:uid="{E6AC639B-6DA3-4F91-8E69-8AB528BD70B7}"/>
    <cellStyle name="20% - Accent2 2 9 3" xfId="1864" xr:uid="{DEDD6BAB-C7CE-4BA2-9E58-6A595102B078}"/>
    <cellStyle name="20% - Accent2 3" xfId="346" xr:uid="{3FF17620-4DA6-4C61-849A-48AB202C0556}"/>
    <cellStyle name="20% - Accent2 3 10" xfId="1865" xr:uid="{3E5F0550-E563-4596-929A-C7D8807EFB08}"/>
    <cellStyle name="20% - Accent2 3 2" xfId="1866" xr:uid="{9007981E-76F4-4035-AEDE-663119A0EFDC}"/>
    <cellStyle name="20% - Accent2 3 2 2" xfId="1867" xr:uid="{1178F087-1C34-412A-9FE0-14651E3C1E49}"/>
    <cellStyle name="20% - Accent2 3 2 2 2" xfId="1868" xr:uid="{8C91ADEB-DC9A-432D-879B-1BD672F5D48F}"/>
    <cellStyle name="20% - Accent2 3 2 2 2 2" xfId="10624" xr:uid="{D89C6BA1-D732-440B-AA62-DC203F0AB830}"/>
    <cellStyle name="20% - Accent2 3 2 2 2 2 2" xfId="15752" xr:uid="{A8C25A62-A6A1-452C-B995-3C02B8108F35}"/>
    <cellStyle name="20% - Accent2 3 2 2 2 2 2 2" xfId="25681" xr:uid="{628F5775-9BEA-4E42-88B7-1BB9A4C17ED3}"/>
    <cellStyle name="20% - Accent2 3 2 2 2 2 3" xfId="20723" xr:uid="{88C9DAB9-7FCC-4514-BC87-5EEE48E9D1E9}"/>
    <cellStyle name="20% - Accent2 3 2 2 2 3" xfId="13253" xr:uid="{C0B9C888-D313-431B-AD2F-68325913BEB5}"/>
    <cellStyle name="20% - Accent2 3 2 2 2 3 2" xfId="23202" xr:uid="{2561096E-AF91-4E8A-BDDB-020B094270A3}"/>
    <cellStyle name="20% - Accent2 3 2 2 2 4" xfId="18252" xr:uid="{FFE789D1-2CB5-4A56-8A6A-29367C32501B}"/>
    <cellStyle name="20% - Accent2 3 2 2 3" xfId="1869" xr:uid="{D1B7697A-CD84-40F7-A51A-3C13E7FF42BB}"/>
    <cellStyle name="20% - Accent2 3 2 2 3 2" xfId="10625" xr:uid="{63CC49C8-2CDF-49C0-809F-B36B4D035DE9}"/>
    <cellStyle name="20% - Accent2 3 2 2 3 2 2" xfId="15753" xr:uid="{BB4F2263-2E4B-4DDC-8DD4-8D9BF3500C16}"/>
    <cellStyle name="20% - Accent2 3 2 2 3 2 2 2" xfId="25682" xr:uid="{522A9C04-3BDD-4CAA-9CE1-1E28B6ABF7C9}"/>
    <cellStyle name="20% - Accent2 3 2 2 3 2 3" xfId="20724" xr:uid="{B4D12631-4B41-426A-9DA7-514FA83AD588}"/>
    <cellStyle name="20% - Accent2 3 2 2 3 3" xfId="13254" xr:uid="{E5F410D3-C2F6-4FC6-94C6-A775922FDA02}"/>
    <cellStyle name="20% - Accent2 3 2 2 3 3 2" xfId="23203" xr:uid="{05BB377D-AEED-48BD-ACC6-7B332CC44949}"/>
    <cellStyle name="20% - Accent2 3 2 2 3 4" xfId="18253" xr:uid="{4F6DBE02-5864-4A14-926B-C69EAEAE1A19}"/>
    <cellStyle name="20% - Accent2 3 2 2 4" xfId="1870" xr:uid="{DDD63F61-F79B-4BAE-A946-5B27361A25D5}"/>
    <cellStyle name="20% - Accent2 3 2 2 4 2" xfId="10626" xr:uid="{F6418148-6F1C-469D-9961-D4083C73DB10}"/>
    <cellStyle name="20% - Accent2 3 2 2 4 2 2" xfId="15754" xr:uid="{2AE88668-7099-4A77-9D55-288BBF7425E9}"/>
    <cellStyle name="20% - Accent2 3 2 2 4 2 2 2" xfId="25683" xr:uid="{12509ED8-4AC2-4EAC-9350-F5D207C50D58}"/>
    <cellStyle name="20% - Accent2 3 2 2 4 2 3" xfId="20725" xr:uid="{D5D4E1F3-F50E-4974-9EED-C2D4D92BD2EA}"/>
    <cellStyle name="20% - Accent2 3 2 2 4 3" xfId="13255" xr:uid="{54E7F651-80A3-4D02-BBA2-7FD871B4DA72}"/>
    <cellStyle name="20% - Accent2 3 2 2 4 3 2" xfId="23204" xr:uid="{728B8757-541B-4E43-8DEB-58A5CE334E76}"/>
    <cellStyle name="20% - Accent2 3 2 2 4 4" xfId="18254" xr:uid="{CC416CF7-7C1E-43AC-AB7F-624065CACDE5}"/>
    <cellStyle name="20% - Accent2 3 2 2 5" xfId="10623" xr:uid="{AA455C35-80B2-48CD-B406-732D1BFDD6F6}"/>
    <cellStyle name="20% - Accent2 3 2 2 5 2" xfId="15751" xr:uid="{4782FC89-907A-4D74-BF1F-5DAF522CDF87}"/>
    <cellStyle name="20% - Accent2 3 2 2 5 2 2" xfId="25680" xr:uid="{06DE13F5-017A-4D2B-9649-0508ED8CF200}"/>
    <cellStyle name="20% - Accent2 3 2 2 5 3" xfId="20722" xr:uid="{B8B03934-1F39-4565-833A-B20DB5ABBAB1}"/>
    <cellStyle name="20% - Accent2 3 2 2 6" xfId="13252" xr:uid="{AF449647-2C93-437D-9CF9-DE3B82415FA5}"/>
    <cellStyle name="20% - Accent2 3 2 2 6 2" xfId="23201" xr:uid="{9A7FF47E-1FDA-41A6-B052-1F137E1C47E9}"/>
    <cellStyle name="20% - Accent2 3 2 2 7" xfId="18251" xr:uid="{CFAC17A5-14D8-4B9D-AADB-31877B541912}"/>
    <cellStyle name="20% - Accent2 3 2 3" xfId="1871" xr:uid="{7D7FBE11-C7E3-4773-B0E6-AFF2ADC7FAA6}"/>
    <cellStyle name="20% - Accent2 3 2 3 2" xfId="10627" xr:uid="{87826CDE-4D0A-4540-B232-9DA37852D4CF}"/>
    <cellStyle name="20% - Accent2 3 2 3 2 2" xfId="15755" xr:uid="{2EE8C51A-D370-4E8B-B6B2-861281A62C59}"/>
    <cellStyle name="20% - Accent2 3 2 3 2 2 2" xfId="25684" xr:uid="{A8D2A173-1F1F-4C7C-9942-A7C97EE370C1}"/>
    <cellStyle name="20% - Accent2 3 2 3 2 3" xfId="20726" xr:uid="{DD6FD02C-9821-4F14-907B-0C94788F408D}"/>
    <cellStyle name="20% - Accent2 3 2 3 3" xfId="13256" xr:uid="{F1855E4C-9E88-4679-8B29-272D03EB814E}"/>
    <cellStyle name="20% - Accent2 3 2 3 3 2" xfId="23205" xr:uid="{D043F60E-DAF6-4370-813F-7C7FEFA4F660}"/>
    <cellStyle name="20% - Accent2 3 2 3 4" xfId="18255" xr:uid="{FD109C0F-5DDC-4790-AE7A-360DC27BEDC4}"/>
    <cellStyle name="20% - Accent2 3 2 4" xfId="1872" xr:uid="{7B7955F8-F82E-48F1-BE64-49AEF1A17CB1}"/>
    <cellStyle name="20% - Accent2 3 2 4 2" xfId="10628" xr:uid="{496CFE46-8EE3-4546-9A36-9E649212FA78}"/>
    <cellStyle name="20% - Accent2 3 2 4 2 2" xfId="15756" xr:uid="{2777806D-9547-4ABA-B60F-21B89134BC50}"/>
    <cellStyle name="20% - Accent2 3 2 4 2 2 2" xfId="25685" xr:uid="{B542DCDC-8D0C-4B38-A36B-7E8365A8909D}"/>
    <cellStyle name="20% - Accent2 3 2 4 2 3" xfId="20727" xr:uid="{554E6F51-D27B-4669-945E-A58021CDC073}"/>
    <cellStyle name="20% - Accent2 3 2 4 3" xfId="13257" xr:uid="{C99D78E0-F950-464E-84CE-B98B9D4F2D21}"/>
    <cellStyle name="20% - Accent2 3 2 4 3 2" xfId="23206" xr:uid="{3839BD31-ACFF-4592-9738-D66467A0857B}"/>
    <cellStyle name="20% - Accent2 3 2 4 4" xfId="18256" xr:uid="{A81A1782-A4F7-46E1-9FDE-85FFB539B926}"/>
    <cellStyle name="20% - Accent2 3 2 5" xfId="1873" xr:uid="{83D67601-BA16-4919-B5CB-9DF87EF70AA7}"/>
    <cellStyle name="20% - Accent2 3 2 5 2" xfId="10629" xr:uid="{C4E5D6D1-5A0B-4B98-925D-49846F75EF84}"/>
    <cellStyle name="20% - Accent2 3 2 5 2 2" xfId="15757" xr:uid="{1474C479-31D6-42D9-A5FE-D0B0AE1B6F2D}"/>
    <cellStyle name="20% - Accent2 3 2 5 2 2 2" xfId="25686" xr:uid="{0FF4F2DB-79FC-4CD5-839D-0526EC08B2E6}"/>
    <cellStyle name="20% - Accent2 3 2 5 2 3" xfId="20728" xr:uid="{E723AC63-ECC6-4E0B-92E1-965A48E322B6}"/>
    <cellStyle name="20% - Accent2 3 2 5 3" xfId="13258" xr:uid="{B8E38507-65DA-4EBE-876A-9891799F4C12}"/>
    <cellStyle name="20% - Accent2 3 2 5 3 2" xfId="23207" xr:uid="{D4E7933D-D897-4D1A-9B3D-2A9DD6D7ABB3}"/>
    <cellStyle name="20% - Accent2 3 2 5 4" xfId="18257" xr:uid="{9AE6A2DC-1F3F-4724-AB45-D6E8B30D64B5}"/>
    <cellStyle name="20% - Accent2 3 2 6" xfId="10622" xr:uid="{D9DCC961-D436-41A9-BBDB-DD03CEEDF9BD}"/>
    <cellStyle name="20% - Accent2 3 2 6 2" xfId="15750" xr:uid="{EEA355C5-A37C-4CFD-9643-28D7A3CA1B93}"/>
    <cellStyle name="20% - Accent2 3 2 6 2 2" xfId="25679" xr:uid="{C66362F0-1776-43AC-B440-5456DA1C43E8}"/>
    <cellStyle name="20% - Accent2 3 2 6 3" xfId="20721" xr:uid="{5DB6E66A-8400-4C18-831B-86805CA98EF4}"/>
    <cellStyle name="20% - Accent2 3 2 7" xfId="13251" xr:uid="{8332CEF1-A762-4C98-8A84-536B08B36B21}"/>
    <cellStyle name="20% - Accent2 3 2 7 2" xfId="23200" xr:uid="{857A6FA3-33FD-4294-9F58-CC88673D1F7C}"/>
    <cellStyle name="20% - Accent2 3 2 8" xfId="18250" xr:uid="{E4827887-37B8-4DD7-99FB-4A4E59289255}"/>
    <cellStyle name="20% - Accent2 3 3" xfId="1874" xr:uid="{3F44D39B-B28C-430A-9F05-1E8DC8A387CC}"/>
    <cellStyle name="20% - Accent2 3 3 2" xfId="1875" xr:uid="{EC3F1106-E080-4E8B-9DE0-D2A80D29789B}"/>
    <cellStyle name="20% - Accent2 3 3 2 2" xfId="1876" xr:uid="{DA641AF7-0C8F-46B3-8399-D31C7A73B9A4}"/>
    <cellStyle name="20% - Accent2 3 3 2 2 2" xfId="10632" xr:uid="{A2508499-261D-477E-BA92-F88BCE23649F}"/>
    <cellStyle name="20% - Accent2 3 3 2 2 2 2" xfId="15760" xr:uid="{3021498F-145D-4DB7-81A9-43AC2552CE0B}"/>
    <cellStyle name="20% - Accent2 3 3 2 2 2 2 2" xfId="25689" xr:uid="{160DD48A-E3CE-491E-A701-7C3A9DD95CD9}"/>
    <cellStyle name="20% - Accent2 3 3 2 2 2 3" xfId="20731" xr:uid="{924EDB66-EB0B-4DE5-8933-59A8445FE6FE}"/>
    <cellStyle name="20% - Accent2 3 3 2 2 3" xfId="13261" xr:uid="{F89A9C75-D70A-49EF-8C3A-9BBD2811805D}"/>
    <cellStyle name="20% - Accent2 3 3 2 2 3 2" xfId="23210" xr:uid="{2AF26718-A1BE-4581-9D29-14FD5FEAAD77}"/>
    <cellStyle name="20% - Accent2 3 3 2 2 4" xfId="18260" xr:uid="{0E2ED817-ADDC-44EB-B0E2-28B01DDDD44C}"/>
    <cellStyle name="20% - Accent2 3 3 2 3" xfId="1877" xr:uid="{9C1CD18A-F481-4A3F-A3EB-90C6AB65C9EF}"/>
    <cellStyle name="20% - Accent2 3 3 2 3 2" xfId="10633" xr:uid="{1029591D-9E0B-448C-9AAD-C05BABDB9011}"/>
    <cellStyle name="20% - Accent2 3 3 2 3 2 2" xfId="15761" xr:uid="{BF2AE11A-848B-4E36-BB9C-22CBF5DFFEFF}"/>
    <cellStyle name="20% - Accent2 3 3 2 3 2 2 2" xfId="25690" xr:uid="{B56B8E72-1B30-4438-AF0C-95D4AE96AD25}"/>
    <cellStyle name="20% - Accent2 3 3 2 3 2 3" xfId="20732" xr:uid="{D8AB3052-C5B9-4512-A9AE-35FB32145DF1}"/>
    <cellStyle name="20% - Accent2 3 3 2 3 3" xfId="13262" xr:uid="{1E6F7779-57FD-4085-BB3A-484F50F991CF}"/>
    <cellStyle name="20% - Accent2 3 3 2 3 3 2" xfId="23211" xr:uid="{42B492E0-BC0D-4D12-96F2-291FC22CB701}"/>
    <cellStyle name="20% - Accent2 3 3 2 3 4" xfId="18261" xr:uid="{C44F8902-9D0B-448D-B335-4E7E30C1DCCC}"/>
    <cellStyle name="20% - Accent2 3 3 2 4" xfId="1878" xr:uid="{FABEAEB0-71A2-4759-B935-076813A3E6D8}"/>
    <cellStyle name="20% - Accent2 3 3 2 4 2" xfId="10634" xr:uid="{FFD1A5A4-7DEC-4793-8BC6-48AD1E30096B}"/>
    <cellStyle name="20% - Accent2 3 3 2 4 2 2" xfId="15762" xr:uid="{3D0E4E01-7CD5-4488-A36E-3A84DDA3412C}"/>
    <cellStyle name="20% - Accent2 3 3 2 4 2 2 2" xfId="25691" xr:uid="{E1B5D502-25AB-4184-A400-CEA6B0D2FAF8}"/>
    <cellStyle name="20% - Accent2 3 3 2 4 2 3" xfId="20733" xr:uid="{022A14E9-7979-4595-8FF4-A6D23100F505}"/>
    <cellStyle name="20% - Accent2 3 3 2 4 3" xfId="13263" xr:uid="{6E9F2837-6DA8-4975-BE9D-2EDE67ABD2A5}"/>
    <cellStyle name="20% - Accent2 3 3 2 4 3 2" xfId="23212" xr:uid="{D17FF0A8-F483-4DA7-805D-21ED071B08DF}"/>
    <cellStyle name="20% - Accent2 3 3 2 4 4" xfId="18262" xr:uid="{BE9EEFC8-917A-479D-8B76-DC454B5339D5}"/>
    <cellStyle name="20% - Accent2 3 3 2 5" xfId="10631" xr:uid="{0A3038C4-6767-450D-9FB9-20E1AD1302F5}"/>
    <cellStyle name="20% - Accent2 3 3 2 5 2" xfId="15759" xr:uid="{E2C8562B-EC3B-42E6-907E-3D6EE458A530}"/>
    <cellStyle name="20% - Accent2 3 3 2 5 2 2" xfId="25688" xr:uid="{A56F32C5-E3F2-4FD8-B823-B09B59336E0B}"/>
    <cellStyle name="20% - Accent2 3 3 2 5 3" xfId="20730" xr:uid="{14B5FD69-E7B0-44FC-8100-B22A1CA6A78D}"/>
    <cellStyle name="20% - Accent2 3 3 2 6" xfId="13260" xr:uid="{FC6572DB-C979-4A78-944E-2C7491AAC249}"/>
    <cellStyle name="20% - Accent2 3 3 2 6 2" xfId="23209" xr:uid="{A1E52F1F-59B3-4471-9B64-E6A6494B6CF6}"/>
    <cellStyle name="20% - Accent2 3 3 2 7" xfId="18259" xr:uid="{224AB9A0-0B5B-434B-BEB6-A7C546D49E7A}"/>
    <cellStyle name="20% - Accent2 3 3 3" xfId="1879" xr:uid="{0DCC0425-E0DD-42AE-8000-10243FA8F294}"/>
    <cellStyle name="20% - Accent2 3 3 3 2" xfId="10635" xr:uid="{5FDD3494-E5EA-4F7E-B3BC-BFE97099C122}"/>
    <cellStyle name="20% - Accent2 3 3 3 2 2" xfId="15763" xr:uid="{AE15F96F-DF82-4B3B-B9E2-6E6E775BB042}"/>
    <cellStyle name="20% - Accent2 3 3 3 2 2 2" xfId="25692" xr:uid="{6E3E8739-E3A3-4468-B160-F26EA9BC59B2}"/>
    <cellStyle name="20% - Accent2 3 3 3 2 3" xfId="20734" xr:uid="{0083285F-43CB-450D-B777-29835A7F274C}"/>
    <cellStyle name="20% - Accent2 3 3 3 3" xfId="13264" xr:uid="{7564F7EC-5E37-48A2-A476-6026980FF6A6}"/>
    <cellStyle name="20% - Accent2 3 3 3 3 2" xfId="23213" xr:uid="{1434ECC4-17E2-4A38-8CA9-BB2934185232}"/>
    <cellStyle name="20% - Accent2 3 3 3 4" xfId="18263" xr:uid="{9A19FA73-089F-439D-9BC6-6251BDD08033}"/>
    <cellStyle name="20% - Accent2 3 3 4" xfId="1880" xr:uid="{5F9FBA9A-CB76-431E-9513-66579213368D}"/>
    <cellStyle name="20% - Accent2 3 3 4 2" xfId="10636" xr:uid="{9B92B7F2-11B8-4DEE-9D0C-00444C15B246}"/>
    <cellStyle name="20% - Accent2 3 3 4 2 2" xfId="15764" xr:uid="{9C173902-3474-4A70-B4AE-B44DDEA18C1B}"/>
    <cellStyle name="20% - Accent2 3 3 4 2 2 2" xfId="25693" xr:uid="{E314B5E5-A2DB-4127-94F6-C696FC5498DB}"/>
    <cellStyle name="20% - Accent2 3 3 4 2 3" xfId="20735" xr:uid="{59A97C57-106E-4445-9673-E7C84D7EA024}"/>
    <cellStyle name="20% - Accent2 3 3 4 3" xfId="13265" xr:uid="{679AD8E3-F29C-4ADB-BE7B-E8F179A0318F}"/>
    <cellStyle name="20% - Accent2 3 3 4 3 2" xfId="23214" xr:uid="{E745C2E1-20A3-4048-BCF3-48EE27ADAFC6}"/>
    <cellStyle name="20% - Accent2 3 3 4 4" xfId="18264" xr:uid="{34ED3D99-475C-48D8-B7AD-2A34BE45EF59}"/>
    <cellStyle name="20% - Accent2 3 3 5" xfId="1881" xr:uid="{CE5F6796-FC1F-4397-A1B9-C2FA3669F504}"/>
    <cellStyle name="20% - Accent2 3 3 5 2" xfId="10637" xr:uid="{2085DD19-D85C-4573-BE20-900F9082B166}"/>
    <cellStyle name="20% - Accent2 3 3 5 2 2" xfId="15765" xr:uid="{F9521729-7C70-4630-9DFF-BD2885B5A0A3}"/>
    <cellStyle name="20% - Accent2 3 3 5 2 2 2" xfId="25694" xr:uid="{C297C520-F277-4134-90A8-A8E3983A0624}"/>
    <cellStyle name="20% - Accent2 3 3 5 2 3" xfId="20736" xr:uid="{1FB66E48-3E02-4031-9C05-6208DB8ADD08}"/>
    <cellStyle name="20% - Accent2 3 3 5 3" xfId="13266" xr:uid="{17D35A5E-C6E6-49B7-AA29-8F90ACE6D3E6}"/>
    <cellStyle name="20% - Accent2 3 3 5 3 2" xfId="23215" xr:uid="{F902D7D1-7F5F-48C4-A67A-1F279AA1058C}"/>
    <cellStyle name="20% - Accent2 3 3 5 4" xfId="18265" xr:uid="{0C99CDB7-1370-46A2-A566-91C244194100}"/>
    <cellStyle name="20% - Accent2 3 3 6" xfId="10630" xr:uid="{D7AD4F92-EB2A-4C04-AD1E-D3248F762EC5}"/>
    <cellStyle name="20% - Accent2 3 3 6 2" xfId="15758" xr:uid="{FE9FFFAC-D690-4980-98B1-196B88B6CDAA}"/>
    <cellStyle name="20% - Accent2 3 3 6 2 2" xfId="25687" xr:uid="{981AFC2B-BDA4-4BAD-BCBB-AA72B0CBFFDE}"/>
    <cellStyle name="20% - Accent2 3 3 6 3" xfId="20729" xr:uid="{A988A5DB-E5F0-48CB-AC74-2C97646B8134}"/>
    <cellStyle name="20% - Accent2 3 3 7" xfId="13259" xr:uid="{C202FC7F-18FE-4F0C-BD32-8A6106F516E0}"/>
    <cellStyle name="20% - Accent2 3 3 7 2" xfId="23208" xr:uid="{0B899677-7B8A-47D6-8399-AC0C6EDF95A7}"/>
    <cellStyle name="20% - Accent2 3 3 8" xfId="18258" xr:uid="{022CC147-D66F-4DFC-99D2-59E1EDE04C7E}"/>
    <cellStyle name="20% - Accent2 3 4" xfId="1882" xr:uid="{8B033308-BB05-45FD-83A7-F7A40215D35A}"/>
    <cellStyle name="20% - Accent2 3 4 2" xfId="1883" xr:uid="{5B9B4DB8-63C4-4EAB-AD3A-CD477A2CC6EE}"/>
    <cellStyle name="20% - Accent2 3 4 2 2" xfId="1884" xr:uid="{A63417FF-CF6D-4FC5-857A-C2539A272119}"/>
    <cellStyle name="20% - Accent2 3 4 2 2 2" xfId="10640" xr:uid="{EE6E2866-194C-4A0B-A138-DF4089E0922C}"/>
    <cellStyle name="20% - Accent2 3 4 2 2 2 2" xfId="15768" xr:uid="{02DED2E8-387E-476A-B6C5-4EA2838CE674}"/>
    <cellStyle name="20% - Accent2 3 4 2 2 2 2 2" xfId="25697" xr:uid="{8392FF02-ABB3-4A26-BCCD-60ADA914D5CA}"/>
    <cellStyle name="20% - Accent2 3 4 2 2 2 3" xfId="20739" xr:uid="{5598CA90-DDE8-40AE-A7FD-7E45A9C04147}"/>
    <cellStyle name="20% - Accent2 3 4 2 2 3" xfId="13269" xr:uid="{70D99152-5C41-4E87-BA46-DDF3E5129EE3}"/>
    <cellStyle name="20% - Accent2 3 4 2 2 3 2" xfId="23218" xr:uid="{22E5DB19-1848-4782-ACE8-0CEC63C34A8F}"/>
    <cellStyle name="20% - Accent2 3 4 2 2 4" xfId="18268" xr:uid="{43D252DA-803F-435E-AF54-F04D772792FD}"/>
    <cellStyle name="20% - Accent2 3 4 2 3" xfId="1885" xr:uid="{959CF4BF-2B04-4344-8DCA-A9AE7CC8EAC1}"/>
    <cellStyle name="20% - Accent2 3 4 2 3 2" xfId="10641" xr:uid="{66599FED-1AD5-4355-9CDA-C239AC971C19}"/>
    <cellStyle name="20% - Accent2 3 4 2 3 2 2" xfId="15769" xr:uid="{449F3287-2FEF-4851-B3EE-E4018E19DCF4}"/>
    <cellStyle name="20% - Accent2 3 4 2 3 2 2 2" xfId="25698" xr:uid="{44B74F90-1A24-4798-84B3-ABB0FABADF89}"/>
    <cellStyle name="20% - Accent2 3 4 2 3 2 3" xfId="20740" xr:uid="{923BDDCD-8526-4857-A3D8-174494139C80}"/>
    <cellStyle name="20% - Accent2 3 4 2 3 3" xfId="13270" xr:uid="{C7197EF6-9EC7-4126-927B-36468B224E25}"/>
    <cellStyle name="20% - Accent2 3 4 2 3 3 2" xfId="23219" xr:uid="{3866D7BE-73CE-4728-9170-D9F93A00D51F}"/>
    <cellStyle name="20% - Accent2 3 4 2 3 4" xfId="18269" xr:uid="{34EF8401-F941-410D-8247-DB35C7D82944}"/>
    <cellStyle name="20% - Accent2 3 4 2 4" xfId="1886" xr:uid="{56859A9E-7910-45D8-A047-47FCEC13C778}"/>
    <cellStyle name="20% - Accent2 3 4 2 4 2" xfId="10642" xr:uid="{97884CF2-ECE0-4A40-82EC-4B30EA4A5558}"/>
    <cellStyle name="20% - Accent2 3 4 2 4 2 2" xfId="15770" xr:uid="{4DF5A494-8387-4703-A676-0B2A75FF2962}"/>
    <cellStyle name="20% - Accent2 3 4 2 4 2 2 2" xfId="25699" xr:uid="{41D0FB57-0D70-4303-94C2-7130A02F20A8}"/>
    <cellStyle name="20% - Accent2 3 4 2 4 2 3" xfId="20741" xr:uid="{F058424F-6EED-4A97-ACC7-FF3E3E79C40B}"/>
    <cellStyle name="20% - Accent2 3 4 2 4 3" xfId="13271" xr:uid="{D6CFC9C6-A389-4C7F-8170-D34056F8628C}"/>
    <cellStyle name="20% - Accent2 3 4 2 4 3 2" xfId="23220" xr:uid="{464FFC41-EA22-4CB7-831A-8EC87EC6AA8B}"/>
    <cellStyle name="20% - Accent2 3 4 2 4 4" xfId="18270" xr:uid="{AD1987DD-95BA-4EF5-B3A6-E13ABEEC0A0A}"/>
    <cellStyle name="20% - Accent2 3 4 2 5" xfId="10639" xr:uid="{0E3342ED-BBD0-478C-8FE3-A99F4CEADA15}"/>
    <cellStyle name="20% - Accent2 3 4 2 5 2" xfId="15767" xr:uid="{CF75787C-22FD-4F3C-9B22-6B9E403375A9}"/>
    <cellStyle name="20% - Accent2 3 4 2 5 2 2" xfId="25696" xr:uid="{8F289FA8-9C24-4BD3-981E-D8D49005A20B}"/>
    <cellStyle name="20% - Accent2 3 4 2 5 3" xfId="20738" xr:uid="{63378291-FC09-466D-8077-A66B7D014B7A}"/>
    <cellStyle name="20% - Accent2 3 4 2 6" xfId="13268" xr:uid="{E324D25C-E736-402A-AFF2-B7B8B8E41497}"/>
    <cellStyle name="20% - Accent2 3 4 2 6 2" xfId="23217" xr:uid="{153AB33E-50DD-49DE-9C8B-DF8AFB1EE2E6}"/>
    <cellStyle name="20% - Accent2 3 4 2 7" xfId="18267" xr:uid="{06E7BA5C-3776-4C84-A225-B5577B64DA56}"/>
    <cellStyle name="20% - Accent2 3 4 3" xfId="1887" xr:uid="{311E75EE-CB52-4CBF-A1A2-AF19872A65A4}"/>
    <cellStyle name="20% - Accent2 3 4 3 2" xfId="10643" xr:uid="{668CF0E7-0942-4541-B683-BECE580749F4}"/>
    <cellStyle name="20% - Accent2 3 4 3 2 2" xfId="15771" xr:uid="{F523487E-F988-42AB-B256-421F97FCBEE7}"/>
    <cellStyle name="20% - Accent2 3 4 3 2 2 2" xfId="25700" xr:uid="{D4B9E972-A492-4971-999D-04B8DC03BDA0}"/>
    <cellStyle name="20% - Accent2 3 4 3 2 3" xfId="20742" xr:uid="{0AEB646D-BA64-4D38-A138-C93F83B4279D}"/>
    <cellStyle name="20% - Accent2 3 4 3 3" xfId="13272" xr:uid="{022F8021-32A5-433C-A295-6C536E45E261}"/>
    <cellStyle name="20% - Accent2 3 4 3 3 2" xfId="23221" xr:uid="{AC12976F-3C26-4AC8-A2FA-A465359B039E}"/>
    <cellStyle name="20% - Accent2 3 4 3 4" xfId="18271" xr:uid="{759BA5A7-0210-48AF-A3AA-4E6DA7F8F636}"/>
    <cellStyle name="20% - Accent2 3 4 4" xfId="1888" xr:uid="{24CAE7A2-5DD6-48AA-8CA3-AB2F22D1F167}"/>
    <cellStyle name="20% - Accent2 3 4 4 2" xfId="10644" xr:uid="{773332D9-E50A-4EBC-9C41-068190C28845}"/>
    <cellStyle name="20% - Accent2 3 4 4 2 2" xfId="15772" xr:uid="{4A04CC25-530C-4691-9A31-FEC0AAC77EA7}"/>
    <cellStyle name="20% - Accent2 3 4 4 2 2 2" xfId="25701" xr:uid="{642A761E-7AFE-4A80-AFF0-FCBD350F3FA7}"/>
    <cellStyle name="20% - Accent2 3 4 4 2 3" xfId="20743" xr:uid="{731D6BDE-384E-4A58-B60D-8772963D7859}"/>
    <cellStyle name="20% - Accent2 3 4 4 3" xfId="13273" xr:uid="{578E8313-B8AA-429D-9142-1F5745E83541}"/>
    <cellStyle name="20% - Accent2 3 4 4 3 2" xfId="23222" xr:uid="{F76F8CFE-5FF7-40AE-9BEF-9B98514584E3}"/>
    <cellStyle name="20% - Accent2 3 4 4 4" xfId="18272" xr:uid="{169C6CF7-1957-4307-BBC0-C5A7FAFAD1DB}"/>
    <cellStyle name="20% - Accent2 3 4 5" xfId="1889" xr:uid="{C0D0A931-95E2-4332-B26A-38FEEC7B32F7}"/>
    <cellStyle name="20% - Accent2 3 4 5 2" xfId="10645" xr:uid="{DBEEED90-80EC-4229-BBED-A1B88937AA1A}"/>
    <cellStyle name="20% - Accent2 3 4 5 2 2" xfId="15773" xr:uid="{FD990B55-D956-4194-B4F3-1B18E07E7985}"/>
    <cellStyle name="20% - Accent2 3 4 5 2 2 2" xfId="25702" xr:uid="{C68B9168-690B-41EB-AAB1-9C4DF90BEAEA}"/>
    <cellStyle name="20% - Accent2 3 4 5 2 3" xfId="20744" xr:uid="{7981D3AD-B4D9-44DA-8B87-04941C39534C}"/>
    <cellStyle name="20% - Accent2 3 4 5 3" xfId="13274" xr:uid="{DD76EF38-6427-4E83-A303-B17E88E39F7F}"/>
    <cellStyle name="20% - Accent2 3 4 5 3 2" xfId="23223" xr:uid="{A6DEBBEE-CDE5-40AC-AC86-32F7605F70F1}"/>
    <cellStyle name="20% - Accent2 3 4 5 4" xfId="18273" xr:uid="{3F849B60-E0B2-453C-BE2F-2D33BACAEB99}"/>
    <cellStyle name="20% - Accent2 3 4 6" xfId="10638" xr:uid="{71185E11-84B6-4B0E-9793-10C046FC52CC}"/>
    <cellStyle name="20% - Accent2 3 4 6 2" xfId="15766" xr:uid="{939524C1-3662-4163-AFB7-4B8CBD4AF128}"/>
    <cellStyle name="20% - Accent2 3 4 6 2 2" xfId="25695" xr:uid="{EF93373B-BDEC-492E-BBF2-674F247B4BED}"/>
    <cellStyle name="20% - Accent2 3 4 6 3" xfId="20737" xr:uid="{6E2B7035-FAD1-434A-A72F-1227C1D786D2}"/>
    <cellStyle name="20% - Accent2 3 4 7" xfId="13267" xr:uid="{6B53A7B2-3AA2-4641-B6E5-567777CF00A0}"/>
    <cellStyle name="20% - Accent2 3 4 7 2" xfId="23216" xr:uid="{8C8C9FD8-783B-4913-BFEC-9677EB3F355C}"/>
    <cellStyle name="20% - Accent2 3 4 8" xfId="18266" xr:uid="{4DBD7C53-0C24-4BD9-A9ED-A7ACBBDF3D02}"/>
    <cellStyle name="20% - Accent2 3 5" xfId="1890" xr:uid="{7BE78FCF-A689-40AE-9FEB-C30EF393931E}"/>
    <cellStyle name="20% - Accent2 3 5 2" xfId="1891" xr:uid="{B739944D-807E-4394-ACCC-8EC92AE955CC}"/>
    <cellStyle name="20% - Accent2 3 5 2 2" xfId="1892" xr:uid="{D5B52993-3184-4A5C-8A86-4891E75FA39E}"/>
    <cellStyle name="20% - Accent2 3 5 2 2 2" xfId="10648" xr:uid="{915874C0-208C-42B4-BE03-157B0D4CAFF0}"/>
    <cellStyle name="20% - Accent2 3 5 2 2 2 2" xfId="15776" xr:uid="{DA379614-65AD-4195-BB44-B2386A51CFDA}"/>
    <cellStyle name="20% - Accent2 3 5 2 2 2 2 2" xfId="25705" xr:uid="{7F884BDB-4AE7-48C0-A1FB-0B1A2962F42B}"/>
    <cellStyle name="20% - Accent2 3 5 2 2 2 3" xfId="20747" xr:uid="{1A941820-01EE-4DF5-8A19-E2196B35B7E0}"/>
    <cellStyle name="20% - Accent2 3 5 2 2 3" xfId="13277" xr:uid="{8EBFDC15-1112-4584-9D01-40A7B1A2E9D0}"/>
    <cellStyle name="20% - Accent2 3 5 2 2 3 2" xfId="23226" xr:uid="{24F6378D-ED4E-431E-92C4-74E08BAEA481}"/>
    <cellStyle name="20% - Accent2 3 5 2 2 4" xfId="18276" xr:uid="{C2E396E3-E707-4619-9FAF-28E446429C88}"/>
    <cellStyle name="20% - Accent2 3 5 2 3" xfId="1893" xr:uid="{535C78B3-66C7-4B45-82F9-CB6AC4A0657F}"/>
    <cellStyle name="20% - Accent2 3 5 2 3 2" xfId="10649" xr:uid="{57823BCC-4ED5-4C72-A814-40DE6BCC2B04}"/>
    <cellStyle name="20% - Accent2 3 5 2 3 2 2" xfId="15777" xr:uid="{79B08D8B-16EE-466D-9698-0FCD17660369}"/>
    <cellStyle name="20% - Accent2 3 5 2 3 2 2 2" xfId="25706" xr:uid="{8B40E5AC-20ED-40C4-8C20-F4E6A49ABF71}"/>
    <cellStyle name="20% - Accent2 3 5 2 3 2 3" xfId="20748" xr:uid="{7AF1F0DD-F39A-4A91-B870-51D333F6BB7D}"/>
    <cellStyle name="20% - Accent2 3 5 2 3 3" xfId="13278" xr:uid="{B79C0563-2B2D-40B2-840B-7963360F5795}"/>
    <cellStyle name="20% - Accent2 3 5 2 3 3 2" xfId="23227" xr:uid="{D0581B82-205E-4909-9310-CA4DF5953FD4}"/>
    <cellStyle name="20% - Accent2 3 5 2 3 4" xfId="18277" xr:uid="{5D517D00-9581-4A3A-8110-82C619154EB8}"/>
    <cellStyle name="20% - Accent2 3 5 2 4" xfId="1894" xr:uid="{32CD8834-E22B-49ED-B8E3-8F9055C06917}"/>
    <cellStyle name="20% - Accent2 3 5 2 4 2" xfId="10650" xr:uid="{669F7772-BD59-4D32-9701-E9CA7C3F02CF}"/>
    <cellStyle name="20% - Accent2 3 5 2 4 2 2" xfId="15778" xr:uid="{0A722759-B308-41E1-A4C3-64B9AF5A7713}"/>
    <cellStyle name="20% - Accent2 3 5 2 4 2 2 2" xfId="25707" xr:uid="{4AAFD185-EF1C-483E-9FAD-AC65B4E50D14}"/>
    <cellStyle name="20% - Accent2 3 5 2 4 2 3" xfId="20749" xr:uid="{8BDA9417-9D90-4ECF-8A0C-AA5086BEEA2C}"/>
    <cellStyle name="20% - Accent2 3 5 2 4 3" xfId="13279" xr:uid="{C600C4EF-4222-4A43-9515-A6A7AF91EC36}"/>
    <cellStyle name="20% - Accent2 3 5 2 4 3 2" xfId="23228" xr:uid="{B9251A5A-9F98-4C96-BB7B-E233EF30E0E0}"/>
    <cellStyle name="20% - Accent2 3 5 2 4 4" xfId="18278" xr:uid="{13B09F16-D75F-4EB2-B7AF-EC41ACBD6115}"/>
    <cellStyle name="20% - Accent2 3 5 2 5" xfId="10647" xr:uid="{EDE1654B-DFC1-4FB0-8694-82C1FA3A74E2}"/>
    <cellStyle name="20% - Accent2 3 5 2 5 2" xfId="15775" xr:uid="{5451A9C3-B63D-4A12-BD8B-329DFE4A8ECC}"/>
    <cellStyle name="20% - Accent2 3 5 2 5 2 2" xfId="25704" xr:uid="{8EFEC3E8-F442-4AFB-94A0-F5482D36AA8E}"/>
    <cellStyle name="20% - Accent2 3 5 2 5 3" xfId="20746" xr:uid="{5EA130B0-295A-452E-AABC-988223542D55}"/>
    <cellStyle name="20% - Accent2 3 5 2 6" xfId="13276" xr:uid="{E732EBCC-6C44-4E49-ACB1-BC7E4026F5CA}"/>
    <cellStyle name="20% - Accent2 3 5 2 6 2" xfId="23225" xr:uid="{3B0966F0-BA04-4A77-AF75-7364D183C8A5}"/>
    <cellStyle name="20% - Accent2 3 5 2 7" xfId="18275" xr:uid="{0617D318-E73F-4614-85D3-27BD5BFFF7FC}"/>
    <cellStyle name="20% - Accent2 3 5 3" xfId="1895" xr:uid="{A24D6852-43BB-4502-A2A8-61F37F8EB1C1}"/>
    <cellStyle name="20% - Accent2 3 5 3 2" xfId="10651" xr:uid="{9A38C19F-2B00-4901-B680-77603C48C330}"/>
    <cellStyle name="20% - Accent2 3 5 3 2 2" xfId="15779" xr:uid="{FDB91CE6-E33E-468D-94FC-ACDEBDDDE21B}"/>
    <cellStyle name="20% - Accent2 3 5 3 2 2 2" xfId="25708" xr:uid="{1DABDB49-5BDB-4AA4-8A6B-7F33EB8F9D7D}"/>
    <cellStyle name="20% - Accent2 3 5 3 2 3" xfId="20750" xr:uid="{F22F14DD-8600-4552-A3A3-164F0A7E81FE}"/>
    <cellStyle name="20% - Accent2 3 5 3 3" xfId="13280" xr:uid="{7E3883BA-2D25-4F5F-A6D6-0258E589411F}"/>
    <cellStyle name="20% - Accent2 3 5 3 3 2" xfId="23229" xr:uid="{98808894-C687-4536-9175-03765E7D1A97}"/>
    <cellStyle name="20% - Accent2 3 5 3 4" xfId="18279" xr:uid="{595C6228-F836-4B95-8EB1-D881AE95D619}"/>
    <cellStyle name="20% - Accent2 3 5 4" xfId="1896" xr:uid="{CEDE64DC-A7F4-4A56-A4C2-AF8B3CF413E7}"/>
    <cellStyle name="20% - Accent2 3 5 4 2" xfId="10652" xr:uid="{B50F1041-C7D5-4DA9-BF6E-B07BED6A31E8}"/>
    <cellStyle name="20% - Accent2 3 5 4 2 2" xfId="15780" xr:uid="{0E4B70A6-4EDA-4E20-B9FC-18B7234FEEC9}"/>
    <cellStyle name="20% - Accent2 3 5 4 2 2 2" xfId="25709" xr:uid="{CDDADBC2-586D-4B33-852C-A2F591FCAD01}"/>
    <cellStyle name="20% - Accent2 3 5 4 2 3" xfId="20751" xr:uid="{79605997-9DDA-400C-8D4A-AA168B9CA976}"/>
    <cellStyle name="20% - Accent2 3 5 4 3" xfId="13281" xr:uid="{8C8C50A7-A89A-42F1-A051-78CB756B3784}"/>
    <cellStyle name="20% - Accent2 3 5 4 3 2" xfId="23230" xr:uid="{61C4546C-BE4D-4F03-8247-610A6DB0DD0E}"/>
    <cellStyle name="20% - Accent2 3 5 4 4" xfId="18280" xr:uid="{FFFB98A2-CC17-4C67-A329-B222C6D41819}"/>
    <cellStyle name="20% - Accent2 3 5 5" xfId="1897" xr:uid="{D2BE4371-D53A-4D76-9BB7-F5F532FC1257}"/>
    <cellStyle name="20% - Accent2 3 5 5 2" xfId="10653" xr:uid="{58E5492C-B206-403C-B29A-C091748589A7}"/>
    <cellStyle name="20% - Accent2 3 5 5 2 2" xfId="15781" xr:uid="{F3C4DB8F-B3F8-430D-AB13-A116475EA3E7}"/>
    <cellStyle name="20% - Accent2 3 5 5 2 2 2" xfId="25710" xr:uid="{1876AF0F-9A3F-4A9A-AB04-F78AB3EE04A4}"/>
    <cellStyle name="20% - Accent2 3 5 5 2 3" xfId="20752" xr:uid="{845F079C-4307-4CF7-8A43-36CF333A5354}"/>
    <cellStyle name="20% - Accent2 3 5 5 3" xfId="13282" xr:uid="{F3D6F279-D9E2-4B5A-907E-110360B9A4CD}"/>
    <cellStyle name="20% - Accent2 3 5 5 3 2" xfId="23231" xr:uid="{DB27AF89-CD88-4096-887B-6D501739BDBD}"/>
    <cellStyle name="20% - Accent2 3 5 5 4" xfId="18281" xr:uid="{EAC97CBD-6FA6-4162-9959-9002724924C7}"/>
    <cellStyle name="20% - Accent2 3 5 6" xfId="10646" xr:uid="{5E3EBD71-B0DD-409D-B829-1078B386FC59}"/>
    <cellStyle name="20% - Accent2 3 5 6 2" xfId="15774" xr:uid="{788F85D7-87BC-4B44-8473-D492DA3A645F}"/>
    <cellStyle name="20% - Accent2 3 5 6 2 2" xfId="25703" xr:uid="{5FE1477D-7373-4398-98B0-FFE9A54C9C72}"/>
    <cellStyle name="20% - Accent2 3 5 6 3" xfId="20745" xr:uid="{FFE1ADA2-4AE3-4824-BB34-84D53101150B}"/>
    <cellStyle name="20% - Accent2 3 5 7" xfId="13275" xr:uid="{FDB71948-24EB-4C87-82FD-6E1029447BE4}"/>
    <cellStyle name="20% - Accent2 3 5 7 2" xfId="23224" xr:uid="{993DCFCE-2414-4D08-B63C-E15E2BA02E7F}"/>
    <cellStyle name="20% - Accent2 3 5 8" xfId="18274" xr:uid="{A04CDC9A-AA84-4795-A549-52B20F768300}"/>
    <cellStyle name="20% - Accent2 3 6" xfId="1898" xr:uid="{9AA761FD-9F94-4965-87C3-4AF1E7D594E2}"/>
    <cellStyle name="20% - Accent2 3 6 2" xfId="1899" xr:uid="{20DB774D-6C50-43AD-A3B1-1CC1FCAC2F5D}"/>
    <cellStyle name="20% - Accent2 3 7" xfId="1900" xr:uid="{6BD37749-7574-4357-AFD9-9C5CA2C075E2}"/>
    <cellStyle name="20% - Accent2 3 7 2" xfId="1901" xr:uid="{B519BB9C-E40D-428B-8737-6A203F88DEB5}"/>
    <cellStyle name="20% - Accent2 3 8" xfId="1902" xr:uid="{8CDAF68E-35C1-4541-A955-6B775FF0FAE3}"/>
    <cellStyle name="20% - Accent2 3 9" xfId="1903" xr:uid="{0E169F62-6821-478B-B57B-FC8E661AC7FA}"/>
    <cellStyle name="20% - Accent2 4" xfId="255" xr:uid="{6C5487DA-128B-4E6B-9E43-5EB724EF221E}"/>
    <cellStyle name="20% - Accent2 4 2" xfId="478" xr:uid="{7A512652-B1AB-45C2-8EFF-7063AC27D937}"/>
    <cellStyle name="20% - Accent2 4 2 2" xfId="1905" xr:uid="{14120009-5BF5-4832-BC49-CCF8A367AC4A}"/>
    <cellStyle name="20% - Accent2 4 2 3" xfId="10412" xr:uid="{24EB7B15-CCBF-4F16-977A-ED0537D49A3F}"/>
    <cellStyle name="20% - Accent2 4 2 3 2" xfId="15540" xr:uid="{30F30B1D-17D7-49F4-A455-3C741C17E476}"/>
    <cellStyle name="20% - Accent2 4 2 3 2 2" xfId="25469" xr:uid="{1230ABBF-AE65-48B9-B350-B57EBD630F34}"/>
    <cellStyle name="20% - Accent2 4 2 3 3" xfId="20513" xr:uid="{A4098534-768E-48F6-913F-EE49A2D24C85}"/>
    <cellStyle name="20% - Accent2 4 2 4" xfId="13029" xr:uid="{90EFD51F-585F-4D3D-84FF-C7279938986C}"/>
    <cellStyle name="20% - Accent2 4 2 4 2" xfId="22982" xr:uid="{E164831D-98A0-4FF4-92FA-AFFFFF40412F}"/>
    <cellStyle name="20% - Accent2 4 2 5" xfId="18035" xr:uid="{99691862-84CE-4052-9C2E-1F59A7274873}"/>
    <cellStyle name="20% - Accent2 4 3" xfId="1906" xr:uid="{10D4F0AE-D054-45F7-A30D-FB982A95100A}"/>
    <cellStyle name="20% - Accent2 4 4" xfId="1907" xr:uid="{E78CBEBF-8543-457A-9240-7D0D7CF2B368}"/>
    <cellStyle name="20% - Accent2 4 5" xfId="1904" xr:uid="{CA38F12B-2608-4095-94F4-74D7A9D24AFD}"/>
    <cellStyle name="20% - Accent2 4 6" xfId="10292" xr:uid="{4B268B04-CC6D-4BF0-B7B5-6E02A7008386}"/>
    <cellStyle name="20% - Accent2 4 6 2" xfId="15420" xr:uid="{2AFAB7B6-A898-47D8-85A5-D7988BA9B7D1}"/>
    <cellStyle name="20% - Accent2 4 6 2 2" xfId="25349" xr:uid="{4B948026-AE9E-4078-A4F9-DA7BF32AB7FC}"/>
    <cellStyle name="20% - Accent2 4 6 3" xfId="20393" xr:uid="{AB2BDC36-274C-4827-AB48-2B13F34908B2}"/>
    <cellStyle name="20% - Accent2 4 7" xfId="12908" xr:uid="{383DB3C8-0677-4A5C-BD3F-FB88693B0752}"/>
    <cellStyle name="20% - Accent2 4 7 2" xfId="22861" xr:uid="{03E453DD-D780-40A6-93D4-B0085063B4C0}"/>
    <cellStyle name="20% - Accent2 4 8" xfId="17914" xr:uid="{79541668-68A6-4AE8-89D4-EC90049EE0B4}"/>
    <cellStyle name="20% - Accent2 5" xfId="398" xr:uid="{0BAB8F7C-1514-4C74-B544-A8FD5FDB5F7B}"/>
    <cellStyle name="20% - Accent2 5 2" xfId="1909" xr:uid="{695E6673-AEEF-43F5-ABB4-E994618184BE}"/>
    <cellStyle name="20% - Accent2 5 3" xfId="1910" xr:uid="{889DC923-0113-403F-A711-896F337F0C77}"/>
    <cellStyle name="20% - Accent2 5 4" xfId="1908" xr:uid="{F64EAAEB-2693-4724-BE10-7C36DF19FAEE}"/>
    <cellStyle name="20% - Accent2 5 5" xfId="10332" xr:uid="{6B73CC1B-E027-401B-B221-24F3C4FBF4C7}"/>
    <cellStyle name="20% - Accent2 5 5 2" xfId="15460" xr:uid="{8CA9349C-DBB8-4C55-9232-92EB7F813E10}"/>
    <cellStyle name="20% - Accent2 5 5 2 2" xfId="25389" xr:uid="{230B1602-2539-45F8-B432-29F9170622A5}"/>
    <cellStyle name="20% - Accent2 5 5 3" xfId="20433" xr:uid="{500FD99D-D2FA-4408-9957-FFC9B499DA77}"/>
    <cellStyle name="20% - Accent2 5 6" xfId="12949" xr:uid="{BEF6527C-0ECD-4D66-B367-48E1A06AA263}"/>
    <cellStyle name="20% - Accent2 5 6 2" xfId="22902" xr:uid="{2D44F831-6F51-4E5A-8561-BDE8A65247A2}"/>
    <cellStyle name="20% - Accent2 5 7" xfId="17955" xr:uid="{51809786-5F6E-47C4-AAA7-7CC625AA7B5F}"/>
    <cellStyle name="20% - Accent2 6" xfId="1911" xr:uid="{D6515D47-C737-426C-83F6-1CEF6A7C0616}"/>
    <cellStyle name="20% - Accent2 6 2" xfId="1912" xr:uid="{848861AB-5DE4-4425-B356-9386B84471B6}"/>
    <cellStyle name="20% - Accent2 6 2 2" xfId="1913" xr:uid="{755C3FE0-B5FB-4D0D-B139-4186CEE3549C}"/>
    <cellStyle name="20% - Accent2 6 2 2 2" xfId="1914" xr:uid="{EF8322F5-8C65-46EB-930F-4803FAA84F03}"/>
    <cellStyle name="20% - Accent2 6 2 2 2 2" xfId="1915" xr:uid="{1E21BE93-AFBE-4393-91B2-05FCDBB6E143}"/>
    <cellStyle name="20% - Accent2 6 2 2 3" xfId="1916" xr:uid="{88EBF3C8-FB3D-476A-9DEB-5D985A4048FD}"/>
    <cellStyle name="20% - Accent2 6 2 2 3 2" xfId="1917" xr:uid="{F9B12EB1-925B-4FEC-A012-92775FEEFC09}"/>
    <cellStyle name="20% - Accent2 6 2 2 4" xfId="1918" xr:uid="{0C36F13D-77D7-485B-A757-6AAF230F32E1}"/>
    <cellStyle name="20% - Accent2 6 2 3" xfId="1919" xr:uid="{6500217A-0860-4400-8D87-9661C65E984C}"/>
    <cellStyle name="20% - Accent2 6 2 3 2" xfId="1920" xr:uid="{CCD01494-03A9-446C-8526-D837142003AE}"/>
    <cellStyle name="20% - Accent2 6 2 4" xfId="1921" xr:uid="{2CC2DDFC-A338-46F0-8063-CDD582FD35AF}"/>
    <cellStyle name="20% - Accent2 6 2 4 2" xfId="1922" xr:uid="{350ADBF7-847B-49F5-A982-060986519360}"/>
    <cellStyle name="20% - Accent2 6 2 5" xfId="1923" xr:uid="{3FA55328-B9AB-4478-8B55-090D017A8CAC}"/>
    <cellStyle name="20% - Accent2 6 3" xfId="1924" xr:uid="{2D978F36-849C-4591-9EBF-78A3DF55CA03}"/>
    <cellStyle name="20% - Accent2 6 3 2" xfId="1925" xr:uid="{E44E257D-8670-4724-A12A-7833F53BA625}"/>
    <cellStyle name="20% - Accent2 6 3 2 2" xfId="1926" xr:uid="{5DE9BE2E-DF89-4187-BC90-A194314942C6}"/>
    <cellStyle name="20% - Accent2 6 3 3" xfId="1927" xr:uid="{7216273D-8961-4527-9901-D0CFDEE773D2}"/>
    <cellStyle name="20% - Accent2 6 3 3 2" xfId="1928" xr:uid="{C263193D-0760-4D23-9CDE-C6DC6FBAECB4}"/>
    <cellStyle name="20% - Accent2 6 3 4" xfId="1929" xr:uid="{ED0CD8BC-EFFC-4B4A-8732-25C030F6A5F5}"/>
    <cellStyle name="20% - Accent2 6 4" xfId="1930" xr:uid="{4308F236-261B-4FA8-B1DD-D07E4C765840}"/>
    <cellStyle name="20% - Accent2 6 4 2" xfId="1931" xr:uid="{52D344B6-E8A7-4CEE-95D7-807810C17351}"/>
    <cellStyle name="20% - Accent2 6 5" xfId="1932" xr:uid="{5FB72C5B-8DB8-409E-8421-AA4CDEC2E403}"/>
    <cellStyle name="20% - Accent2 6 5 2" xfId="1933" xr:uid="{C3C60037-B30C-4C5B-A254-3ECB9D96A68A}"/>
    <cellStyle name="20% - Accent2 6 6" xfId="1934" xr:uid="{A3F04B80-F019-4D7D-BCAF-D1DCEA0BA3F8}"/>
    <cellStyle name="20% - Accent2 7" xfId="1935" xr:uid="{0098B136-FA2A-48D8-9469-699070C4A7E8}"/>
    <cellStyle name="20% - Accent2 7 2" xfId="1936" xr:uid="{D87A2C46-34AB-4AA5-A8CF-5CBA18EB136E}"/>
    <cellStyle name="20% - Accent2 7 2 2" xfId="10655" xr:uid="{A13D6DC5-3408-4A18-B772-5E65EAC850D6}"/>
    <cellStyle name="20% - Accent2 7 2 2 2" xfId="15783" xr:uid="{AA8CE7F3-6C64-4F63-8B74-9B16BBCB6351}"/>
    <cellStyle name="20% - Accent2 7 2 2 2 2" xfId="25712" xr:uid="{79623B56-A884-4A84-8B73-4C2197EC8CED}"/>
    <cellStyle name="20% - Accent2 7 2 2 3" xfId="20754" xr:uid="{AF817D60-24A2-4E85-952D-46A9AF490D49}"/>
    <cellStyle name="20% - Accent2 7 2 3" xfId="13284" xr:uid="{A029DE6B-A791-4D67-85FD-C0EF4C84C3B8}"/>
    <cellStyle name="20% - Accent2 7 2 3 2" xfId="23233" xr:uid="{B4E4A447-E478-43FE-B593-E9A2FDDC67A2}"/>
    <cellStyle name="20% - Accent2 7 2 4" xfId="18283" xr:uid="{5501744C-4A6C-467D-B4D4-3D3DE5716D37}"/>
    <cellStyle name="20% - Accent2 7 3" xfId="1937" xr:uid="{95EE28D8-FBF5-44C7-BA26-9740FD2E12C5}"/>
    <cellStyle name="20% - Accent2 7 3 2" xfId="10656" xr:uid="{CB85A0B4-3A17-40AD-A739-0122183633A5}"/>
    <cellStyle name="20% - Accent2 7 3 2 2" xfId="15784" xr:uid="{36C006A3-CF51-4383-B55C-89E1831DE9BD}"/>
    <cellStyle name="20% - Accent2 7 3 2 2 2" xfId="25713" xr:uid="{FA173F72-F7DE-4A91-A814-11CEA964F4F4}"/>
    <cellStyle name="20% - Accent2 7 3 2 3" xfId="20755" xr:uid="{2D027A6E-B0C7-4A56-B1B3-E14C680CA035}"/>
    <cellStyle name="20% - Accent2 7 3 3" xfId="13285" xr:uid="{614CDFE8-736D-47F4-B4A9-867C5551DF68}"/>
    <cellStyle name="20% - Accent2 7 3 3 2" xfId="23234" xr:uid="{02B61320-868E-4726-B2A7-77AD352574A2}"/>
    <cellStyle name="20% - Accent2 7 3 4" xfId="18284" xr:uid="{D8D51DA1-93EA-4330-A91C-E299D3FCF34B}"/>
    <cellStyle name="20% - Accent2 7 4" xfId="1938" xr:uid="{791968A3-799D-4D23-B87A-6BDDFAF06512}"/>
    <cellStyle name="20% - Accent2 7 4 2" xfId="10657" xr:uid="{54821949-5BFE-4A37-82DE-6E65B5AEA824}"/>
    <cellStyle name="20% - Accent2 7 4 2 2" xfId="15785" xr:uid="{01155B8F-659E-403F-9537-F121A226EB84}"/>
    <cellStyle name="20% - Accent2 7 4 2 2 2" xfId="25714" xr:uid="{C23F3BBF-96AE-40F4-8CD2-AE8ECB6D02C4}"/>
    <cellStyle name="20% - Accent2 7 4 2 3" xfId="20756" xr:uid="{90BDAC50-CE9B-46B9-A222-9B5739E24BB6}"/>
    <cellStyle name="20% - Accent2 7 4 3" xfId="13286" xr:uid="{4FFF901C-5A71-424C-B07F-DB32CE57E826}"/>
    <cellStyle name="20% - Accent2 7 4 3 2" xfId="23235" xr:uid="{E58D2F00-B952-4CA4-8EFC-CFEDC069A5D4}"/>
    <cellStyle name="20% - Accent2 7 4 4" xfId="18285" xr:uid="{D5991E37-6E92-4C9A-BF38-551CEA1918B1}"/>
    <cellStyle name="20% - Accent2 7 5" xfId="10654" xr:uid="{C78B18B7-C24E-47D1-952D-962A70B2773A}"/>
    <cellStyle name="20% - Accent2 7 5 2" xfId="15782" xr:uid="{73FB82C3-6D96-429E-B4DB-A9FEDB360155}"/>
    <cellStyle name="20% - Accent2 7 5 2 2" xfId="25711" xr:uid="{E2EFE2A0-E022-4C3E-A982-1E4E709F0384}"/>
    <cellStyle name="20% - Accent2 7 5 3" xfId="20753" xr:uid="{803814A1-D047-4CBC-90DF-78720C9717DB}"/>
    <cellStyle name="20% - Accent2 7 6" xfId="13283" xr:uid="{8B9C14BD-AC0D-465D-8DE6-D208A2CC8246}"/>
    <cellStyle name="20% - Accent2 7 6 2" xfId="23232" xr:uid="{459563D8-9F08-4671-9C51-E0F4573F19B9}"/>
    <cellStyle name="20% - Accent2 7 7" xfId="18282" xr:uid="{09E568B9-A2CE-4C25-B462-9A3527E60D0C}"/>
    <cellStyle name="20% - Accent2 8" xfId="1939" xr:uid="{A55EB466-7AA4-403B-8BC1-716E406D3D4A}"/>
    <cellStyle name="20% - Accent2 8 2" xfId="1940" xr:uid="{9C7D5080-1EC8-4D36-A12C-93191B501919}"/>
    <cellStyle name="20% - Accent2 8 2 2" xfId="10659" xr:uid="{5A553417-FE63-44B9-BFB9-9411356D9B40}"/>
    <cellStyle name="20% - Accent2 8 2 2 2" xfId="15787" xr:uid="{396A6258-1A98-4AF7-A1EE-307D8FE1EB10}"/>
    <cellStyle name="20% - Accent2 8 2 2 2 2" xfId="25716" xr:uid="{B55A4EC8-6FA8-472E-AC4A-DA81D56D04AF}"/>
    <cellStyle name="20% - Accent2 8 2 2 3" xfId="20758" xr:uid="{D560C94C-3A66-4E27-9702-922F2822B162}"/>
    <cellStyle name="20% - Accent2 8 2 3" xfId="13288" xr:uid="{2D1525A6-218C-4545-A298-508241037542}"/>
    <cellStyle name="20% - Accent2 8 2 3 2" xfId="23237" xr:uid="{B7AA1680-327A-4012-BA55-61FAA56A6DEC}"/>
    <cellStyle name="20% - Accent2 8 2 4" xfId="18287" xr:uid="{0BBA7E41-75DF-4131-A848-D459D7074898}"/>
    <cellStyle name="20% - Accent2 8 3" xfId="1941" xr:uid="{46F0692D-7918-4692-880D-C018B25C7D00}"/>
    <cellStyle name="20% - Accent2 8 3 2" xfId="10660" xr:uid="{CAA091FA-0724-4B24-AFA3-6DDA62449B60}"/>
    <cellStyle name="20% - Accent2 8 3 2 2" xfId="15788" xr:uid="{AAFC4F25-D4C5-48EC-A8CE-27D7708795B4}"/>
    <cellStyle name="20% - Accent2 8 3 2 2 2" xfId="25717" xr:uid="{8773D003-F22B-4D27-B3F2-9E46990E11DC}"/>
    <cellStyle name="20% - Accent2 8 3 2 3" xfId="20759" xr:uid="{07AAF89C-E501-4B3A-B2CF-61A2AB8FEA64}"/>
    <cellStyle name="20% - Accent2 8 3 3" xfId="13289" xr:uid="{82E66DE3-35DC-47BA-A08F-1AFD96EA618E}"/>
    <cellStyle name="20% - Accent2 8 3 3 2" xfId="23238" xr:uid="{FAEB60CC-FE32-4F44-A763-1A5F5CC0CCA5}"/>
    <cellStyle name="20% - Accent2 8 3 4" xfId="18288" xr:uid="{53A1E28A-7CE6-4A9F-8C40-186500B0A31F}"/>
    <cellStyle name="20% - Accent2 8 4" xfId="1942" xr:uid="{A1C80FBC-5A3D-455B-93B6-B82EF0A75C7F}"/>
    <cellStyle name="20% - Accent2 8 4 2" xfId="10661" xr:uid="{1F628736-E1FC-41DB-9B3C-27715B51E53A}"/>
    <cellStyle name="20% - Accent2 8 4 2 2" xfId="15789" xr:uid="{2300BB6B-7D1B-4DC4-9279-2AAA2EDD967C}"/>
    <cellStyle name="20% - Accent2 8 4 2 2 2" xfId="25718" xr:uid="{DF85308D-EBDD-4BF6-A3B5-0B09066F8B0F}"/>
    <cellStyle name="20% - Accent2 8 4 2 3" xfId="20760" xr:uid="{C0682053-45EB-47C1-8D3D-1B8C4F7D9B15}"/>
    <cellStyle name="20% - Accent2 8 4 3" xfId="13290" xr:uid="{E985C30E-4F48-490E-A63C-28550D73AA80}"/>
    <cellStyle name="20% - Accent2 8 4 3 2" xfId="23239" xr:uid="{5C20BB88-F1D6-4907-90E6-480C292BB1C0}"/>
    <cellStyle name="20% - Accent2 8 4 4" xfId="18289" xr:uid="{A2872345-245F-4152-A8CD-8C240F0463AC}"/>
    <cellStyle name="20% - Accent2 8 5" xfId="10658" xr:uid="{C162DACF-C1AB-4478-AC88-5F17AD5B2454}"/>
    <cellStyle name="20% - Accent2 8 5 2" xfId="15786" xr:uid="{0D5BA632-7513-4A7D-BA33-C1BDF1FAEEF5}"/>
    <cellStyle name="20% - Accent2 8 5 2 2" xfId="25715" xr:uid="{D101A509-3E0C-4A1A-B6DA-4DB58AADABCE}"/>
    <cellStyle name="20% - Accent2 8 5 3" xfId="20757" xr:uid="{73D2D486-3A33-4573-8D4B-4572CAB6A59A}"/>
    <cellStyle name="20% - Accent2 8 6" xfId="13287" xr:uid="{E99BDFDC-A654-426E-8F83-81BF69885E16}"/>
    <cellStyle name="20% - Accent2 8 6 2" xfId="23236" xr:uid="{0D61D8FE-ECCA-439B-9915-BE31840D0AC0}"/>
    <cellStyle name="20% - Accent2 8 7" xfId="18286" xr:uid="{C3A3AA72-F01A-4617-93F4-22A5C4074D8E}"/>
    <cellStyle name="20% - Accent2 9" xfId="1943" xr:uid="{F1F677FF-6C3D-4456-BC12-60E61336800D}"/>
    <cellStyle name="20% - Accent2 9 2" xfId="1944" xr:uid="{2BA6557B-18E9-45C3-B7DF-54FEA87C1062}"/>
    <cellStyle name="20% - Accent2 9 2 2" xfId="10663" xr:uid="{5AD1246A-3A98-4AD4-B791-03488FB48FEC}"/>
    <cellStyle name="20% - Accent2 9 2 2 2" xfId="15791" xr:uid="{33B457DE-3BA0-4544-A11B-3BDF8CD4686E}"/>
    <cellStyle name="20% - Accent2 9 2 2 2 2" xfId="25720" xr:uid="{D2C79A5B-BE99-4D94-8ACE-810782138267}"/>
    <cellStyle name="20% - Accent2 9 2 2 3" xfId="20762" xr:uid="{640E1C48-8211-434E-949A-B637EAF29D32}"/>
    <cellStyle name="20% - Accent2 9 2 3" xfId="13292" xr:uid="{A43AA624-4D80-46FE-ADF0-4E27A1AEB784}"/>
    <cellStyle name="20% - Accent2 9 2 3 2" xfId="23241" xr:uid="{73BB99F5-1D4D-4FC6-9774-72BF649B54A6}"/>
    <cellStyle name="20% - Accent2 9 2 4" xfId="18291" xr:uid="{C7F1ABDE-8FC1-4B48-8355-09A2FE39CAF9}"/>
    <cellStyle name="20% - Accent2 9 3" xfId="1945" xr:uid="{03298501-A1F3-496D-A11F-13B5DDA1CF12}"/>
    <cellStyle name="20% - Accent2 9 3 2" xfId="10664" xr:uid="{7A01B252-2622-42FF-81A2-D077A45895D2}"/>
    <cellStyle name="20% - Accent2 9 3 2 2" xfId="15792" xr:uid="{D338B6BC-5880-4BB7-9375-4FF2EE731F03}"/>
    <cellStyle name="20% - Accent2 9 3 2 2 2" xfId="25721" xr:uid="{371A991F-3FA0-4F45-B84C-F5F4FEF53A01}"/>
    <cellStyle name="20% - Accent2 9 3 2 3" xfId="20763" xr:uid="{916CC57C-6ED0-49B5-A089-2E0739D90FFE}"/>
    <cellStyle name="20% - Accent2 9 3 3" xfId="13293" xr:uid="{A821406E-5C0E-478D-A31A-C66825F76297}"/>
    <cellStyle name="20% - Accent2 9 3 3 2" xfId="23242" xr:uid="{E3A8162E-F024-4969-A883-11D1D7355153}"/>
    <cellStyle name="20% - Accent2 9 3 4" xfId="18292" xr:uid="{124E67EE-2743-4C2F-A7C8-DCAE3169D4CF}"/>
    <cellStyle name="20% - Accent2 9 4" xfId="1946" xr:uid="{3527A363-6058-437E-A6AC-D80A5582F617}"/>
    <cellStyle name="20% - Accent2 9 4 2" xfId="10665" xr:uid="{9AB98DA8-72BD-41D2-B0BF-BC8137278F76}"/>
    <cellStyle name="20% - Accent2 9 4 2 2" xfId="15793" xr:uid="{7D0F0943-4129-46B9-9561-EE54EC8232CB}"/>
    <cellStyle name="20% - Accent2 9 4 2 2 2" xfId="25722" xr:uid="{34D2F701-196B-402D-B1B2-371985640563}"/>
    <cellStyle name="20% - Accent2 9 4 2 3" xfId="20764" xr:uid="{4D0F1C77-3282-4D3E-AE9D-587985041C81}"/>
    <cellStyle name="20% - Accent2 9 4 3" xfId="13294" xr:uid="{26B5EA00-60D4-4508-86D7-94C7B0AE53C7}"/>
    <cellStyle name="20% - Accent2 9 4 3 2" xfId="23243" xr:uid="{62C93EA1-2F1D-4EDF-A736-298122A81CDE}"/>
    <cellStyle name="20% - Accent2 9 4 4" xfId="18293" xr:uid="{6E6ECF65-D9DE-4DA3-8B40-727DB3671988}"/>
    <cellStyle name="20% - Accent2 9 5" xfId="10662" xr:uid="{71E1169F-7424-4B38-8BC7-5A0475256628}"/>
    <cellStyle name="20% - Accent2 9 5 2" xfId="15790" xr:uid="{3CF989A3-162E-4043-B6F4-DB7A06A9BDEA}"/>
    <cellStyle name="20% - Accent2 9 5 2 2" xfId="25719" xr:uid="{FC88D0F8-009E-4E6F-A016-DA0E5E9BCEA5}"/>
    <cellStyle name="20% - Accent2 9 5 3" xfId="20761" xr:uid="{19F41EA4-4933-43A7-A5D9-2F5388DBF81B}"/>
    <cellStyle name="20% - Accent2 9 6" xfId="13291" xr:uid="{BF5A1FD1-2FD2-4AFC-A9F1-EED518B3638B}"/>
    <cellStyle name="20% - Accent2 9 6 2" xfId="23240" xr:uid="{FF62964A-E0B5-4D0B-8F43-1FE0B9B856E9}"/>
    <cellStyle name="20% - Accent2 9 7" xfId="18290" xr:uid="{7730BF1A-C042-4C50-AA15-56E56A1054A2}"/>
    <cellStyle name="20% - Accent3" xfId="33" builtinId="38" customBuiltin="1"/>
    <cellStyle name="20% - Accent3 10" xfId="1947" xr:uid="{684CB0B9-62D9-4C9D-B4A9-AB5825504F9E}"/>
    <cellStyle name="20% - Accent3 10 2" xfId="1948" xr:uid="{7C4B3DD9-AB25-4706-8A40-9C5280454793}"/>
    <cellStyle name="20% - Accent3 10 2 2" xfId="10667" xr:uid="{28242486-F758-4E8A-95C6-557A1171F5B7}"/>
    <cellStyle name="20% - Accent3 10 2 2 2" xfId="15795" xr:uid="{2ABFE0F8-FA2E-441A-8C4C-E50274BD7641}"/>
    <cellStyle name="20% - Accent3 10 2 2 2 2" xfId="25724" xr:uid="{CABB9849-97EE-43A7-B18B-AF9D081F67FD}"/>
    <cellStyle name="20% - Accent3 10 2 2 3" xfId="20766" xr:uid="{E6EA8290-DD00-4463-B9BE-14BDE8F8A989}"/>
    <cellStyle name="20% - Accent3 10 2 3" xfId="13296" xr:uid="{A7EDD148-38CD-4DC1-AEE7-6D681B82B942}"/>
    <cellStyle name="20% - Accent3 10 2 3 2" xfId="23245" xr:uid="{578A39BE-676B-49E8-9B4F-C23D35E2F953}"/>
    <cellStyle name="20% - Accent3 10 2 4" xfId="18295" xr:uid="{421C9B58-BD3D-4F8C-8F6E-0A00A1E893E8}"/>
    <cellStyle name="20% - Accent3 10 3" xfId="1949" xr:uid="{436684BE-6070-4A96-9D3B-4978C0E0A71F}"/>
    <cellStyle name="20% - Accent3 10 3 2" xfId="10668" xr:uid="{1AF27677-F1C5-4540-B337-0A96F1A778B0}"/>
    <cellStyle name="20% - Accent3 10 3 2 2" xfId="15796" xr:uid="{DF770687-5A44-4C4D-A56D-DFD0D84867E6}"/>
    <cellStyle name="20% - Accent3 10 3 2 2 2" xfId="25725" xr:uid="{6685D30A-9012-4601-BA04-787FE58907F9}"/>
    <cellStyle name="20% - Accent3 10 3 2 3" xfId="20767" xr:uid="{4DCE36BA-A4DB-4DC7-AC02-705A21EF8340}"/>
    <cellStyle name="20% - Accent3 10 3 3" xfId="13297" xr:uid="{B9673242-73F9-4C4B-A4A1-1B3388AE56D0}"/>
    <cellStyle name="20% - Accent3 10 3 3 2" xfId="23246" xr:uid="{A7C30873-E67B-455E-9AF0-1760B273EB94}"/>
    <cellStyle name="20% - Accent3 10 3 4" xfId="18296" xr:uid="{3CBECC28-F5C5-4DBC-A6EF-A7FFA01D828A}"/>
    <cellStyle name="20% - Accent3 10 4" xfId="1950" xr:uid="{5C79C566-16D0-4D26-89E1-AB228538260C}"/>
    <cellStyle name="20% - Accent3 10 4 2" xfId="10669" xr:uid="{D5815322-F2ED-4B35-B9A8-1240226B0A05}"/>
    <cellStyle name="20% - Accent3 10 4 2 2" xfId="15797" xr:uid="{33A4FB56-79A6-42C8-A21B-388AF2792DAA}"/>
    <cellStyle name="20% - Accent3 10 4 2 2 2" xfId="25726" xr:uid="{EE7254A6-DA9B-4605-B9FF-AA5FE01210D3}"/>
    <cellStyle name="20% - Accent3 10 4 2 3" xfId="20768" xr:uid="{269F06BD-2A11-4A89-8B50-EC81F24605AD}"/>
    <cellStyle name="20% - Accent3 10 4 3" xfId="13298" xr:uid="{37DFD19F-2375-490F-B248-4B3723C54D66}"/>
    <cellStyle name="20% - Accent3 10 4 3 2" xfId="23247" xr:uid="{AD446369-1E7E-4776-9E59-CAC720734A2A}"/>
    <cellStyle name="20% - Accent3 10 4 4" xfId="18297" xr:uid="{658C4949-40FB-42A0-870A-6B42BA22F4D6}"/>
    <cellStyle name="20% - Accent3 10 5" xfId="10666" xr:uid="{66D12DF1-B773-4562-9476-F99B31BEDDFB}"/>
    <cellStyle name="20% - Accent3 10 5 2" xfId="15794" xr:uid="{ED0C8535-1EB0-426F-91C0-22570B309AF0}"/>
    <cellStyle name="20% - Accent3 10 5 2 2" xfId="25723" xr:uid="{0F744FA6-5FCC-4C23-9B27-1DC21F29A10C}"/>
    <cellStyle name="20% - Accent3 10 5 3" xfId="20765" xr:uid="{6AFA1855-C4DC-4C62-BE42-061A8545FCB7}"/>
    <cellStyle name="20% - Accent3 10 6" xfId="13295" xr:uid="{B8EFF9D6-5449-4B13-81DF-AEBCAFCC3144}"/>
    <cellStyle name="20% - Accent3 10 6 2" xfId="23244" xr:uid="{794AA8A9-529A-4620-8290-CE72B77B95B4}"/>
    <cellStyle name="20% - Accent3 10 7" xfId="18294" xr:uid="{5665ADBC-0BAF-4F2C-8353-65752E5874ED}"/>
    <cellStyle name="20% - Accent3 11" xfId="1951" xr:uid="{2FB48C83-4CE1-4B1E-B76A-864BC4141C5D}"/>
    <cellStyle name="20% - Accent3 11 2" xfId="10670" xr:uid="{8617665D-7182-40E6-A3C9-98685A51CA81}"/>
    <cellStyle name="20% - Accent3 11 2 2" xfId="15798" xr:uid="{4E822909-7B3F-4C59-BA62-9ECD9F171AE7}"/>
    <cellStyle name="20% - Accent3 11 2 2 2" xfId="25727" xr:uid="{FAEC4D94-212B-4535-873E-787461AE4B00}"/>
    <cellStyle name="20% - Accent3 11 2 3" xfId="20769" xr:uid="{090C547C-5A53-49A0-832E-6D6FB070D276}"/>
    <cellStyle name="20% - Accent3 11 3" xfId="13299" xr:uid="{1A3FED79-1EAB-4BDA-9070-CFE55687B7CD}"/>
    <cellStyle name="20% - Accent3 11 3 2" xfId="23248" xr:uid="{618A9AD9-782A-4566-A5A7-40E02DE67D0E}"/>
    <cellStyle name="20% - Accent3 11 4" xfId="18298" xr:uid="{89AA0179-B316-4469-B085-1948D6388DA3}"/>
    <cellStyle name="20% - Accent3 12" xfId="1952" xr:uid="{D0BC106F-CE34-43FE-97DE-DC38BF6A6BBC}"/>
    <cellStyle name="20% - Accent3 12 2" xfId="10671" xr:uid="{E0480404-D6A7-4F0E-8339-BD9D748386D8}"/>
    <cellStyle name="20% - Accent3 12 2 2" xfId="15799" xr:uid="{1209CB01-53D3-4831-8307-41D7D417FF01}"/>
    <cellStyle name="20% - Accent3 12 2 2 2" xfId="25728" xr:uid="{1A82B279-79E4-4496-BB3B-C0C3F8D83E31}"/>
    <cellStyle name="20% - Accent3 12 2 3" xfId="20770" xr:uid="{BD111579-B715-403D-BA24-009034EB3B3B}"/>
    <cellStyle name="20% - Accent3 12 3" xfId="13300" xr:uid="{545B9B53-8773-41B6-9AEC-83F440754AEB}"/>
    <cellStyle name="20% - Accent3 12 3 2" xfId="23249" xr:uid="{718B51C1-7EF3-4E54-9BBF-90E5B0F4F86A}"/>
    <cellStyle name="20% - Accent3 12 4" xfId="18299" xr:uid="{5867D28F-63C5-4224-BEB2-69AB86309F95}"/>
    <cellStyle name="20% - Accent3 13" xfId="1953" xr:uid="{A273B834-49D3-41C1-9886-48235C298D63}"/>
    <cellStyle name="20% - Accent3 13 2" xfId="10672" xr:uid="{9E35795F-6894-40BA-8EB2-F57375C72D29}"/>
    <cellStyle name="20% - Accent3 13 2 2" xfId="15800" xr:uid="{E9FB0D30-AABF-434C-9A5B-C1E5BD15E2B3}"/>
    <cellStyle name="20% - Accent3 13 2 2 2" xfId="25729" xr:uid="{8B9DFDF9-74B6-4F16-B1B9-2B00DDF7039A}"/>
    <cellStyle name="20% - Accent3 13 2 3" xfId="20771" xr:uid="{22A4D378-CEDC-4BE1-B3EE-98E5B5A68A2F}"/>
    <cellStyle name="20% - Accent3 13 3" xfId="13301" xr:uid="{840C820E-39BD-45F4-80B7-310CA7582409}"/>
    <cellStyle name="20% - Accent3 13 3 2" xfId="23250" xr:uid="{0D354D73-EC58-4D50-B99E-02BE5171FBDA}"/>
    <cellStyle name="20% - Accent3 13 4" xfId="18300" xr:uid="{5D689121-59B8-4089-BECB-FE44C014E62C}"/>
    <cellStyle name="20% - Accent3 14" xfId="1954" xr:uid="{CBD14C75-A3B4-48E2-BD86-C6D3610049C4}"/>
    <cellStyle name="20% - Accent3 14 2" xfId="10673" xr:uid="{8E2DD6C8-BCC3-4F37-8195-E84503CE8C3B}"/>
    <cellStyle name="20% - Accent3 14 2 2" xfId="15801" xr:uid="{F65BF41F-53A4-4C4D-AE32-BEAD5F61D1F6}"/>
    <cellStyle name="20% - Accent3 14 2 2 2" xfId="25730" xr:uid="{D59A43BC-1B8E-46F1-BA73-D6B76E46BD20}"/>
    <cellStyle name="20% - Accent3 14 2 3" xfId="20772" xr:uid="{1F1170E4-20C1-41C6-BF79-A340821252C2}"/>
    <cellStyle name="20% - Accent3 14 3" xfId="13302" xr:uid="{25182E1F-9A6A-450D-9FF5-CDCE89BBEAF8}"/>
    <cellStyle name="20% - Accent3 14 3 2" xfId="23251" xr:uid="{80EE01A3-8089-4975-95A6-694805E504B6}"/>
    <cellStyle name="20% - Accent3 14 4" xfId="18301" xr:uid="{4E833993-3709-4FDA-A37B-EB1BD9BC3B9F}"/>
    <cellStyle name="20% - Accent3 15" xfId="1955" xr:uid="{5AB6E67F-AD72-4946-BA50-8CCDA87BC109}"/>
    <cellStyle name="20% - Accent3 15 2" xfId="10674" xr:uid="{E27452EB-4A51-4D9B-AB5A-38CD4697233C}"/>
    <cellStyle name="20% - Accent3 15 2 2" xfId="15802" xr:uid="{F3E9ACB1-D061-48C8-8324-65DA67CDB4B4}"/>
    <cellStyle name="20% - Accent3 15 2 2 2" xfId="25731" xr:uid="{AE961484-1422-4DBD-9B16-D438B352BA31}"/>
    <cellStyle name="20% - Accent3 15 2 3" xfId="20773" xr:uid="{D21A3280-3FAA-408D-846D-1A62040C4F82}"/>
    <cellStyle name="20% - Accent3 15 3" xfId="13303" xr:uid="{0909673F-9E0D-47F1-AE9E-6913675091CF}"/>
    <cellStyle name="20% - Accent3 15 3 2" xfId="23252" xr:uid="{31D98D1E-A191-46C5-9B8A-F13F33EBA3F9}"/>
    <cellStyle name="20% - Accent3 15 4" xfId="18302" xr:uid="{754B7993-A770-4BF1-BFA1-0ECB1B8E5898}"/>
    <cellStyle name="20% - Accent3 16" xfId="10196" xr:uid="{E084E5F5-145D-4DDD-93E4-EB1E8EC68AE6}"/>
    <cellStyle name="20% - Accent3 16 2" xfId="15331" xr:uid="{04AC5354-E160-45FC-8AFC-AB97DBDACD4A}"/>
    <cellStyle name="20% - Accent3 16 2 2" xfId="25264" xr:uid="{BA4D35CF-1821-4036-97D3-47666A39DCA6}"/>
    <cellStyle name="20% - Accent3 16 3" xfId="20308" xr:uid="{996F3BA3-1EC0-4F94-A9C5-5A93D884BD3C}"/>
    <cellStyle name="20% - Accent3 17" xfId="12822" xr:uid="{186DCEFD-0311-4C05-9B22-38FF95C65747}"/>
    <cellStyle name="20% - Accent3 17 2" xfId="22775" xr:uid="{F6BFA143-5A6A-440E-AD91-89D2140BACEA}"/>
    <cellStyle name="20% - Accent3 18" xfId="17829" xr:uid="{7AB67354-92A0-4CA1-BD25-0D96CB101E4B}"/>
    <cellStyle name="20% - Accent3 2" xfId="171" xr:uid="{3B489249-6DE6-42A2-BF6C-F94CB35B9EFC}"/>
    <cellStyle name="20% - Accent3 2 10" xfId="1957" xr:uid="{01BADE35-C8B2-40B7-8019-83AF44736E40}"/>
    <cellStyle name="20% - Accent3 2 11" xfId="1956" xr:uid="{FD2D4D24-F10F-4384-B90E-E43C69B02E7A}"/>
    <cellStyle name="20% - Accent3 2 12" xfId="9292" xr:uid="{87D8EA32-FC80-4073-894A-6521780B955E}"/>
    <cellStyle name="20% - Accent3 2 12 2" xfId="27813" xr:uid="{2502A4CD-C3A1-4893-A2EE-E14AF0794E93}"/>
    <cellStyle name="20% - Accent3 2 13" xfId="10262" xr:uid="{7E91D411-6292-4089-9C43-A6A2B5ED29A2}"/>
    <cellStyle name="20% - Accent3 2 13 2" xfId="15390" xr:uid="{70F4EFEE-B012-4AC6-854D-0D0FC29E9E24}"/>
    <cellStyle name="20% - Accent3 2 13 2 2" xfId="25319" xr:uid="{E401010F-CB6E-455E-BE08-C6B97F5A1F0A}"/>
    <cellStyle name="20% - Accent3 2 13 3" xfId="20363" xr:uid="{947995FC-14A7-41DA-B7A2-B10E1E51EDF1}"/>
    <cellStyle name="20% - Accent3 2 14" xfId="12878" xr:uid="{6FD50C72-7A30-417A-9393-082AAD01BA37}"/>
    <cellStyle name="20% - Accent3 2 14 2" xfId="22831" xr:uid="{A827B23D-20F7-4272-AD10-423A0D88E0AC}"/>
    <cellStyle name="20% - Accent3 2 15" xfId="17884" xr:uid="{B998E9A8-15BD-4225-87E0-88BC585000AF}"/>
    <cellStyle name="20% - Accent3 2 2" xfId="317" xr:uid="{70CD27AF-3ACB-4386-B19A-395DA5A193FE}"/>
    <cellStyle name="20% - Accent3 2 2 10" xfId="9293" xr:uid="{27A961A8-CD78-4E41-877A-3548349855BF}"/>
    <cellStyle name="20% - Accent3 2 2 2" xfId="1959" xr:uid="{B78DF115-78C9-4902-886D-B3D70F623223}"/>
    <cellStyle name="20% - Accent3 2 2 2 2" xfId="1960" xr:uid="{498D4E11-3236-4377-857A-1192B63A2F80}"/>
    <cellStyle name="20% - Accent3 2 2 2 2 2" xfId="10676" xr:uid="{8B6A3AE7-B878-4981-8C26-BB0FA5FA3D6F}"/>
    <cellStyle name="20% - Accent3 2 2 2 2 2 2" xfId="15804" xr:uid="{B036E55F-CA0C-4344-8BE0-D255EE8A3D76}"/>
    <cellStyle name="20% - Accent3 2 2 2 2 2 2 2" xfId="25733" xr:uid="{2E689B89-1374-407A-91DE-523C30A2DEE7}"/>
    <cellStyle name="20% - Accent3 2 2 2 2 2 3" xfId="20775" xr:uid="{17E1C19A-C3E9-4F14-9BBF-25712EF6468A}"/>
    <cellStyle name="20% - Accent3 2 2 2 2 3" xfId="13305" xr:uid="{80DDF686-E3F2-40C3-A520-A71F39095300}"/>
    <cellStyle name="20% - Accent3 2 2 2 2 3 2" xfId="23254" xr:uid="{62BBD212-8699-45AE-AF45-9EA1035157C5}"/>
    <cellStyle name="20% - Accent3 2 2 2 2 4" xfId="18304" xr:uid="{CBA6B55C-0AAC-4E96-A36D-20F61686700D}"/>
    <cellStyle name="20% - Accent3 2 2 2 3" xfId="1961" xr:uid="{82240934-A989-42C9-97DB-51C162461E00}"/>
    <cellStyle name="20% - Accent3 2 2 2 3 2" xfId="10677" xr:uid="{31AD27A0-8604-41BE-8F43-9BA3A30B732F}"/>
    <cellStyle name="20% - Accent3 2 2 2 3 2 2" xfId="15805" xr:uid="{D8F42F58-FC79-49CF-8805-7C4B4C78CD76}"/>
    <cellStyle name="20% - Accent3 2 2 2 3 2 2 2" xfId="25734" xr:uid="{7A69A861-085C-4420-91A7-9AF3614507D0}"/>
    <cellStyle name="20% - Accent3 2 2 2 3 2 3" xfId="20776" xr:uid="{51C5EB74-DC1D-434E-AD60-E5FEF3B4892C}"/>
    <cellStyle name="20% - Accent3 2 2 2 3 3" xfId="13306" xr:uid="{3C57FEF9-888F-44DB-BD1C-393D39D48AC5}"/>
    <cellStyle name="20% - Accent3 2 2 2 3 3 2" xfId="23255" xr:uid="{F3977C8F-2657-4F5C-939D-10F77FF42429}"/>
    <cellStyle name="20% - Accent3 2 2 2 3 4" xfId="18305" xr:uid="{CB83B0D3-9B67-412B-A634-2F0A66A37E41}"/>
    <cellStyle name="20% - Accent3 2 2 2 4" xfId="1962" xr:uid="{3E498DF2-F759-41E4-9CF0-5B0137DB0317}"/>
    <cellStyle name="20% - Accent3 2 2 2 4 2" xfId="10678" xr:uid="{24566BED-0EF9-4C26-8561-6E98330E4648}"/>
    <cellStyle name="20% - Accent3 2 2 2 4 2 2" xfId="15806" xr:uid="{EFE49660-4CDD-4167-BE56-E18D69A3CD8C}"/>
    <cellStyle name="20% - Accent3 2 2 2 4 2 2 2" xfId="25735" xr:uid="{DF2567B5-1414-4C2B-B3E6-EB6AB1C89E74}"/>
    <cellStyle name="20% - Accent3 2 2 2 4 2 3" xfId="20777" xr:uid="{52C1A4E0-1431-4C29-9352-000353E25C2F}"/>
    <cellStyle name="20% - Accent3 2 2 2 4 3" xfId="13307" xr:uid="{6C9B3112-8599-4E77-9572-D1FA33EB79F3}"/>
    <cellStyle name="20% - Accent3 2 2 2 4 3 2" xfId="23256" xr:uid="{BBBFB51F-BED6-4CD0-86A1-08D0DEE340F5}"/>
    <cellStyle name="20% - Accent3 2 2 2 4 4" xfId="18306" xr:uid="{D05EC434-4D08-4168-B2DA-8CDFCD109FF3}"/>
    <cellStyle name="20% - Accent3 2 2 2 5" xfId="10675" xr:uid="{9E880E59-DC29-4909-A8C0-64E79930E2BA}"/>
    <cellStyle name="20% - Accent3 2 2 2 5 2" xfId="15803" xr:uid="{E4168569-5F52-45F8-9B75-09D07648BA6F}"/>
    <cellStyle name="20% - Accent3 2 2 2 5 2 2" xfId="25732" xr:uid="{E8AE43C0-12A3-4D50-B5BE-179C369C7D02}"/>
    <cellStyle name="20% - Accent3 2 2 2 5 3" xfId="20774" xr:uid="{80E9034A-F629-4F6A-991E-77168B351801}"/>
    <cellStyle name="20% - Accent3 2 2 2 6" xfId="13304" xr:uid="{87805492-13FD-4C01-8094-30390F1FA9ED}"/>
    <cellStyle name="20% - Accent3 2 2 2 6 2" xfId="23253" xr:uid="{C4DA5E88-3667-495C-B05A-8D7D7C836895}"/>
    <cellStyle name="20% - Accent3 2 2 2 7" xfId="18303" xr:uid="{9EF60E20-6BE6-4B8A-AEA4-D6418A0BA8EE}"/>
    <cellStyle name="20% - Accent3 2 2 3" xfId="1963" xr:uid="{E6F6A20A-149A-480F-A555-ABDE59E70B7D}"/>
    <cellStyle name="20% - Accent3 2 2 4" xfId="1964" xr:uid="{9C66B38E-90DB-4A2E-A571-FCEA40D3E459}"/>
    <cellStyle name="20% - Accent3 2 2 4 2" xfId="10679" xr:uid="{CA260E51-7494-4E63-A5FE-A3FBEC837A1F}"/>
    <cellStyle name="20% - Accent3 2 2 4 2 2" xfId="15807" xr:uid="{33C4F9E9-4B1A-42A2-83CB-5CD9E80455FA}"/>
    <cellStyle name="20% - Accent3 2 2 4 2 2 2" xfId="25736" xr:uid="{6FEBE8B9-0814-4C5F-8E8E-8F0F4C843BFF}"/>
    <cellStyle name="20% - Accent3 2 2 4 2 3" xfId="20778" xr:uid="{016A135F-9275-4841-B19E-7FF4CF15B588}"/>
    <cellStyle name="20% - Accent3 2 2 4 3" xfId="13308" xr:uid="{EB6EA4EC-F0F8-424C-B1D6-AE127AA58CC2}"/>
    <cellStyle name="20% - Accent3 2 2 4 3 2" xfId="23257" xr:uid="{3D64912E-CB74-48F4-8912-6136B124C31B}"/>
    <cellStyle name="20% - Accent3 2 2 4 4" xfId="18307" xr:uid="{36F434FD-94E8-44A4-9AF4-25B0869FB845}"/>
    <cellStyle name="20% - Accent3 2 2 5" xfId="1965" xr:uid="{BA4CE77E-196A-40BE-A658-3A76BC048CEF}"/>
    <cellStyle name="20% - Accent3 2 2 5 2" xfId="10680" xr:uid="{2021A163-3549-4CFE-A734-4810B8C74ED5}"/>
    <cellStyle name="20% - Accent3 2 2 5 2 2" xfId="15808" xr:uid="{CD1BA009-F7CB-48CE-8946-3525EBB9ECDE}"/>
    <cellStyle name="20% - Accent3 2 2 5 2 2 2" xfId="25737" xr:uid="{007EDF29-4A0F-40C0-8520-CF3C5248FEEB}"/>
    <cellStyle name="20% - Accent3 2 2 5 2 3" xfId="20779" xr:uid="{900FF484-11D0-40D5-A241-8B7EA03005F8}"/>
    <cellStyle name="20% - Accent3 2 2 5 3" xfId="13309" xr:uid="{8E401165-45F8-4ED7-852F-54B406D8AB87}"/>
    <cellStyle name="20% - Accent3 2 2 5 3 2" xfId="23258" xr:uid="{958977F8-6644-4A48-AED8-9F03654007C4}"/>
    <cellStyle name="20% - Accent3 2 2 5 4" xfId="18308" xr:uid="{27E2CA71-7876-407E-B636-839BDC5DC963}"/>
    <cellStyle name="20% - Accent3 2 2 6" xfId="1966" xr:uid="{A83DCC13-3BBA-4C16-9D40-A0EEDE38D571}"/>
    <cellStyle name="20% - Accent3 2 2 6 2" xfId="10681" xr:uid="{35BCCCA7-A4FD-4EBC-9819-DD26D0FD0E39}"/>
    <cellStyle name="20% - Accent3 2 2 6 2 2" xfId="15809" xr:uid="{773308B3-2189-4388-BCA0-223180B47B89}"/>
    <cellStyle name="20% - Accent3 2 2 6 2 2 2" xfId="25738" xr:uid="{C3526BFE-E898-4C39-9242-E13E36443ADA}"/>
    <cellStyle name="20% - Accent3 2 2 6 2 3" xfId="20780" xr:uid="{4C4B5204-AEA7-456A-983C-2EAFB1F29188}"/>
    <cellStyle name="20% - Accent3 2 2 6 3" xfId="13310" xr:uid="{D98D40CE-D529-4799-A49E-C7918CBD3CED}"/>
    <cellStyle name="20% - Accent3 2 2 6 3 2" xfId="23259" xr:uid="{32F5D7C9-4ED8-4215-97E7-720B520F600F}"/>
    <cellStyle name="20% - Accent3 2 2 6 4" xfId="18309" xr:uid="{0A81A356-D3E9-4347-A528-09B55129CC20}"/>
    <cellStyle name="20% - Accent3 2 2 7" xfId="1967" xr:uid="{E3B38486-3DC4-4761-8F26-046980069770}"/>
    <cellStyle name="20% - Accent3 2 2 7 2" xfId="10682" xr:uid="{D2C8015A-EE7F-4C60-8928-E8DD3E81EDC6}"/>
    <cellStyle name="20% - Accent3 2 2 7 2 2" xfId="15810" xr:uid="{78759217-D000-40FE-BBA1-A5E604A100DE}"/>
    <cellStyle name="20% - Accent3 2 2 7 2 2 2" xfId="25739" xr:uid="{D336ED44-D405-4B1D-9D25-B1A365BC92CF}"/>
    <cellStyle name="20% - Accent3 2 2 7 2 3" xfId="20781" xr:uid="{9CC64582-FD9F-4434-97A3-017C4AEF8C99}"/>
    <cellStyle name="20% - Accent3 2 2 7 3" xfId="13311" xr:uid="{C52A7BBD-5E99-4317-A6DC-B0C7917E4D81}"/>
    <cellStyle name="20% - Accent3 2 2 7 3 2" xfId="23260" xr:uid="{8C9196F6-8B60-40BF-A29A-EF5EC28998A9}"/>
    <cellStyle name="20% - Accent3 2 2 7 4" xfId="18310" xr:uid="{4ED7AD5A-712B-46E1-A264-B4BEB7E4AE9A}"/>
    <cellStyle name="20% - Accent3 2 2 8" xfId="1968" xr:uid="{ED3706D9-6DD8-44C0-9A96-F80672F42011}"/>
    <cellStyle name="20% - Accent3 2 2 9" xfId="1958" xr:uid="{195450DF-56B5-4B00-B57B-7FE969BC78C2}"/>
    <cellStyle name="20% - Accent3 2 3" xfId="448" xr:uid="{3C7AEECB-4204-4B40-9B60-C02D054B232E}"/>
    <cellStyle name="20% - Accent3 2 3 10" xfId="12999" xr:uid="{908A4FB3-B8B3-4BCD-A0F9-A7C747066B72}"/>
    <cellStyle name="20% - Accent3 2 3 10 2" xfId="22952" xr:uid="{7E7962E3-BB5F-4053-B4FF-081C0C658541}"/>
    <cellStyle name="20% - Accent3 2 3 11" xfId="18005" xr:uid="{B5CB6496-C1B7-4255-9051-AF0152BC89D9}"/>
    <cellStyle name="20% - Accent3 2 3 2" xfId="1970" xr:uid="{B2516A65-447B-45F6-B1A1-C9FAAFA3AC50}"/>
    <cellStyle name="20% - Accent3 2 3 2 2" xfId="1971" xr:uid="{57CF6941-29FA-4706-955D-9C112F765AE6}"/>
    <cellStyle name="20% - Accent3 2 3 2 2 2" xfId="10684" xr:uid="{458B7562-4CC8-40B1-AAF7-54444BA61309}"/>
    <cellStyle name="20% - Accent3 2 3 2 2 2 2" xfId="15812" xr:uid="{36E2433B-C1FE-44F8-BC4B-C29E9462E080}"/>
    <cellStyle name="20% - Accent3 2 3 2 2 2 2 2" xfId="25741" xr:uid="{C30165EE-279A-4EDB-BD9B-08B64CCD4733}"/>
    <cellStyle name="20% - Accent3 2 3 2 2 2 3" xfId="20783" xr:uid="{39DCCC93-1888-49CF-ABD1-7E0ACF105F84}"/>
    <cellStyle name="20% - Accent3 2 3 2 2 3" xfId="13313" xr:uid="{939D2B24-74E0-4DA9-80F1-EDD3141E6068}"/>
    <cellStyle name="20% - Accent3 2 3 2 2 3 2" xfId="23262" xr:uid="{10FAC4E2-8568-428A-90DF-E9999C1DC2C1}"/>
    <cellStyle name="20% - Accent3 2 3 2 2 4" xfId="18312" xr:uid="{8C81BC4D-B113-4057-B4F3-DF91587A946F}"/>
    <cellStyle name="20% - Accent3 2 3 2 3" xfId="1972" xr:uid="{6833EC54-A908-4FA6-AB42-2EB9A3C02479}"/>
    <cellStyle name="20% - Accent3 2 3 2 3 2" xfId="10685" xr:uid="{B6DEB778-2740-4F09-9218-72F6418FF307}"/>
    <cellStyle name="20% - Accent3 2 3 2 3 2 2" xfId="15813" xr:uid="{1A515CC3-3FF8-4590-885E-165F7540F511}"/>
    <cellStyle name="20% - Accent3 2 3 2 3 2 2 2" xfId="25742" xr:uid="{886AD0E3-E903-4666-A1BC-0ADA60D373FF}"/>
    <cellStyle name="20% - Accent3 2 3 2 3 2 3" xfId="20784" xr:uid="{5798747B-B3A2-4D93-847C-F373CDBC33C8}"/>
    <cellStyle name="20% - Accent3 2 3 2 3 3" xfId="13314" xr:uid="{B77CFEDC-278E-4A1C-9A68-986728276CE4}"/>
    <cellStyle name="20% - Accent3 2 3 2 3 3 2" xfId="23263" xr:uid="{BB89371E-1EA8-4F92-AB05-5A620565B896}"/>
    <cellStyle name="20% - Accent3 2 3 2 3 4" xfId="18313" xr:uid="{71B45593-645F-4640-B3A3-2BEAE5F0F6AE}"/>
    <cellStyle name="20% - Accent3 2 3 2 4" xfId="1973" xr:uid="{09175C43-416B-4C4C-990B-98C586B4D374}"/>
    <cellStyle name="20% - Accent3 2 3 2 4 2" xfId="10686" xr:uid="{FB449812-D125-463E-9ABB-DF63C3B97D06}"/>
    <cellStyle name="20% - Accent3 2 3 2 4 2 2" xfId="15814" xr:uid="{D640B2A1-4CC2-4F7A-881B-FC87BE3A56A8}"/>
    <cellStyle name="20% - Accent3 2 3 2 4 2 2 2" xfId="25743" xr:uid="{1EC74AFC-DA3D-442D-929C-41EB39F5FA36}"/>
    <cellStyle name="20% - Accent3 2 3 2 4 2 3" xfId="20785" xr:uid="{1DA6160A-AEEB-454B-AFD6-05B60C49574C}"/>
    <cellStyle name="20% - Accent3 2 3 2 4 3" xfId="13315" xr:uid="{5BF77813-899F-4345-86CC-BE45094928F8}"/>
    <cellStyle name="20% - Accent3 2 3 2 4 3 2" xfId="23264" xr:uid="{3A507E8B-1B01-4082-BD94-E700540DED29}"/>
    <cellStyle name="20% - Accent3 2 3 2 4 4" xfId="18314" xr:uid="{6F71E409-7E06-4506-91C8-E0851DFB997D}"/>
    <cellStyle name="20% - Accent3 2 3 2 5" xfId="10683" xr:uid="{2BA03AAD-C21E-40D7-9C76-729ABC2B70C2}"/>
    <cellStyle name="20% - Accent3 2 3 2 5 2" xfId="15811" xr:uid="{B72C33B7-4673-4304-A04C-FD35713D308E}"/>
    <cellStyle name="20% - Accent3 2 3 2 5 2 2" xfId="25740" xr:uid="{1659295E-7097-46D7-AF26-1D14D52A9528}"/>
    <cellStyle name="20% - Accent3 2 3 2 5 3" xfId="20782" xr:uid="{C2F509D2-AC4B-4801-A9CE-0435821F6E8E}"/>
    <cellStyle name="20% - Accent3 2 3 2 6" xfId="13312" xr:uid="{E7960AF1-41EB-4212-A254-DF05C2FB7E2F}"/>
    <cellStyle name="20% - Accent3 2 3 2 6 2" xfId="23261" xr:uid="{04385CD6-4F4F-4796-897A-55679E0E1FE4}"/>
    <cellStyle name="20% - Accent3 2 3 2 7" xfId="18311" xr:uid="{5F2BEAA6-09F1-47E6-B551-45FBD6202170}"/>
    <cellStyle name="20% - Accent3 2 3 3" xfId="1974" xr:uid="{D212AE7D-84C5-41D5-9FD6-CBBA36053FD9}"/>
    <cellStyle name="20% - Accent3 2 3 3 2" xfId="10687" xr:uid="{80738AB7-F6F2-4598-A1B9-277CE9D4F701}"/>
    <cellStyle name="20% - Accent3 2 3 3 2 2" xfId="15815" xr:uid="{F287ED0F-8E33-4DD8-92F4-1BEF57229A11}"/>
    <cellStyle name="20% - Accent3 2 3 3 2 2 2" xfId="25744" xr:uid="{51E3B96E-49F1-4F58-A603-52DDC936F375}"/>
    <cellStyle name="20% - Accent3 2 3 3 2 3" xfId="20786" xr:uid="{B9CDB4CA-1FB7-4970-A8F4-11D4BEAFC14A}"/>
    <cellStyle name="20% - Accent3 2 3 3 3" xfId="13316" xr:uid="{B49BF379-9B18-4703-B783-47334C7191B3}"/>
    <cellStyle name="20% - Accent3 2 3 3 3 2" xfId="23265" xr:uid="{0BE57A97-A92E-46B5-BF72-39B89E30482D}"/>
    <cellStyle name="20% - Accent3 2 3 3 4" xfId="18315" xr:uid="{C08CE8EA-DEE8-449C-9FAE-037113F92352}"/>
    <cellStyle name="20% - Accent3 2 3 4" xfId="1975" xr:uid="{2B92BB74-BFC6-4A5B-A9DD-F70BE96731A9}"/>
    <cellStyle name="20% - Accent3 2 3 4 2" xfId="10688" xr:uid="{4439A10A-363E-466B-A23D-893F8086230B}"/>
    <cellStyle name="20% - Accent3 2 3 4 2 2" xfId="15816" xr:uid="{2ABD7A0B-26BB-4E5F-957B-247227E500CD}"/>
    <cellStyle name="20% - Accent3 2 3 4 2 2 2" xfId="25745" xr:uid="{DE8DCEE3-8734-4659-A974-EE4EB6D6B301}"/>
    <cellStyle name="20% - Accent3 2 3 4 2 3" xfId="20787" xr:uid="{88CD3BD5-CD09-4F80-833F-A4EAF25185E3}"/>
    <cellStyle name="20% - Accent3 2 3 4 3" xfId="13317" xr:uid="{262F7689-593A-4844-B726-C59DDD619FE6}"/>
    <cellStyle name="20% - Accent3 2 3 4 3 2" xfId="23266" xr:uid="{FF9AAEE0-16D0-42F9-99AA-0AC359A16D63}"/>
    <cellStyle name="20% - Accent3 2 3 4 4" xfId="18316" xr:uid="{4E248BB7-D9BB-46D0-987B-F3683EF9E7AC}"/>
    <cellStyle name="20% - Accent3 2 3 5" xfId="1976" xr:uid="{E2DCA88F-5558-459F-B6BD-000A7EC08600}"/>
    <cellStyle name="20% - Accent3 2 3 5 2" xfId="10689" xr:uid="{BB70591B-F08C-4373-83CA-AD612B9DEBEA}"/>
    <cellStyle name="20% - Accent3 2 3 5 2 2" xfId="15817" xr:uid="{55B43B15-19A6-4EBA-B8BF-96132E47B621}"/>
    <cellStyle name="20% - Accent3 2 3 5 2 2 2" xfId="25746" xr:uid="{4EC947C5-0807-4E77-B08C-08852A984893}"/>
    <cellStyle name="20% - Accent3 2 3 5 2 3" xfId="20788" xr:uid="{E80E51DD-7561-4600-A759-4351938F4DBB}"/>
    <cellStyle name="20% - Accent3 2 3 5 3" xfId="13318" xr:uid="{45F6B4EA-306C-4087-BA32-6522C432704F}"/>
    <cellStyle name="20% - Accent3 2 3 5 3 2" xfId="23267" xr:uid="{5CD89E46-94DB-4E50-B248-1CDAC64CEE20}"/>
    <cellStyle name="20% - Accent3 2 3 5 4" xfId="18317" xr:uid="{56413034-DC7E-4E8D-B71B-D8A611A5360F}"/>
    <cellStyle name="20% - Accent3 2 3 6" xfId="1977" xr:uid="{E11C64F6-D232-40EA-90E7-9ADC0EF0537E}"/>
    <cellStyle name="20% - Accent3 2 3 6 2" xfId="10690" xr:uid="{EBA68985-AC34-4005-8154-1A3937B1BBD7}"/>
    <cellStyle name="20% - Accent3 2 3 6 2 2" xfId="15818" xr:uid="{371D31BB-1486-40B5-BCFD-D2CAABCDEA46}"/>
    <cellStyle name="20% - Accent3 2 3 6 2 2 2" xfId="25747" xr:uid="{0AEED64B-BBD1-4930-B917-6A36972929C2}"/>
    <cellStyle name="20% - Accent3 2 3 6 2 3" xfId="20789" xr:uid="{65CC0702-4738-489D-955A-5B3751DF1896}"/>
    <cellStyle name="20% - Accent3 2 3 6 3" xfId="13319" xr:uid="{E2EF9085-9A4A-4516-9E45-4C4BA3E3F867}"/>
    <cellStyle name="20% - Accent3 2 3 6 3 2" xfId="23268" xr:uid="{A8078703-36E9-4FE4-84F4-C894B47E932B}"/>
    <cellStyle name="20% - Accent3 2 3 6 4" xfId="18318" xr:uid="{76CA88E3-5C81-4944-B475-D336F9519C7A}"/>
    <cellStyle name="20% - Accent3 2 3 7" xfId="1978" xr:uid="{2A9FF8C5-E93B-40F1-86A0-AB3C571BA9D9}"/>
    <cellStyle name="20% - Accent3 2 3 8" xfId="1969" xr:uid="{4573E668-A336-448D-870C-D01DECA60235}"/>
    <cellStyle name="20% - Accent3 2 3 9" xfId="10382" xr:uid="{0F4316DD-24EE-4E2C-AA9E-64BF0A8DA752}"/>
    <cellStyle name="20% - Accent3 2 3 9 2" xfId="15510" xr:uid="{48E0B36E-DF3C-436D-B4F2-CA8BC885904C}"/>
    <cellStyle name="20% - Accent3 2 3 9 2 2" xfId="25439" xr:uid="{1390F68F-EE97-48C7-BA2D-91BF8888442F}"/>
    <cellStyle name="20% - Accent3 2 3 9 3" xfId="20483" xr:uid="{739D2D8D-F141-4149-B0E0-E0062BF35456}"/>
    <cellStyle name="20% - Accent3 2 4" xfId="1979" xr:uid="{441EBEB7-94C3-4E82-9368-747B0B859351}"/>
    <cellStyle name="20% - Accent3 2 4 2" xfId="1980" xr:uid="{6A288330-E8A8-482F-A1DE-A8B060F9434F}"/>
    <cellStyle name="20% - Accent3 2 4 2 2" xfId="1981" xr:uid="{174BB999-5823-45EB-9810-AE57DD990B1A}"/>
    <cellStyle name="20% - Accent3 2 4 2 2 2" xfId="10693" xr:uid="{1DB2C333-72C2-4B5F-BAB1-51CF9CEBED89}"/>
    <cellStyle name="20% - Accent3 2 4 2 2 2 2" xfId="15821" xr:uid="{8C50FD04-D934-49CB-8899-5604730BE14C}"/>
    <cellStyle name="20% - Accent3 2 4 2 2 2 2 2" xfId="25750" xr:uid="{3B62ED68-8928-4A16-8E9F-12061B91E911}"/>
    <cellStyle name="20% - Accent3 2 4 2 2 2 3" xfId="20792" xr:uid="{D2ED675C-FF97-4D62-9586-1B84EF843ECB}"/>
    <cellStyle name="20% - Accent3 2 4 2 2 3" xfId="13322" xr:uid="{DB6158F4-6951-4D03-99AA-61EB607EDA3A}"/>
    <cellStyle name="20% - Accent3 2 4 2 2 3 2" xfId="23271" xr:uid="{3FCEB9AA-B996-461C-972A-B897FA2E890C}"/>
    <cellStyle name="20% - Accent3 2 4 2 2 4" xfId="18321" xr:uid="{4106049F-B350-473D-9876-B837093BABA8}"/>
    <cellStyle name="20% - Accent3 2 4 2 3" xfId="1982" xr:uid="{40BB4F11-0F80-4F91-90B3-D96B8D7FFE9C}"/>
    <cellStyle name="20% - Accent3 2 4 2 3 2" xfId="10694" xr:uid="{5E611564-F4B9-4BA5-8DF3-DEBB4547409F}"/>
    <cellStyle name="20% - Accent3 2 4 2 3 2 2" xfId="15822" xr:uid="{01F89D72-762D-4D06-9953-B52A6310DA36}"/>
    <cellStyle name="20% - Accent3 2 4 2 3 2 2 2" xfId="25751" xr:uid="{E4CAC340-904B-412F-A7C7-62A41072EC55}"/>
    <cellStyle name="20% - Accent3 2 4 2 3 2 3" xfId="20793" xr:uid="{289E4022-6F3F-4692-B53C-42FD17AB23C0}"/>
    <cellStyle name="20% - Accent3 2 4 2 3 3" xfId="13323" xr:uid="{49C67DDD-E159-43FE-A64E-FDC5FC02F963}"/>
    <cellStyle name="20% - Accent3 2 4 2 3 3 2" xfId="23272" xr:uid="{FA7A1090-0A4E-4542-87A2-D99936ED04CD}"/>
    <cellStyle name="20% - Accent3 2 4 2 3 4" xfId="18322" xr:uid="{AD6E27EF-3E38-485F-9FB0-3186BFE933FF}"/>
    <cellStyle name="20% - Accent3 2 4 2 4" xfId="1983" xr:uid="{7AEE0D56-DCB6-4CB3-82B7-6B5E8AE38C71}"/>
    <cellStyle name="20% - Accent3 2 4 2 4 2" xfId="10695" xr:uid="{6D8338AB-5679-47D6-9B90-7C53700C967A}"/>
    <cellStyle name="20% - Accent3 2 4 2 4 2 2" xfId="15823" xr:uid="{CFBE4968-7CAD-417A-BD0E-D47703EBEB92}"/>
    <cellStyle name="20% - Accent3 2 4 2 4 2 2 2" xfId="25752" xr:uid="{DD0CC90D-D532-4A37-8E09-22CA8BCB1FE6}"/>
    <cellStyle name="20% - Accent3 2 4 2 4 2 3" xfId="20794" xr:uid="{F65B3776-758F-43C7-A015-EA3B303BE271}"/>
    <cellStyle name="20% - Accent3 2 4 2 4 3" xfId="13324" xr:uid="{87A2D64D-C36C-411F-9826-FEEEC4DF2448}"/>
    <cellStyle name="20% - Accent3 2 4 2 4 3 2" xfId="23273" xr:uid="{D4294F36-FF3D-454C-BE4B-968334256A22}"/>
    <cellStyle name="20% - Accent3 2 4 2 4 4" xfId="18323" xr:uid="{6D0491EE-5D77-4B3F-99A0-F1FC17F162F1}"/>
    <cellStyle name="20% - Accent3 2 4 2 5" xfId="10692" xr:uid="{47D67EBF-5CD5-4A1B-8F55-884F4A0D62AF}"/>
    <cellStyle name="20% - Accent3 2 4 2 5 2" xfId="15820" xr:uid="{E37AD563-ED76-43C4-9A17-6511728840DC}"/>
    <cellStyle name="20% - Accent3 2 4 2 5 2 2" xfId="25749" xr:uid="{16B11358-84F8-4D52-B753-60A3D044ABB4}"/>
    <cellStyle name="20% - Accent3 2 4 2 5 3" xfId="20791" xr:uid="{83C2F4C1-3A67-49FB-9EB3-5DD1C068E379}"/>
    <cellStyle name="20% - Accent3 2 4 2 6" xfId="13321" xr:uid="{CF4465FD-8DAF-492A-983B-69E40AFF085C}"/>
    <cellStyle name="20% - Accent3 2 4 2 6 2" xfId="23270" xr:uid="{A9E0D35C-51E6-4E5B-BF2A-38D362F61044}"/>
    <cellStyle name="20% - Accent3 2 4 2 7" xfId="18320" xr:uid="{63AB63A0-70F7-402C-B00F-07F8F77555DD}"/>
    <cellStyle name="20% - Accent3 2 4 3" xfId="1984" xr:uid="{75C860D7-1E2E-44BA-9FFD-5E9159DAA28C}"/>
    <cellStyle name="20% - Accent3 2 4 3 2" xfId="10696" xr:uid="{C613C396-E311-4B08-AB8C-D6B2BCCED7F2}"/>
    <cellStyle name="20% - Accent3 2 4 3 2 2" xfId="15824" xr:uid="{BC63EFB8-9B79-4F1D-9830-CD550377DE28}"/>
    <cellStyle name="20% - Accent3 2 4 3 2 2 2" xfId="25753" xr:uid="{057EA0B8-27A2-4691-A2C9-124C9D7726F5}"/>
    <cellStyle name="20% - Accent3 2 4 3 2 3" xfId="20795" xr:uid="{2CDFC584-6167-4489-84CB-942EE5A8B66F}"/>
    <cellStyle name="20% - Accent3 2 4 3 3" xfId="13325" xr:uid="{9228EEB8-1542-462A-9190-FA573C159C1B}"/>
    <cellStyle name="20% - Accent3 2 4 3 3 2" xfId="23274" xr:uid="{FA51D21A-74DF-45F7-A834-1C26E9AED0D1}"/>
    <cellStyle name="20% - Accent3 2 4 3 4" xfId="18324" xr:uid="{7DB5A04B-4AE0-4501-98DE-DBD048C0017F}"/>
    <cellStyle name="20% - Accent3 2 4 4" xfId="1985" xr:uid="{3A420E78-CAB0-40AC-B739-D944AC638421}"/>
    <cellStyle name="20% - Accent3 2 4 4 2" xfId="10697" xr:uid="{B1EDF37E-D456-4892-9287-00736DDEE3F5}"/>
    <cellStyle name="20% - Accent3 2 4 4 2 2" xfId="15825" xr:uid="{D1E38080-9083-49B2-952D-F1D33E21EE63}"/>
    <cellStyle name="20% - Accent3 2 4 4 2 2 2" xfId="25754" xr:uid="{2815A4AE-2C2D-4DEE-B2D8-F4A1D369BDAB}"/>
    <cellStyle name="20% - Accent3 2 4 4 2 3" xfId="20796" xr:uid="{EC4161C2-A3F5-4B75-BD40-A60464A2BE6D}"/>
    <cellStyle name="20% - Accent3 2 4 4 3" xfId="13326" xr:uid="{819FAFFF-A060-4644-B683-ED100D19ED57}"/>
    <cellStyle name="20% - Accent3 2 4 4 3 2" xfId="23275" xr:uid="{82B0451E-3DBA-4EB5-8CF5-2590A6853DFC}"/>
    <cellStyle name="20% - Accent3 2 4 4 4" xfId="18325" xr:uid="{86240671-4838-424E-8156-32DB01479C88}"/>
    <cellStyle name="20% - Accent3 2 4 5" xfId="1986" xr:uid="{02EC9AFD-6722-4252-9374-ADB8C2D44817}"/>
    <cellStyle name="20% - Accent3 2 4 5 2" xfId="10698" xr:uid="{DF681146-A235-4080-A800-195515386E3B}"/>
    <cellStyle name="20% - Accent3 2 4 5 2 2" xfId="15826" xr:uid="{65AEF2A9-D72B-4EAA-AAAF-872D900BEA98}"/>
    <cellStyle name="20% - Accent3 2 4 5 2 2 2" xfId="25755" xr:uid="{65BCA002-415D-4A43-9C87-A87269E7278A}"/>
    <cellStyle name="20% - Accent3 2 4 5 2 3" xfId="20797" xr:uid="{4019F16F-C1CB-437A-97FF-4A0BF4412D96}"/>
    <cellStyle name="20% - Accent3 2 4 5 3" xfId="13327" xr:uid="{290B2B35-6FCE-4249-A7C2-2A22BA5E2BC3}"/>
    <cellStyle name="20% - Accent3 2 4 5 3 2" xfId="23276" xr:uid="{920D5DA3-7C5B-48CA-81BE-04F33A4EC7D2}"/>
    <cellStyle name="20% - Accent3 2 4 5 4" xfId="18326" xr:uid="{635F4694-6C5C-4267-9DEC-A2F23FB0C117}"/>
    <cellStyle name="20% - Accent3 2 4 6" xfId="10691" xr:uid="{1CD89658-938C-4660-9A0A-2404B18393DE}"/>
    <cellStyle name="20% - Accent3 2 4 6 2" xfId="15819" xr:uid="{F2106E99-EF4B-4CBF-A7AD-D793001B3C5E}"/>
    <cellStyle name="20% - Accent3 2 4 6 2 2" xfId="25748" xr:uid="{75AF8743-DE79-4A81-896A-C09F0E5A46A3}"/>
    <cellStyle name="20% - Accent3 2 4 6 3" xfId="20790" xr:uid="{391E02D8-EE77-4570-9362-1601A792E3F7}"/>
    <cellStyle name="20% - Accent3 2 4 7" xfId="13320" xr:uid="{7389CF47-7CAC-49B4-BDF6-82D8610122C9}"/>
    <cellStyle name="20% - Accent3 2 4 7 2" xfId="23269" xr:uid="{0FA69C75-5270-4930-B161-305D01C2A364}"/>
    <cellStyle name="20% - Accent3 2 4 8" xfId="18319" xr:uid="{56667305-5BA1-4BF5-A1C8-2D152AA1360C}"/>
    <cellStyle name="20% - Accent3 2 5" xfId="1987" xr:uid="{463D64F7-EFA9-456D-97A9-D3B50C2552C9}"/>
    <cellStyle name="20% - Accent3 2 5 2" xfId="1988" xr:uid="{35406616-F69F-4C90-800C-976CC6800EA3}"/>
    <cellStyle name="20% - Accent3 2 5 2 2" xfId="1989" xr:uid="{48E5B703-28D3-48F8-B856-C6A7257E8AE9}"/>
    <cellStyle name="20% - Accent3 2 5 2 2 2" xfId="10701" xr:uid="{3F951F98-F6E5-440B-9B95-E5CCD872447A}"/>
    <cellStyle name="20% - Accent3 2 5 2 2 2 2" xfId="15829" xr:uid="{A9A23DEE-6EE0-46E3-8E6F-7FCB5F580E0F}"/>
    <cellStyle name="20% - Accent3 2 5 2 2 2 2 2" xfId="25758" xr:uid="{8587F0EC-8EF7-4284-9DEF-51F1CD52B358}"/>
    <cellStyle name="20% - Accent3 2 5 2 2 2 3" xfId="20800" xr:uid="{E8B81E41-6A24-4878-8836-AFEC59A5CCA7}"/>
    <cellStyle name="20% - Accent3 2 5 2 2 3" xfId="13330" xr:uid="{7DB0040C-2856-4189-ABDB-BA5A39C5694B}"/>
    <cellStyle name="20% - Accent3 2 5 2 2 3 2" xfId="23279" xr:uid="{CB08261A-5D14-4C4F-9380-6882A6E00446}"/>
    <cellStyle name="20% - Accent3 2 5 2 2 4" xfId="18329" xr:uid="{2D7B2C7D-8046-4848-9F65-CD41BCBA61BC}"/>
    <cellStyle name="20% - Accent3 2 5 2 3" xfId="1990" xr:uid="{3A87AC42-FA32-4E85-96F2-358709988D9F}"/>
    <cellStyle name="20% - Accent3 2 5 2 3 2" xfId="10702" xr:uid="{DB86F059-D7E1-4019-9E75-88F2B752B5E6}"/>
    <cellStyle name="20% - Accent3 2 5 2 3 2 2" xfId="15830" xr:uid="{9E4CA6EF-FE35-4BA9-9041-73B56DE6A7C4}"/>
    <cellStyle name="20% - Accent3 2 5 2 3 2 2 2" xfId="25759" xr:uid="{13271C51-0EAD-4BD1-A4D0-D7356082113E}"/>
    <cellStyle name="20% - Accent3 2 5 2 3 2 3" xfId="20801" xr:uid="{A91C5A32-D947-4B6C-BB95-F756CE8F161A}"/>
    <cellStyle name="20% - Accent3 2 5 2 3 3" xfId="13331" xr:uid="{9FFF911C-DDBD-42D3-A41A-AA0F42C5A45F}"/>
    <cellStyle name="20% - Accent3 2 5 2 3 3 2" xfId="23280" xr:uid="{FD6B4A98-0652-4480-A7B0-21CFC4F6FD52}"/>
    <cellStyle name="20% - Accent3 2 5 2 3 4" xfId="18330" xr:uid="{512E12E0-2903-41A9-A915-71BB4E18F6B8}"/>
    <cellStyle name="20% - Accent3 2 5 2 4" xfId="1991" xr:uid="{3189CD5C-5329-492C-83BB-AEE7809269BD}"/>
    <cellStyle name="20% - Accent3 2 5 2 4 2" xfId="10703" xr:uid="{4EB68F28-806A-414E-A60F-BE7BA1CAB931}"/>
    <cellStyle name="20% - Accent3 2 5 2 4 2 2" xfId="15831" xr:uid="{6CA1847A-1BA2-450F-A891-64896010D53E}"/>
    <cellStyle name="20% - Accent3 2 5 2 4 2 2 2" xfId="25760" xr:uid="{107CAE05-B58D-4552-8ECD-E7AA78C71E93}"/>
    <cellStyle name="20% - Accent3 2 5 2 4 2 3" xfId="20802" xr:uid="{D7CB0DB9-46C4-4359-A5C7-250B404BB27B}"/>
    <cellStyle name="20% - Accent3 2 5 2 4 3" xfId="13332" xr:uid="{2C5257D0-906C-4EB6-BD18-B4F48DD72080}"/>
    <cellStyle name="20% - Accent3 2 5 2 4 3 2" xfId="23281" xr:uid="{3D151ACF-30D7-4678-96B3-72C25FD6F88F}"/>
    <cellStyle name="20% - Accent3 2 5 2 4 4" xfId="18331" xr:uid="{C2D64293-23FC-4DEE-B4BF-0F002F9FB758}"/>
    <cellStyle name="20% - Accent3 2 5 2 5" xfId="10700" xr:uid="{3B29A1CE-33CB-48D3-A266-85208DECD3EE}"/>
    <cellStyle name="20% - Accent3 2 5 2 5 2" xfId="15828" xr:uid="{2A0A0D1E-4CB2-4C4A-96DE-3A5EAE4DEFD7}"/>
    <cellStyle name="20% - Accent3 2 5 2 5 2 2" xfId="25757" xr:uid="{79375C18-4C74-4757-862D-5260BEC32A22}"/>
    <cellStyle name="20% - Accent3 2 5 2 5 3" xfId="20799" xr:uid="{D1950BEB-3F74-445E-9439-B25F9DF8FB57}"/>
    <cellStyle name="20% - Accent3 2 5 2 6" xfId="13329" xr:uid="{97DF0FFE-9842-41E9-B2C1-890862CD0777}"/>
    <cellStyle name="20% - Accent3 2 5 2 6 2" xfId="23278" xr:uid="{5C4E7BED-0DB2-488A-B722-5CA5AC90DE06}"/>
    <cellStyle name="20% - Accent3 2 5 2 7" xfId="18328" xr:uid="{33AD30BE-436C-4B2E-B0D1-D36AC946C785}"/>
    <cellStyle name="20% - Accent3 2 5 3" xfId="1992" xr:uid="{F0B99DFF-8E9E-427B-9C04-165A3D6BE8EE}"/>
    <cellStyle name="20% - Accent3 2 5 3 2" xfId="10704" xr:uid="{FBDF4A7E-C43C-40AA-A21D-BBE84E0AF776}"/>
    <cellStyle name="20% - Accent3 2 5 3 2 2" xfId="15832" xr:uid="{9AE3979A-37C2-4D20-A346-0E2957CB77F5}"/>
    <cellStyle name="20% - Accent3 2 5 3 2 2 2" xfId="25761" xr:uid="{E83CBF06-ADC0-4B3B-9419-66321B8BE392}"/>
    <cellStyle name="20% - Accent3 2 5 3 2 3" xfId="20803" xr:uid="{570F142E-EDB9-454D-A5C2-7B38D23949CB}"/>
    <cellStyle name="20% - Accent3 2 5 3 3" xfId="13333" xr:uid="{5F635B55-7C10-46AE-B60D-6FB719BA4647}"/>
    <cellStyle name="20% - Accent3 2 5 3 3 2" xfId="23282" xr:uid="{6522B7CB-AA08-41DD-B20F-172C758274C8}"/>
    <cellStyle name="20% - Accent3 2 5 3 4" xfId="18332" xr:uid="{04EC46EA-3A25-40C6-867F-441B4777824B}"/>
    <cellStyle name="20% - Accent3 2 5 4" xfId="1993" xr:uid="{EBDCF482-82A4-4038-A923-64E439085CCE}"/>
    <cellStyle name="20% - Accent3 2 5 4 2" xfId="10705" xr:uid="{12A54640-08B1-408F-82CF-BF3F4C1B9358}"/>
    <cellStyle name="20% - Accent3 2 5 4 2 2" xfId="15833" xr:uid="{75488F10-0C54-419C-98FF-5A0EF061D23C}"/>
    <cellStyle name="20% - Accent3 2 5 4 2 2 2" xfId="25762" xr:uid="{A4120E54-2370-469D-8566-E49C69F70705}"/>
    <cellStyle name="20% - Accent3 2 5 4 2 3" xfId="20804" xr:uid="{DC0E47AD-8C6D-4275-BAE8-1F5FC90E9A59}"/>
    <cellStyle name="20% - Accent3 2 5 4 3" xfId="13334" xr:uid="{1407082F-CAD1-4975-B8B4-F3F6340BD2FB}"/>
    <cellStyle name="20% - Accent3 2 5 4 3 2" xfId="23283" xr:uid="{8A8AFCAF-247D-4BE4-93A1-36EE56A46051}"/>
    <cellStyle name="20% - Accent3 2 5 4 4" xfId="18333" xr:uid="{1C3DACEC-F362-4375-AF22-2E620616594B}"/>
    <cellStyle name="20% - Accent3 2 5 5" xfId="1994" xr:uid="{F6EFEF6A-66F0-498B-B3DE-B00F4D3B1F4B}"/>
    <cellStyle name="20% - Accent3 2 5 5 2" xfId="10706" xr:uid="{539040CA-5FF5-4010-BBF4-82346843713B}"/>
    <cellStyle name="20% - Accent3 2 5 5 2 2" xfId="15834" xr:uid="{F8E72748-E275-4F9F-BA8D-2D07B038C356}"/>
    <cellStyle name="20% - Accent3 2 5 5 2 2 2" xfId="25763" xr:uid="{02AC6E6F-1E99-4D28-A650-88270C5CD6E3}"/>
    <cellStyle name="20% - Accent3 2 5 5 2 3" xfId="20805" xr:uid="{E9CB6C8D-E1C3-4914-88F5-57A7398B39A2}"/>
    <cellStyle name="20% - Accent3 2 5 5 3" xfId="13335" xr:uid="{57EC3009-6B91-4A3C-BDA3-C06D5FB70B3D}"/>
    <cellStyle name="20% - Accent3 2 5 5 3 2" xfId="23284" xr:uid="{D9AA54DC-3375-43B4-835C-8639837207DF}"/>
    <cellStyle name="20% - Accent3 2 5 5 4" xfId="18334" xr:uid="{F19F752B-D428-4DC4-8BAD-097846A10700}"/>
    <cellStyle name="20% - Accent3 2 5 6" xfId="10699" xr:uid="{79FB0551-1D21-4A08-BD36-B8FEDDD911FC}"/>
    <cellStyle name="20% - Accent3 2 5 6 2" xfId="15827" xr:uid="{73DB46B9-61D2-42D3-B123-E15897592476}"/>
    <cellStyle name="20% - Accent3 2 5 6 2 2" xfId="25756" xr:uid="{A8431793-4A5F-4EDC-B128-40EEE74EDC0D}"/>
    <cellStyle name="20% - Accent3 2 5 6 3" xfId="20798" xr:uid="{65C28BBA-BAEB-4A6A-91A7-20D7B55C6297}"/>
    <cellStyle name="20% - Accent3 2 5 7" xfId="13328" xr:uid="{849A3D90-97A9-4457-8DC5-5F334DEE9976}"/>
    <cellStyle name="20% - Accent3 2 5 7 2" xfId="23277" xr:uid="{699811FD-D48C-4829-8985-8A6F1E7D8CB3}"/>
    <cellStyle name="20% - Accent3 2 5 8" xfId="18327" xr:uid="{206E2F3C-1554-4AC9-83D9-004B6844602F}"/>
    <cellStyle name="20% - Accent3 2 6" xfId="1995" xr:uid="{48C76553-131A-41F3-95CD-92D8A88F7CCC}"/>
    <cellStyle name="20% - Accent3 2 6 2" xfId="1996" xr:uid="{0D7245C1-B309-4BF0-AC87-737B744C5232}"/>
    <cellStyle name="20% - Accent3 2 6 2 2" xfId="1997" xr:uid="{DB70E028-290F-499D-B0AA-76C619EA2C70}"/>
    <cellStyle name="20% - Accent3 2 6 2 2 2" xfId="10709" xr:uid="{1DDF46BA-07C0-4FFE-8FD6-BC818BBD2687}"/>
    <cellStyle name="20% - Accent3 2 6 2 2 2 2" xfId="15837" xr:uid="{49E781BC-F476-4896-8040-E8D465DB8C65}"/>
    <cellStyle name="20% - Accent3 2 6 2 2 2 2 2" xfId="25766" xr:uid="{CA8DFADA-E757-4F57-A6CB-047921D93205}"/>
    <cellStyle name="20% - Accent3 2 6 2 2 2 3" xfId="20808" xr:uid="{4285F9E1-0FDF-402C-B5A6-9DF0393A2F89}"/>
    <cellStyle name="20% - Accent3 2 6 2 2 3" xfId="13338" xr:uid="{F566B613-735C-402A-9D46-4D58D654A2F5}"/>
    <cellStyle name="20% - Accent3 2 6 2 2 3 2" xfId="23287" xr:uid="{0625909D-35DC-41A2-B9F3-B0423C7ADB51}"/>
    <cellStyle name="20% - Accent3 2 6 2 2 4" xfId="18337" xr:uid="{5C7BE8AF-CF86-4862-9E37-A8784BDA567B}"/>
    <cellStyle name="20% - Accent3 2 6 2 3" xfId="1998" xr:uid="{DCF0A1B7-BC6A-4CB2-A1C2-4B1DBDEEBB2C}"/>
    <cellStyle name="20% - Accent3 2 6 2 3 2" xfId="10710" xr:uid="{B9720968-EDC2-4F5C-BF4A-413835E5EC01}"/>
    <cellStyle name="20% - Accent3 2 6 2 3 2 2" xfId="15838" xr:uid="{369D90A5-83FA-42B5-B4B4-F1570CE1A70F}"/>
    <cellStyle name="20% - Accent3 2 6 2 3 2 2 2" xfId="25767" xr:uid="{BFA912D5-37BB-4F05-B633-C7285FF18A44}"/>
    <cellStyle name="20% - Accent3 2 6 2 3 2 3" xfId="20809" xr:uid="{7511EE6F-9658-4425-84CE-3DA524956A5B}"/>
    <cellStyle name="20% - Accent3 2 6 2 3 3" xfId="13339" xr:uid="{17D9A549-8692-4E3C-963A-885B0581F105}"/>
    <cellStyle name="20% - Accent3 2 6 2 3 3 2" xfId="23288" xr:uid="{EF1FA2A8-513A-48E7-8D16-330D32604535}"/>
    <cellStyle name="20% - Accent3 2 6 2 3 4" xfId="18338" xr:uid="{07B4F60C-DB82-4693-ACDB-9439177BC59D}"/>
    <cellStyle name="20% - Accent3 2 6 2 4" xfId="1999" xr:uid="{7D101BAB-0FC0-4A1B-9DDF-A3EEE897FE94}"/>
    <cellStyle name="20% - Accent3 2 6 2 4 2" xfId="10711" xr:uid="{04626362-ECC7-4E99-83E5-6467462ADA75}"/>
    <cellStyle name="20% - Accent3 2 6 2 4 2 2" xfId="15839" xr:uid="{ABB0D547-F1C0-413F-89B5-8116911904FB}"/>
    <cellStyle name="20% - Accent3 2 6 2 4 2 2 2" xfId="25768" xr:uid="{99C83B4D-DB69-4B3C-81A1-C64B8E10B001}"/>
    <cellStyle name="20% - Accent3 2 6 2 4 2 3" xfId="20810" xr:uid="{DA072AA8-323B-49DF-8300-1D86D479BD75}"/>
    <cellStyle name="20% - Accent3 2 6 2 4 3" xfId="13340" xr:uid="{034608E1-434D-44AC-97B1-468F1CA4037E}"/>
    <cellStyle name="20% - Accent3 2 6 2 4 3 2" xfId="23289" xr:uid="{F2E9B972-5577-4E75-A49D-4463393A2A02}"/>
    <cellStyle name="20% - Accent3 2 6 2 4 4" xfId="18339" xr:uid="{0C098355-FF0B-4D03-9323-3E93760BBF29}"/>
    <cellStyle name="20% - Accent3 2 6 2 5" xfId="10708" xr:uid="{F7240756-6E15-4D6D-AAFE-D5CFF5A2EEF8}"/>
    <cellStyle name="20% - Accent3 2 6 2 5 2" xfId="15836" xr:uid="{C4AC5325-9A05-4FCF-A9B6-4E683D70EF1F}"/>
    <cellStyle name="20% - Accent3 2 6 2 5 2 2" xfId="25765" xr:uid="{6895571E-E7F1-4C37-9A63-AF4DFB80DC87}"/>
    <cellStyle name="20% - Accent3 2 6 2 5 3" xfId="20807" xr:uid="{AD508B9B-E511-4360-9C86-572F45B2DD3E}"/>
    <cellStyle name="20% - Accent3 2 6 2 6" xfId="13337" xr:uid="{5B219048-03B6-47E5-A955-C2B81278B96C}"/>
    <cellStyle name="20% - Accent3 2 6 2 6 2" xfId="23286" xr:uid="{598D0F1B-565A-4594-9737-9DF8E18CA56C}"/>
    <cellStyle name="20% - Accent3 2 6 2 7" xfId="18336" xr:uid="{49F8ED35-DF8D-4DDC-8835-83DE40DB0DC0}"/>
    <cellStyle name="20% - Accent3 2 6 3" xfId="2000" xr:uid="{EB547B4F-05C2-4A9E-BC7B-C155FAEFDF13}"/>
    <cellStyle name="20% - Accent3 2 6 3 2" xfId="10712" xr:uid="{FE61E394-91B1-4FCD-8DD8-E6E7898CE551}"/>
    <cellStyle name="20% - Accent3 2 6 3 2 2" xfId="15840" xr:uid="{FE5DADF6-BDBC-4E6B-B3BB-0246496AE7F1}"/>
    <cellStyle name="20% - Accent3 2 6 3 2 2 2" xfId="25769" xr:uid="{22461D73-507C-4222-9F8E-7D70A0DD493D}"/>
    <cellStyle name="20% - Accent3 2 6 3 2 3" xfId="20811" xr:uid="{5012E1F1-BA79-4118-80E8-DFEF8D20BAC2}"/>
    <cellStyle name="20% - Accent3 2 6 3 3" xfId="13341" xr:uid="{7A8557A0-057D-49DE-98F6-F9FC64022DB7}"/>
    <cellStyle name="20% - Accent3 2 6 3 3 2" xfId="23290" xr:uid="{4FA7BB2E-3975-40E6-AFFA-E980E2CDB91E}"/>
    <cellStyle name="20% - Accent3 2 6 3 4" xfId="18340" xr:uid="{5D63EA6D-7499-4E3F-9F7B-1F5E6DFEDB67}"/>
    <cellStyle name="20% - Accent3 2 6 4" xfId="2001" xr:uid="{F052EC09-DF61-4F56-90E0-239EE12C1A74}"/>
    <cellStyle name="20% - Accent3 2 6 4 2" xfId="10713" xr:uid="{491CEF41-16F1-4ABE-A072-6AE326D0F9E3}"/>
    <cellStyle name="20% - Accent3 2 6 4 2 2" xfId="15841" xr:uid="{EB64E9F7-B2DE-4E4D-AF1C-68CF0ACD541F}"/>
    <cellStyle name="20% - Accent3 2 6 4 2 2 2" xfId="25770" xr:uid="{554724B5-6F50-4C40-8D78-3CA2507CEBC3}"/>
    <cellStyle name="20% - Accent3 2 6 4 2 3" xfId="20812" xr:uid="{73231294-B577-43B4-9114-90442D27088B}"/>
    <cellStyle name="20% - Accent3 2 6 4 3" xfId="13342" xr:uid="{1B094D01-5209-4202-87D6-03559A26D709}"/>
    <cellStyle name="20% - Accent3 2 6 4 3 2" xfId="23291" xr:uid="{A04F0189-962C-490D-9D8C-29193C73A563}"/>
    <cellStyle name="20% - Accent3 2 6 4 4" xfId="18341" xr:uid="{7DA932F2-9144-4598-AD47-918C973AD532}"/>
    <cellStyle name="20% - Accent3 2 6 5" xfId="2002" xr:uid="{E7F5D4F2-A3F0-4255-867E-371F7C87A975}"/>
    <cellStyle name="20% - Accent3 2 6 5 2" xfId="10714" xr:uid="{F6A63FE6-5347-4806-9EE0-D8CB7F324841}"/>
    <cellStyle name="20% - Accent3 2 6 5 2 2" xfId="15842" xr:uid="{0A9A0E1B-A319-48BE-A6F5-22323EFB3AC5}"/>
    <cellStyle name="20% - Accent3 2 6 5 2 2 2" xfId="25771" xr:uid="{E8B61885-0758-4861-97E9-2FD95CC9C4A8}"/>
    <cellStyle name="20% - Accent3 2 6 5 2 3" xfId="20813" xr:uid="{76B59FA6-AB16-4558-BB06-5D43AE5794A8}"/>
    <cellStyle name="20% - Accent3 2 6 5 3" xfId="13343" xr:uid="{1BE58165-F290-4E82-896A-9B08C6904D7F}"/>
    <cellStyle name="20% - Accent3 2 6 5 3 2" xfId="23292" xr:uid="{7657DE25-22ED-4DC8-B288-866C04BE9237}"/>
    <cellStyle name="20% - Accent3 2 6 5 4" xfId="18342" xr:uid="{582ECD7A-D58C-4463-BCE7-64FA82A5F397}"/>
    <cellStyle name="20% - Accent3 2 6 6" xfId="10707" xr:uid="{F5FB49C2-D55F-48DF-BFB3-EFC48971F9A8}"/>
    <cellStyle name="20% - Accent3 2 6 6 2" xfId="15835" xr:uid="{8D287C3D-982A-42C8-82D6-2E0B45C1CA30}"/>
    <cellStyle name="20% - Accent3 2 6 6 2 2" xfId="25764" xr:uid="{DE4F35AB-D299-4E71-AF17-10DB5C09BC80}"/>
    <cellStyle name="20% - Accent3 2 6 6 3" xfId="20806" xr:uid="{EA0B5E2D-D983-414B-AB12-7368F890A2AB}"/>
    <cellStyle name="20% - Accent3 2 6 7" xfId="13336" xr:uid="{22A0DC9B-FDBE-44EC-9C7C-51943079E5D7}"/>
    <cellStyle name="20% - Accent3 2 6 7 2" xfId="23285" xr:uid="{960A849C-84C3-4037-B5FE-F6245BD31570}"/>
    <cellStyle name="20% - Accent3 2 6 8" xfId="18335" xr:uid="{F8766C7E-1539-4FF0-B7C3-EBFED9ADE616}"/>
    <cellStyle name="20% - Accent3 2 7" xfId="2003" xr:uid="{79E4FC9E-C0BB-4411-9F8A-6F2F5360A508}"/>
    <cellStyle name="20% - Accent3 2 7 2" xfId="2004" xr:uid="{5C48E26A-ADFC-4BB6-9CC4-D69280D84958}"/>
    <cellStyle name="20% - Accent3 2 7 2 2" xfId="2005" xr:uid="{011E4CCE-E839-45FF-BC94-9E74AB81C924}"/>
    <cellStyle name="20% - Accent3 2 7 2 2 2" xfId="10717" xr:uid="{4FA8990A-95BE-46B7-91DC-09170C9DBF4D}"/>
    <cellStyle name="20% - Accent3 2 7 2 2 2 2" xfId="15845" xr:uid="{AC657F9F-61C4-48CB-A479-98FD04881A15}"/>
    <cellStyle name="20% - Accent3 2 7 2 2 2 2 2" xfId="25774" xr:uid="{950D863F-F732-452A-BC73-E8EB629B0CC1}"/>
    <cellStyle name="20% - Accent3 2 7 2 2 2 3" xfId="20816" xr:uid="{7747C056-174E-43ED-8F05-F6597F7A4BAC}"/>
    <cellStyle name="20% - Accent3 2 7 2 2 3" xfId="13346" xr:uid="{D46AE78F-7E7C-4ACA-865C-23F88FA52E09}"/>
    <cellStyle name="20% - Accent3 2 7 2 2 3 2" xfId="23295" xr:uid="{EAF6A678-45EE-4056-B619-75BD90E6788E}"/>
    <cellStyle name="20% - Accent3 2 7 2 2 4" xfId="18345" xr:uid="{173ABE45-8F59-48E9-BD1E-C8A24B997200}"/>
    <cellStyle name="20% - Accent3 2 7 2 3" xfId="2006" xr:uid="{F8CF3E35-2ABE-4D7A-BC81-DB6C20FE32CA}"/>
    <cellStyle name="20% - Accent3 2 7 2 3 2" xfId="10718" xr:uid="{62991886-7D95-417D-BF60-B1024384A130}"/>
    <cellStyle name="20% - Accent3 2 7 2 3 2 2" xfId="15846" xr:uid="{DBC51EC2-BBB3-4A93-9968-ABDA8B1DBBA8}"/>
    <cellStyle name="20% - Accent3 2 7 2 3 2 2 2" xfId="25775" xr:uid="{FBB61D92-3383-43B3-8E34-9B98C3FF97EB}"/>
    <cellStyle name="20% - Accent3 2 7 2 3 2 3" xfId="20817" xr:uid="{57C6178B-12DE-4FC1-8F85-EBA6628CB0FD}"/>
    <cellStyle name="20% - Accent3 2 7 2 3 3" xfId="13347" xr:uid="{3BF7D657-2B43-43E2-B302-76C7F679312B}"/>
    <cellStyle name="20% - Accent3 2 7 2 3 3 2" xfId="23296" xr:uid="{46F9697A-FD10-42D1-BB85-DDDF5A2FB2A2}"/>
    <cellStyle name="20% - Accent3 2 7 2 3 4" xfId="18346" xr:uid="{15FBE148-AE0B-4D74-B515-4D3D498A3DFC}"/>
    <cellStyle name="20% - Accent3 2 7 2 4" xfId="2007" xr:uid="{50B0DC43-E1B9-4402-AB38-F68779E4430E}"/>
    <cellStyle name="20% - Accent3 2 7 2 4 2" xfId="10719" xr:uid="{8D1996AB-B590-4C5C-8364-99761FE71397}"/>
    <cellStyle name="20% - Accent3 2 7 2 4 2 2" xfId="15847" xr:uid="{536A3BEC-B56F-4A60-9AA2-51D24EBABDFD}"/>
    <cellStyle name="20% - Accent3 2 7 2 4 2 2 2" xfId="25776" xr:uid="{8C0359AA-6BF2-47D6-A9E5-2DA745F8CA23}"/>
    <cellStyle name="20% - Accent3 2 7 2 4 2 3" xfId="20818" xr:uid="{9128DB12-9CFE-44F3-A507-0D1A8AF13D19}"/>
    <cellStyle name="20% - Accent3 2 7 2 4 3" xfId="13348" xr:uid="{04863618-0342-4392-8261-74155027E50A}"/>
    <cellStyle name="20% - Accent3 2 7 2 4 3 2" xfId="23297" xr:uid="{8E88B5E2-B05E-4956-AA18-6272E00C8963}"/>
    <cellStyle name="20% - Accent3 2 7 2 4 4" xfId="18347" xr:uid="{AADA73B4-1DAC-4F73-9AED-3CFC61CCD5E2}"/>
    <cellStyle name="20% - Accent3 2 7 2 5" xfId="10716" xr:uid="{4A226557-0C22-4307-A583-BA839415D909}"/>
    <cellStyle name="20% - Accent3 2 7 2 5 2" xfId="15844" xr:uid="{5D8423D2-C65D-412C-BDD3-7A68B7E68BC9}"/>
    <cellStyle name="20% - Accent3 2 7 2 5 2 2" xfId="25773" xr:uid="{2D1B2FE1-2D64-4A61-8ED7-8CD3BC470FFC}"/>
    <cellStyle name="20% - Accent3 2 7 2 5 3" xfId="20815" xr:uid="{1D85401B-883B-476C-BE6A-0F276A753039}"/>
    <cellStyle name="20% - Accent3 2 7 2 6" xfId="13345" xr:uid="{304BCC92-F865-489E-BA49-C04E08461FC4}"/>
    <cellStyle name="20% - Accent3 2 7 2 6 2" xfId="23294" xr:uid="{9014B8E2-D5F0-42B6-8FA8-BDE6DAF5D72C}"/>
    <cellStyle name="20% - Accent3 2 7 2 7" xfId="18344" xr:uid="{784A5732-35F7-4254-A3FD-2AD89BC5B985}"/>
    <cellStyle name="20% - Accent3 2 7 3" xfId="2008" xr:uid="{B6C1F49A-92C0-4F7C-9CDA-1E7B4CA9A4BE}"/>
    <cellStyle name="20% - Accent3 2 7 3 2" xfId="10720" xr:uid="{CD8AE452-F268-4FF1-8E5B-5C29BF44882F}"/>
    <cellStyle name="20% - Accent3 2 7 3 2 2" xfId="15848" xr:uid="{F3A06364-80D5-4398-9CAD-9B2E8B835136}"/>
    <cellStyle name="20% - Accent3 2 7 3 2 2 2" xfId="25777" xr:uid="{AADF98E3-7D39-45B4-A634-C98675F0614D}"/>
    <cellStyle name="20% - Accent3 2 7 3 2 3" xfId="20819" xr:uid="{5793992D-C9A7-4EDF-9E8E-9D2D0329AA33}"/>
    <cellStyle name="20% - Accent3 2 7 3 3" xfId="13349" xr:uid="{4C4E5A7A-DA45-4509-A360-4D928D2DB9C0}"/>
    <cellStyle name="20% - Accent3 2 7 3 3 2" xfId="23298" xr:uid="{E17CF136-4F76-410E-B008-7DC4AB93C70E}"/>
    <cellStyle name="20% - Accent3 2 7 3 4" xfId="18348" xr:uid="{08444D48-5248-424D-97ED-D254F28B1B08}"/>
    <cellStyle name="20% - Accent3 2 7 4" xfId="2009" xr:uid="{028303EE-F95D-4789-ACA3-600E9715C878}"/>
    <cellStyle name="20% - Accent3 2 7 4 2" xfId="10721" xr:uid="{E58B3533-1454-469D-8ED6-F32B325388F6}"/>
    <cellStyle name="20% - Accent3 2 7 4 2 2" xfId="15849" xr:uid="{7A2181B4-C1D4-4855-80B1-9F8223CB4F82}"/>
    <cellStyle name="20% - Accent3 2 7 4 2 2 2" xfId="25778" xr:uid="{20AA5B6E-F91B-4059-B9BB-3D4DD1D81659}"/>
    <cellStyle name="20% - Accent3 2 7 4 2 3" xfId="20820" xr:uid="{33850AB1-389E-47FB-A236-4CFAABA88393}"/>
    <cellStyle name="20% - Accent3 2 7 4 3" xfId="13350" xr:uid="{4901D678-CE91-4E34-A15E-2DDEC0345E64}"/>
    <cellStyle name="20% - Accent3 2 7 4 3 2" xfId="23299" xr:uid="{5C84FF87-5DEA-4339-9905-0A386E3CCD0B}"/>
    <cellStyle name="20% - Accent3 2 7 4 4" xfId="18349" xr:uid="{38344A99-7C90-4FDF-AF8B-5377E4B5F802}"/>
    <cellStyle name="20% - Accent3 2 7 5" xfId="2010" xr:uid="{1A58EF72-7717-42E5-8D26-0C4227A3D58C}"/>
    <cellStyle name="20% - Accent3 2 7 5 2" xfId="10722" xr:uid="{3A436BB6-9D20-45B3-B198-CA137525EA34}"/>
    <cellStyle name="20% - Accent3 2 7 5 2 2" xfId="15850" xr:uid="{150EF926-0171-4119-94B1-B36CFD6750F1}"/>
    <cellStyle name="20% - Accent3 2 7 5 2 2 2" xfId="25779" xr:uid="{E56E5CE7-3617-4914-94C4-AE485FC7826D}"/>
    <cellStyle name="20% - Accent3 2 7 5 2 3" xfId="20821" xr:uid="{50E64ACE-B58B-457C-9F2E-213F90109A6E}"/>
    <cellStyle name="20% - Accent3 2 7 5 3" xfId="13351" xr:uid="{540DE1C5-ACCE-43EB-B40C-B880B291A642}"/>
    <cellStyle name="20% - Accent3 2 7 5 3 2" xfId="23300" xr:uid="{37FA48A3-D2CF-4C0D-88A5-AD7A83024B2A}"/>
    <cellStyle name="20% - Accent3 2 7 5 4" xfId="18350" xr:uid="{8CD7D956-0D53-439A-871A-D23C17CBA83B}"/>
    <cellStyle name="20% - Accent3 2 7 6" xfId="10715" xr:uid="{6197A4FF-F367-46AF-8636-DD0CD1A415EB}"/>
    <cellStyle name="20% - Accent3 2 7 6 2" xfId="15843" xr:uid="{88E7B8E0-2F79-4384-949C-C33BC2FD4482}"/>
    <cellStyle name="20% - Accent3 2 7 6 2 2" xfId="25772" xr:uid="{4DEEED0D-2FF6-416B-8884-5E5C0B92D7BA}"/>
    <cellStyle name="20% - Accent3 2 7 6 3" xfId="20814" xr:uid="{6DCDBB9B-6301-4505-8313-C585120B17E0}"/>
    <cellStyle name="20% - Accent3 2 7 7" xfId="13344" xr:uid="{76D4355B-E4C6-4AFF-A16B-CD19057FD230}"/>
    <cellStyle name="20% - Accent3 2 7 7 2" xfId="23293" xr:uid="{058DBE21-3431-49B2-BBEA-B3536F3DFFF0}"/>
    <cellStyle name="20% - Accent3 2 7 8" xfId="18343" xr:uid="{5793C8A4-6476-4412-89D8-BA9AD2DCB5DA}"/>
    <cellStyle name="20% - Accent3 2 8" xfId="2011" xr:uid="{532C7976-274E-4152-8C44-85E5945390E3}"/>
    <cellStyle name="20% - Accent3 2 8 2" xfId="10723" xr:uid="{15804078-0562-48A6-B69D-3E52714B2102}"/>
    <cellStyle name="20% - Accent3 2 8 2 2" xfId="15851" xr:uid="{CD2E6FB4-B598-472B-93DE-E525095D61CC}"/>
    <cellStyle name="20% - Accent3 2 8 2 2 2" xfId="25780" xr:uid="{0990D15E-78F6-4BFB-88CD-18A942B43EAC}"/>
    <cellStyle name="20% - Accent3 2 8 2 3" xfId="20822" xr:uid="{8E90D1EA-50BD-4D80-925B-71C430572E3D}"/>
    <cellStyle name="20% - Accent3 2 8 3" xfId="13352" xr:uid="{EB7CC2C1-F28A-45B2-B1D6-7E2044B7C9BC}"/>
    <cellStyle name="20% - Accent3 2 8 3 2" xfId="23301" xr:uid="{79C285AE-9AE6-46FC-9EF9-4B04325C861F}"/>
    <cellStyle name="20% - Accent3 2 8 4" xfId="18351" xr:uid="{945C0FF1-4FAA-4DC6-8281-CA584B1973DF}"/>
    <cellStyle name="20% - Accent3 2 9" xfId="2012" xr:uid="{08445545-DA6C-4670-AE3A-43E632D97A77}"/>
    <cellStyle name="20% - Accent3 2 9 2" xfId="2013" xr:uid="{735C65F6-CC9E-4066-B3C3-A845C56BB85A}"/>
    <cellStyle name="20% - Accent3 2 9 3" xfId="2014" xr:uid="{82DFC728-5759-480E-B503-4E5FADD5A090}"/>
    <cellStyle name="20% - Accent3 3" xfId="349" xr:uid="{6FABCFDF-44C8-47DC-AFDB-4FE9556D95E7}"/>
    <cellStyle name="20% - Accent3 3 10" xfId="2015" xr:uid="{49974133-3348-453C-914C-53A1FF7E508E}"/>
    <cellStyle name="20% - Accent3 3 2" xfId="2016" xr:uid="{246003DC-E7AD-492F-A085-7110E5BE370D}"/>
    <cellStyle name="20% - Accent3 3 2 2" xfId="2017" xr:uid="{5ADF8C84-0262-4944-B6A9-C35E5DF77B37}"/>
    <cellStyle name="20% - Accent3 3 2 2 2" xfId="2018" xr:uid="{7B9C4571-310E-4E13-9C7C-948C2C3382A6}"/>
    <cellStyle name="20% - Accent3 3 2 2 2 2" xfId="10726" xr:uid="{A3A312DA-B069-4AAD-A7F1-3300A1EFC204}"/>
    <cellStyle name="20% - Accent3 3 2 2 2 2 2" xfId="15854" xr:uid="{3C0714B6-9716-4312-9761-544306B45186}"/>
    <cellStyle name="20% - Accent3 3 2 2 2 2 2 2" xfId="25783" xr:uid="{BE18BE26-959A-41ED-B4C6-F6B95FAC27A7}"/>
    <cellStyle name="20% - Accent3 3 2 2 2 2 3" xfId="20825" xr:uid="{973B44C1-5BB2-498E-ABE8-55798FD74224}"/>
    <cellStyle name="20% - Accent3 3 2 2 2 3" xfId="13355" xr:uid="{C72C925C-ADDD-49C4-8A44-B5D6A29E50C0}"/>
    <cellStyle name="20% - Accent3 3 2 2 2 3 2" xfId="23304" xr:uid="{61FD72D7-79EF-46F9-8CBA-847DA3BEFF9D}"/>
    <cellStyle name="20% - Accent3 3 2 2 2 4" xfId="18354" xr:uid="{A9AB2176-0979-4AB1-A60D-B712B01E0613}"/>
    <cellStyle name="20% - Accent3 3 2 2 3" xfId="2019" xr:uid="{621FC981-4AC9-4960-A52B-1ACA06417F66}"/>
    <cellStyle name="20% - Accent3 3 2 2 3 2" xfId="10727" xr:uid="{523613D2-F5F6-44CA-885D-CD87C5D6246A}"/>
    <cellStyle name="20% - Accent3 3 2 2 3 2 2" xfId="15855" xr:uid="{5DE50F70-0E39-4E55-AC12-5531357946AE}"/>
    <cellStyle name="20% - Accent3 3 2 2 3 2 2 2" xfId="25784" xr:uid="{803CFE36-4963-49C1-BEB5-B5ADCAB35923}"/>
    <cellStyle name="20% - Accent3 3 2 2 3 2 3" xfId="20826" xr:uid="{3012BF5E-39F7-454D-949A-73A8E9EFDE5F}"/>
    <cellStyle name="20% - Accent3 3 2 2 3 3" xfId="13356" xr:uid="{B3A3D605-769A-4540-ADFA-B4AD2EA658C7}"/>
    <cellStyle name="20% - Accent3 3 2 2 3 3 2" xfId="23305" xr:uid="{A38F2162-BD96-4439-B35B-C4AF009E5C4E}"/>
    <cellStyle name="20% - Accent3 3 2 2 3 4" xfId="18355" xr:uid="{C35808F4-354B-4BE7-990B-5BFC8EC0C0B6}"/>
    <cellStyle name="20% - Accent3 3 2 2 4" xfId="2020" xr:uid="{2B6A9949-BD0F-4E69-BDFA-66E980B8407F}"/>
    <cellStyle name="20% - Accent3 3 2 2 4 2" xfId="10728" xr:uid="{BC361695-68D2-4FBC-B821-F5A0CA1F8460}"/>
    <cellStyle name="20% - Accent3 3 2 2 4 2 2" xfId="15856" xr:uid="{FAE43923-C960-4289-AF56-A95A0A34EA00}"/>
    <cellStyle name="20% - Accent3 3 2 2 4 2 2 2" xfId="25785" xr:uid="{438DD5E8-A07E-444D-9E90-8E1565D64E5E}"/>
    <cellStyle name="20% - Accent3 3 2 2 4 2 3" xfId="20827" xr:uid="{38B43A81-00B3-45FB-A7E6-DE60E67BD2F3}"/>
    <cellStyle name="20% - Accent3 3 2 2 4 3" xfId="13357" xr:uid="{04BC41AE-8374-469C-8310-4D8EC7C230D6}"/>
    <cellStyle name="20% - Accent3 3 2 2 4 3 2" xfId="23306" xr:uid="{122D90CB-8308-4323-8E3D-2879E95BF855}"/>
    <cellStyle name="20% - Accent3 3 2 2 4 4" xfId="18356" xr:uid="{817CDF8D-0206-4A53-82AA-926D62613A64}"/>
    <cellStyle name="20% - Accent3 3 2 2 5" xfId="10725" xr:uid="{8F87588C-CFE6-42B3-B100-09A0113A52C2}"/>
    <cellStyle name="20% - Accent3 3 2 2 5 2" xfId="15853" xr:uid="{D3DE7CAC-2BB8-48E5-9658-A069A2433612}"/>
    <cellStyle name="20% - Accent3 3 2 2 5 2 2" xfId="25782" xr:uid="{8912FF33-D74E-4D31-81E8-A42EFE07F1D1}"/>
    <cellStyle name="20% - Accent3 3 2 2 5 3" xfId="20824" xr:uid="{8EB4AADD-1602-4ACC-B00A-11F87D1D9E6C}"/>
    <cellStyle name="20% - Accent3 3 2 2 6" xfId="13354" xr:uid="{3FD30C48-F8D0-4C8B-AB33-7F9824ADDA4A}"/>
    <cellStyle name="20% - Accent3 3 2 2 6 2" xfId="23303" xr:uid="{9F5502DA-4968-4ABE-B989-2A0A571AD6E2}"/>
    <cellStyle name="20% - Accent3 3 2 2 7" xfId="18353" xr:uid="{8BC8B697-68C9-436E-961E-700E75DFCBF2}"/>
    <cellStyle name="20% - Accent3 3 2 3" xfId="2021" xr:uid="{B82C1D79-EDA2-455E-B362-C6786937FB4F}"/>
    <cellStyle name="20% - Accent3 3 2 3 2" xfId="10729" xr:uid="{BC58B788-77D7-49BC-8C22-B7ACC9873425}"/>
    <cellStyle name="20% - Accent3 3 2 3 2 2" xfId="15857" xr:uid="{827862E1-798C-45FA-9DBF-7E4D5B07C57E}"/>
    <cellStyle name="20% - Accent3 3 2 3 2 2 2" xfId="25786" xr:uid="{3B9B7CB9-2FEF-4238-A0D1-6DD41F74BED6}"/>
    <cellStyle name="20% - Accent3 3 2 3 2 3" xfId="20828" xr:uid="{39B7BC01-AD6B-4C1E-A833-013735F5C702}"/>
    <cellStyle name="20% - Accent3 3 2 3 3" xfId="13358" xr:uid="{CA466743-D169-4C7B-8293-E2DE89245A60}"/>
    <cellStyle name="20% - Accent3 3 2 3 3 2" xfId="23307" xr:uid="{1B1CCC54-7631-44EF-8EA1-4497BDE6DA04}"/>
    <cellStyle name="20% - Accent3 3 2 3 4" xfId="18357" xr:uid="{801ECDBF-2190-4F31-A99F-87131FF514F5}"/>
    <cellStyle name="20% - Accent3 3 2 4" xfId="2022" xr:uid="{80BB7847-C2C8-4DED-B7C6-A89710EEB90B}"/>
    <cellStyle name="20% - Accent3 3 2 4 2" xfId="10730" xr:uid="{60694EB1-A841-438B-A7B5-537DCAA22660}"/>
    <cellStyle name="20% - Accent3 3 2 4 2 2" xfId="15858" xr:uid="{1E70BEBD-3B1A-4414-973F-D8D3B814D9AB}"/>
    <cellStyle name="20% - Accent3 3 2 4 2 2 2" xfId="25787" xr:uid="{B4F1F8C1-5CC0-45CC-975F-CF4BED971D8B}"/>
    <cellStyle name="20% - Accent3 3 2 4 2 3" xfId="20829" xr:uid="{7BE6B6CE-DCCF-4F16-BED2-9CAA0946CD45}"/>
    <cellStyle name="20% - Accent3 3 2 4 3" xfId="13359" xr:uid="{0FC84B20-27CA-44D7-A92F-AC1AD4BBD418}"/>
    <cellStyle name="20% - Accent3 3 2 4 3 2" xfId="23308" xr:uid="{FDD24408-A606-45A7-BCA4-4C8E5B88978E}"/>
    <cellStyle name="20% - Accent3 3 2 4 4" xfId="18358" xr:uid="{0F2A110E-F8B9-416D-BE86-E42AD1576C0B}"/>
    <cellStyle name="20% - Accent3 3 2 5" xfId="2023" xr:uid="{23030727-0EBF-4110-98EE-868049A12BFC}"/>
    <cellStyle name="20% - Accent3 3 2 5 2" xfId="10731" xr:uid="{1EB8C3F7-7006-4683-9DF8-3B7842F2B26F}"/>
    <cellStyle name="20% - Accent3 3 2 5 2 2" xfId="15859" xr:uid="{4B337BC3-E7D0-4258-90DF-AD6976759795}"/>
    <cellStyle name="20% - Accent3 3 2 5 2 2 2" xfId="25788" xr:uid="{6F441F19-D617-49F2-9042-7C9643E46680}"/>
    <cellStyle name="20% - Accent3 3 2 5 2 3" xfId="20830" xr:uid="{9CED6380-DA49-4B74-B7C2-EFFB8798313B}"/>
    <cellStyle name="20% - Accent3 3 2 5 3" xfId="13360" xr:uid="{1D93B517-DE80-4A6D-8F2C-0358DAF24E64}"/>
    <cellStyle name="20% - Accent3 3 2 5 3 2" xfId="23309" xr:uid="{35DEC966-EB58-4066-B776-ABD3DCD9726D}"/>
    <cellStyle name="20% - Accent3 3 2 5 4" xfId="18359" xr:uid="{9505B139-5F90-4521-964E-1A4711201BD8}"/>
    <cellStyle name="20% - Accent3 3 2 6" xfId="10724" xr:uid="{065FE0FA-B61A-4093-8BC6-7590EA6C86CC}"/>
    <cellStyle name="20% - Accent3 3 2 6 2" xfId="15852" xr:uid="{9F1E780C-01AC-42D3-984F-5343DB9FFD34}"/>
    <cellStyle name="20% - Accent3 3 2 6 2 2" xfId="25781" xr:uid="{ED3E48A7-9BA8-4CFE-9200-CE5584496F27}"/>
    <cellStyle name="20% - Accent3 3 2 6 3" xfId="20823" xr:uid="{AF3089CB-5303-4F42-8B29-C3BC57CE0A53}"/>
    <cellStyle name="20% - Accent3 3 2 7" xfId="13353" xr:uid="{185C6E96-F55F-4D5A-8802-17300F2C881A}"/>
    <cellStyle name="20% - Accent3 3 2 7 2" xfId="23302" xr:uid="{1F3CD86B-7A37-4F94-A923-C718E5978210}"/>
    <cellStyle name="20% - Accent3 3 2 8" xfId="18352" xr:uid="{3E8437BB-363A-4404-86E2-8D80CCDBA527}"/>
    <cellStyle name="20% - Accent3 3 3" xfId="2024" xr:uid="{B808BB64-06B5-482D-A400-8562B62DB523}"/>
    <cellStyle name="20% - Accent3 3 3 2" xfId="2025" xr:uid="{AB4E823A-D642-47F3-95FB-C2AE0F7D25DF}"/>
    <cellStyle name="20% - Accent3 3 3 2 2" xfId="2026" xr:uid="{7635210B-EA01-4638-B031-178B699B1803}"/>
    <cellStyle name="20% - Accent3 3 3 2 2 2" xfId="10734" xr:uid="{353AA883-B7F0-4D69-971A-A1164CB112DA}"/>
    <cellStyle name="20% - Accent3 3 3 2 2 2 2" xfId="15862" xr:uid="{3B6B1C06-565D-4AE7-9C2F-67E4ABB18EA6}"/>
    <cellStyle name="20% - Accent3 3 3 2 2 2 2 2" xfId="25791" xr:uid="{585E2CEF-7C93-49AD-850B-AC0AFA603910}"/>
    <cellStyle name="20% - Accent3 3 3 2 2 2 3" xfId="20833" xr:uid="{E1F33658-277C-4E9B-8C95-2D2B65AAE759}"/>
    <cellStyle name="20% - Accent3 3 3 2 2 3" xfId="13363" xr:uid="{A15B4337-4AB5-4B1E-9E07-EFD75AA00728}"/>
    <cellStyle name="20% - Accent3 3 3 2 2 3 2" xfId="23312" xr:uid="{E234FBF3-90E4-4F7C-BE9E-6394617DB8ED}"/>
    <cellStyle name="20% - Accent3 3 3 2 2 4" xfId="18362" xr:uid="{968BA352-4744-4D29-A8A3-520B7245AAC0}"/>
    <cellStyle name="20% - Accent3 3 3 2 3" xfId="2027" xr:uid="{13C00791-20D0-4657-8731-CE28CD1963B0}"/>
    <cellStyle name="20% - Accent3 3 3 2 3 2" xfId="10735" xr:uid="{2707CE8E-CE0E-46E8-97B1-DC122669F3DE}"/>
    <cellStyle name="20% - Accent3 3 3 2 3 2 2" xfId="15863" xr:uid="{BE29943E-0F58-4A32-B2AB-0E3EB4B192E3}"/>
    <cellStyle name="20% - Accent3 3 3 2 3 2 2 2" xfId="25792" xr:uid="{EC35D681-590A-4263-B987-ECE6D1C34808}"/>
    <cellStyle name="20% - Accent3 3 3 2 3 2 3" xfId="20834" xr:uid="{F7FF844B-B2D9-4418-A6FA-3DE1113C9B6A}"/>
    <cellStyle name="20% - Accent3 3 3 2 3 3" xfId="13364" xr:uid="{A1FC11CA-C93F-49B0-8FFD-7241C0FB9A32}"/>
    <cellStyle name="20% - Accent3 3 3 2 3 3 2" xfId="23313" xr:uid="{32AE9805-34BB-4495-928E-2EA620A222B0}"/>
    <cellStyle name="20% - Accent3 3 3 2 3 4" xfId="18363" xr:uid="{FC403B39-496C-4BFA-B583-10CC15DC0B9D}"/>
    <cellStyle name="20% - Accent3 3 3 2 4" xfId="2028" xr:uid="{CF11F919-E481-4CA6-B3C3-258D8ED90117}"/>
    <cellStyle name="20% - Accent3 3 3 2 4 2" xfId="10736" xr:uid="{7FA3DA2C-3C4C-43E9-8662-81B49372743F}"/>
    <cellStyle name="20% - Accent3 3 3 2 4 2 2" xfId="15864" xr:uid="{E7FEC026-5BB6-4437-B6E7-700286B8250A}"/>
    <cellStyle name="20% - Accent3 3 3 2 4 2 2 2" xfId="25793" xr:uid="{3BA84F46-41A2-44AA-AA1A-088D74C8D152}"/>
    <cellStyle name="20% - Accent3 3 3 2 4 2 3" xfId="20835" xr:uid="{D8DCAC59-68BD-45EA-8CBD-01194793BC8B}"/>
    <cellStyle name="20% - Accent3 3 3 2 4 3" xfId="13365" xr:uid="{DC1C97A0-648C-4457-942F-24668C5B8731}"/>
    <cellStyle name="20% - Accent3 3 3 2 4 3 2" xfId="23314" xr:uid="{8EA4DD6B-83E5-47E4-A892-C77EDB5AC33A}"/>
    <cellStyle name="20% - Accent3 3 3 2 4 4" xfId="18364" xr:uid="{25852B9B-FC4E-4C9D-B58C-39F54376AB21}"/>
    <cellStyle name="20% - Accent3 3 3 2 5" xfId="10733" xr:uid="{8F37AA6B-0A3E-485A-A216-0337A58C23A6}"/>
    <cellStyle name="20% - Accent3 3 3 2 5 2" xfId="15861" xr:uid="{5C859F88-59C7-4DE5-A5DB-DD1B73600894}"/>
    <cellStyle name="20% - Accent3 3 3 2 5 2 2" xfId="25790" xr:uid="{D8B466C8-E854-415A-8549-AAFD5F84DF36}"/>
    <cellStyle name="20% - Accent3 3 3 2 5 3" xfId="20832" xr:uid="{DE54EF4A-B2E4-413F-A00E-FFF9DC6E1F7E}"/>
    <cellStyle name="20% - Accent3 3 3 2 6" xfId="13362" xr:uid="{9B0B32C7-2A2E-4F4A-B788-22F4B916B55D}"/>
    <cellStyle name="20% - Accent3 3 3 2 6 2" xfId="23311" xr:uid="{C174FF8F-1D02-4228-9FCF-589C666BCF08}"/>
    <cellStyle name="20% - Accent3 3 3 2 7" xfId="18361" xr:uid="{F4C4C178-1AA5-4E6F-A12D-95B97D239480}"/>
    <cellStyle name="20% - Accent3 3 3 3" xfId="2029" xr:uid="{5260E990-4F30-484A-8448-C7D00565CB68}"/>
    <cellStyle name="20% - Accent3 3 3 3 2" xfId="10737" xr:uid="{2D94E0C8-EF9D-47CF-BD99-821ED7D6D390}"/>
    <cellStyle name="20% - Accent3 3 3 3 2 2" xfId="15865" xr:uid="{7E87C0AC-A211-4EBD-9269-A746DE7D1E21}"/>
    <cellStyle name="20% - Accent3 3 3 3 2 2 2" xfId="25794" xr:uid="{CAB58AE2-6603-497B-B0D5-340C17F6AE94}"/>
    <cellStyle name="20% - Accent3 3 3 3 2 3" xfId="20836" xr:uid="{7AD750F4-71B4-4A6F-99B3-29F6A5386531}"/>
    <cellStyle name="20% - Accent3 3 3 3 3" xfId="13366" xr:uid="{57C3F3D7-9D3E-4D3B-913D-4E7605A89EC6}"/>
    <cellStyle name="20% - Accent3 3 3 3 3 2" xfId="23315" xr:uid="{461CE65E-6BAF-424F-80E9-7939AD92437F}"/>
    <cellStyle name="20% - Accent3 3 3 3 4" xfId="18365" xr:uid="{526BE4EF-6FC0-4FB8-8D5D-B2C15C556C58}"/>
    <cellStyle name="20% - Accent3 3 3 4" xfId="2030" xr:uid="{8B47262A-5B26-4F2B-B90F-8EA8FD75761D}"/>
    <cellStyle name="20% - Accent3 3 3 4 2" xfId="10738" xr:uid="{55F1975C-16EC-4A71-B0EB-E3635E7D6DDE}"/>
    <cellStyle name="20% - Accent3 3 3 4 2 2" xfId="15866" xr:uid="{C7103E24-305D-49E1-82FD-1A15410CA926}"/>
    <cellStyle name="20% - Accent3 3 3 4 2 2 2" xfId="25795" xr:uid="{8861FEF8-9845-4141-AE02-77EF891D3C17}"/>
    <cellStyle name="20% - Accent3 3 3 4 2 3" xfId="20837" xr:uid="{0319E3C9-6F2E-4A16-B2C9-61A144AD34D6}"/>
    <cellStyle name="20% - Accent3 3 3 4 3" xfId="13367" xr:uid="{5CB4D034-486C-478D-B4F1-A823E69F30CD}"/>
    <cellStyle name="20% - Accent3 3 3 4 3 2" xfId="23316" xr:uid="{A8077E43-1C28-40C5-A631-4722F55AD347}"/>
    <cellStyle name="20% - Accent3 3 3 4 4" xfId="18366" xr:uid="{B8AFF51D-BF14-457B-BBEB-3ACED2668C40}"/>
    <cellStyle name="20% - Accent3 3 3 5" xfId="2031" xr:uid="{93FB876C-A1DF-4A6D-B05E-5C9A18A4B161}"/>
    <cellStyle name="20% - Accent3 3 3 5 2" xfId="10739" xr:uid="{D2631AD6-50F3-4664-977C-CB601ABFA97A}"/>
    <cellStyle name="20% - Accent3 3 3 5 2 2" xfId="15867" xr:uid="{334F967D-249A-4B7B-B862-FB611DE3D586}"/>
    <cellStyle name="20% - Accent3 3 3 5 2 2 2" xfId="25796" xr:uid="{891A06ED-30C9-4994-92DA-8D097BEF63AD}"/>
    <cellStyle name="20% - Accent3 3 3 5 2 3" xfId="20838" xr:uid="{1BA56B23-F4D4-4EC5-B9BF-4CEBC9916111}"/>
    <cellStyle name="20% - Accent3 3 3 5 3" xfId="13368" xr:uid="{F78FA029-E569-4781-8EFF-33D1709012E0}"/>
    <cellStyle name="20% - Accent3 3 3 5 3 2" xfId="23317" xr:uid="{FFC04989-33B7-4A6F-9439-E94B5BD53956}"/>
    <cellStyle name="20% - Accent3 3 3 5 4" xfId="18367" xr:uid="{D32C9200-14CB-44B0-9D54-6385EDD06756}"/>
    <cellStyle name="20% - Accent3 3 3 6" xfId="10732" xr:uid="{12ABA221-AE27-45CB-A793-8788C8A737FB}"/>
    <cellStyle name="20% - Accent3 3 3 6 2" xfId="15860" xr:uid="{5B983D16-29E7-4DAC-A97F-1D4A6A18AA84}"/>
    <cellStyle name="20% - Accent3 3 3 6 2 2" xfId="25789" xr:uid="{2E8F80AD-FD4D-464C-B1A6-F77FDD724DA4}"/>
    <cellStyle name="20% - Accent3 3 3 6 3" xfId="20831" xr:uid="{0D4DDF28-D60C-49D8-B7F0-261957F078D1}"/>
    <cellStyle name="20% - Accent3 3 3 7" xfId="13361" xr:uid="{643EE67E-3855-4FA0-AA22-6F0661643F08}"/>
    <cellStyle name="20% - Accent3 3 3 7 2" xfId="23310" xr:uid="{5C29ED9D-AE86-4B54-A2B7-F272A8C307FF}"/>
    <cellStyle name="20% - Accent3 3 3 8" xfId="18360" xr:uid="{9BAC72EF-D216-40F7-9E07-1AAAAD437AFF}"/>
    <cellStyle name="20% - Accent3 3 4" xfId="2032" xr:uid="{B118ABF6-04E9-4DEA-84D4-DD67D8410DAB}"/>
    <cellStyle name="20% - Accent3 3 4 2" xfId="2033" xr:uid="{E8842D61-5CE5-4DFD-A567-1F43B3C88743}"/>
    <cellStyle name="20% - Accent3 3 4 2 2" xfId="2034" xr:uid="{CC981196-A467-41C0-B492-02E69812655D}"/>
    <cellStyle name="20% - Accent3 3 4 2 2 2" xfId="10742" xr:uid="{B5D8C9AA-4993-4F77-8DA4-AA35F908B9C0}"/>
    <cellStyle name="20% - Accent3 3 4 2 2 2 2" xfId="15870" xr:uid="{1B9105E7-96BF-4CE6-9071-BE71FE90A825}"/>
    <cellStyle name="20% - Accent3 3 4 2 2 2 2 2" xfId="25799" xr:uid="{ED73AF76-991E-4C45-90C4-FDE8D9A29F04}"/>
    <cellStyle name="20% - Accent3 3 4 2 2 2 3" xfId="20841" xr:uid="{599D1CD9-781C-462D-BAB4-85F18B2C006A}"/>
    <cellStyle name="20% - Accent3 3 4 2 2 3" xfId="13371" xr:uid="{79D4F5C9-8E32-48AE-B567-10DCA5357008}"/>
    <cellStyle name="20% - Accent3 3 4 2 2 3 2" xfId="23320" xr:uid="{FBC0E39B-5813-4832-88F5-B2857379FC53}"/>
    <cellStyle name="20% - Accent3 3 4 2 2 4" xfId="18370" xr:uid="{A89E84FA-DBE3-43AD-958B-7B1DC8864CD0}"/>
    <cellStyle name="20% - Accent3 3 4 2 3" xfId="2035" xr:uid="{FE827F74-2F1F-4CA4-9D45-5915FD7B00D3}"/>
    <cellStyle name="20% - Accent3 3 4 2 3 2" xfId="10743" xr:uid="{64AC463E-7A33-4EE1-B5AE-6CA665DE4AA4}"/>
    <cellStyle name="20% - Accent3 3 4 2 3 2 2" xfId="15871" xr:uid="{03E78AAB-D6A9-48E1-9862-74E9C4E8BA53}"/>
    <cellStyle name="20% - Accent3 3 4 2 3 2 2 2" xfId="25800" xr:uid="{D9238388-EA11-4130-876D-8C58F79F28A0}"/>
    <cellStyle name="20% - Accent3 3 4 2 3 2 3" xfId="20842" xr:uid="{7DD401F9-458C-4482-A601-328DFC038334}"/>
    <cellStyle name="20% - Accent3 3 4 2 3 3" xfId="13372" xr:uid="{82BE07A8-FFD8-4583-8C6B-75E2B36F4770}"/>
    <cellStyle name="20% - Accent3 3 4 2 3 3 2" xfId="23321" xr:uid="{C745CDC1-410B-4CEB-93B1-1926B28E7E64}"/>
    <cellStyle name="20% - Accent3 3 4 2 3 4" xfId="18371" xr:uid="{C3B3B74D-93BB-4C9E-B441-640317027D18}"/>
    <cellStyle name="20% - Accent3 3 4 2 4" xfId="2036" xr:uid="{D3FAB428-12A1-4D65-8FFC-CD42A112A72E}"/>
    <cellStyle name="20% - Accent3 3 4 2 4 2" xfId="10744" xr:uid="{E6C4A8F9-503A-4A58-B332-4C196C888D24}"/>
    <cellStyle name="20% - Accent3 3 4 2 4 2 2" xfId="15872" xr:uid="{FCFF9A6B-3E22-4E90-A55D-42ADDD4EC4C6}"/>
    <cellStyle name="20% - Accent3 3 4 2 4 2 2 2" xfId="25801" xr:uid="{4A1C2869-3385-41E6-886E-99BD9F3B18F6}"/>
    <cellStyle name="20% - Accent3 3 4 2 4 2 3" xfId="20843" xr:uid="{4FEAC7EE-60EF-43B5-A490-7792B4EADF94}"/>
    <cellStyle name="20% - Accent3 3 4 2 4 3" xfId="13373" xr:uid="{36D2249A-8D9D-46BA-93B7-AD7A2711E946}"/>
    <cellStyle name="20% - Accent3 3 4 2 4 3 2" xfId="23322" xr:uid="{1D1901B0-261F-41C8-8C62-71D2B17F4DE4}"/>
    <cellStyle name="20% - Accent3 3 4 2 4 4" xfId="18372" xr:uid="{7754F1FC-055E-4AA8-9F8C-104A77DC8A3F}"/>
    <cellStyle name="20% - Accent3 3 4 2 5" xfId="10741" xr:uid="{7580A411-B294-4C9D-A2AA-A97B976AAAA3}"/>
    <cellStyle name="20% - Accent3 3 4 2 5 2" xfId="15869" xr:uid="{6688ED72-9ED1-4638-9555-03DB60721742}"/>
    <cellStyle name="20% - Accent3 3 4 2 5 2 2" xfId="25798" xr:uid="{3F12BB10-896F-4735-9C7E-A425DACB4F48}"/>
    <cellStyle name="20% - Accent3 3 4 2 5 3" xfId="20840" xr:uid="{6B14DB6A-0ABE-4E10-BFC2-A58DCDA5D9BA}"/>
    <cellStyle name="20% - Accent3 3 4 2 6" xfId="13370" xr:uid="{D69B50C8-6A31-456B-A490-DF68CED0B3AC}"/>
    <cellStyle name="20% - Accent3 3 4 2 6 2" xfId="23319" xr:uid="{99F7ADCD-60B5-4E32-9C5F-0C09C6B3AF6B}"/>
    <cellStyle name="20% - Accent3 3 4 2 7" xfId="18369" xr:uid="{766E2F3B-E791-4834-9653-D2628317E5D1}"/>
    <cellStyle name="20% - Accent3 3 4 3" xfId="2037" xr:uid="{88EA5AFB-A3B6-4222-9DA3-C275F7859857}"/>
    <cellStyle name="20% - Accent3 3 4 3 2" xfId="10745" xr:uid="{3DE76DF0-5B08-45A1-B3E0-A505C275966F}"/>
    <cellStyle name="20% - Accent3 3 4 3 2 2" xfId="15873" xr:uid="{23BFC8CE-90E8-4F04-8385-ADC9BC62739C}"/>
    <cellStyle name="20% - Accent3 3 4 3 2 2 2" xfId="25802" xr:uid="{97C42433-FF5E-477A-8013-9BC5DB4DA5E9}"/>
    <cellStyle name="20% - Accent3 3 4 3 2 3" xfId="20844" xr:uid="{5B55DF24-7902-4573-9038-9369668C3B06}"/>
    <cellStyle name="20% - Accent3 3 4 3 3" xfId="13374" xr:uid="{CD5023E9-0393-41D0-9455-C59B9CA6210F}"/>
    <cellStyle name="20% - Accent3 3 4 3 3 2" xfId="23323" xr:uid="{E6749287-85C5-49BD-A7FA-33996B8247DB}"/>
    <cellStyle name="20% - Accent3 3 4 3 4" xfId="18373" xr:uid="{7D1B94A0-09ED-433C-8651-B1D92253BBE3}"/>
    <cellStyle name="20% - Accent3 3 4 4" xfId="2038" xr:uid="{C08FB3BC-0BF9-4775-887D-07941FBAACB0}"/>
    <cellStyle name="20% - Accent3 3 4 4 2" xfId="10746" xr:uid="{2FC4BB37-3E38-4AA0-9A1D-162CE1D7C226}"/>
    <cellStyle name="20% - Accent3 3 4 4 2 2" xfId="15874" xr:uid="{CB88D0B3-8336-4BFF-A4F8-44D1D5F2E2A5}"/>
    <cellStyle name="20% - Accent3 3 4 4 2 2 2" xfId="25803" xr:uid="{319FDDE9-CB92-4FCA-8AD9-E571A26AE7A1}"/>
    <cellStyle name="20% - Accent3 3 4 4 2 3" xfId="20845" xr:uid="{2774E810-20CD-4143-BADE-0F2DC0135703}"/>
    <cellStyle name="20% - Accent3 3 4 4 3" xfId="13375" xr:uid="{324CBD65-BAA8-429D-ABEB-D89E4572D8CF}"/>
    <cellStyle name="20% - Accent3 3 4 4 3 2" xfId="23324" xr:uid="{80F6647E-9483-4FA6-B912-156BC3F22123}"/>
    <cellStyle name="20% - Accent3 3 4 4 4" xfId="18374" xr:uid="{87E424D2-7DD4-41DF-B662-6FAC16D8E7F0}"/>
    <cellStyle name="20% - Accent3 3 4 5" xfId="2039" xr:uid="{44796496-5BB8-406C-A1CB-3CF82DEB0128}"/>
    <cellStyle name="20% - Accent3 3 4 5 2" xfId="10747" xr:uid="{0F2BC3B3-B0B2-4021-BBD9-64B1A69F4430}"/>
    <cellStyle name="20% - Accent3 3 4 5 2 2" xfId="15875" xr:uid="{A1919B67-633A-46B1-843C-8130650D5D73}"/>
    <cellStyle name="20% - Accent3 3 4 5 2 2 2" xfId="25804" xr:uid="{1C547B77-8FAB-4B33-BBB3-BFD26A188D41}"/>
    <cellStyle name="20% - Accent3 3 4 5 2 3" xfId="20846" xr:uid="{186A7982-3AFC-4642-8A60-505291F84CC1}"/>
    <cellStyle name="20% - Accent3 3 4 5 3" xfId="13376" xr:uid="{93938239-DE45-450B-9705-6455C43E73D6}"/>
    <cellStyle name="20% - Accent3 3 4 5 3 2" xfId="23325" xr:uid="{DAF428E7-65F6-4948-A351-367D8136B8BD}"/>
    <cellStyle name="20% - Accent3 3 4 5 4" xfId="18375" xr:uid="{A61AE54B-A38D-4B4F-9E18-F7ED3F638B62}"/>
    <cellStyle name="20% - Accent3 3 4 6" xfId="10740" xr:uid="{F2F85298-8D97-4028-AC14-08F74D9F90D7}"/>
    <cellStyle name="20% - Accent3 3 4 6 2" xfId="15868" xr:uid="{157B1ED7-178B-4DFC-AB6F-50FBC8A96CD9}"/>
    <cellStyle name="20% - Accent3 3 4 6 2 2" xfId="25797" xr:uid="{DDC51250-E9FB-45A9-8473-E6D6CA573B39}"/>
    <cellStyle name="20% - Accent3 3 4 6 3" xfId="20839" xr:uid="{B5286F72-F5CA-4DEE-8D6D-5035BA3BA6DC}"/>
    <cellStyle name="20% - Accent3 3 4 7" xfId="13369" xr:uid="{B6951766-51FC-4A08-AEFA-C720753E57D0}"/>
    <cellStyle name="20% - Accent3 3 4 7 2" xfId="23318" xr:uid="{9360F16F-FA6D-4CBE-B861-E6E51706F9BC}"/>
    <cellStyle name="20% - Accent3 3 4 8" xfId="18368" xr:uid="{090364DD-A369-4FAE-A619-61219F586F8D}"/>
    <cellStyle name="20% - Accent3 3 5" xfId="2040" xr:uid="{36D0C8CC-0D11-4147-9598-6E3E2FF0E43F}"/>
    <cellStyle name="20% - Accent3 3 5 2" xfId="2041" xr:uid="{83AFE9EE-B438-448B-8322-AA20860482A9}"/>
    <cellStyle name="20% - Accent3 3 5 2 2" xfId="2042" xr:uid="{D859D7E5-E048-4D27-A2DD-933289726C4A}"/>
    <cellStyle name="20% - Accent3 3 5 2 2 2" xfId="10750" xr:uid="{13D3A182-CA22-4A8E-A6C7-7BB61E425177}"/>
    <cellStyle name="20% - Accent3 3 5 2 2 2 2" xfId="15878" xr:uid="{2C052327-64F5-45C6-9309-CC6FB8AA79CC}"/>
    <cellStyle name="20% - Accent3 3 5 2 2 2 2 2" xfId="25807" xr:uid="{5C6E3CCA-BCD1-4335-B2B9-84F98CB0B34B}"/>
    <cellStyle name="20% - Accent3 3 5 2 2 2 3" xfId="20849" xr:uid="{9870897B-9FC5-42E8-8C34-E17E91C12878}"/>
    <cellStyle name="20% - Accent3 3 5 2 2 3" xfId="13379" xr:uid="{D8B25C4E-6085-4B15-A740-AE49865056F9}"/>
    <cellStyle name="20% - Accent3 3 5 2 2 3 2" xfId="23328" xr:uid="{0FDAAF05-CE95-420D-B5E6-E975ADF065C0}"/>
    <cellStyle name="20% - Accent3 3 5 2 2 4" xfId="18378" xr:uid="{945014A0-B0AE-4AE8-9474-CBEEA2818BB4}"/>
    <cellStyle name="20% - Accent3 3 5 2 3" xfId="2043" xr:uid="{EF326F1B-6C66-4E94-AC5E-24CD331E5C1C}"/>
    <cellStyle name="20% - Accent3 3 5 2 3 2" xfId="10751" xr:uid="{6A922F95-F985-4949-B0F5-C1D22D94C33B}"/>
    <cellStyle name="20% - Accent3 3 5 2 3 2 2" xfId="15879" xr:uid="{79EE7BD3-187E-4D9E-8343-028924F3D0AC}"/>
    <cellStyle name="20% - Accent3 3 5 2 3 2 2 2" xfId="25808" xr:uid="{D4139AB9-08EA-4BCC-8A17-EBC15CD5A606}"/>
    <cellStyle name="20% - Accent3 3 5 2 3 2 3" xfId="20850" xr:uid="{43DA697B-58D6-47AF-97A6-C7A5E71C95F6}"/>
    <cellStyle name="20% - Accent3 3 5 2 3 3" xfId="13380" xr:uid="{CA4EB8D2-E42A-4306-A4D2-6F37541FAE86}"/>
    <cellStyle name="20% - Accent3 3 5 2 3 3 2" xfId="23329" xr:uid="{EBBF3B44-9FB0-46F0-B22A-4CC13A256F45}"/>
    <cellStyle name="20% - Accent3 3 5 2 3 4" xfId="18379" xr:uid="{778D4728-0DE9-4055-8F3B-F714E2D09665}"/>
    <cellStyle name="20% - Accent3 3 5 2 4" xfId="2044" xr:uid="{441767DC-14F2-4CD6-8319-497F9CB33934}"/>
    <cellStyle name="20% - Accent3 3 5 2 4 2" xfId="10752" xr:uid="{E1608251-B28F-4070-8EE1-B3D13B8257FC}"/>
    <cellStyle name="20% - Accent3 3 5 2 4 2 2" xfId="15880" xr:uid="{6C336E3A-0D62-46ED-9963-4F1015281A92}"/>
    <cellStyle name="20% - Accent3 3 5 2 4 2 2 2" xfId="25809" xr:uid="{905744DC-865A-424F-9777-3ADD47EE6D1B}"/>
    <cellStyle name="20% - Accent3 3 5 2 4 2 3" xfId="20851" xr:uid="{B7B23763-EFFB-4747-8A42-812928792717}"/>
    <cellStyle name="20% - Accent3 3 5 2 4 3" xfId="13381" xr:uid="{945CA2CA-8678-4188-8C31-60B88C095EEA}"/>
    <cellStyle name="20% - Accent3 3 5 2 4 3 2" xfId="23330" xr:uid="{CC36D07F-1236-4F97-80A9-27863048F6F1}"/>
    <cellStyle name="20% - Accent3 3 5 2 4 4" xfId="18380" xr:uid="{3AD9E57D-2D6D-4502-9753-DE3F71B29DE5}"/>
    <cellStyle name="20% - Accent3 3 5 2 5" xfId="10749" xr:uid="{2D75DC8F-D9BA-45F0-A7C2-38A861E100B7}"/>
    <cellStyle name="20% - Accent3 3 5 2 5 2" xfId="15877" xr:uid="{EE61E233-9D14-4DBC-B5D0-A407811CD1E4}"/>
    <cellStyle name="20% - Accent3 3 5 2 5 2 2" xfId="25806" xr:uid="{E1B3EA78-22FF-4C0B-9838-59AAC687CCA5}"/>
    <cellStyle name="20% - Accent3 3 5 2 5 3" xfId="20848" xr:uid="{9405AD4C-4E9A-45E1-B49D-304A5E0BF8A5}"/>
    <cellStyle name="20% - Accent3 3 5 2 6" xfId="13378" xr:uid="{A0F57109-20DD-4AB6-9A41-689CE29C64DC}"/>
    <cellStyle name="20% - Accent3 3 5 2 6 2" xfId="23327" xr:uid="{F96D00DC-77F6-42C5-8D26-76C024DE7801}"/>
    <cellStyle name="20% - Accent3 3 5 2 7" xfId="18377" xr:uid="{EA8D672C-7398-436B-9AC1-2340AEF04EB7}"/>
    <cellStyle name="20% - Accent3 3 5 3" xfId="2045" xr:uid="{E2BB5A7B-4CA1-4810-A7A1-39CA24F8006E}"/>
    <cellStyle name="20% - Accent3 3 5 3 2" xfId="10753" xr:uid="{F33BA15A-DA23-4086-99B6-A668C72A728D}"/>
    <cellStyle name="20% - Accent3 3 5 3 2 2" xfId="15881" xr:uid="{FB331F25-957B-436F-BB88-503D0CFF7ED3}"/>
    <cellStyle name="20% - Accent3 3 5 3 2 2 2" xfId="25810" xr:uid="{216ABBE0-C955-4F23-B418-26D52491A34C}"/>
    <cellStyle name="20% - Accent3 3 5 3 2 3" xfId="20852" xr:uid="{9A8756F6-40D4-4528-AAD6-8CD70F8589AC}"/>
    <cellStyle name="20% - Accent3 3 5 3 3" xfId="13382" xr:uid="{226827B7-938F-405B-878B-356C85D47A87}"/>
    <cellStyle name="20% - Accent3 3 5 3 3 2" xfId="23331" xr:uid="{02D5B17F-D905-4801-8535-E0961166BA89}"/>
    <cellStyle name="20% - Accent3 3 5 3 4" xfId="18381" xr:uid="{8682A4B0-39C0-4730-BE97-6B1427C82087}"/>
    <cellStyle name="20% - Accent3 3 5 4" xfId="2046" xr:uid="{A8CBD76C-0FF2-401B-8C8F-AF795981B50E}"/>
    <cellStyle name="20% - Accent3 3 5 4 2" xfId="10754" xr:uid="{F852B0D2-029A-4432-BD21-89689A8D85B2}"/>
    <cellStyle name="20% - Accent3 3 5 4 2 2" xfId="15882" xr:uid="{898452F7-BDA5-4A11-9760-E8EEF19CD2AB}"/>
    <cellStyle name="20% - Accent3 3 5 4 2 2 2" xfId="25811" xr:uid="{DFEF8E84-28AE-4B24-8AD8-D1D39B03F050}"/>
    <cellStyle name="20% - Accent3 3 5 4 2 3" xfId="20853" xr:uid="{7592B55F-D7BC-41BF-87A2-9B380B9DC304}"/>
    <cellStyle name="20% - Accent3 3 5 4 3" xfId="13383" xr:uid="{86887FC0-FC0C-48C7-BD7E-BF6967CE8232}"/>
    <cellStyle name="20% - Accent3 3 5 4 3 2" xfId="23332" xr:uid="{824E2F1D-D0FD-4D49-A5E5-4224FA7AD728}"/>
    <cellStyle name="20% - Accent3 3 5 4 4" xfId="18382" xr:uid="{7670D3C4-495D-422D-AD94-AD7B02513ECF}"/>
    <cellStyle name="20% - Accent3 3 5 5" xfId="2047" xr:uid="{4F349081-2085-40AE-9667-ED2B82052B44}"/>
    <cellStyle name="20% - Accent3 3 5 5 2" xfId="10755" xr:uid="{BADDA741-0D13-4E48-B9E9-6075FD6EE055}"/>
    <cellStyle name="20% - Accent3 3 5 5 2 2" xfId="15883" xr:uid="{B65274C8-BA28-4FCF-AC91-E11EA33E6FDF}"/>
    <cellStyle name="20% - Accent3 3 5 5 2 2 2" xfId="25812" xr:uid="{537D4526-4FAD-46DB-8A80-978CE211A0A2}"/>
    <cellStyle name="20% - Accent3 3 5 5 2 3" xfId="20854" xr:uid="{0D1C04F5-C430-4BD2-AB9D-142B6202AAA5}"/>
    <cellStyle name="20% - Accent3 3 5 5 3" xfId="13384" xr:uid="{287F241D-C5BA-4DE9-916F-A2AEFE6B4933}"/>
    <cellStyle name="20% - Accent3 3 5 5 3 2" xfId="23333" xr:uid="{FBABB967-4B5C-4E08-B9DD-F95FAC628037}"/>
    <cellStyle name="20% - Accent3 3 5 5 4" xfId="18383" xr:uid="{1979411D-AA11-4225-B421-492F7FD34A3B}"/>
    <cellStyle name="20% - Accent3 3 5 6" xfId="10748" xr:uid="{654C5221-14BC-4D70-ACB6-D392FF2E40EB}"/>
    <cellStyle name="20% - Accent3 3 5 6 2" xfId="15876" xr:uid="{10EBDD03-2E64-4CC1-8F24-00B229AE686C}"/>
    <cellStyle name="20% - Accent3 3 5 6 2 2" xfId="25805" xr:uid="{24810AA1-D34D-47E0-BCE9-25D10223DB84}"/>
    <cellStyle name="20% - Accent3 3 5 6 3" xfId="20847" xr:uid="{3C5BAB0E-8B2F-46D6-93A0-661E1C5C555F}"/>
    <cellStyle name="20% - Accent3 3 5 7" xfId="13377" xr:uid="{48CDFCB7-D7A1-4987-BAFD-7712D93DE580}"/>
    <cellStyle name="20% - Accent3 3 5 7 2" xfId="23326" xr:uid="{3A3E83C4-023E-4A9B-9ED1-6F73F64D2774}"/>
    <cellStyle name="20% - Accent3 3 5 8" xfId="18376" xr:uid="{242B3318-4526-49D9-B058-A5029CECC53D}"/>
    <cellStyle name="20% - Accent3 3 6" xfId="2048" xr:uid="{3CAF04AE-F53D-4E3D-B0CD-EBD8B2DD2690}"/>
    <cellStyle name="20% - Accent3 3 6 2" xfId="2049" xr:uid="{A21CF49D-8323-47C5-8B10-F04A290905CF}"/>
    <cellStyle name="20% - Accent3 3 7" xfId="2050" xr:uid="{43ABD407-8527-437D-8985-582935F3FE54}"/>
    <cellStyle name="20% - Accent3 3 7 2" xfId="2051" xr:uid="{49BB5D51-E23C-48AF-8DE2-F2CF1D6C4F93}"/>
    <cellStyle name="20% - Accent3 3 8" xfId="2052" xr:uid="{47E78799-290B-406C-8BE3-FC6F4047D1A5}"/>
    <cellStyle name="20% - Accent3 3 9" xfId="2053" xr:uid="{7FA66492-708C-4132-ACAF-FDE5A6AA0968}"/>
    <cellStyle name="20% - Accent3 4" xfId="258" xr:uid="{16F33E41-F91D-4571-AC16-1B69A59B072C}"/>
    <cellStyle name="20% - Accent3 4 2" xfId="480" xr:uid="{4B86A324-2CED-48BF-A542-82DB0DA76A29}"/>
    <cellStyle name="20% - Accent3 4 2 2" xfId="2055" xr:uid="{5E6DB5C9-3889-47DE-AA23-66C00BFCA560}"/>
    <cellStyle name="20% - Accent3 4 2 3" xfId="10414" xr:uid="{D4B4F4B8-C3D3-480F-88B9-ECD1345A3962}"/>
    <cellStyle name="20% - Accent3 4 2 3 2" xfId="15542" xr:uid="{497BBA84-FAD1-4BD0-91F4-0D05C74D7518}"/>
    <cellStyle name="20% - Accent3 4 2 3 2 2" xfId="25471" xr:uid="{D5CD63BF-DECB-48EB-9FAC-D805EF6CC603}"/>
    <cellStyle name="20% - Accent3 4 2 3 3" xfId="20515" xr:uid="{DB52B30A-3096-4ABF-8A09-6446E6342598}"/>
    <cellStyle name="20% - Accent3 4 2 4" xfId="13031" xr:uid="{4F966C3F-DF15-48A7-AD2E-652068C14C1C}"/>
    <cellStyle name="20% - Accent3 4 2 4 2" xfId="22984" xr:uid="{F2D5A965-5287-43FC-B950-306E5ED9E6C4}"/>
    <cellStyle name="20% - Accent3 4 2 5" xfId="18037" xr:uid="{2161146F-1B3A-4E69-AB0C-E054C30F9224}"/>
    <cellStyle name="20% - Accent3 4 3" xfId="2056" xr:uid="{23CB1291-FE36-4D7C-9AC1-B60286149D6B}"/>
    <cellStyle name="20% - Accent3 4 4" xfId="2057" xr:uid="{08454C09-C532-437E-AF02-8627B5F3C278}"/>
    <cellStyle name="20% - Accent3 4 5" xfId="2054" xr:uid="{A0FF244F-9BC2-407B-946D-3EC8F7DF2E51}"/>
    <cellStyle name="20% - Accent3 4 6" xfId="10294" xr:uid="{C07D7EE3-737D-4C9A-BCA9-13BDF1E2A096}"/>
    <cellStyle name="20% - Accent3 4 6 2" xfId="15422" xr:uid="{FBDF1200-7D56-473C-9CBB-A14F72895269}"/>
    <cellStyle name="20% - Accent3 4 6 2 2" xfId="25351" xr:uid="{2D81F56B-95E8-4AD3-875E-7AF1C4770FCF}"/>
    <cellStyle name="20% - Accent3 4 6 3" xfId="20395" xr:uid="{D943A0B6-B23C-4390-812E-0B8941E39082}"/>
    <cellStyle name="20% - Accent3 4 7" xfId="12910" xr:uid="{89DF7A1C-124D-438A-9C73-0F1EB74C840B}"/>
    <cellStyle name="20% - Accent3 4 7 2" xfId="22863" xr:uid="{4856205A-5281-48E8-BEAC-29496112C6E7}"/>
    <cellStyle name="20% - Accent3 4 8" xfId="17916" xr:uid="{45F4AA68-BD37-494F-99A8-9D81345B7CA8}"/>
    <cellStyle name="20% - Accent3 5" xfId="406" xr:uid="{DA4514FA-2198-4EB5-8E5F-B143101A1DF7}"/>
    <cellStyle name="20% - Accent3 5 2" xfId="2059" xr:uid="{F587A6AB-8CC4-4DEC-886A-3788CF8E45E6}"/>
    <cellStyle name="20% - Accent3 5 3" xfId="2060" xr:uid="{AE100280-E0A3-4B14-8532-062F870997EC}"/>
    <cellStyle name="20% - Accent3 5 4" xfId="2058" xr:uid="{84B90E6E-21BB-4082-9603-ABB76A9AB1ED}"/>
    <cellStyle name="20% - Accent3 5 5" xfId="10340" xr:uid="{B8E8419E-FBEE-4B92-AF96-532DDDC31469}"/>
    <cellStyle name="20% - Accent3 5 5 2" xfId="15468" xr:uid="{B1812801-5954-4A1C-81E5-140D04F58354}"/>
    <cellStyle name="20% - Accent3 5 5 2 2" xfId="25397" xr:uid="{BC61C3DD-D886-4E4A-A769-C0B7EA43E993}"/>
    <cellStyle name="20% - Accent3 5 5 3" xfId="20441" xr:uid="{ABA712C0-A5DE-420F-97AB-24833D22D050}"/>
    <cellStyle name="20% - Accent3 5 6" xfId="12957" xr:uid="{1471D72F-7E98-47E3-BBFD-6DB6B85FB648}"/>
    <cellStyle name="20% - Accent3 5 6 2" xfId="22910" xr:uid="{34BE2053-0A78-496C-82CB-8BE0FBCDF9ED}"/>
    <cellStyle name="20% - Accent3 5 7" xfId="17963" xr:uid="{5925DA43-5BAE-491E-8631-9093D8A99972}"/>
    <cellStyle name="20% - Accent3 6" xfId="2061" xr:uid="{752F900E-6FD0-4B92-82EA-0E3A2321BAF0}"/>
    <cellStyle name="20% - Accent3 6 2" xfId="2062" xr:uid="{038E1FA1-A013-4670-B580-3032BF642E66}"/>
    <cellStyle name="20% - Accent3 6 2 2" xfId="2063" xr:uid="{CC17BD74-1928-4EE7-A6C7-2F21DA43F388}"/>
    <cellStyle name="20% - Accent3 6 2 2 2" xfId="2064" xr:uid="{CD0A18FB-8F03-4161-8E36-C8F102EE966E}"/>
    <cellStyle name="20% - Accent3 6 2 2 2 2" xfId="2065" xr:uid="{8A584308-2C29-4F5D-9455-A064F5739C76}"/>
    <cellStyle name="20% - Accent3 6 2 2 3" xfId="2066" xr:uid="{56687145-2FFF-466A-B5B0-1D9FAFC56FD7}"/>
    <cellStyle name="20% - Accent3 6 2 2 3 2" xfId="2067" xr:uid="{FB53E5CE-CF3A-4BCD-B72F-1A6B1181BECC}"/>
    <cellStyle name="20% - Accent3 6 2 2 4" xfId="2068" xr:uid="{1EF93F5E-EC4C-4FD3-80A0-E81038EF1E44}"/>
    <cellStyle name="20% - Accent3 6 2 3" xfId="2069" xr:uid="{CE912219-3BB3-401D-9386-C1ECCB0BC5AF}"/>
    <cellStyle name="20% - Accent3 6 2 3 2" xfId="2070" xr:uid="{433CBA5D-94F1-49BE-988A-C813FC9C7B88}"/>
    <cellStyle name="20% - Accent3 6 2 4" xfId="2071" xr:uid="{2562A0CD-46AD-4DE2-90A0-D04D5A76D803}"/>
    <cellStyle name="20% - Accent3 6 2 4 2" xfId="2072" xr:uid="{FE364197-C826-4385-927F-771E15B9974E}"/>
    <cellStyle name="20% - Accent3 6 2 5" xfId="2073" xr:uid="{17C7F9A1-52E6-42EF-AD28-3C2F497C4F9F}"/>
    <cellStyle name="20% - Accent3 6 3" xfId="2074" xr:uid="{F18345DC-A57A-402D-98C6-07D5A8FE64F1}"/>
    <cellStyle name="20% - Accent3 6 3 2" xfId="2075" xr:uid="{B1B2C7A7-329D-4A88-B56A-799F35D16524}"/>
    <cellStyle name="20% - Accent3 6 3 2 2" xfId="2076" xr:uid="{A65363F1-E2D3-4B91-B481-40719F419086}"/>
    <cellStyle name="20% - Accent3 6 3 3" xfId="2077" xr:uid="{2ED9E204-3C7F-480F-9785-C9D9AC347E7D}"/>
    <cellStyle name="20% - Accent3 6 3 3 2" xfId="2078" xr:uid="{B3099B33-DE9F-43C2-B8DD-D9EA65A904AD}"/>
    <cellStyle name="20% - Accent3 6 3 4" xfId="2079" xr:uid="{809AE359-BAD5-401F-A731-F27742704876}"/>
    <cellStyle name="20% - Accent3 6 4" xfId="2080" xr:uid="{54F15083-988B-4FC1-A094-CB6A3C2F7D35}"/>
    <cellStyle name="20% - Accent3 6 4 2" xfId="2081" xr:uid="{5A3552AD-F291-42A1-849C-225C7632C966}"/>
    <cellStyle name="20% - Accent3 6 5" xfId="2082" xr:uid="{647538EA-FA74-4873-9194-FB1CF425DA07}"/>
    <cellStyle name="20% - Accent3 6 5 2" xfId="2083" xr:uid="{5D1BC395-E0BF-421C-B9C9-E567A9BB3AC9}"/>
    <cellStyle name="20% - Accent3 6 6" xfId="2084" xr:uid="{204A6429-5442-48F3-8BC3-1FCA43CB8570}"/>
    <cellStyle name="20% - Accent3 7" xfId="2085" xr:uid="{51C39AAB-D97F-4782-A1DC-78D56DAB8B5C}"/>
    <cellStyle name="20% - Accent3 7 2" xfId="2086" xr:uid="{DCAF6A92-22D0-4D24-B112-F96841BFD6AF}"/>
    <cellStyle name="20% - Accent3 7 2 2" xfId="10757" xr:uid="{45571AD5-3F11-429C-B2B9-C4E83C50CE8B}"/>
    <cellStyle name="20% - Accent3 7 2 2 2" xfId="15885" xr:uid="{4136383F-9D63-4C7F-9C50-B20857C37A07}"/>
    <cellStyle name="20% - Accent3 7 2 2 2 2" xfId="25814" xr:uid="{5E55384B-F218-4ADB-A392-0A46E5143404}"/>
    <cellStyle name="20% - Accent3 7 2 2 3" xfId="20856" xr:uid="{2313AD28-2A2A-4BB6-89AB-B4493D077E2C}"/>
    <cellStyle name="20% - Accent3 7 2 3" xfId="13386" xr:uid="{8D2DA075-1C5C-46AD-A501-6ABDB95CDF07}"/>
    <cellStyle name="20% - Accent3 7 2 3 2" xfId="23335" xr:uid="{C65B56E1-E73E-43D5-9091-0DD2A99F6EB2}"/>
    <cellStyle name="20% - Accent3 7 2 4" xfId="18385" xr:uid="{3A43E9FB-7350-4D26-B643-AC7F14153BA5}"/>
    <cellStyle name="20% - Accent3 7 3" xfId="2087" xr:uid="{89EB25E4-CAF6-42CB-8291-39C96A1C3244}"/>
    <cellStyle name="20% - Accent3 7 3 2" xfId="10758" xr:uid="{6B186070-4542-4BAF-A517-F992E8111337}"/>
    <cellStyle name="20% - Accent3 7 3 2 2" xfId="15886" xr:uid="{6BD64D34-B706-4BAD-8E02-CB21109CC053}"/>
    <cellStyle name="20% - Accent3 7 3 2 2 2" xfId="25815" xr:uid="{A0AE9F80-800A-4257-9F81-0FF664AC4097}"/>
    <cellStyle name="20% - Accent3 7 3 2 3" xfId="20857" xr:uid="{82D88356-6E97-4C4A-9D1D-48BEEF3B92B2}"/>
    <cellStyle name="20% - Accent3 7 3 3" xfId="13387" xr:uid="{DE26FD1E-B2B1-421B-9852-9A70E32F743D}"/>
    <cellStyle name="20% - Accent3 7 3 3 2" xfId="23336" xr:uid="{5360114B-1392-499F-BF99-468FB7DEA1BE}"/>
    <cellStyle name="20% - Accent3 7 3 4" xfId="18386" xr:uid="{1837EF9B-A51D-4483-B81D-32695DDF5274}"/>
    <cellStyle name="20% - Accent3 7 4" xfId="2088" xr:uid="{5A988F37-3768-438C-995F-84221B319B19}"/>
    <cellStyle name="20% - Accent3 7 4 2" xfId="10759" xr:uid="{48E33051-2A13-4802-BFE6-FED921777F99}"/>
    <cellStyle name="20% - Accent3 7 4 2 2" xfId="15887" xr:uid="{7EE83921-1F75-4589-AED5-069F518A26B2}"/>
    <cellStyle name="20% - Accent3 7 4 2 2 2" xfId="25816" xr:uid="{516DD52D-D6E6-4D88-AFA9-529550AB583F}"/>
    <cellStyle name="20% - Accent3 7 4 2 3" xfId="20858" xr:uid="{E69BA1C6-B0BF-47B2-BEF2-5ACBF5A9E6C0}"/>
    <cellStyle name="20% - Accent3 7 4 3" xfId="13388" xr:uid="{85863D86-7529-4BC3-AF11-45A51DE5D1BE}"/>
    <cellStyle name="20% - Accent3 7 4 3 2" xfId="23337" xr:uid="{95B71628-97B0-478A-A440-72EA79D4DF1A}"/>
    <cellStyle name="20% - Accent3 7 4 4" xfId="18387" xr:uid="{075CBC05-45EF-415D-B911-FA3981C4345B}"/>
    <cellStyle name="20% - Accent3 7 5" xfId="10756" xr:uid="{4DDC12E7-246A-4151-A8FB-3344F38614C3}"/>
    <cellStyle name="20% - Accent3 7 5 2" xfId="15884" xr:uid="{97920FB9-7544-436B-AC3F-BA315936EDBE}"/>
    <cellStyle name="20% - Accent3 7 5 2 2" xfId="25813" xr:uid="{51A578CA-7FEB-4FD7-B25B-1A7BB95724C6}"/>
    <cellStyle name="20% - Accent3 7 5 3" xfId="20855" xr:uid="{26DC6D38-1CBD-4CB8-97D5-481F60986576}"/>
    <cellStyle name="20% - Accent3 7 6" xfId="13385" xr:uid="{4EDA3B15-74C9-4185-9F4A-13CAFB738472}"/>
    <cellStyle name="20% - Accent3 7 6 2" xfId="23334" xr:uid="{3DD413AB-D851-440C-90A2-D8BAA7F747EA}"/>
    <cellStyle name="20% - Accent3 7 7" xfId="18384" xr:uid="{68AA5858-0300-4A78-BE69-D6AB31927078}"/>
    <cellStyle name="20% - Accent3 8" xfId="2089" xr:uid="{56D822CC-23E6-4B13-ABD9-A0C52B456664}"/>
    <cellStyle name="20% - Accent3 8 2" xfId="2090" xr:uid="{AB0E975B-B8CA-4421-8943-8F37817CD790}"/>
    <cellStyle name="20% - Accent3 8 2 2" xfId="10761" xr:uid="{8819BFE6-35A0-4F08-8BD7-8FF668632E63}"/>
    <cellStyle name="20% - Accent3 8 2 2 2" xfId="15889" xr:uid="{7D567209-DA00-49D3-A973-B3E96ED63363}"/>
    <cellStyle name="20% - Accent3 8 2 2 2 2" xfId="25818" xr:uid="{9DE83259-5E26-4559-AA35-E77A52FCDB3E}"/>
    <cellStyle name="20% - Accent3 8 2 2 3" xfId="20860" xr:uid="{127B5F72-9B5C-4392-9668-DCE9F1205D7D}"/>
    <cellStyle name="20% - Accent3 8 2 3" xfId="13390" xr:uid="{2B33F40E-C3FB-4836-8431-2BCFBADEBD24}"/>
    <cellStyle name="20% - Accent3 8 2 3 2" xfId="23339" xr:uid="{B78CFB8B-2A68-42E4-8A9F-69CBCBCB2678}"/>
    <cellStyle name="20% - Accent3 8 2 4" xfId="18389" xr:uid="{D060825B-CD13-4148-B21F-995EF4245611}"/>
    <cellStyle name="20% - Accent3 8 3" xfId="2091" xr:uid="{2D4555E1-0AAF-45C6-B4BC-8C8A48A727B6}"/>
    <cellStyle name="20% - Accent3 8 3 2" xfId="10762" xr:uid="{F25DC88D-F42A-493F-AD8E-D8600B47D2F3}"/>
    <cellStyle name="20% - Accent3 8 3 2 2" xfId="15890" xr:uid="{03330FC8-626D-4CCA-8227-075497F6FAE5}"/>
    <cellStyle name="20% - Accent3 8 3 2 2 2" xfId="25819" xr:uid="{583CD41C-6324-4114-AEC1-2349E3BBD75A}"/>
    <cellStyle name="20% - Accent3 8 3 2 3" xfId="20861" xr:uid="{3BF1441E-DA65-4020-B87E-5F36E38CE318}"/>
    <cellStyle name="20% - Accent3 8 3 3" xfId="13391" xr:uid="{96FFD490-85AD-4B52-8230-D39243CB7B63}"/>
    <cellStyle name="20% - Accent3 8 3 3 2" xfId="23340" xr:uid="{9002AD67-C429-4981-A9A1-FB66EBDFC3ED}"/>
    <cellStyle name="20% - Accent3 8 3 4" xfId="18390" xr:uid="{1C1D7904-6B0C-4B57-BF48-BFE0C3F869CB}"/>
    <cellStyle name="20% - Accent3 8 4" xfId="2092" xr:uid="{5F548C42-7C9F-4FA3-9A8B-A7208526E792}"/>
    <cellStyle name="20% - Accent3 8 4 2" xfId="10763" xr:uid="{9B663AFA-61B3-41BC-B330-5B6640882E13}"/>
    <cellStyle name="20% - Accent3 8 4 2 2" xfId="15891" xr:uid="{2783D9DA-54B8-489E-9513-7235115E25AD}"/>
    <cellStyle name="20% - Accent3 8 4 2 2 2" xfId="25820" xr:uid="{9C015420-3BCC-4F38-A8E6-E74EA874527B}"/>
    <cellStyle name="20% - Accent3 8 4 2 3" xfId="20862" xr:uid="{73B9748A-A277-450B-8882-71FB377BAB09}"/>
    <cellStyle name="20% - Accent3 8 4 3" xfId="13392" xr:uid="{451E6C49-805F-4717-88AA-67D816DBEE16}"/>
    <cellStyle name="20% - Accent3 8 4 3 2" xfId="23341" xr:uid="{04485BD9-605E-4380-B0C1-12C5774FE19E}"/>
    <cellStyle name="20% - Accent3 8 4 4" xfId="18391" xr:uid="{DE2C8849-B0B6-437D-A697-3E1BA0FCCCA8}"/>
    <cellStyle name="20% - Accent3 8 5" xfId="10760" xr:uid="{B5CDB097-ECD2-460D-9220-491FDB6388A0}"/>
    <cellStyle name="20% - Accent3 8 5 2" xfId="15888" xr:uid="{856C11C0-AC10-41F5-9461-6D01A6E10B34}"/>
    <cellStyle name="20% - Accent3 8 5 2 2" xfId="25817" xr:uid="{E0D9B8B7-19C9-4F2D-AEDB-BA3B7F44F42F}"/>
    <cellStyle name="20% - Accent3 8 5 3" xfId="20859" xr:uid="{E314FD9D-93B3-42DB-80CD-ED3FFB6E4E8F}"/>
    <cellStyle name="20% - Accent3 8 6" xfId="13389" xr:uid="{5B14AA23-BEE5-4D1A-9BBA-01995DA170E8}"/>
    <cellStyle name="20% - Accent3 8 6 2" xfId="23338" xr:uid="{27EDE2DF-30B4-4205-A934-B968A190725C}"/>
    <cellStyle name="20% - Accent3 8 7" xfId="18388" xr:uid="{73CCE62C-F4DD-4841-B53D-77470C67CB95}"/>
    <cellStyle name="20% - Accent3 9" xfId="2093" xr:uid="{37F8A630-B284-42EC-B223-312C4DDD52B5}"/>
    <cellStyle name="20% - Accent3 9 2" xfId="2094" xr:uid="{4890BB54-F544-4791-8389-986895756DD2}"/>
    <cellStyle name="20% - Accent3 9 2 2" xfId="10765" xr:uid="{617FC44B-0FFF-465E-9543-97F184593B60}"/>
    <cellStyle name="20% - Accent3 9 2 2 2" xfId="15893" xr:uid="{91FF3FD0-099C-46B0-8A19-E7D4636BC03B}"/>
    <cellStyle name="20% - Accent3 9 2 2 2 2" xfId="25822" xr:uid="{572A3AF0-FE9A-42E0-A9D8-3A94BFC9A94B}"/>
    <cellStyle name="20% - Accent3 9 2 2 3" xfId="20864" xr:uid="{00337F6C-0113-43B2-8217-A471BC31E303}"/>
    <cellStyle name="20% - Accent3 9 2 3" xfId="13394" xr:uid="{01EA3F69-48A8-4118-B754-4D1E24F2FEFB}"/>
    <cellStyle name="20% - Accent3 9 2 3 2" xfId="23343" xr:uid="{A213D349-2A7B-4950-AD33-58E041CB0CB9}"/>
    <cellStyle name="20% - Accent3 9 2 4" xfId="18393" xr:uid="{EC0C677C-BF50-4B0C-B86F-A3D43C16526E}"/>
    <cellStyle name="20% - Accent3 9 3" xfId="2095" xr:uid="{E1E5DCE1-FBF4-4CF1-ADF5-94754E315CAC}"/>
    <cellStyle name="20% - Accent3 9 3 2" xfId="10766" xr:uid="{690CBE5E-8218-47DC-ADB3-927CB88A1DBE}"/>
    <cellStyle name="20% - Accent3 9 3 2 2" xfId="15894" xr:uid="{5167AE49-BFA5-40A5-AE31-F1098FEC9F82}"/>
    <cellStyle name="20% - Accent3 9 3 2 2 2" xfId="25823" xr:uid="{FB03FCDB-075C-41A5-AB8C-595893442936}"/>
    <cellStyle name="20% - Accent3 9 3 2 3" xfId="20865" xr:uid="{5F2D8142-1674-45A7-8224-93ED6C570DC4}"/>
    <cellStyle name="20% - Accent3 9 3 3" xfId="13395" xr:uid="{11B0DA18-1D9E-43FF-905A-BC1629CE4DA3}"/>
    <cellStyle name="20% - Accent3 9 3 3 2" xfId="23344" xr:uid="{C351666A-7403-44CE-AD74-B81F487DE108}"/>
    <cellStyle name="20% - Accent3 9 3 4" xfId="18394" xr:uid="{8314C928-0B49-414C-A5DF-FC3A17A4A792}"/>
    <cellStyle name="20% - Accent3 9 4" xfId="2096" xr:uid="{FF0CC4A7-9036-4DF7-A228-112B0B8D0DF6}"/>
    <cellStyle name="20% - Accent3 9 4 2" xfId="10767" xr:uid="{4D3E7B7C-85D1-4907-9F21-D2211A961BCB}"/>
    <cellStyle name="20% - Accent3 9 4 2 2" xfId="15895" xr:uid="{47A958C1-40EA-4DEA-9D09-3AF753C8D71F}"/>
    <cellStyle name="20% - Accent3 9 4 2 2 2" xfId="25824" xr:uid="{995A405C-7084-4DDF-A6CB-277CB1CDE7E9}"/>
    <cellStyle name="20% - Accent3 9 4 2 3" xfId="20866" xr:uid="{8219CF84-B428-4434-A598-6C5DE175D04C}"/>
    <cellStyle name="20% - Accent3 9 4 3" xfId="13396" xr:uid="{130E98C6-09E7-4C96-99FF-BA22B7E86BE2}"/>
    <cellStyle name="20% - Accent3 9 4 3 2" xfId="23345" xr:uid="{7E5A8099-9C4E-44A2-952F-FE1FC613C849}"/>
    <cellStyle name="20% - Accent3 9 4 4" xfId="18395" xr:uid="{92014488-047A-4303-85EA-F4F0E463F860}"/>
    <cellStyle name="20% - Accent3 9 5" xfId="10764" xr:uid="{0CC58E2B-330A-4975-B68F-42F3ABB20370}"/>
    <cellStyle name="20% - Accent3 9 5 2" xfId="15892" xr:uid="{9C198262-C988-4E3C-BF1A-1DC75A522E5B}"/>
    <cellStyle name="20% - Accent3 9 5 2 2" xfId="25821" xr:uid="{239732DE-69CE-4089-873A-E3C9FB821AD8}"/>
    <cellStyle name="20% - Accent3 9 5 3" xfId="20863" xr:uid="{33D6DE44-77D6-4837-9E85-69BF71803BA0}"/>
    <cellStyle name="20% - Accent3 9 6" xfId="13393" xr:uid="{F41CE08D-FEC0-4F1C-9A28-9B5E49AC3161}"/>
    <cellStyle name="20% - Accent3 9 6 2" xfId="23342" xr:uid="{122BF7FF-6805-4069-90D7-E3B4946BBBDB}"/>
    <cellStyle name="20% - Accent3 9 7" xfId="18392" xr:uid="{24EF7DC2-D6D7-4347-9CF2-545F195C21E8}"/>
    <cellStyle name="20% - Accent4" xfId="37" builtinId="42" customBuiltin="1"/>
    <cellStyle name="20% - Accent4 10" xfId="2097" xr:uid="{0361970F-515B-46DE-85FA-27A72A17DCC4}"/>
    <cellStyle name="20% - Accent4 10 2" xfId="2098" xr:uid="{5D962CB6-7EE4-4479-AF05-9CBA145F20A4}"/>
    <cellStyle name="20% - Accent4 10 2 2" xfId="10769" xr:uid="{59449D30-40DD-4BF7-9B46-D07ADB7D650B}"/>
    <cellStyle name="20% - Accent4 10 2 2 2" xfId="15897" xr:uid="{751583AF-A173-472C-827B-EF46AC0EE1FC}"/>
    <cellStyle name="20% - Accent4 10 2 2 2 2" xfId="25826" xr:uid="{29164DFE-8B58-4533-9010-2437AAC77A6A}"/>
    <cellStyle name="20% - Accent4 10 2 2 3" xfId="20868" xr:uid="{BD3301AA-BA89-4898-B779-87129BF3A11D}"/>
    <cellStyle name="20% - Accent4 10 2 3" xfId="13398" xr:uid="{11F14B4C-9581-42F2-A6AC-891E8E5C3463}"/>
    <cellStyle name="20% - Accent4 10 2 3 2" xfId="23347" xr:uid="{E1881E80-4BC7-47E3-A269-799E291CAA32}"/>
    <cellStyle name="20% - Accent4 10 2 4" xfId="18397" xr:uid="{5317AEC5-F152-4C74-B9C2-784E0466DBEB}"/>
    <cellStyle name="20% - Accent4 10 3" xfId="2099" xr:uid="{907E5F13-7044-4A5A-B05C-26D8A3B26C93}"/>
    <cellStyle name="20% - Accent4 10 3 2" xfId="10770" xr:uid="{F16E811C-82AD-403B-AA0B-373A99474AE9}"/>
    <cellStyle name="20% - Accent4 10 3 2 2" xfId="15898" xr:uid="{28CED6FC-3B8F-48F1-91CF-307F7941B57B}"/>
    <cellStyle name="20% - Accent4 10 3 2 2 2" xfId="25827" xr:uid="{58E1DAA8-F46F-470C-90B5-E5904A6D6D1C}"/>
    <cellStyle name="20% - Accent4 10 3 2 3" xfId="20869" xr:uid="{1780B8A2-FC4D-4B6F-8BCE-92ED0CCC2F7F}"/>
    <cellStyle name="20% - Accent4 10 3 3" xfId="13399" xr:uid="{8E85CCB7-6F8D-45FA-A46D-CE25D214B3C5}"/>
    <cellStyle name="20% - Accent4 10 3 3 2" xfId="23348" xr:uid="{709E60D7-8B47-41A4-A28A-27995744C285}"/>
    <cellStyle name="20% - Accent4 10 3 4" xfId="18398" xr:uid="{326549D6-21DD-4FC4-B125-E0F680D40A33}"/>
    <cellStyle name="20% - Accent4 10 4" xfId="2100" xr:uid="{45488F0C-222D-41FD-9771-C1F12932973F}"/>
    <cellStyle name="20% - Accent4 10 4 2" xfId="10771" xr:uid="{0935F40A-C0CC-4E95-8422-793EFC4A319C}"/>
    <cellStyle name="20% - Accent4 10 4 2 2" xfId="15899" xr:uid="{CEDC2779-7DA7-4A16-9F89-50E8D15D90A7}"/>
    <cellStyle name="20% - Accent4 10 4 2 2 2" xfId="25828" xr:uid="{EA2EE03B-9CD7-4233-B475-11D964DC24C9}"/>
    <cellStyle name="20% - Accent4 10 4 2 3" xfId="20870" xr:uid="{4DC99B37-C43F-4CD8-988B-8E9D379A0730}"/>
    <cellStyle name="20% - Accent4 10 4 3" xfId="13400" xr:uid="{42ADA84F-B72E-4303-8A13-F7AF86179829}"/>
    <cellStyle name="20% - Accent4 10 4 3 2" xfId="23349" xr:uid="{576C50A4-8121-4867-A45E-12AD0D8D1AE7}"/>
    <cellStyle name="20% - Accent4 10 4 4" xfId="18399" xr:uid="{A11E0100-96BC-4962-9A9A-29859FC831F9}"/>
    <cellStyle name="20% - Accent4 10 5" xfId="10768" xr:uid="{F6EE8E71-0587-4AD2-A624-04BE42CE3B39}"/>
    <cellStyle name="20% - Accent4 10 5 2" xfId="15896" xr:uid="{9670604E-3786-4F61-94FA-33CC8A3E0F72}"/>
    <cellStyle name="20% - Accent4 10 5 2 2" xfId="25825" xr:uid="{6B707796-917B-4026-9994-A9739BE03157}"/>
    <cellStyle name="20% - Accent4 10 5 3" xfId="20867" xr:uid="{16CAB9AE-1117-4064-B0F0-6FE4A2A52EBC}"/>
    <cellStyle name="20% - Accent4 10 6" xfId="13397" xr:uid="{91E03A83-7367-400E-BBA2-0AF375A823E7}"/>
    <cellStyle name="20% - Accent4 10 6 2" xfId="23346" xr:uid="{9FCAA8C6-021E-4D07-88FF-9C7C6AEA81B3}"/>
    <cellStyle name="20% - Accent4 10 7" xfId="18396" xr:uid="{D533C533-5906-4377-B084-16A4AE678072}"/>
    <cellStyle name="20% - Accent4 11" xfId="2101" xr:uid="{2928F93F-DB9F-4A4B-86B0-2B04F627C053}"/>
    <cellStyle name="20% - Accent4 11 2" xfId="10772" xr:uid="{463CDA17-879C-4DE1-BCA9-0261AC55AD62}"/>
    <cellStyle name="20% - Accent4 11 2 2" xfId="15900" xr:uid="{22A20973-045B-4068-B620-1297F5C1F3DC}"/>
    <cellStyle name="20% - Accent4 11 2 2 2" xfId="25829" xr:uid="{A3093D56-1B09-4D15-80D3-B6A475BA2775}"/>
    <cellStyle name="20% - Accent4 11 2 3" xfId="20871" xr:uid="{2337C8DE-FE1A-4DC8-91FA-2F308BF7628F}"/>
    <cellStyle name="20% - Accent4 11 3" xfId="13401" xr:uid="{24C384F0-502A-4A9D-81F5-82A80499E735}"/>
    <cellStyle name="20% - Accent4 11 3 2" xfId="23350" xr:uid="{C357E66B-8D45-45E2-905F-9773177BC481}"/>
    <cellStyle name="20% - Accent4 11 4" xfId="18400" xr:uid="{557C5658-11AE-4065-91EF-A265E27B65DE}"/>
    <cellStyle name="20% - Accent4 12" xfId="2102" xr:uid="{A992956F-0CAF-49F4-8912-6030CDE9F6B3}"/>
    <cellStyle name="20% - Accent4 12 2" xfId="10773" xr:uid="{72289706-79E1-4720-875C-81B829FD1A66}"/>
    <cellStyle name="20% - Accent4 12 2 2" xfId="15901" xr:uid="{731B19F5-CEC9-41DA-92FC-F605E7162EE2}"/>
    <cellStyle name="20% - Accent4 12 2 2 2" xfId="25830" xr:uid="{BF7B3780-0D77-4B22-BFDA-640521AFF22D}"/>
    <cellStyle name="20% - Accent4 12 2 3" xfId="20872" xr:uid="{B5F96E88-C113-4FC6-8D10-16B07CA03CC7}"/>
    <cellStyle name="20% - Accent4 12 3" xfId="13402" xr:uid="{DE49074C-CF3B-4AFE-8435-C1178E9FDAE3}"/>
    <cellStyle name="20% - Accent4 12 3 2" xfId="23351" xr:uid="{0A885489-98B0-489E-9CF2-D442DA90D977}"/>
    <cellStyle name="20% - Accent4 12 4" xfId="18401" xr:uid="{1195D8EF-06C7-4A2E-8803-BEBE62D8FE32}"/>
    <cellStyle name="20% - Accent4 13" xfId="2103" xr:uid="{07A6F51E-5980-4F0D-B680-CDAB0AB9C027}"/>
    <cellStyle name="20% - Accent4 13 2" xfId="10774" xr:uid="{1C7C8C51-7F89-48EF-8A7E-50E1188703F1}"/>
    <cellStyle name="20% - Accent4 13 2 2" xfId="15902" xr:uid="{E7C41CFB-D284-4938-8582-D25153E78846}"/>
    <cellStyle name="20% - Accent4 13 2 2 2" xfId="25831" xr:uid="{EB19AA05-DDD6-4881-BEC9-9C2840D9926C}"/>
    <cellStyle name="20% - Accent4 13 2 3" xfId="20873" xr:uid="{34503AA2-D3AB-47A1-A4EC-E9AC383C6C1C}"/>
    <cellStyle name="20% - Accent4 13 3" xfId="13403" xr:uid="{206BE1AA-75BC-4E25-BCAC-20CBC34601B9}"/>
    <cellStyle name="20% - Accent4 13 3 2" xfId="23352" xr:uid="{13FF274D-01E3-4B1A-9B8B-0180D41D883D}"/>
    <cellStyle name="20% - Accent4 13 4" xfId="18402" xr:uid="{FD44C7E2-8A95-4C2F-AA3C-58AA1D451765}"/>
    <cellStyle name="20% - Accent4 14" xfId="2104" xr:uid="{5355FFCF-A285-44C7-9F3C-606069980BD6}"/>
    <cellStyle name="20% - Accent4 14 2" xfId="10775" xr:uid="{AF7FCC42-1FC4-4D47-A276-5B8F30DFC15B}"/>
    <cellStyle name="20% - Accent4 14 2 2" xfId="15903" xr:uid="{9378F4E6-727A-465F-ADD6-54E174E5C669}"/>
    <cellStyle name="20% - Accent4 14 2 2 2" xfId="25832" xr:uid="{1F18E7DA-2754-4FC9-83F2-62A195E14667}"/>
    <cellStyle name="20% - Accent4 14 2 3" xfId="20874" xr:uid="{F6707CD2-347F-471B-8FB0-0C6B40AD5793}"/>
    <cellStyle name="20% - Accent4 14 3" xfId="13404" xr:uid="{09B3445E-CFCB-4BA7-9F1C-FE43D42DAB6D}"/>
    <cellStyle name="20% - Accent4 14 3 2" xfId="23353" xr:uid="{EE293E13-4AE1-4921-9277-98AD2B429D19}"/>
    <cellStyle name="20% - Accent4 14 4" xfId="18403" xr:uid="{B2754CA9-CB96-473A-9F66-F7AE93A9F860}"/>
    <cellStyle name="20% - Accent4 15" xfId="2105" xr:uid="{74BC5719-2CF1-4AC4-AA5E-A536CB114836}"/>
    <cellStyle name="20% - Accent4 15 2" xfId="10776" xr:uid="{77512D50-824F-4480-B77E-D176D9D70A1C}"/>
    <cellStyle name="20% - Accent4 15 2 2" xfId="15904" xr:uid="{F30DAB8F-D668-4BB6-8271-FF8436BB709A}"/>
    <cellStyle name="20% - Accent4 15 2 2 2" xfId="25833" xr:uid="{B03A7B03-7A21-4DA6-8222-02BE596F0988}"/>
    <cellStyle name="20% - Accent4 15 2 3" xfId="20875" xr:uid="{289E5A7C-8C41-4CAF-900E-138DA43E8F21}"/>
    <cellStyle name="20% - Accent4 15 3" xfId="13405" xr:uid="{F613587A-239A-4CFB-9632-EAEF64D77C2C}"/>
    <cellStyle name="20% - Accent4 15 3 2" xfId="23354" xr:uid="{60CDC887-D857-446B-B1BA-692E0C6E22B2}"/>
    <cellStyle name="20% - Accent4 15 4" xfId="18404" xr:uid="{75197BEE-A38D-4BA2-9423-4490F79F8CCF}"/>
    <cellStyle name="20% - Accent4 16" xfId="10199" xr:uid="{5FC2B90E-8361-41AB-A6A7-BC13976C5E61}"/>
    <cellStyle name="20% - Accent4 16 2" xfId="15334" xr:uid="{F4256155-DEAA-4580-AFE5-8B9FCF0A5BBC}"/>
    <cellStyle name="20% - Accent4 16 2 2" xfId="25267" xr:uid="{306F4B4F-72D1-4AA1-8C5E-CDE0ADAAEACB}"/>
    <cellStyle name="20% - Accent4 16 3" xfId="20311" xr:uid="{7870345A-18AA-4068-BEEE-E1204CB5826A}"/>
    <cellStyle name="20% - Accent4 17" xfId="12825" xr:uid="{2513A34B-860D-40A1-B3F2-1A88CB7F8FFD}"/>
    <cellStyle name="20% - Accent4 17 2" xfId="22778" xr:uid="{CF864520-CCB7-403C-BC3D-CA4341EA347B}"/>
    <cellStyle name="20% - Accent4 18" xfId="17832" xr:uid="{51989BB7-60AD-430F-A5B7-FA235123B162}"/>
    <cellStyle name="20% - Accent4 2" xfId="174" xr:uid="{F2DCFAF4-7550-4D63-A7BD-2D4829739BCE}"/>
    <cellStyle name="20% - Accent4 2 10" xfId="2107" xr:uid="{A7EAFC45-C9D5-4F81-A33F-3C01135BB314}"/>
    <cellStyle name="20% - Accent4 2 11" xfId="2106" xr:uid="{2F5B2135-E8A4-48F9-A5BC-0767ABB709A9}"/>
    <cellStyle name="20% - Accent4 2 12" xfId="9294" xr:uid="{E2B092EB-CF9C-4277-9ACD-7A8A11825842}"/>
    <cellStyle name="20% - Accent4 2 12 2" xfId="27816" xr:uid="{5F92762C-EB97-450B-A38A-70A505D0C1E2}"/>
    <cellStyle name="20% - Accent4 2 13" xfId="10265" xr:uid="{3FAA6628-D630-447D-A47D-6B79BAE20D2E}"/>
    <cellStyle name="20% - Accent4 2 13 2" xfId="15393" xr:uid="{B419F1A2-6320-458D-B9D8-7DD618C12CB0}"/>
    <cellStyle name="20% - Accent4 2 13 2 2" xfId="25322" xr:uid="{C2409CF0-3E36-473B-B7CC-7711CE6F3A1C}"/>
    <cellStyle name="20% - Accent4 2 13 3" xfId="20366" xr:uid="{85E0F6B8-9463-4304-A32B-334349FC6AA7}"/>
    <cellStyle name="20% - Accent4 2 14" xfId="12881" xr:uid="{145D8844-F12A-4719-B0FF-BA2EEE048D76}"/>
    <cellStyle name="20% - Accent4 2 14 2" xfId="22834" xr:uid="{584A45EC-0A56-4C8C-8740-A3066BDA53DA}"/>
    <cellStyle name="20% - Accent4 2 15" xfId="17887" xr:uid="{8D28771C-61EF-4184-9F47-B06BCFC56C03}"/>
    <cellStyle name="20% - Accent4 2 2" xfId="321" xr:uid="{94E9EEC8-EF6C-4797-9EE9-57F29A52D6BD}"/>
    <cellStyle name="20% - Accent4 2 2 10" xfId="9295" xr:uid="{2514AC2A-64A1-4D6E-A8F6-A2840568D217}"/>
    <cellStyle name="20% - Accent4 2 2 2" xfId="2109" xr:uid="{B7031D4F-AB0C-4087-A7E2-654375AE7F45}"/>
    <cellStyle name="20% - Accent4 2 2 2 2" xfId="2110" xr:uid="{B911CB3A-DA00-4325-A3D3-F6FBB8B22B23}"/>
    <cellStyle name="20% - Accent4 2 2 2 2 2" xfId="10778" xr:uid="{605FAA1E-D8A4-4190-AF51-32226D8F221C}"/>
    <cellStyle name="20% - Accent4 2 2 2 2 2 2" xfId="15906" xr:uid="{CB182C01-F891-40A2-807E-1DF20C407B0A}"/>
    <cellStyle name="20% - Accent4 2 2 2 2 2 2 2" xfId="25835" xr:uid="{6D179913-126F-480B-A50B-3322D6A9077C}"/>
    <cellStyle name="20% - Accent4 2 2 2 2 2 3" xfId="20877" xr:uid="{D1D347D6-0724-4D2B-8197-6E047BE36DA1}"/>
    <cellStyle name="20% - Accent4 2 2 2 2 3" xfId="13407" xr:uid="{98C61190-A452-4E7D-8099-DE0EC6335CA3}"/>
    <cellStyle name="20% - Accent4 2 2 2 2 3 2" xfId="23356" xr:uid="{BBAE78D1-32D5-4BBD-90D0-5CF7D9DB5F25}"/>
    <cellStyle name="20% - Accent4 2 2 2 2 4" xfId="18406" xr:uid="{AFB094B5-2413-4AB4-BDD6-88ED65988C04}"/>
    <cellStyle name="20% - Accent4 2 2 2 3" xfId="2111" xr:uid="{419C8E11-9234-4E6E-9ADC-8C99743E0369}"/>
    <cellStyle name="20% - Accent4 2 2 2 3 2" xfId="10779" xr:uid="{F34B485E-03EE-4DE3-BD7D-8CB4B397D73F}"/>
    <cellStyle name="20% - Accent4 2 2 2 3 2 2" xfId="15907" xr:uid="{F0288393-6FDA-450F-B8A7-335DF6F0964A}"/>
    <cellStyle name="20% - Accent4 2 2 2 3 2 2 2" xfId="25836" xr:uid="{A9FC087A-D73F-4E60-A4C7-2B6DB1197AC9}"/>
    <cellStyle name="20% - Accent4 2 2 2 3 2 3" xfId="20878" xr:uid="{7074F7C8-BE02-48E6-BF69-6B3A83674154}"/>
    <cellStyle name="20% - Accent4 2 2 2 3 3" xfId="13408" xr:uid="{8A4F199C-CDD8-405B-8D8A-40A9414AED78}"/>
    <cellStyle name="20% - Accent4 2 2 2 3 3 2" xfId="23357" xr:uid="{3FCD9541-3FD3-4958-B555-9F45F73CE1DB}"/>
    <cellStyle name="20% - Accent4 2 2 2 3 4" xfId="18407" xr:uid="{D44E4C77-2745-4DA2-ABFC-89AC7CD9A1C5}"/>
    <cellStyle name="20% - Accent4 2 2 2 4" xfId="2112" xr:uid="{1494E661-9AF0-4370-803E-0798209CF1A8}"/>
    <cellStyle name="20% - Accent4 2 2 2 4 2" xfId="10780" xr:uid="{4302D899-43C5-4EE0-BF79-4588945CFC8F}"/>
    <cellStyle name="20% - Accent4 2 2 2 4 2 2" xfId="15908" xr:uid="{D4F90BF4-2A28-4A59-9383-E3D4FF2D57A7}"/>
    <cellStyle name="20% - Accent4 2 2 2 4 2 2 2" xfId="25837" xr:uid="{E7E9ADF5-3AA8-4B5F-8D23-1FE32449E89C}"/>
    <cellStyle name="20% - Accent4 2 2 2 4 2 3" xfId="20879" xr:uid="{9430353F-52CB-4E5E-91BA-32302E08836C}"/>
    <cellStyle name="20% - Accent4 2 2 2 4 3" xfId="13409" xr:uid="{C3BD73EE-4A82-4AF7-9A77-1AEA28E09F69}"/>
    <cellStyle name="20% - Accent4 2 2 2 4 3 2" xfId="23358" xr:uid="{666991CB-7847-452D-AEA4-2A6BF1CFBBCD}"/>
    <cellStyle name="20% - Accent4 2 2 2 4 4" xfId="18408" xr:uid="{D197DFA8-3106-451A-9CF3-4E1360F93DFB}"/>
    <cellStyle name="20% - Accent4 2 2 2 5" xfId="10777" xr:uid="{2DAB3A66-E64D-4AC9-946A-752E879F26B4}"/>
    <cellStyle name="20% - Accent4 2 2 2 5 2" xfId="15905" xr:uid="{07DF6AC5-4EC8-4667-AAEA-F56C90724791}"/>
    <cellStyle name="20% - Accent4 2 2 2 5 2 2" xfId="25834" xr:uid="{4A0796DF-DCDB-4727-B086-D1E6593CA9EF}"/>
    <cellStyle name="20% - Accent4 2 2 2 5 3" xfId="20876" xr:uid="{B14EC243-7819-4761-9B2D-A0555C17FE68}"/>
    <cellStyle name="20% - Accent4 2 2 2 6" xfId="13406" xr:uid="{625A85DC-2472-4371-9C69-1CAE655A19BF}"/>
    <cellStyle name="20% - Accent4 2 2 2 6 2" xfId="23355" xr:uid="{7AE2EC6C-171E-4F17-825D-4C84DDDBB4F5}"/>
    <cellStyle name="20% - Accent4 2 2 2 7" xfId="18405" xr:uid="{18CA8757-1EA0-419E-AEED-76E07CB835E9}"/>
    <cellStyle name="20% - Accent4 2 2 3" xfId="2113" xr:uid="{58F9BA8B-71E7-48C0-9F64-AE98033D825C}"/>
    <cellStyle name="20% - Accent4 2 2 4" xfId="2114" xr:uid="{7975C40B-B7B1-45AE-9F5E-B3BC194C2151}"/>
    <cellStyle name="20% - Accent4 2 2 4 2" xfId="10781" xr:uid="{8247A549-C40C-4C70-B933-FFE1D51DD772}"/>
    <cellStyle name="20% - Accent4 2 2 4 2 2" xfId="15909" xr:uid="{0A916788-E6B3-4BB8-851F-70C636F232A7}"/>
    <cellStyle name="20% - Accent4 2 2 4 2 2 2" xfId="25838" xr:uid="{6C64A307-4F52-455B-83B8-935BEFBF42C7}"/>
    <cellStyle name="20% - Accent4 2 2 4 2 3" xfId="20880" xr:uid="{8CFA9633-E7B9-4C70-9D75-D46AA548339E}"/>
    <cellStyle name="20% - Accent4 2 2 4 3" xfId="13410" xr:uid="{B95202FC-AE73-495B-BF5E-2524AF9E3F86}"/>
    <cellStyle name="20% - Accent4 2 2 4 3 2" xfId="23359" xr:uid="{0F63AB47-BB9E-4913-ADC7-AAF01489642E}"/>
    <cellStyle name="20% - Accent4 2 2 4 4" xfId="18409" xr:uid="{BBE048C9-5834-4E7A-A5F9-BBDEE54CCDE7}"/>
    <cellStyle name="20% - Accent4 2 2 5" xfId="2115" xr:uid="{C13A266F-9B37-4774-A64E-20E7CDE7A99B}"/>
    <cellStyle name="20% - Accent4 2 2 5 2" xfId="10782" xr:uid="{0F1978DD-F0B4-400F-BB84-55D50892C444}"/>
    <cellStyle name="20% - Accent4 2 2 5 2 2" xfId="15910" xr:uid="{BDA498DB-8785-4643-B687-55BA44EA7F60}"/>
    <cellStyle name="20% - Accent4 2 2 5 2 2 2" xfId="25839" xr:uid="{C1958515-F392-40E2-949E-CFE1D3F8020D}"/>
    <cellStyle name="20% - Accent4 2 2 5 2 3" xfId="20881" xr:uid="{D6855605-BCC8-4BEC-B393-7E30EED741D6}"/>
    <cellStyle name="20% - Accent4 2 2 5 3" xfId="13411" xr:uid="{9B3A8282-DD53-4DAF-90EA-2A70EC1F7565}"/>
    <cellStyle name="20% - Accent4 2 2 5 3 2" xfId="23360" xr:uid="{E5692D92-7817-4DAD-862E-9C76C7550E47}"/>
    <cellStyle name="20% - Accent4 2 2 5 4" xfId="18410" xr:uid="{ED770791-3893-41FF-B4CE-860507F74C26}"/>
    <cellStyle name="20% - Accent4 2 2 6" xfId="2116" xr:uid="{49A322B4-EE27-4057-ADB4-B96A4E7B06F4}"/>
    <cellStyle name="20% - Accent4 2 2 6 2" xfId="10783" xr:uid="{0644A726-B517-47A8-9644-13AAFDB43140}"/>
    <cellStyle name="20% - Accent4 2 2 6 2 2" xfId="15911" xr:uid="{33FF3B47-DEF9-4393-90B3-AA47F33C13D1}"/>
    <cellStyle name="20% - Accent4 2 2 6 2 2 2" xfId="25840" xr:uid="{71C00CD6-2F22-4D06-ABAD-6364D9CB6FD6}"/>
    <cellStyle name="20% - Accent4 2 2 6 2 3" xfId="20882" xr:uid="{09E73A41-4BE9-4623-A1E9-61F7C5238DFB}"/>
    <cellStyle name="20% - Accent4 2 2 6 3" xfId="13412" xr:uid="{1713731F-05CC-4DBA-A33A-1D0EDA0847F9}"/>
    <cellStyle name="20% - Accent4 2 2 6 3 2" xfId="23361" xr:uid="{7E7A6138-7847-4724-9E17-5E83CA72CD7B}"/>
    <cellStyle name="20% - Accent4 2 2 6 4" xfId="18411" xr:uid="{59784870-0D04-48C8-8E5F-3804FC176EF6}"/>
    <cellStyle name="20% - Accent4 2 2 7" xfId="2117" xr:uid="{29FBD8F2-829B-4F1D-9D39-82B6399449A8}"/>
    <cellStyle name="20% - Accent4 2 2 7 2" xfId="10784" xr:uid="{AA23ABCA-05D5-4360-82B6-57B614757E0F}"/>
    <cellStyle name="20% - Accent4 2 2 7 2 2" xfId="15912" xr:uid="{AD957FEF-E7B9-4FEA-BEC8-73B96C694C8A}"/>
    <cellStyle name="20% - Accent4 2 2 7 2 2 2" xfId="25841" xr:uid="{5657ACFE-C3A1-44E5-8FC9-B1E7F4AE0204}"/>
    <cellStyle name="20% - Accent4 2 2 7 2 3" xfId="20883" xr:uid="{BE46754E-41F7-4509-9555-BBEA4B52C143}"/>
    <cellStyle name="20% - Accent4 2 2 7 3" xfId="13413" xr:uid="{24F7588C-5A45-4DDB-81EC-5A4327EA4C1C}"/>
    <cellStyle name="20% - Accent4 2 2 7 3 2" xfId="23362" xr:uid="{3C0E6F5D-26CA-4CD7-A8A4-29FB79603A12}"/>
    <cellStyle name="20% - Accent4 2 2 7 4" xfId="18412" xr:uid="{C5FF5ED7-C6B8-4B62-BD8D-828103AE9A9A}"/>
    <cellStyle name="20% - Accent4 2 2 8" xfId="2118" xr:uid="{C344E5B6-8F66-42BA-B9DA-0F4FBF10A9AE}"/>
    <cellStyle name="20% - Accent4 2 2 9" xfId="2108" xr:uid="{335100F1-0BF1-4429-9898-88BA81F46B49}"/>
    <cellStyle name="20% - Accent4 2 3" xfId="451" xr:uid="{F7E98CED-1156-43EC-84CA-6D22788B574C}"/>
    <cellStyle name="20% - Accent4 2 3 10" xfId="13002" xr:uid="{45BE4B04-E7C9-4311-AC21-8A4B59E917C9}"/>
    <cellStyle name="20% - Accent4 2 3 10 2" xfId="22955" xr:uid="{14B180DF-C04B-4FF5-843C-FE74D8B11537}"/>
    <cellStyle name="20% - Accent4 2 3 11" xfId="18008" xr:uid="{8AB3D418-3373-4CDE-90E4-C096EE52290B}"/>
    <cellStyle name="20% - Accent4 2 3 2" xfId="2120" xr:uid="{64F0DBDA-DAFB-4C95-B98C-6358A871690F}"/>
    <cellStyle name="20% - Accent4 2 3 2 2" xfId="2121" xr:uid="{BCF9D642-A7C7-45B1-8D28-D6A09B04C7C5}"/>
    <cellStyle name="20% - Accent4 2 3 2 2 2" xfId="10786" xr:uid="{EE2F01CA-D251-4237-9EB4-4D32D4F3D7FD}"/>
    <cellStyle name="20% - Accent4 2 3 2 2 2 2" xfId="15914" xr:uid="{01FAC88F-E53F-4E6A-B40E-A4948D5A6F50}"/>
    <cellStyle name="20% - Accent4 2 3 2 2 2 2 2" xfId="25843" xr:uid="{7AEF60DE-D49E-4490-9AB0-DE80445CC9F8}"/>
    <cellStyle name="20% - Accent4 2 3 2 2 2 3" xfId="20885" xr:uid="{2CD3A886-7838-4B9B-A25E-7291162DA5C4}"/>
    <cellStyle name="20% - Accent4 2 3 2 2 3" xfId="13415" xr:uid="{820502ED-14F3-42FA-AF70-CC54F3F17525}"/>
    <cellStyle name="20% - Accent4 2 3 2 2 3 2" xfId="23364" xr:uid="{8160DA0E-28B0-450F-BC84-8849DC1282CE}"/>
    <cellStyle name="20% - Accent4 2 3 2 2 4" xfId="18414" xr:uid="{389174F9-FC70-4708-BF1B-B48BFB92CB8C}"/>
    <cellStyle name="20% - Accent4 2 3 2 3" xfId="2122" xr:uid="{C243D8A9-15C8-46DE-BA02-000912E6C59A}"/>
    <cellStyle name="20% - Accent4 2 3 2 3 2" xfId="10787" xr:uid="{878FD237-D23A-4334-B003-247DBBC49F25}"/>
    <cellStyle name="20% - Accent4 2 3 2 3 2 2" xfId="15915" xr:uid="{1D89F78A-A719-44A4-A50E-A33EF2CCBC29}"/>
    <cellStyle name="20% - Accent4 2 3 2 3 2 2 2" xfId="25844" xr:uid="{1FDB3E0F-3151-4757-A15B-0B8D37355C68}"/>
    <cellStyle name="20% - Accent4 2 3 2 3 2 3" xfId="20886" xr:uid="{BAAC183F-698E-4464-88C0-61E73E20736A}"/>
    <cellStyle name="20% - Accent4 2 3 2 3 3" xfId="13416" xr:uid="{E8B3923C-C87C-4268-AD67-CFF88E46ED1C}"/>
    <cellStyle name="20% - Accent4 2 3 2 3 3 2" xfId="23365" xr:uid="{F57B09D3-AD15-4874-97FA-263D9BD2A124}"/>
    <cellStyle name="20% - Accent4 2 3 2 3 4" xfId="18415" xr:uid="{3A5C00F5-1CA2-44AE-BC3C-53F96F1342F0}"/>
    <cellStyle name="20% - Accent4 2 3 2 4" xfId="2123" xr:uid="{CC05BDA6-824D-4D83-8D54-D124E31AD171}"/>
    <cellStyle name="20% - Accent4 2 3 2 4 2" xfId="10788" xr:uid="{A658ED93-9CB8-4E03-BE4D-F4D4910C2C79}"/>
    <cellStyle name="20% - Accent4 2 3 2 4 2 2" xfId="15916" xr:uid="{F81BC3B0-7834-4A02-B1B9-334E7535C9C3}"/>
    <cellStyle name="20% - Accent4 2 3 2 4 2 2 2" xfId="25845" xr:uid="{97591BD8-0FAD-4F68-849B-561E7259F53A}"/>
    <cellStyle name="20% - Accent4 2 3 2 4 2 3" xfId="20887" xr:uid="{89912D0E-08C1-4610-B544-7D4EC2CCB246}"/>
    <cellStyle name="20% - Accent4 2 3 2 4 3" xfId="13417" xr:uid="{7E734E77-BF73-4B2A-AC40-31342A5452A8}"/>
    <cellStyle name="20% - Accent4 2 3 2 4 3 2" xfId="23366" xr:uid="{C1FCF0E6-2A6F-4B67-9791-BBF67EFD52F9}"/>
    <cellStyle name="20% - Accent4 2 3 2 4 4" xfId="18416" xr:uid="{96E068C5-5292-4C99-8BF5-AE12014A1882}"/>
    <cellStyle name="20% - Accent4 2 3 2 5" xfId="10785" xr:uid="{FCD6991C-BE75-4C46-A5A7-23D3800784FF}"/>
    <cellStyle name="20% - Accent4 2 3 2 5 2" xfId="15913" xr:uid="{74E5163A-E9A2-47F8-BC8D-BB1921115632}"/>
    <cellStyle name="20% - Accent4 2 3 2 5 2 2" xfId="25842" xr:uid="{CC2BA493-3A3D-4A3B-A2D7-A36EC39CE095}"/>
    <cellStyle name="20% - Accent4 2 3 2 5 3" xfId="20884" xr:uid="{9F89C3F4-0F76-4188-968E-92B86C4A9C11}"/>
    <cellStyle name="20% - Accent4 2 3 2 6" xfId="13414" xr:uid="{904A7339-A37C-4AD6-AE66-21451C01858E}"/>
    <cellStyle name="20% - Accent4 2 3 2 6 2" xfId="23363" xr:uid="{736E7FC8-C0D7-4F9D-A359-ED77DE20A161}"/>
    <cellStyle name="20% - Accent4 2 3 2 7" xfId="18413" xr:uid="{D1492319-0AFB-440A-9A60-B5EC6497EB25}"/>
    <cellStyle name="20% - Accent4 2 3 3" xfId="2124" xr:uid="{154234D2-37AF-43E7-B277-314406BBAFC4}"/>
    <cellStyle name="20% - Accent4 2 3 3 2" xfId="10789" xr:uid="{EAABFBAC-3782-44A0-9AC1-7E5AE54A0C84}"/>
    <cellStyle name="20% - Accent4 2 3 3 2 2" xfId="15917" xr:uid="{443B2692-278F-46C4-A32B-C037297FB552}"/>
    <cellStyle name="20% - Accent4 2 3 3 2 2 2" xfId="25846" xr:uid="{CABE637D-F421-40DA-88EC-D51D2E0A5F05}"/>
    <cellStyle name="20% - Accent4 2 3 3 2 3" xfId="20888" xr:uid="{84849E60-7882-4703-98C8-0CDE7FB80C2E}"/>
    <cellStyle name="20% - Accent4 2 3 3 3" xfId="13418" xr:uid="{82C351E6-7EEC-459F-8FA2-57584B5FFFD9}"/>
    <cellStyle name="20% - Accent4 2 3 3 3 2" xfId="23367" xr:uid="{2F6CF9CF-DE84-481B-87A9-615D9F11F1D1}"/>
    <cellStyle name="20% - Accent4 2 3 3 4" xfId="18417" xr:uid="{36CFB8C4-B9A2-4C1B-8CAA-C06C32989798}"/>
    <cellStyle name="20% - Accent4 2 3 4" xfId="2125" xr:uid="{429B862B-DEF4-4117-98A7-884990D46908}"/>
    <cellStyle name="20% - Accent4 2 3 4 2" xfId="10790" xr:uid="{3A3387B9-2DB6-4638-B119-F00D9BD5EC6B}"/>
    <cellStyle name="20% - Accent4 2 3 4 2 2" xfId="15918" xr:uid="{E16143BB-9943-41A1-BE54-15998C31BA7A}"/>
    <cellStyle name="20% - Accent4 2 3 4 2 2 2" xfId="25847" xr:uid="{56FA0374-9420-4639-B855-05EC3464A02D}"/>
    <cellStyle name="20% - Accent4 2 3 4 2 3" xfId="20889" xr:uid="{9E684EAF-76D5-4527-9923-1B52CC5C39F0}"/>
    <cellStyle name="20% - Accent4 2 3 4 3" xfId="13419" xr:uid="{B1A2F467-1B58-4F50-BFFA-0AB119556CE8}"/>
    <cellStyle name="20% - Accent4 2 3 4 3 2" xfId="23368" xr:uid="{F1D93E3A-6812-4450-8498-B54DD15C15C2}"/>
    <cellStyle name="20% - Accent4 2 3 4 4" xfId="18418" xr:uid="{73837EC0-7FE3-4F14-A344-BC97065529BE}"/>
    <cellStyle name="20% - Accent4 2 3 5" xfId="2126" xr:uid="{CB830AAB-2A6D-4D06-8E44-A146CC7F5BAA}"/>
    <cellStyle name="20% - Accent4 2 3 5 2" xfId="10791" xr:uid="{E79EF0AD-BACD-432B-BD86-B656E1E677C6}"/>
    <cellStyle name="20% - Accent4 2 3 5 2 2" xfId="15919" xr:uid="{7DF7121C-986B-4E4E-BC68-581AB1F70402}"/>
    <cellStyle name="20% - Accent4 2 3 5 2 2 2" xfId="25848" xr:uid="{F85F1EF7-DE2E-4F7C-9FA6-F861F4FC57DD}"/>
    <cellStyle name="20% - Accent4 2 3 5 2 3" xfId="20890" xr:uid="{334A1B96-FC3D-48A1-B2B3-1F1D5C4498EF}"/>
    <cellStyle name="20% - Accent4 2 3 5 3" xfId="13420" xr:uid="{508D3614-A497-4D4C-93AD-D56F72262C1B}"/>
    <cellStyle name="20% - Accent4 2 3 5 3 2" xfId="23369" xr:uid="{29B0592D-FF9B-4702-AAE1-7014C362B9F4}"/>
    <cellStyle name="20% - Accent4 2 3 5 4" xfId="18419" xr:uid="{71C2EEB5-378E-47CA-9D31-EE4E18F8E328}"/>
    <cellStyle name="20% - Accent4 2 3 6" xfId="2127" xr:uid="{D87D471A-EC0B-4CFB-95E4-EAEC7E6C7F4B}"/>
    <cellStyle name="20% - Accent4 2 3 6 2" xfId="10792" xr:uid="{CB6A7641-FEBB-4CD9-BD87-E7F5148BD5B9}"/>
    <cellStyle name="20% - Accent4 2 3 6 2 2" xfId="15920" xr:uid="{E03A0170-5DF6-48D8-81EF-55782A0EBEE3}"/>
    <cellStyle name="20% - Accent4 2 3 6 2 2 2" xfId="25849" xr:uid="{A3FBBB15-EDED-421B-83A3-CF827E3BDC6D}"/>
    <cellStyle name="20% - Accent4 2 3 6 2 3" xfId="20891" xr:uid="{D286522E-7D3D-4EF7-BA25-9168B3B611B6}"/>
    <cellStyle name="20% - Accent4 2 3 6 3" xfId="13421" xr:uid="{814C285C-90E5-47BF-94A2-F1911FF1E44D}"/>
    <cellStyle name="20% - Accent4 2 3 6 3 2" xfId="23370" xr:uid="{C06974B7-8AF6-4542-9525-931144CE058F}"/>
    <cellStyle name="20% - Accent4 2 3 6 4" xfId="18420" xr:uid="{CA3AE011-6641-43A0-910C-236935213F12}"/>
    <cellStyle name="20% - Accent4 2 3 7" xfId="2128" xr:uid="{135555FC-1673-43C3-90DB-A57CA8B6F328}"/>
    <cellStyle name="20% - Accent4 2 3 8" xfId="2119" xr:uid="{32D18050-2148-4938-96B4-0AF4D2BA0C0E}"/>
    <cellStyle name="20% - Accent4 2 3 9" xfId="10385" xr:uid="{C02E8AE6-86E7-4231-B4C7-2E0EA74B04A4}"/>
    <cellStyle name="20% - Accent4 2 3 9 2" xfId="15513" xr:uid="{54EC9BBF-C2C2-49A1-A0F2-7044822E7612}"/>
    <cellStyle name="20% - Accent4 2 3 9 2 2" xfId="25442" xr:uid="{26DFA653-52E4-4DA8-B0C8-56956E10F051}"/>
    <cellStyle name="20% - Accent4 2 3 9 3" xfId="20486" xr:uid="{A76DA7A9-3353-4565-B0D4-A2E94696013E}"/>
    <cellStyle name="20% - Accent4 2 4" xfId="2129" xr:uid="{DBEEA367-B413-46D4-B3D8-4F2644192BE9}"/>
    <cellStyle name="20% - Accent4 2 4 2" xfId="2130" xr:uid="{973C15F3-24CA-46E6-8E47-2425D5B50C24}"/>
    <cellStyle name="20% - Accent4 2 4 2 2" xfId="2131" xr:uid="{7BCBECBC-0A08-4401-9D9D-87C5E92BF904}"/>
    <cellStyle name="20% - Accent4 2 4 2 2 2" xfId="10795" xr:uid="{B0CECFE0-03C7-4F7B-AFD2-B0D3B44F9F85}"/>
    <cellStyle name="20% - Accent4 2 4 2 2 2 2" xfId="15923" xr:uid="{CA8E1E9B-76C9-4A44-BDE0-2BC46E81EECD}"/>
    <cellStyle name="20% - Accent4 2 4 2 2 2 2 2" xfId="25852" xr:uid="{C031D9CD-9AF0-459F-99C6-D40A0640E44D}"/>
    <cellStyle name="20% - Accent4 2 4 2 2 2 3" xfId="20894" xr:uid="{96D441F2-D332-4E33-A767-8E6173D6E2DB}"/>
    <cellStyle name="20% - Accent4 2 4 2 2 3" xfId="13424" xr:uid="{56137E6F-866A-45E2-A53D-17FAAFED5AD4}"/>
    <cellStyle name="20% - Accent4 2 4 2 2 3 2" xfId="23373" xr:uid="{5B8450EB-2A1D-4FAD-89AD-CF0C58832332}"/>
    <cellStyle name="20% - Accent4 2 4 2 2 4" xfId="18423" xr:uid="{261BE9AF-24FC-4B77-B154-EE787891A493}"/>
    <cellStyle name="20% - Accent4 2 4 2 3" xfId="2132" xr:uid="{A3062E6E-6B8C-49EC-A989-676229148177}"/>
    <cellStyle name="20% - Accent4 2 4 2 3 2" xfId="10796" xr:uid="{90667678-A6BA-4D58-89DF-5BD8FD2AA6C6}"/>
    <cellStyle name="20% - Accent4 2 4 2 3 2 2" xfId="15924" xr:uid="{35D22A32-4DA4-4B48-A23C-4A29F3029BAA}"/>
    <cellStyle name="20% - Accent4 2 4 2 3 2 2 2" xfId="25853" xr:uid="{D3F4B86D-0D99-41B2-9BDA-B86076E8187D}"/>
    <cellStyle name="20% - Accent4 2 4 2 3 2 3" xfId="20895" xr:uid="{0EAC44E8-99E9-4400-A37C-686C22A84A1B}"/>
    <cellStyle name="20% - Accent4 2 4 2 3 3" xfId="13425" xr:uid="{DAA16D59-D3E7-453F-A39F-2593DF10EEF2}"/>
    <cellStyle name="20% - Accent4 2 4 2 3 3 2" xfId="23374" xr:uid="{66319933-676D-4E85-B5A7-B5B79536E1E6}"/>
    <cellStyle name="20% - Accent4 2 4 2 3 4" xfId="18424" xr:uid="{0FDB8DD2-B001-464E-8314-C17F363EB988}"/>
    <cellStyle name="20% - Accent4 2 4 2 4" xfId="2133" xr:uid="{C981C59A-6AE9-4793-86C9-B2F5BA8BA76E}"/>
    <cellStyle name="20% - Accent4 2 4 2 4 2" xfId="10797" xr:uid="{FFE2303A-BCD7-4B4C-A316-F77AE5A281FA}"/>
    <cellStyle name="20% - Accent4 2 4 2 4 2 2" xfId="15925" xr:uid="{E61070C6-22E6-4816-B010-49FED037D18C}"/>
    <cellStyle name="20% - Accent4 2 4 2 4 2 2 2" xfId="25854" xr:uid="{7CC049CD-DE24-475F-A7D4-88AE1987FE1B}"/>
    <cellStyle name="20% - Accent4 2 4 2 4 2 3" xfId="20896" xr:uid="{3C90D36F-BFBE-45A4-8AF4-819EB49B20A1}"/>
    <cellStyle name="20% - Accent4 2 4 2 4 3" xfId="13426" xr:uid="{EDCC4F74-F1C6-4B2F-92AC-1338B703EDD9}"/>
    <cellStyle name="20% - Accent4 2 4 2 4 3 2" xfId="23375" xr:uid="{E5BB96B3-B757-4733-8998-A64641FB84A6}"/>
    <cellStyle name="20% - Accent4 2 4 2 4 4" xfId="18425" xr:uid="{77754B92-C825-4E04-B118-2E3D7EAEBA79}"/>
    <cellStyle name="20% - Accent4 2 4 2 5" xfId="10794" xr:uid="{D449CA90-F647-48EF-B1CE-DA871F142986}"/>
    <cellStyle name="20% - Accent4 2 4 2 5 2" xfId="15922" xr:uid="{B79C9B4F-4F58-4830-BBC2-FE7F56F80563}"/>
    <cellStyle name="20% - Accent4 2 4 2 5 2 2" xfId="25851" xr:uid="{CAA3257C-F2A3-4009-992C-D5096252611C}"/>
    <cellStyle name="20% - Accent4 2 4 2 5 3" xfId="20893" xr:uid="{D8CD4A79-35C5-42A4-B7B4-FCF7D5C58A31}"/>
    <cellStyle name="20% - Accent4 2 4 2 6" xfId="13423" xr:uid="{BBEABE78-424D-4970-82AD-655F8AAD9F77}"/>
    <cellStyle name="20% - Accent4 2 4 2 6 2" xfId="23372" xr:uid="{F4185C3C-0E10-4304-B369-612582EC5ECB}"/>
    <cellStyle name="20% - Accent4 2 4 2 7" xfId="18422" xr:uid="{CC1731B6-99DC-4C1C-8EAD-E8C50190B272}"/>
    <cellStyle name="20% - Accent4 2 4 3" xfId="2134" xr:uid="{926D4C00-A82E-41D3-AEB2-BEDA839BDDC1}"/>
    <cellStyle name="20% - Accent4 2 4 3 2" xfId="10798" xr:uid="{7031CE2E-DBA1-427E-9BEA-C83328230538}"/>
    <cellStyle name="20% - Accent4 2 4 3 2 2" xfId="15926" xr:uid="{77F34EB1-3BE3-4C50-839A-14D8106BD121}"/>
    <cellStyle name="20% - Accent4 2 4 3 2 2 2" xfId="25855" xr:uid="{DE6AF6F4-FD87-4E63-A6D0-1217B7BB4374}"/>
    <cellStyle name="20% - Accent4 2 4 3 2 3" xfId="20897" xr:uid="{2E4C290F-0BF5-4D76-8CC3-BBE22E7936F7}"/>
    <cellStyle name="20% - Accent4 2 4 3 3" xfId="13427" xr:uid="{6DD01145-D0A3-4EAB-8D3E-5751CD7060DB}"/>
    <cellStyle name="20% - Accent4 2 4 3 3 2" xfId="23376" xr:uid="{00BC15A7-1B42-4445-BD73-B5C254019450}"/>
    <cellStyle name="20% - Accent4 2 4 3 4" xfId="18426" xr:uid="{B2D717D7-4EA1-4BA1-889A-2EF56D818BD6}"/>
    <cellStyle name="20% - Accent4 2 4 4" xfId="2135" xr:uid="{3933B419-04B4-4898-AB17-4A96FB26B308}"/>
    <cellStyle name="20% - Accent4 2 4 4 2" xfId="10799" xr:uid="{55E69696-6696-4CDE-871E-D44794EB76B9}"/>
    <cellStyle name="20% - Accent4 2 4 4 2 2" xfId="15927" xr:uid="{975716E0-A494-43B3-B519-352607D022F6}"/>
    <cellStyle name="20% - Accent4 2 4 4 2 2 2" xfId="25856" xr:uid="{068BBBE8-E92C-489A-8D4B-048C8AF9CD46}"/>
    <cellStyle name="20% - Accent4 2 4 4 2 3" xfId="20898" xr:uid="{8E4D8666-0C5B-4FB6-B492-BAB5E7498EF6}"/>
    <cellStyle name="20% - Accent4 2 4 4 3" xfId="13428" xr:uid="{11EAE2B9-4CA0-40A6-A846-C6856ECA97EF}"/>
    <cellStyle name="20% - Accent4 2 4 4 3 2" xfId="23377" xr:uid="{8F9A3E00-BEA2-4536-8AF4-0CB46473853C}"/>
    <cellStyle name="20% - Accent4 2 4 4 4" xfId="18427" xr:uid="{C5796E44-4BCD-4DFA-B070-D301C5921CC8}"/>
    <cellStyle name="20% - Accent4 2 4 5" xfId="2136" xr:uid="{5DCFB534-9E25-49AA-B644-7A60167D7A2C}"/>
    <cellStyle name="20% - Accent4 2 4 5 2" xfId="10800" xr:uid="{52E049E4-CE12-4523-A099-F26570336F23}"/>
    <cellStyle name="20% - Accent4 2 4 5 2 2" xfId="15928" xr:uid="{2D9732DB-2CF9-4EF2-BB5B-FED3A9B097CF}"/>
    <cellStyle name="20% - Accent4 2 4 5 2 2 2" xfId="25857" xr:uid="{FE78D007-17D8-4A54-81CE-521CB6320C9B}"/>
    <cellStyle name="20% - Accent4 2 4 5 2 3" xfId="20899" xr:uid="{5177E462-2B43-4AA9-9709-818097BDA21C}"/>
    <cellStyle name="20% - Accent4 2 4 5 3" xfId="13429" xr:uid="{D6D10891-2AA2-4746-92C7-7AAD744BFFA1}"/>
    <cellStyle name="20% - Accent4 2 4 5 3 2" xfId="23378" xr:uid="{61D3A5C9-E2AD-49EC-8A33-0847ADE5028B}"/>
    <cellStyle name="20% - Accent4 2 4 5 4" xfId="18428" xr:uid="{E4E1515C-167B-42A5-ABCA-CC1034230A57}"/>
    <cellStyle name="20% - Accent4 2 4 6" xfId="10793" xr:uid="{B00F5DBE-E284-44A1-96DE-556221F6828A}"/>
    <cellStyle name="20% - Accent4 2 4 6 2" xfId="15921" xr:uid="{025DE863-0716-4E3C-A0A9-62BC7BFEF65B}"/>
    <cellStyle name="20% - Accent4 2 4 6 2 2" xfId="25850" xr:uid="{A007E36E-9E34-4AE2-B06E-21DB2FD82189}"/>
    <cellStyle name="20% - Accent4 2 4 6 3" xfId="20892" xr:uid="{4D0A0741-1F99-4884-BEDF-9D85A5C5F17E}"/>
    <cellStyle name="20% - Accent4 2 4 7" xfId="13422" xr:uid="{D593CA21-DB3C-4BCC-B9BA-0C99783C7407}"/>
    <cellStyle name="20% - Accent4 2 4 7 2" xfId="23371" xr:uid="{0832B844-B27B-4F7C-BBED-9C29DD64CA31}"/>
    <cellStyle name="20% - Accent4 2 4 8" xfId="18421" xr:uid="{B1A73039-0D5B-4FF5-A496-3510339A2956}"/>
    <cellStyle name="20% - Accent4 2 5" xfId="2137" xr:uid="{1B12805B-3497-4DFE-A716-9690189706E4}"/>
    <cellStyle name="20% - Accent4 2 5 2" xfId="2138" xr:uid="{92C0D04F-9F8E-4E25-B56C-58B0D6E6626C}"/>
    <cellStyle name="20% - Accent4 2 5 2 2" xfId="2139" xr:uid="{C710A088-B2B6-40AB-A807-4177E966108A}"/>
    <cellStyle name="20% - Accent4 2 5 2 2 2" xfId="10803" xr:uid="{9D5DD4AD-C32E-46B7-927D-4675CACEAD0C}"/>
    <cellStyle name="20% - Accent4 2 5 2 2 2 2" xfId="15931" xr:uid="{47DF0156-7788-41CB-AFFA-887577ABA2CC}"/>
    <cellStyle name="20% - Accent4 2 5 2 2 2 2 2" xfId="25860" xr:uid="{8DBF050E-8034-4743-A7F5-272E2CBEBF2B}"/>
    <cellStyle name="20% - Accent4 2 5 2 2 2 3" xfId="20902" xr:uid="{67E45B53-F0B4-41ED-B965-66B1C9B7571F}"/>
    <cellStyle name="20% - Accent4 2 5 2 2 3" xfId="13432" xr:uid="{DD85C390-2F97-4333-9A6F-632D35637EF3}"/>
    <cellStyle name="20% - Accent4 2 5 2 2 3 2" xfId="23381" xr:uid="{EA4671CE-8551-4CBB-818C-84755CF79CE4}"/>
    <cellStyle name="20% - Accent4 2 5 2 2 4" xfId="18431" xr:uid="{855E1426-32CB-4178-869F-122DC20DEAFC}"/>
    <cellStyle name="20% - Accent4 2 5 2 3" xfId="2140" xr:uid="{F7C8A79D-A3F9-4920-9578-7A73139F3AAE}"/>
    <cellStyle name="20% - Accent4 2 5 2 3 2" xfId="10804" xr:uid="{82B812ED-657D-4678-BBE5-32E446551450}"/>
    <cellStyle name="20% - Accent4 2 5 2 3 2 2" xfId="15932" xr:uid="{329CA35E-A3AA-44DA-86D8-C8E5B7A230F1}"/>
    <cellStyle name="20% - Accent4 2 5 2 3 2 2 2" xfId="25861" xr:uid="{9B6ED4D0-A56E-4653-957D-A77E621AB40F}"/>
    <cellStyle name="20% - Accent4 2 5 2 3 2 3" xfId="20903" xr:uid="{4705B7AE-F5B5-46D1-95B2-66100BA45422}"/>
    <cellStyle name="20% - Accent4 2 5 2 3 3" xfId="13433" xr:uid="{DDECC440-33C9-43DD-A3B5-019CDDF8F185}"/>
    <cellStyle name="20% - Accent4 2 5 2 3 3 2" xfId="23382" xr:uid="{256CB61E-2193-4934-880D-3F3CEC96F4A0}"/>
    <cellStyle name="20% - Accent4 2 5 2 3 4" xfId="18432" xr:uid="{1AD291A7-D66F-4AC3-BBA1-9C1EC7DE01B5}"/>
    <cellStyle name="20% - Accent4 2 5 2 4" xfId="2141" xr:uid="{364EB0C7-E516-485B-A175-59C3C6FDCCCF}"/>
    <cellStyle name="20% - Accent4 2 5 2 4 2" xfId="10805" xr:uid="{9BB3171F-F844-4696-900A-B8E6CAFDDFD1}"/>
    <cellStyle name="20% - Accent4 2 5 2 4 2 2" xfId="15933" xr:uid="{40717653-D51C-42ED-A55D-013AE7FBF3D6}"/>
    <cellStyle name="20% - Accent4 2 5 2 4 2 2 2" xfId="25862" xr:uid="{F0A33500-2072-47F8-BE04-C5E8012E2FC0}"/>
    <cellStyle name="20% - Accent4 2 5 2 4 2 3" xfId="20904" xr:uid="{028176A7-C7DF-4DED-ADEC-957D3CB8F77B}"/>
    <cellStyle name="20% - Accent4 2 5 2 4 3" xfId="13434" xr:uid="{701847AA-8AEC-4CC4-B4FF-752319CC11AA}"/>
    <cellStyle name="20% - Accent4 2 5 2 4 3 2" xfId="23383" xr:uid="{7BAA5828-9D75-4C6A-A06A-623D83290B00}"/>
    <cellStyle name="20% - Accent4 2 5 2 4 4" xfId="18433" xr:uid="{39DDD296-27D7-45E3-845F-F4880B6BD598}"/>
    <cellStyle name="20% - Accent4 2 5 2 5" xfId="10802" xr:uid="{8DA46D80-63B9-40A0-9162-8B4FDFB2BC5C}"/>
    <cellStyle name="20% - Accent4 2 5 2 5 2" xfId="15930" xr:uid="{7177D787-83BF-4A92-8E8E-2076033E0D5F}"/>
    <cellStyle name="20% - Accent4 2 5 2 5 2 2" xfId="25859" xr:uid="{A5A6DD47-EC6E-4158-9D1A-F39B8BA0FB6A}"/>
    <cellStyle name="20% - Accent4 2 5 2 5 3" xfId="20901" xr:uid="{4683E5A8-FB26-42EB-8E69-E4E8E8A26566}"/>
    <cellStyle name="20% - Accent4 2 5 2 6" xfId="13431" xr:uid="{78F81405-41A4-40B6-BD40-C46D9AE20715}"/>
    <cellStyle name="20% - Accent4 2 5 2 6 2" xfId="23380" xr:uid="{7A141B1F-6A05-4EA5-ACC7-603D7A659310}"/>
    <cellStyle name="20% - Accent4 2 5 2 7" xfId="18430" xr:uid="{BF5B4199-4CE5-4868-A889-AF185D4A9FB4}"/>
    <cellStyle name="20% - Accent4 2 5 3" xfId="2142" xr:uid="{16564385-748B-4B4E-A705-31F46E191F1E}"/>
    <cellStyle name="20% - Accent4 2 5 3 2" xfId="10806" xr:uid="{FAF65D13-DE36-45BB-9543-477E6FEC8CAB}"/>
    <cellStyle name="20% - Accent4 2 5 3 2 2" xfId="15934" xr:uid="{CA2BA0BF-8DB7-48D9-8DAF-732980A76F56}"/>
    <cellStyle name="20% - Accent4 2 5 3 2 2 2" xfId="25863" xr:uid="{9825FFF0-89B3-4F33-BEEB-A1B81944A5C0}"/>
    <cellStyle name="20% - Accent4 2 5 3 2 3" xfId="20905" xr:uid="{6E6AC9D1-2833-4AEB-ACC9-C7B5DD158D75}"/>
    <cellStyle name="20% - Accent4 2 5 3 3" xfId="13435" xr:uid="{C0FBA529-AC14-48A2-9F5B-6FFBBC5BE62D}"/>
    <cellStyle name="20% - Accent4 2 5 3 3 2" xfId="23384" xr:uid="{9234EEAB-20C1-4DD3-AB09-19A95FE77AD0}"/>
    <cellStyle name="20% - Accent4 2 5 3 4" xfId="18434" xr:uid="{8C650ED9-AF04-407C-82AC-2F048DED310A}"/>
    <cellStyle name="20% - Accent4 2 5 4" xfId="2143" xr:uid="{0C9574B6-0182-4AFF-8659-53135E457D75}"/>
    <cellStyle name="20% - Accent4 2 5 4 2" xfId="10807" xr:uid="{0B38C22D-E970-4513-8C46-83B305677BC9}"/>
    <cellStyle name="20% - Accent4 2 5 4 2 2" xfId="15935" xr:uid="{C542E7BE-F604-46FD-9BF5-9BBBCCB4E91E}"/>
    <cellStyle name="20% - Accent4 2 5 4 2 2 2" xfId="25864" xr:uid="{3D5A23A2-54A1-4FBD-8ED2-8973FC3CF5D8}"/>
    <cellStyle name="20% - Accent4 2 5 4 2 3" xfId="20906" xr:uid="{2069B3DC-F98D-4B77-8801-594E0D877CD1}"/>
    <cellStyle name="20% - Accent4 2 5 4 3" xfId="13436" xr:uid="{EF7D00B4-FC9C-49F6-8D03-CC25541F0BF3}"/>
    <cellStyle name="20% - Accent4 2 5 4 3 2" xfId="23385" xr:uid="{865199DC-18C8-478F-99E6-2D4F2E50D722}"/>
    <cellStyle name="20% - Accent4 2 5 4 4" xfId="18435" xr:uid="{D2861B39-DAA2-4CD4-A573-6969B1941310}"/>
    <cellStyle name="20% - Accent4 2 5 5" xfId="2144" xr:uid="{8DD84AC3-FE7E-4A05-A139-22F5CF37C3B6}"/>
    <cellStyle name="20% - Accent4 2 5 5 2" xfId="10808" xr:uid="{468500B9-94F9-4B50-AFE1-1313D5715632}"/>
    <cellStyle name="20% - Accent4 2 5 5 2 2" xfId="15936" xr:uid="{FA2D50C5-FB01-4A61-B9CE-EA7C106E90E3}"/>
    <cellStyle name="20% - Accent4 2 5 5 2 2 2" xfId="25865" xr:uid="{0A0B9396-D36D-4B18-A58A-C5DE10C1BAD5}"/>
    <cellStyle name="20% - Accent4 2 5 5 2 3" xfId="20907" xr:uid="{32A76E35-A205-4687-87B3-47D99210986F}"/>
    <cellStyle name="20% - Accent4 2 5 5 3" xfId="13437" xr:uid="{523AC0CC-96A6-4E19-9A84-2266EDAE95F7}"/>
    <cellStyle name="20% - Accent4 2 5 5 3 2" xfId="23386" xr:uid="{CD9B6182-ABE6-4C0C-8241-1B280FE90F66}"/>
    <cellStyle name="20% - Accent4 2 5 5 4" xfId="18436" xr:uid="{C544F088-A96A-4AF0-93F1-1FD19CC8B0FB}"/>
    <cellStyle name="20% - Accent4 2 5 6" xfId="10801" xr:uid="{8FF0333B-7094-49AA-A619-7B5F0389B51E}"/>
    <cellStyle name="20% - Accent4 2 5 6 2" xfId="15929" xr:uid="{39AB890C-A1C2-47EE-B6C0-5E8333A49DEE}"/>
    <cellStyle name="20% - Accent4 2 5 6 2 2" xfId="25858" xr:uid="{706A314D-2599-4501-BCE7-08C26E1FCFA1}"/>
    <cellStyle name="20% - Accent4 2 5 6 3" xfId="20900" xr:uid="{7A03822F-8198-46AA-A890-36A50D8281DB}"/>
    <cellStyle name="20% - Accent4 2 5 7" xfId="13430" xr:uid="{A04D0F05-E1AC-40B2-B17D-B6A80AD40A12}"/>
    <cellStyle name="20% - Accent4 2 5 7 2" xfId="23379" xr:uid="{42A8467F-9716-4D1A-B7FD-D541C4B44B76}"/>
    <cellStyle name="20% - Accent4 2 5 8" xfId="18429" xr:uid="{6C53F704-351E-415E-8F49-4FAF64E96EC8}"/>
    <cellStyle name="20% - Accent4 2 6" xfId="2145" xr:uid="{4F955F49-760C-46A0-9A6C-4B3F58F84AF6}"/>
    <cellStyle name="20% - Accent4 2 6 2" xfId="2146" xr:uid="{14DE46F3-E609-4293-8C79-A737E74397E2}"/>
    <cellStyle name="20% - Accent4 2 6 2 2" xfId="2147" xr:uid="{A5DD8D4B-23B8-49B4-BCF3-D7E7118352FE}"/>
    <cellStyle name="20% - Accent4 2 6 2 2 2" xfId="10811" xr:uid="{96B795CB-3ED3-4440-9D6A-2499A274DB14}"/>
    <cellStyle name="20% - Accent4 2 6 2 2 2 2" xfId="15939" xr:uid="{547F0245-05C5-4300-9811-84F8AF03150E}"/>
    <cellStyle name="20% - Accent4 2 6 2 2 2 2 2" xfId="25868" xr:uid="{38471D7E-9DDD-4FAB-A5AF-558E7A4B2DF8}"/>
    <cellStyle name="20% - Accent4 2 6 2 2 2 3" xfId="20910" xr:uid="{1D175F6F-2AB0-43D5-BB80-F06921B3B129}"/>
    <cellStyle name="20% - Accent4 2 6 2 2 3" xfId="13440" xr:uid="{CAB492B6-2CF2-4A51-ADC3-3872CC5BA43C}"/>
    <cellStyle name="20% - Accent4 2 6 2 2 3 2" xfId="23389" xr:uid="{6ABCF06D-A21B-47DA-8D1C-421A5AF2E13D}"/>
    <cellStyle name="20% - Accent4 2 6 2 2 4" xfId="18439" xr:uid="{CF750704-C682-499A-868F-9984D8F0AEDD}"/>
    <cellStyle name="20% - Accent4 2 6 2 3" xfId="2148" xr:uid="{9F0778AB-DE7D-4E4E-966F-094E62787D83}"/>
    <cellStyle name="20% - Accent4 2 6 2 3 2" xfId="10812" xr:uid="{341EC176-45F0-4F7B-A536-FE663789BDDC}"/>
    <cellStyle name="20% - Accent4 2 6 2 3 2 2" xfId="15940" xr:uid="{528EFD8F-73BF-4FB0-B68A-A783F47CAC7B}"/>
    <cellStyle name="20% - Accent4 2 6 2 3 2 2 2" xfId="25869" xr:uid="{79F3972A-5089-4DC9-B02C-65ED6D93FC39}"/>
    <cellStyle name="20% - Accent4 2 6 2 3 2 3" xfId="20911" xr:uid="{6F753685-D909-4017-B9E5-7B23F31E465E}"/>
    <cellStyle name="20% - Accent4 2 6 2 3 3" xfId="13441" xr:uid="{ACE4318A-F8CB-419C-A601-E85FDB03B810}"/>
    <cellStyle name="20% - Accent4 2 6 2 3 3 2" xfId="23390" xr:uid="{1609D381-DF64-4023-B192-17B3179177EB}"/>
    <cellStyle name="20% - Accent4 2 6 2 3 4" xfId="18440" xr:uid="{A07158C8-B28B-4335-BB8C-D291A49F027B}"/>
    <cellStyle name="20% - Accent4 2 6 2 4" xfId="2149" xr:uid="{E8E34FBF-ECC3-4E43-8952-ED0F7A100FB3}"/>
    <cellStyle name="20% - Accent4 2 6 2 4 2" xfId="10813" xr:uid="{82476B39-E131-4607-9D4A-D4114B2FF8F4}"/>
    <cellStyle name="20% - Accent4 2 6 2 4 2 2" xfId="15941" xr:uid="{14C1D295-E2E0-47CC-B1D8-3DA6F435A2FA}"/>
    <cellStyle name="20% - Accent4 2 6 2 4 2 2 2" xfId="25870" xr:uid="{9559E0EA-D488-4702-BDD1-42333BDC8EC3}"/>
    <cellStyle name="20% - Accent4 2 6 2 4 2 3" xfId="20912" xr:uid="{79284FAE-14D0-4102-95F0-D38225018B1E}"/>
    <cellStyle name="20% - Accent4 2 6 2 4 3" xfId="13442" xr:uid="{7A66677D-978E-48C4-A1E6-E12899695DC2}"/>
    <cellStyle name="20% - Accent4 2 6 2 4 3 2" xfId="23391" xr:uid="{65223EE5-DCB9-42AD-B29E-491327139FE6}"/>
    <cellStyle name="20% - Accent4 2 6 2 4 4" xfId="18441" xr:uid="{42046FEE-F336-4723-A181-7AA460E1A037}"/>
    <cellStyle name="20% - Accent4 2 6 2 5" xfId="10810" xr:uid="{AAEB0024-F759-4C2C-AB1B-9BCE2F14FB64}"/>
    <cellStyle name="20% - Accent4 2 6 2 5 2" xfId="15938" xr:uid="{3FEF28BA-E953-4A3E-A4DC-0251A4FB68A0}"/>
    <cellStyle name="20% - Accent4 2 6 2 5 2 2" xfId="25867" xr:uid="{3C228754-3698-4572-9369-51F25C49F408}"/>
    <cellStyle name="20% - Accent4 2 6 2 5 3" xfId="20909" xr:uid="{27F7F086-36D9-442B-AF01-6D02E5444B9E}"/>
    <cellStyle name="20% - Accent4 2 6 2 6" xfId="13439" xr:uid="{1729B94B-8D89-40E0-AF4F-8538BCEED093}"/>
    <cellStyle name="20% - Accent4 2 6 2 6 2" xfId="23388" xr:uid="{9AC6BF17-A3BE-4241-871C-B05914297B3D}"/>
    <cellStyle name="20% - Accent4 2 6 2 7" xfId="18438" xr:uid="{2D737167-9589-4DA3-9913-5752FC8D36B3}"/>
    <cellStyle name="20% - Accent4 2 6 3" xfId="2150" xr:uid="{0BF15832-0430-4230-9357-FDE0F536CD72}"/>
    <cellStyle name="20% - Accent4 2 6 3 2" xfId="10814" xr:uid="{A4D5C431-F611-4DE7-8255-DEE8B9601412}"/>
    <cellStyle name="20% - Accent4 2 6 3 2 2" xfId="15942" xr:uid="{6B279D81-E396-4384-86D6-5E153899DAC4}"/>
    <cellStyle name="20% - Accent4 2 6 3 2 2 2" xfId="25871" xr:uid="{1FB8A64A-8446-4A87-B77A-4D40DEA7EF56}"/>
    <cellStyle name="20% - Accent4 2 6 3 2 3" xfId="20913" xr:uid="{65D1D534-334E-45F1-8840-96313B016A72}"/>
    <cellStyle name="20% - Accent4 2 6 3 3" xfId="13443" xr:uid="{B734980D-9B8D-4BCA-9A9B-F0966A016112}"/>
    <cellStyle name="20% - Accent4 2 6 3 3 2" xfId="23392" xr:uid="{816B8388-ADAD-41ED-8E58-128B34670CCF}"/>
    <cellStyle name="20% - Accent4 2 6 3 4" xfId="18442" xr:uid="{55B96C4E-E729-42B4-82CE-A9C3AD43C0F4}"/>
    <cellStyle name="20% - Accent4 2 6 4" xfId="2151" xr:uid="{1F106343-0C61-45F5-A5BB-8EBF767A318C}"/>
    <cellStyle name="20% - Accent4 2 6 4 2" xfId="10815" xr:uid="{FFEB6A51-6225-4726-AE5D-72F03347B09B}"/>
    <cellStyle name="20% - Accent4 2 6 4 2 2" xfId="15943" xr:uid="{44868A0B-AFE6-48E1-BF66-31DBC76477FB}"/>
    <cellStyle name="20% - Accent4 2 6 4 2 2 2" xfId="25872" xr:uid="{336D109E-E8F3-42A5-8A39-B7E69E0DB825}"/>
    <cellStyle name="20% - Accent4 2 6 4 2 3" xfId="20914" xr:uid="{C349BAEF-B569-4107-9C6A-E1C78E5D0F4A}"/>
    <cellStyle name="20% - Accent4 2 6 4 3" xfId="13444" xr:uid="{6893FDC5-BB15-4C67-A3F0-836A08ABD8E5}"/>
    <cellStyle name="20% - Accent4 2 6 4 3 2" xfId="23393" xr:uid="{9E60982A-CD7E-483B-AAF5-5706B71D1179}"/>
    <cellStyle name="20% - Accent4 2 6 4 4" xfId="18443" xr:uid="{E0299D8F-BDD9-4354-BEAD-F478E4B3D97D}"/>
    <cellStyle name="20% - Accent4 2 6 5" xfId="2152" xr:uid="{CFD9AB59-B937-4CC8-9DB4-050A568B0AD9}"/>
    <cellStyle name="20% - Accent4 2 6 5 2" xfId="10816" xr:uid="{0C6DFE7D-24EB-410C-A57A-37B2D7DB481C}"/>
    <cellStyle name="20% - Accent4 2 6 5 2 2" xfId="15944" xr:uid="{928F0D69-5EAE-4F81-BF31-18672E4BD636}"/>
    <cellStyle name="20% - Accent4 2 6 5 2 2 2" xfId="25873" xr:uid="{280D46AF-FF09-4DEC-A394-4B627DC6EFF7}"/>
    <cellStyle name="20% - Accent4 2 6 5 2 3" xfId="20915" xr:uid="{C0A6CF4E-776A-4350-916F-FF4A10BD529F}"/>
    <cellStyle name="20% - Accent4 2 6 5 3" xfId="13445" xr:uid="{A014A185-C020-4E6E-AD27-AF6C6C3FA12D}"/>
    <cellStyle name="20% - Accent4 2 6 5 3 2" xfId="23394" xr:uid="{D0053015-3E2C-4B98-B8DB-48AB1298D606}"/>
    <cellStyle name="20% - Accent4 2 6 5 4" xfId="18444" xr:uid="{5DC66995-7549-4024-A3C6-D7E3E3A1470A}"/>
    <cellStyle name="20% - Accent4 2 6 6" xfId="10809" xr:uid="{15181DEA-BE33-4AD5-BDD3-D86E08328938}"/>
    <cellStyle name="20% - Accent4 2 6 6 2" xfId="15937" xr:uid="{6B86C587-2331-45BC-A16B-FEA1736C62DC}"/>
    <cellStyle name="20% - Accent4 2 6 6 2 2" xfId="25866" xr:uid="{C06779F4-3B06-48A4-9928-AA0DA6088FAF}"/>
    <cellStyle name="20% - Accent4 2 6 6 3" xfId="20908" xr:uid="{E486F86D-1F22-4E89-8516-B03CBCBA9EE6}"/>
    <cellStyle name="20% - Accent4 2 6 7" xfId="13438" xr:uid="{9EA5BC38-6F55-4CA6-B7FB-BC808A9BFF4C}"/>
    <cellStyle name="20% - Accent4 2 6 7 2" xfId="23387" xr:uid="{9FE13179-1747-49B5-A07A-A81DD78E395A}"/>
    <cellStyle name="20% - Accent4 2 6 8" xfId="18437" xr:uid="{734996F7-24B2-470C-B444-8120F84A25E5}"/>
    <cellStyle name="20% - Accent4 2 7" xfId="2153" xr:uid="{17EB9E47-70C6-43A6-9104-1476B724DD2D}"/>
    <cellStyle name="20% - Accent4 2 7 2" xfId="2154" xr:uid="{F5B231F4-A01B-45E1-A7E6-6143AD00F305}"/>
    <cellStyle name="20% - Accent4 2 7 2 2" xfId="2155" xr:uid="{3F162E7F-84F1-4934-90FF-38AAD1745260}"/>
    <cellStyle name="20% - Accent4 2 7 2 2 2" xfId="10819" xr:uid="{336CE3B7-A2F9-4912-80C0-2988D2E6137B}"/>
    <cellStyle name="20% - Accent4 2 7 2 2 2 2" xfId="15947" xr:uid="{1C33EFA5-90BC-4FE8-B478-F50D01668DEA}"/>
    <cellStyle name="20% - Accent4 2 7 2 2 2 2 2" xfId="25876" xr:uid="{0E866ACD-5C32-4A58-8B0F-BF09F6C59666}"/>
    <cellStyle name="20% - Accent4 2 7 2 2 2 3" xfId="20918" xr:uid="{D87EA0BC-C5BB-4B11-B088-7ACD222E2D52}"/>
    <cellStyle name="20% - Accent4 2 7 2 2 3" xfId="13448" xr:uid="{8FBFD87F-0DF9-448C-AF63-3581596CF838}"/>
    <cellStyle name="20% - Accent4 2 7 2 2 3 2" xfId="23397" xr:uid="{A5F2804D-622B-43EB-99B3-CD3428D7FFA7}"/>
    <cellStyle name="20% - Accent4 2 7 2 2 4" xfId="18447" xr:uid="{0365623F-1D25-4B5A-AE72-DA4D551AC8B7}"/>
    <cellStyle name="20% - Accent4 2 7 2 3" xfId="2156" xr:uid="{5EEDAA6C-1F41-4C0D-AD3A-57EA2068EE80}"/>
    <cellStyle name="20% - Accent4 2 7 2 3 2" xfId="10820" xr:uid="{FF37CEC4-7F6A-4377-85F5-C3291FB7F0E5}"/>
    <cellStyle name="20% - Accent4 2 7 2 3 2 2" xfId="15948" xr:uid="{579D5295-DD2C-4B3C-A0A9-7E816F2C300E}"/>
    <cellStyle name="20% - Accent4 2 7 2 3 2 2 2" xfId="25877" xr:uid="{E0D02D34-3D58-43DD-9F47-7516EA1BD94A}"/>
    <cellStyle name="20% - Accent4 2 7 2 3 2 3" xfId="20919" xr:uid="{C35AB762-D6FF-4B7B-8FF5-6D582ACA3180}"/>
    <cellStyle name="20% - Accent4 2 7 2 3 3" xfId="13449" xr:uid="{3EA2C12B-BCCE-49B4-A67B-B413B25CB52B}"/>
    <cellStyle name="20% - Accent4 2 7 2 3 3 2" xfId="23398" xr:uid="{87B8FC08-E468-4129-A054-D04484E0967C}"/>
    <cellStyle name="20% - Accent4 2 7 2 3 4" xfId="18448" xr:uid="{CF0739C9-B93B-463E-B0B2-9653C9F739BA}"/>
    <cellStyle name="20% - Accent4 2 7 2 4" xfId="2157" xr:uid="{CFE15906-FB9C-4E95-BBB9-8C57CBC16C59}"/>
    <cellStyle name="20% - Accent4 2 7 2 4 2" xfId="10821" xr:uid="{739E20C3-52EB-4096-AF09-3B8766C75853}"/>
    <cellStyle name="20% - Accent4 2 7 2 4 2 2" xfId="15949" xr:uid="{8EC92002-EAB3-41A9-A78A-8969D04E7C32}"/>
    <cellStyle name="20% - Accent4 2 7 2 4 2 2 2" xfId="25878" xr:uid="{D24B4F19-5229-4FED-99DF-13344CB3F8C8}"/>
    <cellStyle name="20% - Accent4 2 7 2 4 2 3" xfId="20920" xr:uid="{B59DEF82-59CB-4256-9F71-30ED04B3A606}"/>
    <cellStyle name="20% - Accent4 2 7 2 4 3" xfId="13450" xr:uid="{0F6BE7EF-77DA-49AA-ACB1-E85D09DF6565}"/>
    <cellStyle name="20% - Accent4 2 7 2 4 3 2" xfId="23399" xr:uid="{7B3A7571-89F1-4BFF-B387-AF5402EAE470}"/>
    <cellStyle name="20% - Accent4 2 7 2 4 4" xfId="18449" xr:uid="{573753CE-1575-4153-B4BE-78AA9A2CEB7B}"/>
    <cellStyle name="20% - Accent4 2 7 2 5" xfId="10818" xr:uid="{1340C7FA-325A-4234-BBDE-5A05B35D3BCA}"/>
    <cellStyle name="20% - Accent4 2 7 2 5 2" xfId="15946" xr:uid="{26BC564C-08D4-4517-B9FC-EBB925D165BF}"/>
    <cellStyle name="20% - Accent4 2 7 2 5 2 2" xfId="25875" xr:uid="{5BB80347-58AC-4259-8D55-9D210024F4F1}"/>
    <cellStyle name="20% - Accent4 2 7 2 5 3" xfId="20917" xr:uid="{E79B173F-B3D9-45DA-B6FD-8E9B6E1802CE}"/>
    <cellStyle name="20% - Accent4 2 7 2 6" xfId="13447" xr:uid="{4F5C0003-6E01-4F92-8F2A-43607B8FBDF3}"/>
    <cellStyle name="20% - Accent4 2 7 2 6 2" xfId="23396" xr:uid="{EDF9E713-2FE1-4CD2-98BD-C63E925D3418}"/>
    <cellStyle name="20% - Accent4 2 7 2 7" xfId="18446" xr:uid="{E37A0FC1-87D1-452C-AAC0-C4A35E3A868A}"/>
    <cellStyle name="20% - Accent4 2 7 3" xfId="2158" xr:uid="{24D9A072-FB04-4D21-A757-8E68F138446A}"/>
    <cellStyle name="20% - Accent4 2 7 3 2" xfId="10822" xr:uid="{C2345C87-DB03-4B5C-A92B-93B2B64F0116}"/>
    <cellStyle name="20% - Accent4 2 7 3 2 2" xfId="15950" xr:uid="{1A113EEB-C2BF-4724-827F-0182F1BEAE57}"/>
    <cellStyle name="20% - Accent4 2 7 3 2 2 2" xfId="25879" xr:uid="{C4192E42-34E5-4704-87A5-BF094773882F}"/>
    <cellStyle name="20% - Accent4 2 7 3 2 3" xfId="20921" xr:uid="{539F5F12-E9A1-4D70-8AE6-568D3C840EFE}"/>
    <cellStyle name="20% - Accent4 2 7 3 3" xfId="13451" xr:uid="{A2EE50D4-932E-448B-B77B-42CE6739C21F}"/>
    <cellStyle name="20% - Accent4 2 7 3 3 2" xfId="23400" xr:uid="{C5B9AF30-4123-4654-B1A1-D6DEA8DBFC4F}"/>
    <cellStyle name="20% - Accent4 2 7 3 4" xfId="18450" xr:uid="{E30AC4FD-A440-4E62-A1E8-B4F99A0EA145}"/>
    <cellStyle name="20% - Accent4 2 7 4" xfId="2159" xr:uid="{99E7EA3F-CA38-479E-8B74-CD27DF69F5FD}"/>
    <cellStyle name="20% - Accent4 2 7 4 2" xfId="10823" xr:uid="{8BEF375D-5719-4A8B-A8ED-7A91C042D8E6}"/>
    <cellStyle name="20% - Accent4 2 7 4 2 2" xfId="15951" xr:uid="{4546A1F3-4092-421B-84AB-9BA33F8E5611}"/>
    <cellStyle name="20% - Accent4 2 7 4 2 2 2" xfId="25880" xr:uid="{F4C0E5F1-C179-4A8C-BCFE-E23C7035E983}"/>
    <cellStyle name="20% - Accent4 2 7 4 2 3" xfId="20922" xr:uid="{804C3F8A-43CB-424E-A1CF-D168FD43BE14}"/>
    <cellStyle name="20% - Accent4 2 7 4 3" xfId="13452" xr:uid="{4093F744-59C0-4EE3-970B-71E6E43CB465}"/>
    <cellStyle name="20% - Accent4 2 7 4 3 2" xfId="23401" xr:uid="{F82197C8-F9D8-4061-AD1A-2DB0CA36AE27}"/>
    <cellStyle name="20% - Accent4 2 7 4 4" xfId="18451" xr:uid="{0D5D0872-1C13-4B13-889E-64A39FFE7E54}"/>
    <cellStyle name="20% - Accent4 2 7 5" xfId="2160" xr:uid="{FF26A1EC-E952-4396-B74F-B8E99FBBFD48}"/>
    <cellStyle name="20% - Accent4 2 7 5 2" xfId="10824" xr:uid="{57030C63-3AB3-4D0F-981B-C94C0E6E5A36}"/>
    <cellStyle name="20% - Accent4 2 7 5 2 2" xfId="15952" xr:uid="{EF7CD298-5910-4087-8AB4-33C27EBC8B53}"/>
    <cellStyle name="20% - Accent4 2 7 5 2 2 2" xfId="25881" xr:uid="{844A559E-0028-4E75-954C-70B059E8A58C}"/>
    <cellStyle name="20% - Accent4 2 7 5 2 3" xfId="20923" xr:uid="{3A3EA995-1BC0-4A4D-9F68-22E6E030DB6A}"/>
    <cellStyle name="20% - Accent4 2 7 5 3" xfId="13453" xr:uid="{551BB9E2-5A52-40A8-B162-A16B7435922B}"/>
    <cellStyle name="20% - Accent4 2 7 5 3 2" xfId="23402" xr:uid="{D73C0FDE-7031-4B22-A3D9-C5B7F1617C63}"/>
    <cellStyle name="20% - Accent4 2 7 5 4" xfId="18452" xr:uid="{31B7B14E-804D-4295-A446-FA1FA01D8138}"/>
    <cellStyle name="20% - Accent4 2 7 6" xfId="10817" xr:uid="{271B6583-C43E-42F8-ACB9-5EA7F4C8AF16}"/>
    <cellStyle name="20% - Accent4 2 7 6 2" xfId="15945" xr:uid="{63E84634-3534-4538-8922-B2D2AC32D340}"/>
    <cellStyle name="20% - Accent4 2 7 6 2 2" xfId="25874" xr:uid="{6CD2325B-BC9B-4987-9C08-D62F7D7F3C7E}"/>
    <cellStyle name="20% - Accent4 2 7 6 3" xfId="20916" xr:uid="{39870AD8-B10F-48FB-8054-CF44A021AFAF}"/>
    <cellStyle name="20% - Accent4 2 7 7" xfId="13446" xr:uid="{EE43845E-91A3-4343-B547-535FCFDEE7EC}"/>
    <cellStyle name="20% - Accent4 2 7 7 2" xfId="23395" xr:uid="{EFFDA5AC-3D2C-42EB-AB40-B1A705F39C9A}"/>
    <cellStyle name="20% - Accent4 2 7 8" xfId="18445" xr:uid="{12EA64D6-8F8C-407E-AE92-FAF00BDF815C}"/>
    <cellStyle name="20% - Accent4 2 8" xfId="2161" xr:uid="{3E632ABB-8B93-4597-B310-4BE13FE3673C}"/>
    <cellStyle name="20% - Accent4 2 8 2" xfId="10825" xr:uid="{DA9989FB-672F-4C13-9EE3-9E743E0FFEDC}"/>
    <cellStyle name="20% - Accent4 2 8 2 2" xfId="15953" xr:uid="{342C01D4-4DDA-4D1A-BE82-61F42E5FED8F}"/>
    <cellStyle name="20% - Accent4 2 8 2 2 2" xfId="25882" xr:uid="{84B6062C-F89A-4965-BAFF-CCDDA49E6833}"/>
    <cellStyle name="20% - Accent4 2 8 2 3" xfId="20924" xr:uid="{16761826-169B-45DA-9FBB-B95ECCDC4646}"/>
    <cellStyle name="20% - Accent4 2 8 3" xfId="13454" xr:uid="{D1B40692-213A-4759-8257-EC88F91431EB}"/>
    <cellStyle name="20% - Accent4 2 8 3 2" xfId="23403" xr:uid="{D959E5EB-381D-4D91-BA43-F4EB2432A1FD}"/>
    <cellStyle name="20% - Accent4 2 8 4" xfId="18453" xr:uid="{396DD4BB-3C66-43DE-A737-8C87B0B23777}"/>
    <cellStyle name="20% - Accent4 2 9" xfId="2162" xr:uid="{5DF4DBE3-6B72-4616-A5B2-577C4218C6C3}"/>
    <cellStyle name="20% - Accent4 2 9 2" xfId="2163" xr:uid="{30EBEE14-FADE-4841-A00C-AC63C4C471B0}"/>
    <cellStyle name="20% - Accent4 2 9 3" xfId="2164" xr:uid="{8D7D71F7-2D2F-48AB-B955-02851F258219}"/>
    <cellStyle name="20% - Accent4 3" xfId="352" xr:uid="{4FFBAF3E-A9E3-4CFF-9C1B-8B599A74A376}"/>
    <cellStyle name="20% - Accent4 3 10" xfId="2165" xr:uid="{9F8829AB-2914-40BB-B9DB-DAF6EE8361EC}"/>
    <cellStyle name="20% - Accent4 3 2" xfId="2166" xr:uid="{870A7973-B495-4C47-A707-2F76411352A1}"/>
    <cellStyle name="20% - Accent4 3 2 2" xfId="2167" xr:uid="{1E0697DC-96C7-470E-9A11-AC3E80519F4A}"/>
    <cellStyle name="20% - Accent4 3 2 2 2" xfId="2168" xr:uid="{0AD3F9B9-9B52-4A17-8AD5-95F6F82B0092}"/>
    <cellStyle name="20% - Accent4 3 2 2 2 2" xfId="10828" xr:uid="{0ECF316C-49DB-4E78-ACE9-7EB862ABC3DE}"/>
    <cellStyle name="20% - Accent4 3 2 2 2 2 2" xfId="15956" xr:uid="{3A1F23F2-1E98-4C44-9A0B-4A2678E0219E}"/>
    <cellStyle name="20% - Accent4 3 2 2 2 2 2 2" xfId="25885" xr:uid="{6CE89643-9065-42BE-8531-31253A943CF6}"/>
    <cellStyle name="20% - Accent4 3 2 2 2 2 3" xfId="20927" xr:uid="{43949330-6259-4000-B12D-0FB15C824F23}"/>
    <cellStyle name="20% - Accent4 3 2 2 2 3" xfId="13457" xr:uid="{7E89527D-6E4E-4318-A41E-5D28157292CE}"/>
    <cellStyle name="20% - Accent4 3 2 2 2 3 2" xfId="23406" xr:uid="{C0CFD185-F1D6-4817-A819-1B3FF0FFBAB2}"/>
    <cellStyle name="20% - Accent4 3 2 2 2 4" xfId="18456" xr:uid="{7322DD22-57C3-4399-BE5F-02068A23943E}"/>
    <cellStyle name="20% - Accent4 3 2 2 3" xfId="2169" xr:uid="{41D371F8-FBA1-41AE-AF05-F4A8428C3B25}"/>
    <cellStyle name="20% - Accent4 3 2 2 3 2" xfId="10829" xr:uid="{A026C5F8-999D-41F1-A4FA-6C53A7E9BEEE}"/>
    <cellStyle name="20% - Accent4 3 2 2 3 2 2" xfId="15957" xr:uid="{A2C7CAF0-DA8E-410C-9B63-F83711DF28FD}"/>
    <cellStyle name="20% - Accent4 3 2 2 3 2 2 2" xfId="25886" xr:uid="{04B47FB5-DB4E-4786-8554-638EB6EA3188}"/>
    <cellStyle name="20% - Accent4 3 2 2 3 2 3" xfId="20928" xr:uid="{0483D119-4610-4FBD-B507-4720B68D098C}"/>
    <cellStyle name="20% - Accent4 3 2 2 3 3" xfId="13458" xr:uid="{32EEE7DD-EB4A-40B6-9BDD-5B9D9808959A}"/>
    <cellStyle name="20% - Accent4 3 2 2 3 3 2" xfId="23407" xr:uid="{D6406508-02D7-4806-839B-16D4C398F705}"/>
    <cellStyle name="20% - Accent4 3 2 2 3 4" xfId="18457" xr:uid="{83A1919A-44AF-456C-856D-89EAF8A23212}"/>
    <cellStyle name="20% - Accent4 3 2 2 4" xfId="2170" xr:uid="{CB7A27A9-3D76-4DDB-8ACC-F1A192A0FA80}"/>
    <cellStyle name="20% - Accent4 3 2 2 4 2" xfId="10830" xr:uid="{8D963E01-B7E8-4461-A5BA-E03F92D0ED48}"/>
    <cellStyle name="20% - Accent4 3 2 2 4 2 2" xfId="15958" xr:uid="{C69E581A-5B58-437D-869B-402EA7DE5F9B}"/>
    <cellStyle name="20% - Accent4 3 2 2 4 2 2 2" xfId="25887" xr:uid="{7280BF18-4201-42A3-8252-19C666B403E7}"/>
    <cellStyle name="20% - Accent4 3 2 2 4 2 3" xfId="20929" xr:uid="{D3C4A4A1-8A29-4924-A4E7-68FB8D8C82BB}"/>
    <cellStyle name="20% - Accent4 3 2 2 4 3" xfId="13459" xr:uid="{BB2AF809-52F1-4FF2-B531-A32120089842}"/>
    <cellStyle name="20% - Accent4 3 2 2 4 3 2" xfId="23408" xr:uid="{89CA393B-238D-4C69-8480-E1327AA96486}"/>
    <cellStyle name="20% - Accent4 3 2 2 4 4" xfId="18458" xr:uid="{9FB3DC4A-604F-4FB8-B69A-1D25709838C5}"/>
    <cellStyle name="20% - Accent4 3 2 2 5" xfId="10827" xr:uid="{A3FCFF0D-A8DD-4064-9E8C-4F2DD67420D4}"/>
    <cellStyle name="20% - Accent4 3 2 2 5 2" xfId="15955" xr:uid="{4272EDAB-CD9D-43D4-A67C-1FAC58487063}"/>
    <cellStyle name="20% - Accent4 3 2 2 5 2 2" xfId="25884" xr:uid="{DBD3DB22-2F85-427F-AC6E-D9128B4EA7E5}"/>
    <cellStyle name="20% - Accent4 3 2 2 5 3" xfId="20926" xr:uid="{05D91E1F-ECE9-4E79-890B-283ADC09A752}"/>
    <cellStyle name="20% - Accent4 3 2 2 6" xfId="13456" xr:uid="{4CE3E49A-7ECF-45DB-BA59-A56D89DF7E1C}"/>
    <cellStyle name="20% - Accent4 3 2 2 6 2" xfId="23405" xr:uid="{30248C4A-E3BB-4DC4-B3EC-25AC1FF98DAF}"/>
    <cellStyle name="20% - Accent4 3 2 2 7" xfId="18455" xr:uid="{1CA75D6B-D6B7-48E2-92DA-9069F0478AD3}"/>
    <cellStyle name="20% - Accent4 3 2 3" xfId="2171" xr:uid="{90312EB2-BA5E-4A7B-A5C8-76B592B52F22}"/>
    <cellStyle name="20% - Accent4 3 2 3 2" xfId="10831" xr:uid="{1BB6443B-A2E4-48B5-9BC9-97811381C1BD}"/>
    <cellStyle name="20% - Accent4 3 2 3 2 2" xfId="15959" xr:uid="{C7648A1E-CE9C-424C-96DC-26E16FFA2D80}"/>
    <cellStyle name="20% - Accent4 3 2 3 2 2 2" xfId="25888" xr:uid="{E3DE3879-17D7-44A0-BC85-8B9F07B34F2A}"/>
    <cellStyle name="20% - Accent4 3 2 3 2 3" xfId="20930" xr:uid="{70C8B663-166F-443C-A964-E3D3D6C50B06}"/>
    <cellStyle name="20% - Accent4 3 2 3 3" xfId="13460" xr:uid="{9153590D-A42B-40C9-B786-A6C165D6660D}"/>
    <cellStyle name="20% - Accent4 3 2 3 3 2" xfId="23409" xr:uid="{95391F92-DE7E-4C79-9A5E-57F349C777A7}"/>
    <cellStyle name="20% - Accent4 3 2 3 4" xfId="18459" xr:uid="{11E8B352-3DE0-4478-A9E6-EC92650DB50B}"/>
    <cellStyle name="20% - Accent4 3 2 4" xfId="2172" xr:uid="{0F421732-E24E-42F9-BC1D-D2339896C9FE}"/>
    <cellStyle name="20% - Accent4 3 2 4 2" xfId="10832" xr:uid="{B27F2B82-854A-47CD-9C17-5D5F06A0B48B}"/>
    <cellStyle name="20% - Accent4 3 2 4 2 2" xfId="15960" xr:uid="{375CAB48-8802-4C03-B27E-CD149B38DB84}"/>
    <cellStyle name="20% - Accent4 3 2 4 2 2 2" xfId="25889" xr:uid="{EE8EE642-C779-4D26-8440-25715E917502}"/>
    <cellStyle name="20% - Accent4 3 2 4 2 3" xfId="20931" xr:uid="{F5DD866F-B337-49B4-9E0A-6ABA4DB145BB}"/>
    <cellStyle name="20% - Accent4 3 2 4 3" xfId="13461" xr:uid="{794B9D94-FBA7-4C29-9407-5DA286B39560}"/>
    <cellStyle name="20% - Accent4 3 2 4 3 2" xfId="23410" xr:uid="{8BD081D5-4050-4D9A-A9A5-F7531F0EA200}"/>
    <cellStyle name="20% - Accent4 3 2 4 4" xfId="18460" xr:uid="{58E968BD-07BE-4DC3-91CD-429126DBCF8A}"/>
    <cellStyle name="20% - Accent4 3 2 5" xfId="2173" xr:uid="{37D9C8B6-1620-49D1-8FEA-EFD81A016097}"/>
    <cellStyle name="20% - Accent4 3 2 5 2" xfId="10833" xr:uid="{A33A0E85-A069-4E4E-BF2D-A510F5D6810F}"/>
    <cellStyle name="20% - Accent4 3 2 5 2 2" xfId="15961" xr:uid="{B68C4DF9-1F04-4367-9DAC-9D79C2DB7D9B}"/>
    <cellStyle name="20% - Accent4 3 2 5 2 2 2" xfId="25890" xr:uid="{98B3B2FF-95DB-461C-BCA1-EF190BF6EA63}"/>
    <cellStyle name="20% - Accent4 3 2 5 2 3" xfId="20932" xr:uid="{CBA7A3D1-F1C9-4FF9-857D-4F0D26C20CF8}"/>
    <cellStyle name="20% - Accent4 3 2 5 3" xfId="13462" xr:uid="{EA6C75AA-63D3-47D3-A627-C0E83D6EDA2C}"/>
    <cellStyle name="20% - Accent4 3 2 5 3 2" xfId="23411" xr:uid="{2BC6D7BA-57F9-4452-B419-895A33139EA5}"/>
    <cellStyle name="20% - Accent4 3 2 5 4" xfId="18461" xr:uid="{785E4A93-662B-405D-B3BA-3EB7E1FA3D21}"/>
    <cellStyle name="20% - Accent4 3 2 6" xfId="10826" xr:uid="{1EBFB573-8488-4ECF-AD2E-7BAB5C58C151}"/>
    <cellStyle name="20% - Accent4 3 2 6 2" xfId="15954" xr:uid="{4AF14BB4-1F3A-43DA-A9E8-781C4C112A0D}"/>
    <cellStyle name="20% - Accent4 3 2 6 2 2" xfId="25883" xr:uid="{1349F3F9-6F80-4FA7-9A44-0C950B7D6D8F}"/>
    <cellStyle name="20% - Accent4 3 2 6 3" xfId="20925" xr:uid="{F29DD1AC-FB5C-471D-8C89-E305C0C09DC1}"/>
    <cellStyle name="20% - Accent4 3 2 7" xfId="13455" xr:uid="{25566955-8352-4A05-A55E-06F4CAD5081C}"/>
    <cellStyle name="20% - Accent4 3 2 7 2" xfId="23404" xr:uid="{5BDE9E09-2A77-4154-AB85-6C51BA58ADCA}"/>
    <cellStyle name="20% - Accent4 3 2 8" xfId="18454" xr:uid="{39CEA7EE-0D02-460E-9AF2-BD1CE0C496AF}"/>
    <cellStyle name="20% - Accent4 3 3" xfId="2174" xr:uid="{A80371F6-D839-4D80-947D-1EA1B9B0608E}"/>
    <cellStyle name="20% - Accent4 3 3 2" xfId="2175" xr:uid="{BC94D377-3970-4883-B774-DD1ADEC1CCC9}"/>
    <cellStyle name="20% - Accent4 3 3 2 2" xfId="2176" xr:uid="{26EE4FC0-64B0-48DD-AB21-B5A30A73FD23}"/>
    <cellStyle name="20% - Accent4 3 3 2 2 2" xfId="10836" xr:uid="{C0D0D292-F9DF-4E14-88CE-CBD170101619}"/>
    <cellStyle name="20% - Accent4 3 3 2 2 2 2" xfId="15964" xr:uid="{78D87E74-09B8-4166-BD37-205B5B17DDBC}"/>
    <cellStyle name="20% - Accent4 3 3 2 2 2 2 2" xfId="25893" xr:uid="{BD864D18-802F-43BB-BE34-992C0F7EF5B9}"/>
    <cellStyle name="20% - Accent4 3 3 2 2 2 3" xfId="20935" xr:uid="{FDDB3AF1-CBE3-46B8-B904-A831AA498FD0}"/>
    <cellStyle name="20% - Accent4 3 3 2 2 3" xfId="13465" xr:uid="{AE58B5D3-7EAF-4B70-9E0A-7E977C4D0A87}"/>
    <cellStyle name="20% - Accent4 3 3 2 2 3 2" xfId="23414" xr:uid="{5184709D-72FE-47F8-8403-BF4662616927}"/>
    <cellStyle name="20% - Accent4 3 3 2 2 4" xfId="18464" xr:uid="{EC237C9F-C1C8-48DB-B717-A225AA72B759}"/>
    <cellStyle name="20% - Accent4 3 3 2 3" xfId="2177" xr:uid="{1D0314A2-355E-4C37-97E2-19A97808C8E7}"/>
    <cellStyle name="20% - Accent4 3 3 2 3 2" xfId="10837" xr:uid="{9E38E4E0-E6DC-4D29-B021-305511F8F46E}"/>
    <cellStyle name="20% - Accent4 3 3 2 3 2 2" xfId="15965" xr:uid="{CB76E2FF-6837-42D0-85AA-BB598BBDC742}"/>
    <cellStyle name="20% - Accent4 3 3 2 3 2 2 2" xfId="25894" xr:uid="{B343CE37-0B53-44B8-9D5F-A6D870E2F3D7}"/>
    <cellStyle name="20% - Accent4 3 3 2 3 2 3" xfId="20936" xr:uid="{4CDDA217-DBF7-4ADF-AF91-BB5B3868A4A3}"/>
    <cellStyle name="20% - Accent4 3 3 2 3 3" xfId="13466" xr:uid="{B799C434-C5D3-4B2E-AD22-E9825987A02D}"/>
    <cellStyle name="20% - Accent4 3 3 2 3 3 2" xfId="23415" xr:uid="{616AD395-352C-4612-84FC-5ED14971EEBC}"/>
    <cellStyle name="20% - Accent4 3 3 2 3 4" xfId="18465" xr:uid="{F891601E-FAB3-4B07-92C2-EB1AA3C05D57}"/>
    <cellStyle name="20% - Accent4 3 3 2 4" xfId="2178" xr:uid="{A176FFB7-31DD-48B3-9871-19D5776EF47D}"/>
    <cellStyle name="20% - Accent4 3 3 2 4 2" xfId="10838" xr:uid="{E05EF703-D36C-4B3F-B217-E5052385F7F6}"/>
    <cellStyle name="20% - Accent4 3 3 2 4 2 2" xfId="15966" xr:uid="{F1B136CD-BBD1-44A4-AECD-CBF0F9B006A2}"/>
    <cellStyle name="20% - Accent4 3 3 2 4 2 2 2" xfId="25895" xr:uid="{029EE7E1-CA58-45C8-A574-8E4D2089B7F7}"/>
    <cellStyle name="20% - Accent4 3 3 2 4 2 3" xfId="20937" xr:uid="{5018B0F6-1C77-4984-BEC5-700F8D52EB38}"/>
    <cellStyle name="20% - Accent4 3 3 2 4 3" xfId="13467" xr:uid="{3D6C9A4E-53A7-4C04-82F0-C89BB279D2B8}"/>
    <cellStyle name="20% - Accent4 3 3 2 4 3 2" xfId="23416" xr:uid="{B61255AE-05B6-44D3-B749-945F8A4CBFDE}"/>
    <cellStyle name="20% - Accent4 3 3 2 4 4" xfId="18466" xr:uid="{7A7BEA0F-EF86-4426-9D2B-AFE4749C3E6B}"/>
    <cellStyle name="20% - Accent4 3 3 2 5" xfId="10835" xr:uid="{988F4A8D-48DB-4C9D-B8CF-0C7E2CC524F0}"/>
    <cellStyle name="20% - Accent4 3 3 2 5 2" xfId="15963" xr:uid="{1D9BCA23-F64E-4B79-9DE7-FA63D83D3FAC}"/>
    <cellStyle name="20% - Accent4 3 3 2 5 2 2" xfId="25892" xr:uid="{2FCE8A97-A825-4F86-966B-BBAC54B34DA8}"/>
    <cellStyle name="20% - Accent4 3 3 2 5 3" xfId="20934" xr:uid="{A7DA7D69-B8EC-491F-BD3D-5F7DBB980F37}"/>
    <cellStyle name="20% - Accent4 3 3 2 6" xfId="13464" xr:uid="{DB013EC4-4556-43C2-BF43-E838AE60AB7F}"/>
    <cellStyle name="20% - Accent4 3 3 2 6 2" xfId="23413" xr:uid="{3E01CBFA-1BAA-4C89-B022-BE6DB7F7AACC}"/>
    <cellStyle name="20% - Accent4 3 3 2 7" xfId="18463" xr:uid="{AD81980C-2133-4DA9-9DF4-07A254C63CA3}"/>
    <cellStyle name="20% - Accent4 3 3 3" xfId="2179" xr:uid="{72AF4F37-D73D-44AC-BDFF-FBCAD4223D67}"/>
    <cellStyle name="20% - Accent4 3 3 3 2" xfId="10839" xr:uid="{42D207D3-930A-411B-BDC1-FB220003C257}"/>
    <cellStyle name="20% - Accent4 3 3 3 2 2" xfId="15967" xr:uid="{0D9C7C67-4B11-4B14-96DC-E904E2BA3F71}"/>
    <cellStyle name="20% - Accent4 3 3 3 2 2 2" xfId="25896" xr:uid="{7CE32CCD-91C9-4780-9D94-95847A72CE16}"/>
    <cellStyle name="20% - Accent4 3 3 3 2 3" xfId="20938" xr:uid="{8230D530-DF03-4279-8C5A-37DD18B06557}"/>
    <cellStyle name="20% - Accent4 3 3 3 3" xfId="13468" xr:uid="{BF6E55EC-8BE6-412F-AE29-0CA1415C80DA}"/>
    <cellStyle name="20% - Accent4 3 3 3 3 2" xfId="23417" xr:uid="{C64B7E5B-122F-4EB0-BC1D-97D491498E58}"/>
    <cellStyle name="20% - Accent4 3 3 3 4" xfId="18467" xr:uid="{B98A16EA-2486-41FD-8D31-BF725495D587}"/>
    <cellStyle name="20% - Accent4 3 3 4" xfId="2180" xr:uid="{1E9CCE91-6200-4F0F-AC88-BC7F6484A257}"/>
    <cellStyle name="20% - Accent4 3 3 4 2" xfId="10840" xr:uid="{AEF433CF-C6FE-4C6D-B6ED-74475056A696}"/>
    <cellStyle name="20% - Accent4 3 3 4 2 2" xfId="15968" xr:uid="{8AE8F9E5-AF47-4CF8-B246-3C45485CBD97}"/>
    <cellStyle name="20% - Accent4 3 3 4 2 2 2" xfId="25897" xr:uid="{078F7CA7-EC65-4F30-821F-EB0A2268054B}"/>
    <cellStyle name="20% - Accent4 3 3 4 2 3" xfId="20939" xr:uid="{52405C7C-2093-43E4-B308-3C6DC8137CDC}"/>
    <cellStyle name="20% - Accent4 3 3 4 3" xfId="13469" xr:uid="{212820DB-7E58-4025-BD4D-B07C8D1BA7EE}"/>
    <cellStyle name="20% - Accent4 3 3 4 3 2" xfId="23418" xr:uid="{A1308A8D-19E1-48E5-9C11-A522CC638471}"/>
    <cellStyle name="20% - Accent4 3 3 4 4" xfId="18468" xr:uid="{9BF14DBA-BFF1-4771-8680-C7E0A55DD463}"/>
    <cellStyle name="20% - Accent4 3 3 5" xfId="2181" xr:uid="{B9D13721-792B-4FC5-8934-02E55E7F2C9C}"/>
    <cellStyle name="20% - Accent4 3 3 5 2" xfId="10841" xr:uid="{999F249A-7EC7-4533-AFDB-FFAB38648EBF}"/>
    <cellStyle name="20% - Accent4 3 3 5 2 2" xfId="15969" xr:uid="{BE31F1FE-CD4F-40C1-9E96-E632BBFEC1BA}"/>
    <cellStyle name="20% - Accent4 3 3 5 2 2 2" xfId="25898" xr:uid="{AACE7E27-EB36-439C-9655-34BFD49DC46E}"/>
    <cellStyle name="20% - Accent4 3 3 5 2 3" xfId="20940" xr:uid="{AC0076EE-0C05-4285-A32B-C789E58FBD53}"/>
    <cellStyle name="20% - Accent4 3 3 5 3" xfId="13470" xr:uid="{3A5D923E-8660-423E-B22D-8AFC26F31135}"/>
    <cellStyle name="20% - Accent4 3 3 5 3 2" xfId="23419" xr:uid="{6298ABEF-D06C-4F56-A0A2-80D626FDFEF0}"/>
    <cellStyle name="20% - Accent4 3 3 5 4" xfId="18469" xr:uid="{1641A1F7-2D53-4586-853E-F2A056F7F13F}"/>
    <cellStyle name="20% - Accent4 3 3 6" xfId="10834" xr:uid="{3DD86CF6-5F75-409A-B053-9D32AD6C04EA}"/>
    <cellStyle name="20% - Accent4 3 3 6 2" xfId="15962" xr:uid="{DA3F8FF5-B544-4712-8455-FD467AE76180}"/>
    <cellStyle name="20% - Accent4 3 3 6 2 2" xfId="25891" xr:uid="{EF517D00-A821-407F-AC57-55176A3BC240}"/>
    <cellStyle name="20% - Accent4 3 3 6 3" xfId="20933" xr:uid="{2573ED6A-2CA9-4B1C-8620-EF4EB4965E43}"/>
    <cellStyle name="20% - Accent4 3 3 7" xfId="13463" xr:uid="{EF317F2D-8C30-407E-8391-D2160053F682}"/>
    <cellStyle name="20% - Accent4 3 3 7 2" xfId="23412" xr:uid="{B491CCC5-72C1-4275-B0E5-1281213EB221}"/>
    <cellStyle name="20% - Accent4 3 3 8" xfId="18462" xr:uid="{72F89B2E-41B3-4567-92A3-297DBCEBF961}"/>
    <cellStyle name="20% - Accent4 3 4" xfId="2182" xr:uid="{BBAEE450-CDE7-4833-97F5-368897FB94C8}"/>
    <cellStyle name="20% - Accent4 3 4 2" xfId="2183" xr:uid="{A6AFD790-A0D4-4C4C-AAFA-79DF971DEDBC}"/>
    <cellStyle name="20% - Accent4 3 4 2 2" xfId="2184" xr:uid="{518C58E0-BADA-4614-8621-BD47A56C72AA}"/>
    <cellStyle name="20% - Accent4 3 4 2 2 2" xfId="10844" xr:uid="{1502AA5C-330C-4DF4-B059-3CBEF2AB8FDD}"/>
    <cellStyle name="20% - Accent4 3 4 2 2 2 2" xfId="15972" xr:uid="{BD27D0E7-8C38-481F-9E12-55EE64E7F3A5}"/>
    <cellStyle name="20% - Accent4 3 4 2 2 2 2 2" xfId="25901" xr:uid="{86E88FA1-555F-4471-A099-0FA3C19A6E26}"/>
    <cellStyle name="20% - Accent4 3 4 2 2 2 3" xfId="20943" xr:uid="{501B57B9-8C46-4302-BD60-CBD9E5819263}"/>
    <cellStyle name="20% - Accent4 3 4 2 2 3" xfId="13473" xr:uid="{7C18D6CD-2C7F-4F59-81E8-9CBE8A0C1D0A}"/>
    <cellStyle name="20% - Accent4 3 4 2 2 3 2" xfId="23422" xr:uid="{7ED78D65-227A-46ED-B97B-54F00ED4D37F}"/>
    <cellStyle name="20% - Accent4 3 4 2 2 4" xfId="18472" xr:uid="{4042E674-7692-4F01-9E26-DDE55DD5BF31}"/>
    <cellStyle name="20% - Accent4 3 4 2 3" xfId="2185" xr:uid="{F80ACBAC-8B47-42E1-BF55-705322EC8545}"/>
    <cellStyle name="20% - Accent4 3 4 2 3 2" xfId="10845" xr:uid="{B93FB465-E1EE-4889-8D07-7D9227D528F4}"/>
    <cellStyle name="20% - Accent4 3 4 2 3 2 2" xfId="15973" xr:uid="{C0CFB4D2-D1A6-4298-B235-4A9CDB12C898}"/>
    <cellStyle name="20% - Accent4 3 4 2 3 2 2 2" xfId="25902" xr:uid="{5A2EE491-1E19-419E-95EE-97A058902BF1}"/>
    <cellStyle name="20% - Accent4 3 4 2 3 2 3" xfId="20944" xr:uid="{6237CE35-93F8-47E4-A545-7E8BD2DA7F7D}"/>
    <cellStyle name="20% - Accent4 3 4 2 3 3" xfId="13474" xr:uid="{32453CB2-7AFB-4FC2-BBD9-C74BE3748FF7}"/>
    <cellStyle name="20% - Accent4 3 4 2 3 3 2" xfId="23423" xr:uid="{A8199FDF-62CA-4D2D-8D42-B7E92B7F884F}"/>
    <cellStyle name="20% - Accent4 3 4 2 3 4" xfId="18473" xr:uid="{FE267A10-65C5-4ECA-A61C-6DC4CD2C7900}"/>
    <cellStyle name="20% - Accent4 3 4 2 4" xfId="2186" xr:uid="{A620A47C-E126-40ED-9D9B-8A6DAE9107E7}"/>
    <cellStyle name="20% - Accent4 3 4 2 4 2" xfId="10846" xr:uid="{D3AD2AD7-C6BA-45D4-93B3-2536BCADCECE}"/>
    <cellStyle name="20% - Accent4 3 4 2 4 2 2" xfId="15974" xr:uid="{CFA243FF-6C3E-4D94-861C-DCFD4B0BA267}"/>
    <cellStyle name="20% - Accent4 3 4 2 4 2 2 2" xfId="25903" xr:uid="{231ADA42-DB7C-4470-9E5E-2F41B2AC8A64}"/>
    <cellStyle name="20% - Accent4 3 4 2 4 2 3" xfId="20945" xr:uid="{0676CF4F-D60A-4322-86AD-CF79029EF805}"/>
    <cellStyle name="20% - Accent4 3 4 2 4 3" xfId="13475" xr:uid="{225723B3-4462-491E-8ED0-0957ECF820C4}"/>
    <cellStyle name="20% - Accent4 3 4 2 4 3 2" xfId="23424" xr:uid="{BBE2A418-6141-4545-ADEC-74D0CD4949BD}"/>
    <cellStyle name="20% - Accent4 3 4 2 4 4" xfId="18474" xr:uid="{C9D043F7-7693-43B3-9B77-71F8D5A4589A}"/>
    <cellStyle name="20% - Accent4 3 4 2 5" xfId="10843" xr:uid="{61424575-C9AF-4BC1-B121-0388DFEF5CA8}"/>
    <cellStyle name="20% - Accent4 3 4 2 5 2" xfId="15971" xr:uid="{D97FEA44-58F5-49F7-B7C4-6DD6D1639C7D}"/>
    <cellStyle name="20% - Accent4 3 4 2 5 2 2" xfId="25900" xr:uid="{54132766-8263-4129-96D3-6478496485C1}"/>
    <cellStyle name="20% - Accent4 3 4 2 5 3" xfId="20942" xr:uid="{CB7F5925-79EC-43F7-B45C-85A026568E31}"/>
    <cellStyle name="20% - Accent4 3 4 2 6" xfId="13472" xr:uid="{016508A2-8D45-4A68-99C0-7E9335A6C72F}"/>
    <cellStyle name="20% - Accent4 3 4 2 6 2" xfId="23421" xr:uid="{2778886C-54E7-4F6D-B69E-F0E8DFED346C}"/>
    <cellStyle name="20% - Accent4 3 4 2 7" xfId="18471" xr:uid="{DD67E497-B15E-40D2-B24D-B2C87EC2446D}"/>
    <cellStyle name="20% - Accent4 3 4 3" xfId="2187" xr:uid="{015042F5-327F-4067-91AA-65E9394D1363}"/>
    <cellStyle name="20% - Accent4 3 4 3 2" xfId="10847" xr:uid="{ACE09E11-6471-4546-98D9-5BF9BD4B0EBC}"/>
    <cellStyle name="20% - Accent4 3 4 3 2 2" xfId="15975" xr:uid="{9852EEBC-7253-44A2-94EE-FAA23730F7BA}"/>
    <cellStyle name="20% - Accent4 3 4 3 2 2 2" xfId="25904" xr:uid="{1D4F208E-04B3-4791-AC6E-86EE80A02198}"/>
    <cellStyle name="20% - Accent4 3 4 3 2 3" xfId="20946" xr:uid="{18F88776-D280-4CB8-B963-0D3976943144}"/>
    <cellStyle name="20% - Accent4 3 4 3 3" xfId="13476" xr:uid="{EAF4B645-6719-4CF6-9EE7-D830BA84A4D7}"/>
    <cellStyle name="20% - Accent4 3 4 3 3 2" xfId="23425" xr:uid="{6B58EBE1-3C5B-41DB-810C-1EBE35480C03}"/>
    <cellStyle name="20% - Accent4 3 4 3 4" xfId="18475" xr:uid="{D6E538B8-B837-474D-BC6E-307E94A1C424}"/>
    <cellStyle name="20% - Accent4 3 4 4" xfId="2188" xr:uid="{4639DEB3-BA5F-4177-A21E-99ED6C6D59D9}"/>
    <cellStyle name="20% - Accent4 3 4 4 2" xfId="10848" xr:uid="{7440E610-F1DD-436D-BD4D-02DBDDB84AF3}"/>
    <cellStyle name="20% - Accent4 3 4 4 2 2" xfId="15976" xr:uid="{104A63DA-4D01-43BD-83B8-DAD29CB60ADF}"/>
    <cellStyle name="20% - Accent4 3 4 4 2 2 2" xfId="25905" xr:uid="{7FF51A44-43C3-4093-9F1B-D65A04939CE5}"/>
    <cellStyle name="20% - Accent4 3 4 4 2 3" xfId="20947" xr:uid="{D7ED8630-3840-496F-BECB-BEB378AEE488}"/>
    <cellStyle name="20% - Accent4 3 4 4 3" xfId="13477" xr:uid="{6B95CF68-CBF3-4156-A625-4F7F6FFACBE7}"/>
    <cellStyle name="20% - Accent4 3 4 4 3 2" xfId="23426" xr:uid="{CEA05E52-54E6-4EBB-B902-04BC6731805A}"/>
    <cellStyle name="20% - Accent4 3 4 4 4" xfId="18476" xr:uid="{8F38E218-2B57-4005-A60F-1DA5104A318D}"/>
    <cellStyle name="20% - Accent4 3 4 5" xfId="2189" xr:uid="{320D0DB3-36D9-4CB4-B71D-3D6D3805F2AF}"/>
    <cellStyle name="20% - Accent4 3 4 5 2" xfId="10849" xr:uid="{F5EA3C94-242E-40EE-923A-EA7ABC1E6CFA}"/>
    <cellStyle name="20% - Accent4 3 4 5 2 2" xfId="15977" xr:uid="{8ADB3E4D-D6DD-4664-91DA-F4A511A820D3}"/>
    <cellStyle name="20% - Accent4 3 4 5 2 2 2" xfId="25906" xr:uid="{889EBB24-F61C-4720-B643-B6498D36EDBF}"/>
    <cellStyle name="20% - Accent4 3 4 5 2 3" xfId="20948" xr:uid="{33C7456E-7C86-4D24-A3D1-163A502EB879}"/>
    <cellStyle name="20% - Accent4 3 4 5 3" xfId="13478" xr:uid="{94BBD5E1-AA56-4104-ABA9-4673582688D8}"/>
    <cellStyle name="20% - Accent4 3 4 5 3 2" xfId="23427" xr:uid="{DFA1CDFA-46F2-448F-9F6F-5ED48FECE1AA}"/>
    <cellStyle name="20% - Accent4 3 4 5 4" xfId="18477" xr:uid="{261DF740-31D5-4A2C-AF37-50003EB375BF}"/>
    <cellStyle name="20% - Accent4 3 4 6" xfId="10842" xr:uid="{5F392733-FCB8-406D-9366-FEBC27359FEB}"/>
    <cellStyle name="20% - Accent4 3 4 6 2" xfId="15970" xr:uid="{E7D287D0-A052-4209-B09E-1EB0FC1544C5}"/>
    <cellStyle name="20% - Accent4 3 4 6 2 2" xfId="25899" xr:uid="{0F70FE71-22EA-4543-9284-1683BA715C31}"/>
    <cellStyle name="20% - Accent4 3 4 6 3" xfId="20941" xr:uid="{A6BF21E5-DE9A-42C5-9E21-B73B91CFCED0}"/>
    <cellStyle name="20% - Accent4 3 4 7" xfId="13471" xr:uid="{61B21B47-34C3-4B42-8E23-D181BB79560B}"/>
    <cellStyle name="20% - Accent4 3 4 7 2" xfId="23420" xr:uid="{7438036E-3D15-4F58-9766-F65A65A902E2}"/>
    <cellStyle name="20% - Accent4 3 4 8" xfId="18470" xr:uid="{B2033F55-4073-4529-9F3D-FD0591CCA157}"/>
    <cellStyle name="20% - Accent4 3 5" xfId="2190" xr:uid="{FCE8DA86-FF93-4C7B-8DAC-69F0AB97B1E5}"/>
    <cellStyle name="20% - Accent4 3 5 2" xfId="2191" xr:uid="{DAF7C562-3E5A-46A6-91EF-05447BBE662C}"/>
    <cellStyle name="20% - Accent4 3 5 2 2" xfId="2192" xr:uid="{D2075F1C-840C-484C-9B4C-ED0999644CBB}"/>
    <cellStyle name="20% - Accent4 3 5 2 2 2" xfId="10852" xr:uid="{847BEF57-8A3C-4AF6-9AC9-D860187D5BE7}"/>
    <cellStyle name="20% - Accent4 3 5 2 2 2 2" xfId="15980" xr:uid="{AE9F4798-C080-40DC-B1FD-79BBD96B0D2B}"/>
    <cellStyle name="20% - Accent4 3 5 2 2 2 2 2" xfId="25909" xr:uid="{F499C607-AAA9-4188-9CCC-CC9955E69E89}"/>
    <cellStyle name="20% - Accent4 3 5 2 2 2 3" xfId="20951" xr:uid="{CB6C5524-96FB-4FA0-BFA2-8EB857305381}"/>
    <cellStyle name="20% - Accent4 3 5 2 2 3" xfId="13481" xr:uid="{9CCA7A3A-5214-48A5-8745-80E6E0B1DB15}"/>
    <cellStyle name="20% - Accent4 3 5 2 2 3 2" xfId="23430" xr:uid="{09EDFC97-6B73-4AA9-9EB6-68E8046A2CB0}"/>
    <cellStyle name="20% - Accent4 3 5 2 2 4" xfId="18480" xr:uid="{90573694-5650-4147-97AE-2BCA50CFE735}"/>
    <cellStyle name="20% - Accent4 3 5 2 3" xfId="2193" xr:uid="{62D410F1-930B-4B52-8B59-3A029043A2FD}"/>
    <cellStyle name="20% - Accent4 3 5 2 3 2" xfId="10853" xr:uid="{6226AAE3-F9A5-4C5A-AE89-01FA88C51739}"/>
    <cellStyle name="20% - Accent4 3 5 2 3 2 2" xfId="15981" xr:uid="{34BD75C7-3374-4C68-8A9E-C88493C4E0B7}"/>
    <cellStyle name="20% - Accent4 3 5 2 3 2 2 2" xfId="25910" xr:uid="{3DA0FB34-8DC1-4829-B866-7A15CFAC9A12}"/>
    <cellStyle name="20% - Accent4 3 5 2 3 2 3" xfId="20952" xr:uid="{0A577C22-4B19-48C1-875E-97D757D1576D}"/>
    <cellStyle name="20% - Accent4 3 5 2 3 3" xfId="13482" xr:uid="{FFA5DA33-C1F7-4CE5-AD9C-7BE8CAD631ED}"/>
    <cellStyle name="20% - Accent4 3 5 2 3 3 2" xfId="23431" xr:uid="{CE148B95-F5C6-49A8-A978-F74853206111}"/>
    <cellStyle name="20% - Accent4 3 5 2 3 4" xfId="18481" xr:uid="{57764C59-C5BA-4F25-9F6D-2A29C3E3C63F}"/>
    <cellStyle name="20% - Accent4 3 5 2 4" xfId="2194" xr:uid="{48580AA8-7CDD-4141-95C0-C91D5634C844}"/>
    <cellStyle name="20% - Accent4 3 5 2 4 2" xfId="10854" xr:uid="{1DF02A3E-3CFC-43E1-9162-6D6F39A75D4C}"/>
    <cellStyle name="20% - Accent4 3 5 2 4 2 2" xfId="15982" xr:uid="{2529073A-0561-470E-848A-B56FF88DB108}"/>
    <cellStyle name="20% - Accent4 3 5 2 4 2 2 2" xfId="25911" xr:uid="{E449EC07-5E3B-4AEA-8740-EE5E21737A1E}"/>
    <cellStyle name="20% - Accent4 3 5 2 4 2 3" xfId="20953" xr:uid="{28F672C9-B91A-464A-BEC6-99BBEADBC2F2}"/>
    <cellStyle name="20% - Accent4 3 5 2 4 3" xfId="13483" xr:uid="{24CF26F1-A6CF-4D08-91EE-A5611F96A4FA}"/>
    <cellStyle name="20% - Accent4 3 5 2 4 3 2" xfId="23432" xr:uid="{4F64C896-E19E-4738-B6C9-89C59B085BD1}"/>
    <cellStyle name="20% - Accent4 3 5 2 4 4" xfId="18482" xr:uid="{A5D5BEDE-3594-4BE8-82C9-ADFDFD1812B5}"/>
    <cellStyle name="20% - Accent4 3 5 2 5" xfId="10851" xr:uid="{FD0DB73C-43E5-4426-A04A-3E7797696FBA}"/>
    <cellStyle name="20% - Accent4 3 5 2 5 2" xfId="15979" xr:uid="{BE17F311-E0EE-4436-AA16-D27A5A6841E2}"/>
    <cellStyle name="20% - Accent4 3 5 2 5 2 2" xfId="25908" xr:uid="{58DF30F6-0A2F-4204-8774-0866765153F4}"/>
    <cellStyle name="20% - Accent4 3 5 2 5 3" xfId="20950" xr:uid="{EBBA82FF-2E5A-44D5-A195-22FA26B66006}"/>
    <cellStyle name="20% - Accent4 3 5 2 6" xfId="13480" xr:uid="{199F8B7C-35E8-4731-B562-BB5A331B6388}"/>
    <cellStyle name="20% - Accent4 3 5 2 6 2" xfId="23429" xr:uid="{B9652A87-985E-4B93-A6E7-1CEABEF0F2D8}"/>
    <cellStyle name="20% - Accent4 3 5 2 7" xfId="18479" xr:uid="{2C42142C-8B9D-4917-A474-6287FD44006E}"/>
    <cellStyle name="20% - Accent4 3 5 3" xfId="2195" xr:uid="{75896B87-0B2B-4610-B3EB-ACE6D313CD8A}"/>
    <cellStyle name="20% - Accent4 3 5 3 2" xfId="10855" xr:uid="{54F3BE52-51AC-4FB1-AAA7-70471967AE0A}"/>
    <cellStyle name="20% - Accent4 3 5 3 2 2" xfId="15983" xr:uid="{E4BBB760-D4A7-4A49-8CE9-9C30CABC1C8F}"/>
    <cellStyle name="20% - Accent4 3 5 3 2 2 2" xfId="25912" xr:uid="{2D72003F-18F9-417E-90FD-DADEDAAAB804}"/>
    <cellStyle name="20% - Accent4 3 5 3 2 3" xfId="20954" xr:uid="{EA8AF663-9BBB-48B9-BD71-110537F609D3}"/>
    <cellStyle name="20% - Accent4 3 5 3 3" xfId="13484" xr:uid="{2490FF0D-B333-4C86-93C4-E50DBA9FAB27}"/>
    <cellStyle name="20% - Accent4 3 5 3 3 2" xfId="23433" xr:uid="{264E12C1-BA4B-4E17-8367-A5E63D40E2BF}"/>
    <cellStyle name="20% - Accent4 3 5 3 4" xfId="18483" xr:uid="{D5CC1E52-369C-43AE-8FE4-854CFEAAD579}"/>
    <cellStyle name="20% - Accent4 3 5 4" xfId="2196" xr:uid="{FCC08B6C-0B9A-4279-B6AC-BB608E476A8A}"/>
    <cellStyle name="20% - Accent4 3 5 4 2" xfId="10856" xr:uid="{62F69EB9-90BF-4CED-AC95-1D10D7146D42}"/>
    <cellStyle name="20% - Accent4 3 5 4 2 2" xfId="15984" xr:uid="{5E8D2B44-CAA0-49B1-B75F-6EC670697ED2}"/>
    <cellStyle name="20% - Accent4 3 5 4 2 2 2" xfId="25913" xr:uid="{5EC5554C-6DA8-4B51-A2C8-281EF04A9E5F}"/>
    <cellStyle name="20% - Accent4 3 5 4 2 3" xfId="20955" xr:uid="{AAFEA147-2085-44D8-BB05-D3A6FECDCC5B}"/>
    <cellStyle name="20% - Accent4 3 5 4 3" xfId="13485" xr:uid="{A00046EA-4C59-47A3-8A05-60647AA4C462}"/>
    <cellStyle name="20% - Accent4 3 5 4 3 2" xfId="23434" xr:uid="{202C7017-49FD-484A-9763-6B576B3DC51A}"/>
    <cellStyle name="20% - Accent4 3 5 4 4" xfId="18484" xr:uid="{8285FCFC-A6E0-4004-8CCB-96067B341C3F}"/>
    <cellStyle name="20% - Accent4 3 5 5" xfId="2197" xr:uid="{96BCA90D-A5D4-4D51-9993-8E00BF75E3F4}"/>
    <cellStyle name="20% - Accent4 3 5 5 2" xfId="10857" xr:uid="{2CADE346-0C95-4122-83C2-71A28FC466C6}"/>
    <cellStyle name="20% - Accent4 3 5 5 2 2" xfId="15985" xr:uid="{F3133833-0322-4B52-B003-CC5AC37E8662}"/>
    <cellStyle name="20% - Accent4 3 5 5 2 2 2" xfId="25914" xr:uid="{4EA6A5E3-CB08-44FA-8A69-5E9766C1EEE9}"/>
    <cellStyle name="20% - Accent4 3 5 5 2 3" xfId="20956" xr:uid="{7BBF5488-03C8-4C67-9083-BD8C7A442052}"/>
    <cellStyle name="20% - Accent4 3 5 5 3" xfId="13486" xr:uid="{3FF32A71-C4F6-41FA-9E41-06B8F3D8CC18}"/>
    <cellStyle name="20% - Accent4 3 5 5 3 2" xfId="23435" xr:uid="{F2C7E33E-E097-4805-896C-C8C222043B2C}"/>
    <cellStyle name="20% - Accent4 3 5 5 4" xfId="18485" xr:uid="{9567253D-3C17-45E1-A01B-0415F766B21D}"/>
    <cellStyle name="20% - Accent4 3 5 6" xfId="10850" xr:uid="{1EACF374-B822-43DF-85FC-2A6EE2FDFCD6}"/>
    <cellStyle name="20% - Accent4 3 5 6 2" xfId="15978" xr:uid="{7F8EC202-3851-4078-9E97-2FE601852B2D}"/>
    <cellStyle name="20% - Accent4 3 5 6 2 2" xfId="25907" xr:uid="{51ED80B8-C5C6-46AC-8EFA-624CB723AD3B}"/>
    <cellStyle name="20% - Accent4 3 5 6 3" xfId="20949" xr:uid="{BA3102F3-3B5B-4D93-9B8F-5C472CDE4B05}"/>
    <cellStyle name="20% - Accent4 3 5 7" xfId="13479" xr:uid="{6A32DF8E-FAB7-42B5-8B39-3C6B5F089462}"/>
    <cellStyle name="20% - Accent4 3 5 7 2" xfId="23428" xr:uid="{D3797928-5C8B-4BD6-92FF-03E429817178}"/>
    <cellStyle name="20% - Accent4 3 5 8" xfId="18478" xr:uid="{58ECF4D5-1890-4843-A5C6-2C09316C743B}"/>
    <cellStyle name="20% - Accent4 3 6" xfId="2198" xr:uid="{DA28CA43-C024-4BA9-B7E7-9AFF29E5E80A}"/>
    <cellStyle name="20% - Accent4 3 6 2" xfId="2199" xr:uid="{0AAEC38B-8FEA-401C-A97D-9D5F484B9ACE}"/>
    <cellStyle name="20% - Accent4 3 7" xfId="2200" xr:uid="{86F7F281-2B9C-446A-9FA8-8A6B1F0DAF2A}"/>
    <cellStyle name="20% - Accent4 3 7 2" xfId="2201" xr:uid="{4AD792A5-BC12-4577-9712-8431DE9D6B89}"/>
    <cellStyle name="20% - Accent4 3 8" xfId="2202" xr:uid="{FCE0263D-D82B-498A-B82E-E6EE71B2D8CB}"/>
    <cellStyle name="20% - Accent4 3 9" xfId="2203" xr:uid="{304AEA53-4CFF-472A-8EA6-5352AF488B5D}"/>
    <cellStyle name="20% - Accent4 4" xfId="261" xr:uid="{9E083921-5F3F-43A2-97C0-7367CBB7747D}"/>
    <cellStyle name="20% - Accent4 4 2" xfId="482" xr:uid="{14BE2B79-9ADF-4AE5-AD1E-4FA9728A224D}"/>
    <cellStyle name="20% - Accent4 4 2 2" xfId="2205" xr:uid="{9B79F729-DAF4-4428-A297-7E2DCDFA8A61}"/>
    <cellStyle name="20% - Accent4 4 2 3" xfId="10416" xr:uid="{E1A92C85-561F-4AE3-A929-9CB13F4A69EB}"/>
    <cellStyle name="20% - Accent4 4 2 3 2" xfId="15544" xr:uid="{69E62D71-6E33-4BAD-9CD8-5F71547AD964}"/>
    <cellStyle name="20% - Accent4 4 2 3 2 2" xfId="25473" xr:uid="{8D6B8CA5-888E-47F5-B721-09BC7C708D16}"/>
    <cellStyle name="20% - Accent4 4 2 3 3" xfId="20517" xr:uid="{777ECE4F-A9C7-4D6E-90A7-159E8831B485}"/>
    <cellStyle name="20% - Accent4 4 2 4" xfId="13033" xr:uid="{98C630D4-EDC5-4A98-9952-B4BCE4F2923D}"/>
    <cellStyle name="20% - Accent4 4 2 4 2" xfId="22986" xr:uid="{69B26A8E-4803-4582-B34C-542ACEEEF7D3}"/>
    <cellStyle name="20% - Accent4 4 2 5" xfId="18039" xr:uid="{2B68173D-322C-4454-91C5-003137575EED}"/>
    <cellStyle name="20% - Accent4 4 3" xfId="2206" xr:uid="{A42A23D6-D97D-4EB1-A286-D06475DB968F}"/>
    <cellStyle name="20% - Accent4 4 4" xfId="2207" xr:uid="{063C0D65-7899-4309-B641-3EE3114742C6}"/>
    <cellStyle name="20% - Accent4 4 5" xfId="2204" xr:uid="{AB88D0A4-09E5-4AAF-A2E9-3484A2E1C772}"/>
    <cellStyle name="20% - Accent4 4 6" xfId="10296" xr:uid="{3198371A-EC4A-4915-A929-388CA3175492}"/>
    <cellStyle name="20% - Accent4 4 6 2" xfId="15424" xr:uid="{A9FCD993-AB17-4187-9B1F-4D7B5994ED57}"/>
    <cellStyle name="20% - Accent4 4 6 2 2" xfId="25353" xr:uid="{DA36045A-BF67-4AFB-B1EF-3CFC7445FDAE}"/>
    <cellStyle name="20% - Accent4 4 6 3" xfId="20397" xr:uid="{16E7FD6B-806F-4BDB-A744-3B11C1DECABE}"/>
    <cellStyle name="20% - Accent4 4 7" xfId="12912" xr:uid="{8F91E172-30BB-4C23-9C89-8A27D191C944}"/>
    <cellStyle name="20% - Accent4 4 7 2" xfId="22865" xr:uid="{BAB04279-E065-4D3B-80FE-8A5636873DF7}"/>
    <cellStyle name="20% - Accent4 4 8" xfId="17918" xr:uid="{66D4D806-3D7B-4A71-99E4-9B112D4191FC}"/>
    <cellStyle name="20% - Accent4 5" xfId="401" xr:uid="{13E4B670-5FB4-4CFF-AF17-7A3BEBA3F574}"/>
    <cellStyle name="20% - Accent4 5 2" xfId="2209" xr:uid="{3932379D-ABC0-4DC2-996D-7DBF69847238}"/>
    <cellStyle name="20% - Accent4 5 3" xfId="2210" xr:uid="{15D1D960-9D61-4575-8070-6C2A2908ADCB}"/>
    <cellStyle name="20% - Accent4 5 4" xfId="2208" xr:uid="{5659AEA6-63E1-4433-9F4F-7739DE95E7F5}"/>
    <cellStyle name="20% - Accent4 5 5" xfId="10335" xr:uid="{8596ADBE-6B6F-4120-9FFD-15331748FD6C}"/>
    <cellStyle name="20% - Accent4 5 5 2" xfId="15463" xr:uid="{01FCF137-3BE6-47CA-B4A1-46EC091C47DC}"/>
    <cellStyle name="20% - Accent4 5 5 2 2" xfId="25392" xr:uid="{A0BCCFF6-CF90-479C-98FF-2B6793D20427}"/>
    <cellStyle name="20% - Accent4 5 5 3" xfId="20436" xr:uid="{EEABB928-A15A-4E24-9CE9-86AACE48F409}"/>
    <cellStyle name="20% - Accent4 5 6" xfId="12952" xr:uid="{E688323A-9201-4DA8-994B-11D01B2CA3FB}"/>
    <cellStyle name="20% - Accent4 5 6 2" xfId="22905" xr:uid="{54375873-B9BF-4937-8BF4-705A34CC0243}"/>
    <cellStyle name="20% - Accent4 5 7" xfId="17958" xr:uid="{A7FEF5DA-A759-4D73-802B-7D6FD9289323}"/>
    <cellStyle name="20% - Accent4 6" xfId="2211" xr:uid="{1467D86A-54AC-4229-9663-FB43BA0187A9}"/>
    <cellStyle name="20% - Accent4 6 2" xfId="2212" xr:uid="{994E3960-E9A6-4DC1-8F3C-815B2AEAA70B}"/>
    <cellStyle name="20% - Accent4 6 2 2" xfId="2213" xr:uid="{79AEA483-ADD0-4501-8088-83215FDB1C0F}"/>
    <cellStyle name="20% - Accent4 6 2 2 2" xfId="2214" xr:uid="{82CDFDC8-5C68-4F24-B184-2F05F79B0085}"/>
    <cellStyle name="20% - Accent4 6 2 2 2 2" xfId="2215" xr:uid="{4065D98F-2AFE-42F4-9B28-A1771301CC74}"/>
    <cellStyle name="20% - Accent4 6 2 2 3" xfId="2216" xr:uid="{2AFF774D-2DF2-4020-AF85-42CBF1F69E28}"/>
    <cellStyle name="20% - Accent4 6 2 2 3 2" xfId="2217" xr:uid="{44953EDF-58A0-42F4-A1A4-B43E0E51C7D3}"/>
    <cellStyle name="20% - Accent4 6 2 2 4" xfId="2218" xr:uid="{56854FA5-7A87-40A5-B213-999ACF9C8C0E}"/>
    <cellStyle name="20% - Accent4 6 2 3" xfId="2219" xr:uid="{07FE255F-AC25-476D-BF0A-33DFCDF1C434}"/>
    <cellStyle name="20% - Accent4 6 2 3 2" xfId="2220" xr:uid="{184769E1-F2A2-4471-8F24-08EF638294FB}"/>
    <cellStyle name="20% - Accent4 6 2 4" xfId="2221" xr:uid="{265EA278-BD7B-416A-A830-1E1A67272666}"/>
    <cellStyle name="20% - Accent4 6 2 4 2" xfId="2222" xr:uid="{66FF7DB7-81D8-4E99-B6B3-DCEDACC8EB57}"/>
    <cellStyle name="20% - Accent4 6 2 5" xfId="2223" xr:uid="{24DB1827-E959-42F2-80E5-A46672141BE6}"/>
    <cellStyle name="20% - Accent4 6 3" xfId="2224" xr:uid="{082E722E-B4F0-4DEC-BADE-DAF6D86806FE}"/>
    <cellStyle name="20% - Accent4 6 3 2" xfId="2225" xr:uid="{1F404C7D-CF9A-4440-BB7E-54776D4C4F1F}"/>
    <cellStyle name="20% - Accent4 6 3 2 2" xfId="2226" xr:uid="{CEA1470F-1695-4B12-9281-7710EC0AEDAA}"/>
    <cellStyle name="20% - Accent4 6 3 3" xfId="2227" xr:uid="{053BC8CF-5A35-4BD8-9D08-27640A892CB7}"/>
    <cellStyle name="20% - Accent4 6 3 3 2" xfId="2228" xr:uid="{097AAC8B-D467-4414-87D8-61A33E00F9DC}"/>
    <cellStyle name="20% - Accent4 6 3 4" xfId="2229" xr:uid="{176AFA82-178C-4E09-9B65-BADC403CE63C}"/>
    <cellStyle name="20% - Accent4 6 4" xfId="2230" xr:uid="{C9179B51-D3D4-4409-9786-2410B1EDC0EF}"/>
    <cellStyle name="20% - Accent4 6 4 2" xfId="2231" xr:uid="{D3A6BAC9-E784-4C26-8D78-DA2B37FE74A7}"/>
    <cellStyle name="20% - Accent4 6 5" xfId="2232" xr:uid="{AE4EDCAD-A26A-46E2-BB9F-7F02B85BB26F}"/>
    <cellStyle name="20% - Accent4 6 5 2" xfId="2233" xr:uid="{CA648FA6-B8FA-4335-BD42-D8D3B0130E49}"/>
    <cellStyle name="20% - Accent4 6 6" xfId="2234" xr:uid="{992C1B2A-3FA4-4154-B60D-5B263FA74C29}"/>
    <cellStyle name="20% - Accent4 7" xfId="2235" xr:uid="{0F8E3716-4391-4FDE-A3AC-B1016395777B}"/>
    <cellStyle name="20% - Accent4 7 2" xfId="2236" xr:uid="{847315E3-4394-469F-B001-9DF5AF6E5F22}"/>
    <cellStyle name="20% - Accent4 7 2 2" xfId="10859" xr:uid="{BC4F499A-7D25-4CD7-9988-5EADF541FE8C}"/>
    <cellStyle name="20% - Accent4 7 2 2 2" xfId="15987" xr:uid="{39F8AABC-D236-4827-A7AD-9D83C67C1821}"/>
    <cellStyle name="20% - Accent4 7 2 2 2 2" xfId="25916" xr:uid="{BDB751F1-1846-4EA2-9558-1EFC70BEC1A9}"/>
    <cellStyle name="20% - Accent4 7 2 2 3" xfId="20958" xr:uid="{032B1C9E-361E-49AC-B413-7FB0B15C1145}"/>
    <cellStyle name="20% - Accent4 7 2 3" xfId="13488" xr:uid="{A189F15B-3208-431D-BED6-5524EFFCA7E1}"/>
    <cellStyle name="20% - Accent4 7 2 3 2" xfId="23437" xr:uid="{6ACC4859-F2E8-4320-A0D5-8671D063A52A}"/>
    <cellStyle name="20% - Accent4 7 2 4" xfId="18487" xr:uid="{7D4A9778-D1A6-4099-A4F7-33DFB897124B}"/>
    <cellStyle name="20% - Accent4 7 3" xfId="2237" xr:uid="{198E5387-67B0-4956-98F3-F3DFBB66B941}"/>
    <cellStyle name="20% - Accent4 7 3 2" xfId="10860" xr:uid="{ADDF9381-05C7-40A1-94F5-CCF0B3165E18}"/>
    <cellStyle name="20% - Accent4 7 3 2 2" xfId="15988" xr:uid="{EBDB4EB2-A7E1-467B-ACEF-21D5C0EFB489}"/>
    <cellStyle name="20% - Accent4 7 3 2 2 2" xfId="25917" xr:uid="{B8E67420-405C-4269-A841-310A49DA61F8}"/>
    <cellStyle name="20% - Accent4 7 3 2 3" xfId="20959" xr:uid="{9745A877-8A0A-4938-98F9-D74F1E667C15}"/>
    <cellStyle name="20% - Accent4 7 3 3" xfId="13489" xr:uid="{D9E9B66B-77C8-4275-BB03-B4646FCC4EC8}"/>
    <cellStyle name="20% - Accent4 7 3 3 2" xfId="23438" xr:uid="{35A113CB-FD79-42EF-BBBE-D714E96713DF}"/>
    <cellStyle name="20% - Accent4 7 3 4" xfId="18488" xr:uid="{7B8E082D-9D21-4E46-94A5-821E1E02287C}"/>
    <cellStyle name="20% - Accent4 7 4" xfId="2238" xr:uid="{A415CDF8-80A4-4D84-A5FE-949C4D32173C}"/>
    <cellStyle name="20% - Accent4 7 4 2" xfId="10861" xr:uid="{202DF0DA-CCC0-4733-ABDB-BF708F9E4082}"/>
    <cellStyle name="20% - Accent4 7 4 2 2" xfId="15989" xr:uid="{40FC7EC6-11C7-4F3B-8E23-AA2E288C22C0}"/>
    <cellStyle name="20% - Accent4 7 4 2 2 2" xfId="25918" xr:uid="{750CA187-6976-4084-AEE4-8D5A27F500F0}"/>
    <cellStyle name="20% - Accent4 7 4 2 3" xfId="20960" xr:uid="{AA1AFADF-BB7E-49D0-92FA-0E56091B06EA}"/>
    <cellStyle name="20% - Accent4 7 4 3" xfId="13490" xr:uid="{A6230A48-8969-45D7-97DD-AC662850F637}"/>
    <cellStyle name="20% - Accent4 7 4 3 2" xfId="23439" xr:uid="{2258E414-B507-4745-BC4A-20D141FD11A8}"/>
    <cellStyle name="20% - Accent4 7 4 4" xfId="18489" xr:uid="{DF5766E4-9541-4EBF-8A6A-5FCCEFDD8536}"/>
    <cellStyle name="20% - Accent4 7 5" xfId="10858" xr:uid="{B0EF3943-BFD8-4404-9FF4-3C934F1605E6}"/>
    <cellStyle name="20% - Accent4 7 5 2" xfId="15986" xr:uid="{A0984949-9535-4A5E-AECB-4DEFE73C3019}"/>
    <cellStyle name="20% - Accent4 7 5 2 2" xfId="25915" xr:uid="{580E8E70-405E-4732-9D36-95515675797A}"/>
    <cellStyle name="20% - Accent4 7 5 3" xfId="20957" xr:uid="{D6C6C29C-6E21-4A2B-8715-D308F83D4CFF}"/>
    <cellStyle name="20% - Accent4 7 6" xfId="13487" xr:uid="{98C4B998-BCF5-4CE1-8805-02374AE24AC2}"/>
    <cellStyle name="20% - Accent4 7 6 2" xfId="23436" xr:uid="{95502E58-6BFB-40BB-A139-0701BAB7227F}"/>
    <cellStyle name="20% - Accent4 7 7" xfId="18486" xr:uid="{3D0E7C48-DBAF-4F19-AFE7-5D49AA4DE4B1}"/>
    <cellStyle name="20% - Accent4 8" xfId="2239" xr:uid="{997A5FFF-7298-4F7A-975B-4F36AB5695B8}"/>
    <cellStyle name="20% - Accent4 8 2" xfId="2240" xr:uid="{3DE58809-2F08-4A40-84DB-F6CEED4C197A}"/>
    <cellStyle name="20% - Accent4 8 2 2" xfId="10863" xr:uid="{482DBB6E-4537-45FA-8E94-0CDF573DD69A}"/>
    <cellStyle name="20% - Accent4 8 2 2 2" xfId="15991" xr:uid="{A785393A-F1DB-46AC-82D4-BB3A3A3A06D6}"/>
    <cellStyle name="20% - Accent4 8 2 2 2 2" xfId="25920" xr:uid="{7089059D-9CAD-4E90-9F3B-EC593E5EEDD6}"/>
    <cellStyle name="20% - Accent4 8 2 2 3" xfId="20962" xr:uid="{96934CC8-4A7D-415F-89E2-43CBA1F054C6}"/>
    <cellStyle name="20% - Accent4 8 2 3" xfId="13492" xr:uid="{4667752E-3F93-4297-B1F4-14F18CADD894}"/>
    <cellStyle name="20% - Accent4 8 2 3 2" xfId="23441" xr:uid="{CA4454DA-7E72-4E0F-BA31-BCC008BE445B}"/>
    <cellStyle name="20% - Accent4 8 2 4" xfId="18491" xr:uid="{039B1169-F587-4458-8A23-91E0CC156F61}"/>
    <cellStyle name="20% - Accent4 8 3" xfId="2241" xr:uid="{77B66068-1034-4292-955E-2C0DB52971CA}"/>
    <cellStyle name="20% - Accent4 8 3 2" xfId="10864" xr:uid="{A6C7DC4D-0A91-47D1-B026-7170321B9DC7}"/>
    <cellStyle name="20% - Accent4 8 3 2 2" xfId="15992" xr:uid="{8B904A67-7CE3-4CAF-969E-5DF7747623EE}"/>
    <cellStyle name="20% - Accent4 8 3 2 2 2" xfId="25921" xr:uid="{0A718B8A-DF55-4DCE-A8BC-9B0C3ADC74AD}"/>
    <cellStyle name="20% - Accent4 8 3 2 3" xfId="20963" xr:uid="{7562B813-5349-434B-847C-B7D3EBF75D3E}"/>
    <cellStyle name="20% - Accent4 8 3 3" xfId="13493" xr:uid="{423487F8-C721-4033-8019-F5084862B62C}"/>
    <cellStyle name="20% - Accent4 8 3 3 2" xfId="23442" xr:uid="{710AF0B7-C9C6-467E-AEFD-F8983CB40043}"/>
    <cellStyle name="20% - Accent4 8 3 4" xfId="18492" xr:uid="{01E0F1DF-52FB-4A96-BB3E-CD403C991F91}"/>
    <cellStyle name="20% - Accent4 8 4" xfId="2242" xr:uid="{72F8C425-54BD-43D2-92D1-94DEB96C1527}"/>
    <cellStyle name="20% - Accent4 8 4 2" xfId="10865" xr:uid="{F869DBEB-53E3-451E-8110-DB97B533C47A}"/>
    <cellStyle name="20% - Accent4 8 4 2 2" xfId="15993" xr:uid="{E2031CEF-419B-4CB4-A62C-F30FE88FDAF6}"/>
    <cellStyle name="20% - Accent4 8 4 2 2 2" xfId="25922" xr:uid="{4B28155D-A4B9-40CB-A55D-97EFA61E8A6F}"/>
    <cellStyle name="20% - Accent4 8 4 2 3" xfId="20964" xr:uid="{BFEB235D-2D89-432A-974D-A01F7D16E0D0}"/>
    <cellStyle name="20% - Accent4 8 4 3" xfId="13494" xr:uid="{C0955743-5471-4167-8BDC-9D56ACB65C3D}"/>
    <cellStyle name="20% - Accent4 8 4 3 2" xfId="23443" xr:uid="{FA0D6CAA-5460-4442-95EF-7B267410723C}"/>
    <cellStyle name="20% - Accent4 8 4 4" xfId="18493" xr:uid="{1949EA75-6573-4832-ABE6-73968DF843BD}"/>
    <cellStyle name="20% - Accent4 8 5" xfId="10862" xr:uid="{E076E9D1-70EB-421B-A821-EEFD032B3C40}"/>
    <cellStyle name="20% - Accent4 8 5 2" xfId="15990" xr:uid="{53319B5E-2022-4209-ABC1-9983A133A7CF}"/>
    <cellStyle name="20% - Accent4 8 5 2 2" xfId="25919" xr:uid="{18534DBA-2776-43E9-9FF2-1B4C7562CFF1}"/>
    <cellStyle name="20% - Accent4 8 5 3" xfId="20961" xr:uid="{BC515641-6C78-436C-BC85-B17E1D948257}"/>
    <cellStyle name="20% - Accent4 8 6" xfId="13491" xr:uid="{BA16F70F-5EC9-4B1B-9165-201EE5A0992F}"/>
    <cellStyle name="20% - Accent4 8 6 2" xfId="23440" xr:uid="{FEA857B7-DBBC-4E2B-A73A-7E2C6965281E}"/>
    <cellStyle name="20% - Accent4 8 7" xfId="18490" xr:uid="{3C91BE9D-E7D1-49B2-9CA3-1D447CAB5B53}"/>
    <cellStyle name="20% - Accent4 9" xfId="2243" xr:uid="{BEA6C916-CF24-48F3-92A0-243A1C3CF9EA}"/>
    <cellStyle name="20% - Accent4 9 2" xfId="2244" xr:uid="{1A605C12-870D-4A6A-AFBF-D7A4F47C6EBC}"/>
    <cellStyle name="20% - Accent4 9 2 2" xfId="10867" xr:uid="{50B3A640-6A5E-4728-B535-3B352FCB9D7C}"/>
    <cellStyle name="20% - Accent4 9 2 2 2" xfId="15995" xr:uid="{7FE63D75-ABBE-4BB4-8EEB-B3323AC00D8A}"/>
    <cellStyle name="20% - Accent4 9 2 2 2 2" xfId="25924" xr:uid="{4E2692A7-56A6-473E-B4D8-EACB61C102C3}"/>
    <cellStyle name="20% - Accent4 9 2 2 3" xfId="20966" xr:uid="{5061D5BA-21C8-48C9-A8BD-FD3AEC1750F5}"/>
    <cellStyle name="20% - Accent4 9 2 3" xfId="13496" xr:uid="{FF16B21E-93A8-4F75-A5D9-2A71E87FD808}"/>
    <cellStyle name="20% - Accent4 9 2 3 2" xfId="23445" xr:uid="{88A2FC13-C6B2-48DE-9F39-DF137A409DDC}"/>
    <cellStyle name="20% - Accent4 9 2 4" xfId="18495" xr:uid="{1BECCFD6-651D-447C-B4B4-5B600F3CA2D7}"/>
    <cellStyle name="20% - Accent4 9 3" xfId="2245" xr:uid="{6A11A82F-C65D-4449-9C7A-6C051217E74A}"/>
    <cellStyle name="20% - Accent4 9 3 2" xfId="10868" xr:uid="{37E97FA2-0489-4D0D-AA37-08DDC21B54AD}"/>
    <cellStyle name="20% - Accent4 9 3 2 2" xfId="15996" xr:uid="{99346FE8-3C3A-48F6-B5CD-88C1B7F493E4}"/>
    <cellStyle name="20% - Accent4 9 3 2 2 2" xfId="25925" xr:uid="{87E14281-332A-45FB-BB69-3C028971F0BA}"/>
    <cellStyle name="20% - Accent4 9 3 2 3" xfId="20967" xr:uid="{6D8FF1B3-5BD2-477E-A686-A35A10AD1124}"/>
    <cellStyle name="20% - Accent4 9 3 3" xfId="13497" xr:uid="{12812667-CD8B-44ED-963D-5AAA68523E74}"/>
    <cellStyle name="20% - Accent4 9 3 3 2" xfId="23446" xr:uid="{B15A108F-003B-41F8-88B6-5C8AE028A33A}"/>
    <cellStyle name="20% - Accent4 9 3 4" xfId="18496" xr:uid="{79718F33-83EA-4CB2-BEB1-0FA6A76B2CF2}"/>
    <cellStyle name="20% - Accent4 9 4" xfId="2246" xr:uid="{C0F70FCC-9894-4D40-879F-5E26D4B35C25}"/>
    <cellStyle name="20% - Accent4 9 4 2" xfId="10869" xr:uid="{0CA555B8-AF0B-4BA2-9864-2986D27B90E6}"/>
    <cellStyle name="20% - Accent4 9 4 2 2" xfId="15997" xr:uid="{F896BB88-62A4-4C2F-AF93-85A9815027DC}"/>
    <cellStyle name="20% - Accent4 9 4 2 2 2" xfId="25926" xr:uid="{AF371012-1062-4DAD-84CB-ED9CCAEF2205}"/>
    <cellStyle name="20% - Accent4 9 4 2 3" xfId="20968" xr:uid="{A7F283C9-723B-4C42-98C0-CE0495C1C93E}"/>
    <cellStyle name="20% - Accent4 9 4 3" xfId="13498" xr:uid="{43FCDA5A-6660-4B67-9566-995B4828B9A4}"/>
    <cellStyle name="20% - Accent4 9 4 3 2" xfId="23447" xr:uid="{AAE91451-4B84-4B6A-8564-6FD5416FA0D7}"/>
    <cellStyle name="20% - Accent4 9 4 4" xfId="18497" xr:uid="{C56B2B53-0801-4D0B-B25E-75D313E9D6EE}"/>
    <cellStyle name="20% - Accent4 9 5" xfId="10866" xr:uid="{BFF884AC-1F53-4F7B-B79F-95BC858CA7C0}"/>
    <cellStyle name="20% - Accent4 9 5 2" xfId="15994" xr:uid="{2587A206-93BF-4053-9B3B-F46EB12651C9}"/>
    <cellStyle name="20% - Accent4 9 5 2 2" xfId="25923" xr:uid="{307D0A72-1567-4E55-8FE1-EF0900706A12}"/>
    <cellStyle name="20% - Accent4 9 5 3" xfId="20965" xr:uid="{C32AA69D-AA78-408B-ABEA-EEEF2D38923A}"/>
    <cellStyle name="20% - Accent4 9 6" xfId="13495" xr:uid="{9CE874CA-ECA9-4B9D-967B-B36B52F3DB5B}"/>
    <cellStyle name="20% - Accent4 9 6 2" xfId="23444" xr:uid="{61E0C904-3C57-4DB7-B428-BB836AB436A2}"/>
    <cellStyle name="20% - Accent4 9 7" xfId="18494" xr:uid="{D69B5764-E882-47FE-B6A4-8A67FFEDCF43}"/>
    <cellStyle name="20% - Accent5" xfId="41" builtinId="46" customBuiltin="1"/>
    <cellStyle name="20% - Accent5 10" xfId="2247" xr:uid="{8906E9AE-C194-4C18-8BE4-77BAA847E766}"/>
    <cellStyle name="20% - Accent5 10 2" xfId="2248" xr:uid="{584FBA26-C2B1-4655-9F53-EDAC6357339A}"/>
    <cellStyle name="20% - Accent5 10 2 2" xfId="10871" xr:uid="{02E84D3E-5760-44EF-93EC-2AA41D8C56A3}"/>
    <cellStyle name="20% - Accent5 10 2 2 2" xfId="15999" xr:uid="{71DDF7EF-917B-4F6E-A73C-3F8A0EB55AE7}"/>
    <cellStyle name="20% - Accent5 10 2 2 2 2" xfId="25928" xr:uid="{5935298F-4040-49EE-89EA-9C03B1F97C01}"/>
    <cellStyle name="20% - Accent5 10 2 2 3" xfId="20970" xr:uid="{3EB3CA4C-1C34-4EC3-A494-741BFC8E3A2E}"/>
    <cellStyle name="20% - Accent5 10 2 3" xfId="13500" xr:uid="{379162A2-1605-4B8C-A5AF-24C3DDEDEF38}"/>
    <cellStyle name="20% - Accent5 10 2 3 2" xfId="23449" xr:uid="{92666708-2775-4271-9B55-5136E30F6D1B}"/>
    <cellStyle name="20% - Accent5 10 2 4" xfId="18499" xr:uid="{4D0843B7-2B4A-41A4-8BC6-5F4C0AF82711}"/>
    <cellStyle name="20% - Accent5 10 3" xfId="2249" xr:uid="{E1F89B95-54D4-4015-B24C-2213319D8BB2}"/>
    <cellStyle name="20% - Accent5 10 3 2" xfId="10872" xr:uid="{569A112A-FB72-4FE7-857F-99D1C9078485}"/>
    <cellStyle name="20% - Accent5 10 3 2 2" xfId="16000" xr:uid="{C4593BAC-F666-4270-BD3E-EB2148A34E48}"/>
    <cellStyle name="20% - Accent5 10 3 2 2 2" xfId="25929" xr:uid="{A86BA4FF-B5A0-4BC9-B2A9-6E0E73AC501B}"/>
    <cellStyle name="20% - Accent5 10 3 2 3" xfId="20971" xr:uid="{D84AE90A-7228-4C12-BCCD-32B56093CFED}"/>
    <cellStyle name="20% - Accent5 10 3 3" xfId="13501" xr:uid="{A146168E-8A96-4D0C-AE0C-B97067B18976}"/>
    <cellStyle name="20% - Accent5 10 3 3 2" xfId="23450" xr:uid="{300F39E4-428A-4972-9722-F1304F27E421}"/>
    <cellStyle name="20% - Accent5 10 3 4" xfId="18500" xr:uid="{B766D739-0567-45E6-84C1-99ED02653F15}"/>
    <cellStyle name="20% - Accent5 10 4" xfId="2250" xr:uid="{4A06E752-6AA2-4B3F-83C4-C9BC7B34ABD0}"/>
    <cellStyle name="20% - Accent5 10 4 2" xfId="10873" xr:uid="{C8CC4596-2FC8-4F94-BCD7-FF91C7415958}"/>
    <cellStyle name="20% - Accent5 10 4 2 2" xfId="16001" xr:uid="{C85A26DD-2E65-41B1-8CA8-8B6E45966D98}"/>
    <cellStyle name="20% - Accent5 10 4 2 2 2" xfId="25930" xr:uid="{1B9568DE-94FB-4228-AA6F-DF954DAD6DFD}"/>
    <cellStyle name="20% - Accent5 10 4 2 3" xfId="20972" xr:uid="{46373A37-728F-4488-8142-D4724355C632}"/>
    <cellStyle name="20% - Accent5 10 4 3" xfId="13502" xr:uid="{7EEDD10E-C19F-46A8-B0F6-1D8754254E10}"/>
    <cellStyle name="20% - Accent5 10 4 3 2" xfId="23451" xr:uid="{57196E18-332C-4B28-9484-47FDC9A137E3}"/>
    <cellStyle name="20% - Accent5 10 4 4" xfId="18501" xr:uid="{B250B1B3-7654-42BF-9341-38127AF1AF73}"/>
    <cellStyle name="20% - Accent5 10 5" xfId="10870" xr:uid="{75B19B20-9BB0-4B1A-8522-D6402D32F35E}"/>
    <cellStyle name="20% - Accent5 10 5 2" xfId="15998" xr:uid="{2AC7EDE1-8DD8-44D5-A416-2BE81D047BA6}"/>
    <cellStyle name="20% - Accent5 10 5 2 2" xfId="25927" xr:uid="{297DC755-C16A-4821-B3B4-03672709CCB7}"/>
    <cellStyle name="20% - Accent5 10 5 3" xfId="20969" xr:uid="{BBC1A41E-A09E-46CA-9655-F0CEC52A6A37}"/>
    <cellStyle name="20% - Accent5 10 6" xfId="13499" xr:uid="{DC96A652-F296-4122-A147-463E5CCE530C}"/>
    <cellStyle name="20% - Accent5 10 6 2" xfId="23448" xr:uid="{89EE9E10-4CB3-474B-81FF-EAA4A0D36039}"/>
    <cellStyle name="20% - Accent5 10 7" xfId="18498" xr:uid="{FA31F5B7-11B5-4EBE-9FAE-67BC2D96A8C3}"/>
    <cellStyle name="20% - Accent5 11" xfId="2251" xr:uid="{AC4B74D4-D021-4356-B38C-6934241A781D}"/>
    <cellStyle name="20% - Accent5 11 2" xfId="10874" xr:uid="{352B5E8D-973C-4697-A1B1-4A74A15A12DC}"/>
    <cellStyle name="20% - Accent5 11 2 2" xfId="16002" xr:uid="{0EDC97FC-7A7F-494D-943C-66A080A99B31}"/>
    <cellStyle name="20% - Accent5 11 2 2 2" xfId="25931" xr:uid="{AE9EB517-1263-4D54-9343-A64444970A98}"/>
    <cellStyle name="20% - Accent5 11 2 3" xfId="20973" xr:uid="{E77F4E2D-DDEA-4985-AC91-3A84C5514A17}"/>
    <cellStyle name="20% - Accent5 11 3" xfId="13503" xr:uid="{A2BE2E07-B3F5-4AD3-A034-97CFE3AFB420}"/>
    <cellStyle name="20% - Accent5 11 3 2" xfId="23452" xr:uid="{CD992F66-F181-43A8-9F32-2362843C0C81}"/>
    <cellStyle name="20% - Accent5 11 4" xfId="18502" xr:uid="{9BD24AC9-09EF-4A40-A5B1-E85B4AC7830B}"/>
    <cellStyle name="20% - Accent5 12" xfId="2252" xr:uid="{BB7DFDCE-FBE9-4594-8C91-D44F745665FC}"/>
    <cellStyle name="20% - Accent5 12 2" xfId="10875" xr:uid="{531E6139-2D0F-47A2-95E9-C2A6F371821D}"/>
    <cellStyle name="20% - Accent5 12 2 2" xfId="16003" xr:uid="{F3363CE0-DD3E-4733-9962-492893A9607C}"/>
    <cellStyle name="20% - Accent5 12 2 2 2" xfId="25932" xr:uid="{20D0F33E-AA55-49AF-BACE-72DA5717AEF0}"/>
    <cellStyle name="20% - Accent5 12 2 3" xfId="20974" xr:uid="{4E39AF35-1A56-43ED-9133-B5211EC0F322}"/>
    <cellStyle name="20% - Accent5 12 3" xfId="13504" xr:uid="{222A452B-BB7B-4088-A685-5E821673E6A6}"/>
    <cellStyle name="20% - Accent5 12 3 2" xfId="23453" xr:uid="{F9A28867-0683-4799-8F6F-A737578D9F13}"/>
    <cellStyle name="20% - Accent5 12 4" xfId="18503" xr:uid="{E2026973-8333-40D1-BD42-B279BDF44F7C}"/>
    <cellStyle name="20% - Accent5 13" xfId="2253" xr:uid="{C09482F6-1B93-4822-B387-6E85E6395923}"/>
    <cellStyle name="20% - Accent5 13 2" xfId="10876" xr:uid="{CC61FCE9-A838-4A55-9F8B-C118AC233F8D}"/>
    <cellStyle name="20% - Accent5 13 2 2" xfId="16004" xr:uid="{AB378623-806B-4D57-A6F4-E3FB1BCF4AF5}"/>
    <cellStyle name="20% - Accent5 13 2 2 2" xfId="25933" xr:uid="{C7892B4B-7BAF-4A91-B055-AF31A94E1A8D}"/>
    <cellStyle name="20% - Accent5 13 2 3" xfId="20975" xr:uid="{6209CD0C-496E-4D09-B392-8C1B4032C0A1}"/>
    <cellStyle name="20% - Accent5 13 3" xfId="13505" xr:uid="{E8D0316E-A3C9-49E2-A498-70E87ADC1F68}"/>
    <cellStyle name="20% - Accent5 13 3 2" xfId="23454" xr:uid="{C144FB8E-5B99-4ECB-AB42-965E43E55460}"/>
    <cellStyle name="20% - Accent5 13 4" xfId="18504" xr:uid="{76A444BE-9529-4951-BE01-23110A603460}"/>
    <cellStyle name="20% - Accent5 14" xfId="2254" xr:uid="{8C2EB111-8A94-48C0-AFCC-6AA8685D0D2E}"/>
    <cellStyle name="20% - Accent5 14 2" xfId="10877" xr:uid="{C93AC7FA-9A1B-4D55-9A65-09250ACA94ED}"/>
    <cellStyle name="20% - Accent5 14 2 2" xfId="16005" xr:uid="{891FD323-1EC0-4BC2-BA1A-89ABC3E237EE}"/>
    <cellStyle name="20% - Accent5 14 2 2 2" xfId="25934" xr:uid="{5E79CA8B-C0FC-4E3D-A437-481CA99327D2}"/>
    <cellStyle name="20% - Accent5 14 2 3" xfId="20976" xr:uid="{3F7CF396-2189-4D04-9AFB-239D6227E6B0}"/>
    <cellStyle name="20% - Accent5 14 3" xfId="13506" xr:uid="{ACD17353-28F9-41E5-9509-6196D5AA0E8B}"/>
    <cellStyle name="20% - Accent5 14 3 2" xfId="23455" xr:uid="{7F142A71-42B3-4FA2-89FD-2111EF070BDE}"/>
    <cellStyle name="20% - Accent5 14 4" xfId="18505" xr:uid="{B3D6FABE-1AFE-4E34-899F-6A640B6A53B8}"/>
    <cellStyle name="20% - Accent5 15" xfId="2255" xr:uid="{01C56BB8-E4CF-45B4-A468-AE4A3A2B9042}"/>
    <cellStyle name="20% - Accent5 15 2" xfId="10878" xr:uid="{096A4737-02B6-4D06-881F-98805BD71C38}"/>
    <cellStyle name="20% - Accent5 15 2 2" xfId="16006" xr:uid="{417F041A-2DD6-427B-9C17-F8C110C0C66D}"/>
    <cellStyle name="20% - Accent5 15 2 2 2" xfId="25935" xr:uid="{DD97241F-2A3B-40F0-A931-7DFD1D53DEA7}"/>
    <cellStyle name="20% - Accent5 15 2 3" xfId="20977" xr:uid="{996A2D03-1470-441A-B760-13B11785A81E}"/>
    <cellStyle name="20% - Accent5 15 3" xfId="13507" xr:uid="{8E92421C-C272-4113-BE57-5DE2C894A02D}"/>
    <cellStyle name="20% - Accent5 15 3 2" xfId="23456" xr:uid="{3DB3F2CF-450E-4089-BC00-30A5C078BE3C}"/>
    <cellStyle name="20% - Accent5 15 4" xfId="18506" xr:uid="{C778C810-4AED-4C7C-B339-351DD12D4980}"/>
    <cellStyle name="20% - Accent5 16" xfId="10202" xr:uid="{9FF8696D-FE18-4419-B13E-2B7CF1EBCCCD}"/>
    <cellStyle name="20% - Accent5 16 2" xfId="15337" xr:uid="{AF584361-A4CD-4F60-8B46-7DDEB0CAFCAB}"/>
    <cellStyle name="20% - Accent5 16 2 2" xfId="25270" xr:uid="{246F292E-A144-4ABB-BFA9-B7769DE7EFD2}"/>
    <cellStyle name="20% - Accent5 16 3" xfId="20314" xr:uid="{E11E3BD1-9180-444D-A89F-7B4355AFA369}"/>
    <cellStyle name="20% - Accent5 17" xfId="12828" xr:uid="{AD89980B-BBB3-4FCD-B19D-5D314F9A98DD}"/>
    <cellStyle name="20% - Accent5 17 2" xfId="22781" xr:uid="{2FC67984-A963-4774-B5FC-0B5F2B8AA20F}"/>
    <cellStyle name="20% - Accent5 18" xfId="17835" xr:uid="{E430D9C8-A6B8-49EB-B299-48F73BE05813}"/>
    <cellStyle name="20% - Accent5 2" xfId="177" xr:uid="{4285499F-0E92-4C0D-B886-7B23BE8DA2B4}"/>
    <cellStyle name="20% - Accent5 2 10" xfId="2257" xr:uid="{2367F3F0-DE7D-483D-A558-7CF0BC601E1B}"/>
    <cellStyle name="20% - Accent5 2 11" xfId="2256" xr:uid="{223424AC-897F-4900-89EE-FDF0C328CEEF}"/>
    <cellStyle name="20% - Accent5 2 12" xfId="9296" xr:uid="{B55D9564-4EA4-40BA-A419-ACCA65C95A92}"/>
    <cellStyle name="20% - Accent5 2 12 2" xfId="27819" xr:uid="{12F8D901-8C9E-4CA6-B0D3-B941F8763425}"/>
    <cellStyle name="20% - Accent5 2 13" xfId="10268" xr:uid="{F6F6CE74-31A5-47ED-8DB4-71B288F4360B}"/>
    <cellStyle name="20% - Accent5 2 13 2" xfId="15396" xr:uid="{EF7D873E-5CBF-4AD0-9B65-FCD724526AEC}"/>
    <cellStyle name="20% - Accent5 2 13 2 2" xfId="25325" xr:uid="{A9634C72-D3C1-4F2B-A753-F5A9B9634F45}"/>
    <cellStyle name="20% - Accent5 2 13 3" xfId="20369" xr:uid="{ED824755-1D25-4D24-9AB1-EBE3C4A2BA2F}"/>
    <cellStyle name="20% - Accent5 2 14" xfId="12884" xr:uid="{6C457439-CC5A-4DDE-8684-28F258BE6A7A}"/>
    <cellStyle name="20% - Accent5 2 14 2" xfId="22837" xr:uid="{E8C7DDE0-8107-466F-976C-BB7E7454FEB2}"/>
    <cellStyle name="20% - Accent5 2 15" xfId="17890" xr:uid="{7A8CAFC0-ADF5-4F82-9D2B-E162BF57E332}"/>
    <cellStyle name="20% - Accent5 2 2" xfId="325" xr:uid="{9DAA0BE8-0896-4C09-965C-A2B21038613D}"/>
    <cellStyle name="20% - Accent5 2 2 10" xfId="9297" xr:uid="{0FED5102-F1D4-409F-A0E6-32B9A5B6F80C}"/>
    <cellStyle name="20% - Accent5 2 2 2" xfId="2259" xr:uid="{115F4556-306A-43DF-812B-5E84646BE3B6}"/>
    <cellStyle name="20% - Accent5 2 2 2 2" xfId="2260" xr:uid="{E60186D3-8056-434A-B8EA-4363FAC7F80B}"/>
    <cellStyle name="20% - Accent5 2 2 2 2 2" xfId="10880" xr:uid="{5360DF87-D3CE-452B-9158-79543E46324E}"/>
    <cellStyle name="20% - Accent5 2 2 2 2 2 2" xfId="16008" xr:uid="{CE00F91C-5042-4017-AD97-8927C0A5C52C}"/>
    <cellStyle name="20% - Accent5 2 2 2 2 2 2 2" xfId="25937" xr:uid="{2A143B8F-C413-480F-8FBA-423DFD713216}"/>
    <cellStyle name="20% - Accent5 2 2 2 2 2 3" xfId="20979" xr:uid="{48C1184A-DAAD-4F74-82A6-ED11F2A0ADFE}"/>
    <cellStyle name="20% - Accent5 2 2 2 2 3" xfId="13509" xr:uid="{007AD8CD-5AF6-4C9C-B2D6-749EAFAB80C6}"/>
    <cellStyle name="20% - Accent5 2 2 2 2 3 2" xfId="23458" xr:uid="{AB35D967-A55A-4AEA-B6BA-60F7508D8789}"/>
    <cellStyle name="20% - Accent5 2 2 2 2 4" xfId="18508" xr:uid="{C026F43D-4EB9-4CA3-BB1D-A9DD7463E30C}"/>
    <cellStyle name="20% - Accent5 2 2 2 3" xfId="2261" xr:uid="{EB7D02C6-B3AB-407C-A76B-2F812A075258}"/>
    <cellStyle name="20% - Accent5 2 2 2 3 2" xfId="10881" xr:uid="{AD0F02A5-8D42-411A-B871-C4ED5CA397B0}"/>
    <cellStyle name="20% - Accent5 2 2 2 3 2 2" xfId="16009" xr:uid="{2A05A8F4-6C40-4024-9A31-390284D5B85A}"/>
    <cellStyle name="20% - Accent5 2 2 2 3 2 2 2" xfId="25938" xr:uid="{E676F228-8675-4676-B5F7-B7D3E964168B}"/>
    <cellStyle name="20% - Accent5 2 2 2 3 2 3" xfId="20980" xr:uid="{0CD5C06A-4DC9-4F77-883F-D107B92205E4}"/>
    <cellStyle name="20% - Accent5 2 2 2 3 3" xfId="13510" xr:uid="{2C757BAA-1EA6-4860-9BD4-C454F5F7D33E}"/>
    <cellStyle name="20% - Accent5 2 2 2 3 3 2" xfId="23459" xr:uid="{2C520684-997B-4392-970B-8BEF4BAF2B05}"/>
    <cellStyle name="20% - Accent5 2 2 2 3 4" xfId="18509" xr:uid="{4A8DF5EA-B86E-42E5-8854-9B9226AC77A2}"/>
    <cellStyle name="20% - Accent5 2 2 2 4" xfId="2262" xr:uid="{34A4E1BB-F813-4669-83BD-09E06CB43F52}"/>
    <cellStyle name="20% - Accent5 2 2 2 4 2" xfId="10882" xr:uid="{73AA08DC-469B-4CA8-8327-C1E97C45D522}"/>
    <cellStyle name="20% - Accent5 2 2 2 4 2 2" xfId="16010" xr:uid="{997E2160-A823-42E5-9A5C-4B077648CBAA}"/>
    <cellStyle name="20% - Accent5 2 2 2 4 2 2 2" xfId="25939" xr:uid="{553100C5-F895-48D8-8FFC-C30EDC1325C9}"/>
    <cellStyle name="20% - Accent5 2 2 2 4 2 3" xfId="20981" xr:uid="{DDFA476D-5879-490A-89A2-661BDAFCDD5D}"/>
    <cellStyle name="20% - Accent5 2 2 2 4 3" xfId="13511" xr:uid="{A2CE0518-3E98-4EC4-84E1-190B65B159A6}"/>
    <cellStyle name="20% - Accent5 2 2 2 4 3 2" xfId="23460" xr:uid="{FD27903C-E7EC-4FB5-9E88-40620CD3FB12}"/>
    <cellStyle name="20% - Accent5 2 2 2 4 4" xfId="18510" xr:uid="{F3E62641-CE93-4440-879F-655077A7AEFD}"/>
    <cellStyle name="20% - Accent5 2 2 2 5" xfId="10879" xr:uid="{B0A79047-B2D0-4DDF-B0BB-ADCAD487DF5D}"/>
    <cellStyle name="20% - Accent5 2 2 2 5 2" xfId="16007" xr:uid="{7CC76E08-68E6-4A1C-96C8-4A9D2B4D6BDB}"/>
    <cellStyle name="20% - Accent5 2 2 2 5 2 2" xfId="25936" xr:uid="{CAC25126-6C99-4F9A-8811-758E5517A05F}"/>
    <cellStyle name="20% - Accent5 2 2 2 5 3" xfId="20978" xr:uid="{CE8C6408-F963-448D-A1C3-24896D031506}"/>
    <cellStyle name="20% - Accent5 2 2 2 6" xfId="13508" xr:uid="{51F35E1A-0E77-42F9-92D7-EE2967CF18E1}"/>
    <cellStyle name="20% - Accent5 2 2 2 6 2" xfId="23457" xr:uid="{252CFBC0-98CA-4D8C-8EE5-3D2CE490273D}"/>
    <cellStyle name="20% - Accent5 2 2 2 7" xfId="18507" xr:uid="{B0A051CD-049F-4C36-B89B-09E552260DB0}"/>
    <cellStyle name="20% - Accent5 2 2 3" xfId="2263" xr:uid="{1ECFF126-7426-4132-BC6F-C613CD2C51E7}"/>
    <cellStyle name="20% - Accent5 2 2 4" xfId="2264" xr:uid="{4BE6BFF0-D622-4DD7-B0A2-2F6DB0386908}"/>
    <cellStyle name="20% - Accent5 2 2 4 2" xfId="10883" xr:uid="{E65C34B6-7202-43B2-A544-382AC882C458}"/>
    <cellStyle name="20% - Accent5 2 2 4 2 2" xfId="16011" xr:uid="{BE35A533-ACE7-4382-BC46-DB56147CC03F}"/>
    <cellStyle name="20% - Accent5 2 2 4 2 2 2" xfId="25940" xr:uid="{4C508583-DF7E-4647-A0C1-1216B6BD92D8}"/>
    <cellStyle name="20% - Accent5 2 2 4 2 3" xfId="20982" xr:uid="{13660B19-C607-49EC-ACAF-CC4F4078DE94}"/>
    <cellStyle name="20% - Accent5 2 2 4 3" xfId="13512" xr:uid="{ED2851A7-856F-46B2-AB32-F87CC67AB3AC}"/>
    <cellStyle name="20% - Accent5 2 2 4 3 2" xfId="23461" xr:uid="{56B0EEC0-B63E-4546-9907-8C6F97F1350D}"/>
    <cellStyle name="20% - Accent5 2 2 4 4" xfId="18511" xr:uid="{AA705473-153A-4D8E-998E-C5ADDEADEDDD}"/>
    <cellStyle name="20% - Accent5 2 2 5" xfId="2265" xr:uid="{C55F72F8-DDC2-4CB3-9F3A-84CCBAC934E7}"/>
    <cellStyle name="20% - Accent5 2 2 5 2" xfId="10884" xr:uid="{A14745FD-8AE5-4AEA-97A1-7E037EA20031}"/>
    <cellStyle name="20% - Accent5 2 2 5 2 2" xfId="16012" xr:uid="{B9419615-82AE-4C92-9B59-0F8364676ACA}"/>
    <cellStyle name="20% - Accent5 2 2 5 2 2 2" xfId="25941" xr:uid="{9B294BCC-8E99-46F6-81A5-CE00A1BEDB60}"/>
    <cellStyle name="20% - Accent5 2 2 5 2 3" xfId="20983" xr:uid="{25384313-BEE0-4B11-B193-9A3B451C88B1}"/>
    <cellStyle name="20% - Accent5 2 2 5 3" xfId="13513" xr:uid="{63E07AF9-D847-4028-95AD-8E77E7F254CC}"/>
    <cellStyle name="20% - Accent5 2 2 5 3 2" xfId="23462" xr:uid="{BC45CDE9-E953-438B-805C-ED64B2DDD099}"/>
    <cellStyle name="20% - Accent5 2 2 5 4" xfId="18512" xr:uid="{FE4C3227-CAB3-457F-8E17-1D8F46A0157E}"/>
    <cellStyle name="20% - Accent5 2 2 6" xfId="2266" xr:uid="{755FCD93-DDB6-40A7-B755-815728237C5E}"/>
    <cellStyle name="20% - Accent5 2 2 6 2" xfId="10885" xr:uid="{D13B07A2-DB6C-49E5-A8C2-63304546BABB}"/>
    <cellStyle name="20% - Accent5 2 2 6 2 2" xfId="16013" xr:uid="{EDC90B71-042D-42DD-9147-D95BAA1EF841}"/>
    <cellStyle name="20% - Accent5 2 2 6 2 2 2" xfId="25942" xr:uid="{3FAA8E44-6ADC-46C7-839B-4A498B2E993A}"/>
    <cellStyle name="20% - Accent5 2 2 6 2 3" xfId="20984" xr:uid="{99542E51-BB9B-4FCF-98CC-C724C412F9F2}"/>
    <cellStyle name="20% - Accent5 2 2 6 3" xfId="13514" xr:uid="{335380FD-1141-4021-94EA-BD1D36FE808E}"/>
    <cellStyle name="20% - Accent5 2 2 6 3 2" xfId="23463" xr:uid="{9ABE2608-DBCE-484B-B3F0-981A5F4519A7}"/>
    <cellStyle name="20% - Accent5 2 2 6 4" xfId="18513" xr:uid="{D5B0BDB7-864D-465C-9272-6E0461F8D6BA}"/>
    <cellStyle name="20% - Accent5 2 2 7" xfId="2267" xr:uid="{5E2563C7-4AC4-4187-9D43-9DFA59EA831F}"/>
    <cellStyle name="20% - Accent5 2 2 7 2" xfId="10886" xr:uid="{5646CF35-32B9-476B-A5D7-C60885BD14F8}"/>
    <cellStyle name="20% - Accent5 2 2 7 2 2" xfId="16014" xr:uid="{20B1D403-E426-45E1-87FC-9A936B7D5C4A}"/>
    <cellStyle name="20% - Accent5 2 2 7 2 2 2" xfId="25943" xr:uid="{1FED9224-1583-4C84-9C7A-9401FF73CF27}"/>
    <cellStyle name="20% - Accent5 2 2 7 2 3" xfId="20985" xr:uid="{A0A03BE5-1AFE-4FC9-AB2F-9793805CE419}"/>
    <cellStyle name="20% - Accent5 2 2 7 3" xfId="13515" xr:uid="{F49824D0-1EFC-4045-884E-1B1619983D0C}"/>
    <cellStyle name="20% - Accent5 2 2 7 3 2" xfId="23464" xr:uid="{A07574B6-25AE-4605-90BE-1738F31BBEBA}"/>
    <cellStyle name="20% - Accent5 2 2 7 4" xfId="18514" xr:uid="{729D926F-87A5-4D16-9AFE-9EC92A50EF94}"/>
    <cellStyle name="20% - Accent5 2 2 8" xfId="2268" xr:uid="{347907EC-95A8-48CB-A4D5-7E1D8D45089B}"/>
    <cellStyle name="20% - Accent5 2 2 9" xfId="2258" xr:uid="{4AA492BB-CC3A-495D-B0D6-6FCF3F2AF767}"/>
    <cellStyle name="20% - Accent5 2 3" xfId="454" xr:uid="{36957436-78FD-4A68-9468-B6D9C21D3A1B}"/>
    <cellStyle name="20% - Accent5 2 3 10" xfId="13005" xr:uid="{53353F11-FC9D-49C2-857C-5CFDF9226353}"/>
    <cellStyle name="20% - Accent5 2 3 10 2" xfId="22958" xr:uid="{070369A2-EE2A-477E-A7AD-BEEFDCEAF120}"/>
    <cellStyle name="20% - Accent5 2 3 11" xfId="18011" xr:uid="{3F99B5D7-60B7-46E7-81AC-488F0466F483}"/>
    <cellStyle name="20% - Accent5 2 3 2" xfId="2270" xr:uid="{5B1154DA-73BC-4CC2-A4F9-BCC69E73C2F9}"/>
    <cellStyle name="20% - Accent5 2 3 2 2" xfId="2271" xr:uid="{613FA707-D530-4F46-9131-26225C95E5F4}"/>
    <cellStyle name="20% - Accent5 2 3 2 2 2" xfId="10888" xr:uid="{56A680DD-342C-4E2C-A86F-184F036485BF}"/>
    <cellStyle name="20% - Accent5 2 3 2 2 2 2" xfId="16016" xr:uid="{59B6A490-0A48-4872-9A1A-39123D67C953}"/>
    <cellStyle name="20% - Accent5 2 3 2 2 2 2 2" xfId="25945" xr:uid="{E7DE313D-390E-4EE1-9A82-EFEE5922D18C}"/>
    <cellStyle name="20% - Accent5 2 3 2 2 2 3" xfId="20987" xr:uid="{CA7EF554-DFB1-42D2-8AD5-D1EFD5FE763E}"/>
    <cellStyle name="20% - Accent5 2 3 2 2 3" xfId="13517" xr:uid="{2348869F-C68E-40C6-804D-A08DC067536A}"/>
    <cellStyle name="20% - Accent5 2 3 2 2 3 2" xfId="23466" xr:uid="{6CE6191F-A8A9-453D-961D-4F7CFA661A03}"/>
    <cellStyle name="20% - Accent5 2 3 2 2 4" xfId="18516" xr:uid="{160A1C59-B51B-4C77-90A7-B5D7C772CC07}"/>
    <cellStyle name="20% - Accent5 2 3 2 3" xfId="2272" xr:uid="{F5464EE2-CA4E-4A42-B180-6803240C2414}"/>
    <cellStyle name="20% - Accent5 2 3 2 3 2" xfId="10889" xr:uid="{F75D7F31-ADA1-4E0F-AF4C-D8C32F6BB520}"/>
    <cellStyle name="20% - Accent5 2 3 2 3 2 2" xfId="16017" xr:uid="{D46AA261-18E9-4C42-B9AB-EDF224305341}"/>
    <cellStyle name="20% - Accent5 2 3 2 3 2 2 2" xfId="25946" xr:uid="{D1199535-E1DC-484F-B1B0-B25E1ED517DC}"/>
    <cellStyle name="20% - Accent5 2 3 2 3 2 3" xfId="20988" xr:uid="{CE3C7D2F-0ED3-457A-A4A4-7B550C38B2B5}"/>
    <cellStyle name="20% - Accent5 2 3 2 3 3" xfId="13518" xr:uid="{B7676D3B-8B8C-421A-8D0B-E537A26B4457}"/>
    <cellStyle name="20% - Accent5 2 3 2 3 3 2" xfId="23467" xr:uid="{84C08746-48B9-441D-84F8-A0E5478A189F}"/>
    <cellStyle name="20% - Accent5 2 3 2 3 4" xfId="18517" xr:uid="{15D3567D-6104-48F6-AC96-2CB32AA6D7A6}"/>
    <cellStyle name="20% - Accent5 2 3 2 4" xfId="2273" xr:uid="{F7E1061A-526D-4F70-857F-AACFC3E890D2}"/>
    <cellStyle name="20% - Accent5 2 3 2 4 2" xfId="10890" xr:uid="{8B558CBF-EA1C-46F4-8DE1-9F37E90DEFCA}"/>
    <cellStyle name="20% - Accent5 2 3 2 4 2 2" xfId="16018" xr:uid="{DBE22E23-408F-49C0-AF46-9ED7C755E4F2}"/>
    <cellStyle name="20% - Accent5 2 3 2 4 2 2 2" xfId="25947" xr:uid="{5AE3A24A-0451-49B1-8B53-643ABA702049}"/>
    <cellStyle name="20% - Accent5 2 3 2 4 2 3" xfId="20989" xr:uid="{01BFA033-68BF-4A21-8ADA-31F0EB91CCEB}"/>
    <cellStyle name="20% - Accent5 2 3 2 4 3" xfId="13519" xr:uid="{EBF2D2B5-50B0-4AAF-9579-02178AEE601A}"/>
    <cellStyle name="20% - Accent5 2 3 2 4 3 2" xfId="23468" xr:uid="{50D89842-B1BB-492E-80F6-46D101F12413}"/>
    <cellStyle name="20% - Accent5 2 3 2 4 4" xfId="18518" xr:uid="{529B9C99-9A56-40A3-B325-7E3D4A093D09}"/>
    <cellStyle name="20% - Accent5 2 3 2 5" xfId="10887" xr:uid="{6EE0579E-2135-4593-BBDD-7C02E02E3843}"/>
    <cellStyle name="20% - Accent5 2 3 2 5 2" xfId="16015" xr:uid="{823263C2-8A25-40BD-ABC2-DB8516DBAD7D}"/>
    <cellStyle name="20% - Accent5 2 3 2 5 2 2" xfId="25944" xr:uid="{359A7B0B-ECBC-4994-9328-D3E9C365FEB6}"/>
    <cellStyle name="20% - Accent5 2 3 2 5 3" xfId="20986" xr:uid="{82AAC293-3A64-4C77-94DE-7E7FD177E65C}"/>
    <cellStyle name="20% - Accent5 2 3 2 6" xfId="13516" xr:uid="{E41A53FB-E579-4935-8551-5F556AA70628}"/>
    <cellStyle name="20% - Accent5 2 3 2 6 2" xfId="23465" xr:uid="{0F13AD2A-1EE4-4323-8478-7920B5B2D375}"/>
    <cellStyle name="20% - Accent5 2 3 2 7" xfId="18515" xr:uid="{8C866FCE-9539-47FA-B48D-9813EA3A7C7E}"/>
    <cellStyle name="20% - Accent5 2 3 3" xfId="2274" xr:uid="{4949160E-E166-4ECB-BFFC-804A47F5CC3C}"/>
    <cellStyle name="20% - Accent5 2 3 3 2" xfId="10891" xr:uid="{25896B9C-B577-4FD2-98B2-EA0984DF814F}"/>
    <cellStyle name="20% - Accent5 2 3 3 2 2" xfId="16019" xr:uid="{0E0BCA9D-BA8A-4803-926A-FD998FF515EF}"/>
    <cellStyle name="20% - Accent5 2 3 3 2 2 2" xfId="25948" xr:uid="{99798476-C13D-46B8-97BE-232AB40C30F6}"/>
    <cellStyle name="20% - Accent5 2 3 3 2 3" xfId="20990" xr:uid="{AA19C639-F27A-4C42-BCF2-12273FF93B5B}"/>
    <cellStyle name="20% - Accent5 2 3 3 3" xfId="13520" xr:uid="{272E11A2-1C54-424A-9C51-35D3D8F40CAF}"/>
    <cellStyle name="20% - Accent5 2 3 3 3 2" xfId="23469" xr:uid="{BFECB48A-E669-41A6-BFF2-23F76A78A188}"/>
    <cellStyle name="20% - Accent5 2 3 3 4" xfId="18519" xr:uid="{DF57E7D0-F627-4A6A-A992-92AE7044C71D}"/>
    <cellStyle name="20% - Accent5 2 3 4" xfId="2275" xr:uid="{384694E7-D0CB-47E0-BFBC-BB4E594CC91D}"/>
    <cellStyle name="20% - Accent5 2 3 4 2" xfId="10892" xr:uid="{E32926E5-F7E4-48C7-8DAA-554AC8D9BB7F}"/>
    <cellStyle name="20% - Accent5 2 3 4 2 2" xfId="16020" xr:uid="{6B70693E-EB63-47EE-AFBA-65C6F5B8D77B}"/>
    <cellStyle name="20% - Accent5 2 3 4 2 2 2" xfId="25949" xr:uid="{3A3E5C15-C5EB-4A73-9DCB-8825E5E30C9E}"/>
    <cellStyle name="20% - Accent5 2 3 4 2 3" xfId="20991" xr:uid="{6C340E70-7B49-4EAF-91EB-9104586E9779}"/>
    <cellStyle name="20% - Accent5 2 3 4 3" xfId="13521" xr:uid="{978A272C-6A87-4610-BC5F-508382DBF66C}"/>
    <cellStyle name="20% - Accent5 2 3 4 3 2" xfId="23470" xr:uid="{2E3372AD-6C6B-4539-A116-89895B0F854E}"/>
    <cellStyle name="20% - Accent5 2 3 4 4" xfId="18520" xr:uid="{221BE63F-69AC-458C-A7AE-CDAD4DA4ACDC}"/>
    <cellStyle name="20% - Accent5 2 3 5" xfId="2276" xr:uid="{3EC04011-65FD-4F10-9BC5-E57F6A4D248C}"/>
    <cellStyle name="20% - Accent5 2 3 5 2" xfId="10893" xr:uid="{D424B2A1-22E0-4FC1-A2E2-B0CF8DF9F779}"/>
    <cellStyle name="20% - Accent5 2 3 5 2 2" xfId="16021" xr:uid="{21F5D34E-8098-4EA4-A151-258D793B3802}"/>
    <cellStyle name="20% - Accent5 2 3 5 2 2 2" xfId="25950" xr:uid="{B745AAA1-4B11-4ECF-804D-7CB668FB3262}"/>
    <cellStyle name="20% - Accent5 2 3 5 2 3" xfId="20992" xr:uid="{46D46131-332D-45E9-9EFB-BDD56D351F88}"/>
    <cellStyle name="20% - Accent5 2 3 5 3" xfId="13522" xr:uid="{237E2E3D-9765-478B-A846-BCC825D0BCFB}"/>
    <cellStyle name="20% - Accent5 2 3 5 3 2" xfId="23471" xr:uid="{D6CAF479-B372-4958-A26B-9774FB0E8B48}"/>
    <cellStyle name="20% - Accent5 2 3 5 4" xfId="18521" xr:uid="{E1DC9883-0D8E-4003-9062-5C28AC3D1D53}"/>
    <cellStyle name="20% - Accent5 2 3 6" xfId="2277" xr:uid="{C8ED1A16-DC00-4591-8C70-6E931B7B8DCD}"/>
    <cellStyle name="20% - Accent5 2 3 6 2" xfId="10894" xr:uid="{90B44BC7-A726-4867-940A-4F148F3EBAF1}"/>
    <cellStyle name="20% - Accent5 2 3 6 2 2" xfId="16022" xr:uid="{2C9C140E-F460-4335-8D6D-0FF14A104608}"/>
    <cellStyle name="20% - Accent5 2 3 6 2 2 2" xfId="25951" xr:uid="{8DCC6707-4F40-4531-87D7-E40A3DE834E0}"/>
    <cellStyle name="20% - Accent5 2 3 6 2 3" xfId="20993" xr:uid="{11E1B0E4-AFBB-4A73-8C1F-B9757E63C230}"/>
    <cellStyle name="20% - Accent5 2 3 6 3" xfId="13523" xr:uid="{7AFC2BC3-AE51-40DC-B433-01EED34413F9}"/>
    <cellStyle name="20% - Accent5 2 3 6 3 2" xfId="23472" xr:uid="{D68ECD92-1E03-4DA0-BD62-C1ABC9CB3030}"/>
    <cellStyle name="20% - Accent5 2 3 6 4" xfId="18522" xr:uid="{2F8E8454-53B6-4FE1-B603-C44A1DD73552}"/>
    <cellStyle name="20% - Accent5 2 3 7" xfId="2278" xr:uid="{B63880A7-8168-4327-A64E-B5D18F7D254C}"/>
    <cellStyle name="20% - Accent5 2 3 8" xfId="2269" xr:uid="{5755B8BB-9E56-4318-A200-7EBDFAA0AADC}"/>
    <cellStyle name="20% - Accent5 2 3 9" xfId="10388" xr:uid="{444167E2-027A-432F-80FA-97783B5FECFB}"/>
    <cellStyle name="20% - Accent5 2 3 9 2" xfId="15516" xr:uid="{7C4A9962-B8EB-4195-A7EE-5CEDF3C37FDE}"/>
    <cellStyle name="20% - Accent5 2 3 9 2 2" xfId="25445" xr:uid="{154794E5-BB69-43CA-B4C8-8EA7321F0483}"/>
    <cellStyle name="20% - Accent5 2 3 9 3" xfId="20489" xr:uid="{E42C4292-E138-4462-9FAA-E9A6F27A9062}"/>
    <cellStyle name="20% - Accent5 2 4" xfId="2279" xr:uid="{00AC92FA-42FA-43DB-B598-D68B705C96D0}"/>
    <cellStyle name="20% - Accent5 2 4 2" xfId="2280" xr:uid="{A7497164-F8CB-4B5C-A61D-1686C2CE4897}"/>
    <cellStyle name="20% - Accent5 2 4 2 2" xfId="2281" xr:uid="{753DECE0-DB8D-450F-A480-9FC690C96AE2}"/>
    <cellStyle name="20% - Accent5 2 4 2 2 2" xfId="10897" xr:uid="{6CC985BF-549A-4612-BD64-69374489120F}"/>
    <cellStyle name="20% - Accent5 2 4 2 2 2 2" xfId="16025" xr:uid="{0DB8EF05-D3E6-4416-B012-CE3CF75922CB}"/>
    <cellStyle name="20% - Accent5 2 4 2 2 2 2 2" xfId="25954" xr:uid="{5E24BD5C-204A-4299-9564-C3F1A5FCEA13}"/>
    <cellStyle name="20% - Accent5 2 4 2 2 2 3" xfId="20996" xr:uid="{39C107E6-A39F-4BBA-9701-01971744F232}"/>
    <cellStyle name="20% - Accent5 2 4 2 2 3" xfId="13526" xr:uid="{A5D74E05-DB0E-4CA3-B802-A66F1E6A1338}"/>
    <cellStyle name="20% - Accent5 2 4 2 2 3 2" xfId="23475" xr:uid="{FC88A779-FA1B-4347-8F4F-6F9EF721F960}"/>
    <cellStyle name="20% - Accent5 2 4 2 2 4" xfId="18525" xr:uid="{BEDB2BAD-E63E-47BA-9EA4-3EBC1D10579C}"/>
    <cellStyle name="20% - Accent5 2 4 2 3" xfId="2282" xr:uid="{C2453D5C-2112-428D-94E5-8D652309F8BC}"/>
    <cellStyle name="20% - Accent5 2 4 2 3 2" xfId="10898" xr:uid="{FF23ED7A-1098-4DBE-9596-113ECF9A9B65}"/>
    <cellStyle name="20% - Accent5 2 4 2 3 2 2" xfId="16026" xr:uid="{D049869D-816D-4B3D-BFA3-0B24477EA8CB}"/>
    <cellStyle name="20% - Accent5 2 4 2 3 2 2 2" xfId="25955" xr:uid="{2FD454B2-06E7-4187-9AF8-276596108447}"/>
    <cellStyle name="20% - Accent5 2 4 2 3 2 3" xfId="20997" xr:uid="{FC494BCA-A2F0-402F-A6DD-42D955637F07}"/>
    <cellStyle name="20% - Accent5 2 4 2 3 3" xfId="13527" xr:uid="{A2C5DE6E-0A39-4101-A1B5-AC638C01D64C}"/>
    <cellStyle name="20% - Accent5 2 4 2 3 3 2" xfId="23476" xr:uid="{B4E49ACA-7BAC-453D-86A5-3C304D556688}"/>
    <cellStyle name="20% - Accent5 2 4 2 3 4" xfId="18526" xr:uid="{57AE81AF-1181-4211-ADEA-5A3C396219DB}"/>
    <cellStyle name="20% - Accent5 2 4 2 4" xfId="2283" xr:uid="{E217096E-1C21-4A25-879E-ABE7560920FD}"/>
    <cellStyle name="20% - Accent5 2 4 2 4 2" xfId="10899" xr:uid="{F81F0494-A7A7-4B38-89F0-03E0E2C4F340}"/>
    <cellStyle name="20% - Accent5 2 4 2 4 2 2" xfId="16027" xr:uid="{370FD89A-BC4E-45AC-BED3-D02186684605}"/>
    <cellStyle name="20% - Accent5 2 4 2 4 2 2 2" xfId="25956" xr:uid="{B0272929-E335-4F20-B03F-862E2C60013D}"/>
    <cellStyle name="20% - Accent5 2 4 2 4 2 3" xfId="20998" xr:uid="{8FC89F69-7150-49A5-8716-DFB93A4D2D3E}"/>
    <cellStyle name="20% - Accent5 2 4 2 4 3" xfId="13528" xr:uid="{481188F6-14FB-46A3-B7B3-AF5DC26C74CC}"/>
    <cellStyle name="20% - Accent5 2 4 2 4 3 2" xfId="23477" xr:uid="{2B4957D6-44D0-45FD-90C2-D35E47197A75}"/>
    <cellStyle name="20% - Accent5 2 4 2 4 4" xfId="18527" xr:uid="{6459F2D3-9111-4CD7-A248-A085C703C755}"/>
    <cellStyle name="20% - Accent5 2 4 2 5" xfId="10896" xr:uid="{EDBAF08A-61FC-4D9C-8B59-3293A8739A42}"/>
    <cellStyle name="20% - Accent5 2 4 2 5 2" xfId="16024" xr:uid="{F30CCC9D-ABAE-49A6-846C-2A47DDE20EFB}"/>
    <cellStyle name="20% - Accent5 2 4 2 5 2 2" xfId="25953" xr:uid="{963EA278-791E-4CFC-9DA4-44A8995A67E9}"/>
    <cellStyle name="20% - Accent5 2 4 2 5 3" xfId="20995" xr:uid="{6F0A962E-B772-47BB-A8DF-EF48A88DC992}"/>
    <cellStyle name="20% - Accent5 2 4 2 6" xfId="13525" xr:uid="{83E72EAA-DBB1-481E-8F13-B5B9A0EBFE00}"/>
    <cellStyle name="20% - Accent5 2 4 2 6 2" xfId="23474" xr:uid="{D6328A4A-D30F-4869-8564-AF67BF554D28}"/>
    <cellStyle name="20% - Accent5 2 4 2 7" xfId="18524" xr:uid="{371B665E-4F34-4B58-A9C1-8CCC24A143F5}"/>
    <cellStyle name="20% - Accent5 2 4 3" xfId="2284" xr:uid="{89A3CBCD-0C68-4117-9565-6EFF4580EA7B}"/>
    <cellStyle name="20% - Accent5 2 4 3 2" xfId="10900" xr:uid="{701205B4-6DE0-406D-A288-5686C97CD856}"/>
    <cellStyle name="20% - Accent5 2 4 3 2 2" xfId="16028" xr:uid="{9413DDAB-7156-4F5F-AD4B-BBC3C43843C3}"/>
    <cellStyle name="20% - Accent5 2 4 3 2 2 2" xfId="25957" xr:uid="{668ED0C0-3416-44A1-AC5B-BED6A594F589}"/>
    <cellStyle name="20% - Accent5 2 4 3 2 3" xfId="20999" xr:uid="{CCBCBF1D-9ED6-465A-A680-7567EF8C0216}"/>
    <cellStyle name="20% - Accent5 2 4 3 3" xfId="13529" xr:uid="{A71C2E2B-824B-4C34-A6BC-576EDA45C23D}"/>
    <cellStyle name="20% - Accent5 2 4 3 3 2" xfId="23478" xr:uid="{42F8B115-AFA9-4B15-90E5-83608B545014}"/>
    <cellStyle name="20% - Accent5 2 4 3 4" xfId="18528" xr:uid="{A76E1FA2-F9A5-425B-A955-477429587188}"/>
    <cellStyle name="20% - Accent5 2 4 4" xfId="2285" xr:uid="{1CEFC05B-A5B3-4B2A-8B37-1E2E289EC6B6}"/>
    <cellStyle name="20% - Accent5 2 4 4 2" xfId="10901" xr:uid="{9DD54E03-4BAD-4471-9BA9-E1B3723F4DCC}"/>
    <cellStyle name="20% - Accent5 2 4 4 2 2" xfId="16029" xr:uid="{690B7719-7A27-42A1-9B2B-FD6B3E20C740}"/>
    <cellStyle name="20% - Accent5 2 4 4 2 2 2" xfId="25958" xr:uid="{018C76D1-A44E-4705-982F-6918F3E9E776}"/>
    <cellStyle name="20% - Accent5 2 4 4 2 3" xfId="21000" xr:uid="{12DB0CE6-395C-4A97-874D-2A475CF27C84}"/>
    <cellStyle name="20% - Accent5 2 4 4 3" xfId="13530" xr:uid="{91CC0B4F-18D2-4934-AE24-43134555D21F}"/>
    <cellStyle name="20% - Accent5 2 4 4 3 2" xfId="23479" xr:uid="{F471840C-E636-4091-AAFC-02D15AD58988}"/>
    <cellStyle name="20% - Accent5 2 4 4 4" xfId="18529" xr:uid="{5BEB4CB5-79FB-4D74-A9FC-45BF0E512CED}"/>
    <cellStyle name="20% - Accent5 2 4 5" xfId="2286" xr:uid="{5B98A747-800D-4C62-908D-7EE81495C42C}"/>
    <cellStyle name="20% - Accent5 2 4 5 2" xfId="10902" xr:uid="{0BFC7C5E-DCF9-4D11-AE81-48CDB3F5681C}"/>
    <cellStyle name="20% - Accent5 2 4 5 2 2" xfId="16030" xr:uid="{BBD4F613-28A6-4D87-8765-C660C8209119}"/>
    <cellStyle name="20% - Accent5 2 4 5 2 2 2" xfId="25959" xr:uid="{B1632699-4362-4479-A344-9E159A8423B8}"/>
    <cellStyle name="20% - Accent5 2 4 5 2 3" xfId="21001" xr:uid="{473E2DE1-CEF9-40B8-850D-91097005541E}"/>
    <cellStyle name="20% - Accent5 2 4 5 3" xfId="13531" xr:uid="{829C1C5A-1DAF-4ABC-982B-7DDBFB7F9A62}"/>
    <cellStyle name="20% - Accent5 2 4 5 3 2" xfId="23480" xr:uid="{A90423CB-876B-4098-BBFE-A1B85FB6BD34}"/>
    <cellStyle name="20% - Accent5 2 4 5 4" xfId="18530" xr:uid="{841CB1C8-15FC-461B-A48B-71F83B23A33F}"/>
    <cellStyle name="20% - Accent5 2 4 6" xfId="10895" xr:uid="{E97C048A-E1C7-4B21-844A-2D0AF13A47C9}"/>
    <cellStyle name="20% - Accent5 2 4 6 2" xfId="16023" xr:uid="{B9A061CB-DA13-4436-91D2-84AD0EE18655}"/>
    <cellStyle name="20% - Accent5 2 4 6 2 2" xfId="25952" xr:uid="{05B89CBC-ED5B-47D7-9CFE-F2D32EA23A00}"/>
    <cellStyle name="20% - Accent5 2 4 6 3" xfId="20994" xr:uid="{5388A5C3-E570-49DD-AEA2-EB445C693A0B}"/>
    <cellStyle name="20% - Accent5 2 4 7" xfId="13524" xr:uid="{ED99E10E-6381-4BBB-B169-4DD89A7E35E3}"/>
    <cellStyle name="20% - Accent5 2 4 7 2" xfId="23473" xr:uid="{F2888227-4C8F-469A-8BD4-9D14C93DEB1D}"/>
    <cellStyle name="20% - Accent5 2 4 8" xfId="18523" xr:uid="{CEF39763-3148-4C41-80DC-7A50D66587D2}"/>
    <cellStyle name="20% - Accent5 2 5" xfId="2287" xr:uid="{29F61727-15CA-4C20-9E11-3DE3204B7CA1}"/>
    <cellStyle name="20% - Accent5 2 5 2" xfId="2288" xr:uid="{C35D0A49-4CE7-4937-A5B3-8ED539D7508A}"/>
    <cellStyle name="20% - Accent5 2 5 2 2" xfId="2289" xr:uid="{552F3DD3-AEA8-46E3-8C38-916DAAE26576}"/>
    <cellStyle name="20% - Accent5 2 5 2 2 2" xfId="10905" xr:uid="{77523329-8CC3-4195-95F0-BC02EBC6C846}"/>
    <cellStyle name="20% - Accent5 2 5 2 2 2 2" xfId="16033" xr:uid="{739562F5-66DA-4C8E-9D12-42B24F2FAA6C}"/>
    <cellStyle name="20% - Accent5 2 5 2 2 2 2 2" xfId="25962" xr:uid="{0FA35084-85F5-4CC5-A20C-B0B62E068C8A}"/>
    <cellStyle name="20% - Accent5 2 5 2 2 2 3" xfId="21004" xr:uid="{AAAF450D-46E6-48D5-882E-3390F3D0931F}"/>
    <cellStyle name="20% - Accent5 2 5 2 2 3" xfId="13534" xr:uid="{F6B89D39-565B-474C-8C47-7EC59321D01B}"/>
    <cellStyle name="20% - Accent5 2 5 2 2 3 2" xfId="23483" xr:uid="{2C795DA5-6D5B-4898-B6C6-3CA721C8DFA4}"/>
    <cellStyle name="20% - Accent5 2 5 2 2 4" xfId="18533" xr:uid="{FFFB77B2-A659-460C-A317-EBB41FF09D5F}"/>
    <cellStyle name="20% - Accent5 2 5 2 3" xfId="2290" xr:uid="{68051E89-5E8B-4C28-84DB-CE3E56BB805D}"/>
    <cellStyle name="20% - Accent5 2 5 2 3 2" xfId="10906" xr:uid="{705A95C1-0DD7-478B-9972-8B5390DDEE4D}"/>
    <cellStyle name="20% - Accent5 2 5 2 3 2 2" xfId="16034" xr:uid="{E9904ADE-893E-4032-859B-53F960369DBB}"/>
    <cellStyle name="20% - Accent5 2 5 2 3 2 2 2" xfId="25963" xr:uid="{6261F5F6-23B5-4CD2-ADDA-569C8575FEDD}"/>
    <cellStyle name="20% - Accent5 2 5 2 3 2 3" xfId="21005" xr:uid="{04D9D8E0-9C48-4FDA-9B10-F2750D73EEFF}"/>
    <cellStyle name="20% - Accent5 2 5 2 3 3" xfId="13535" xr:uid="{608A167B-A23A-4710-A72E-25E8771E5422}"/>
    <cellStyle name="20% - Accent5 2 5 2 3 3 2" xfId="23484" xr:uid="{150721E9-413A-41CB-AA12-6B077E0884C8}"/>
    <cellStyle name="20% - Accent5 2 5 2 3 4" xfId="18534" xr:uid="{2E3DCFDC-6EFA-4C9A-AC85-EE562B720344}"/>
    <cellStyle name="20% - Accent5 2 5 2 4" xfId="2291" xr:uid="{A69A0544-D8DF-49FD-80F6-7BD9276ACB7D}"/>
    <cellStyle name="20% - Accent5 2 5 2 4 2" xfId="10907" xr:uid="{1318E24C-66B4-4094-92BA-05B3B887081E}"/>
    <cellStyle name="20% - Accent5 2 5 2 4 2 2" xfId="16035" xr:uid="{84638841-9946-434E-9053-3AD9B8B0DC61}"/>
    <cellStyle name="20% - Accent5 2 5 2 4 2 2 2" xfId="25964" xr:uid="{E53EB1BE-F247-4AA0-B76E-CB575D017A19}"/>
    <cellStyle name="20% - Accent5 2 5 2 4 2 3" xfId="21006" xr:uid="{FB51D971-6810-41BE-9635-85DBF9BCB474}"/>
    <cellStyle name="20% - Accent5 2 5 2 4 3" xfId="13536" xr:uid="{65EC9A5D-1F1D-41FD-89C8-AE1F02BF7F83}"/>
    <cellStyle name="20% - Accent5 2 5 2 4 3 2" xfId="23485" xr:uid="{26077828-82E8-4E03-B5E4-EBA2F573B8C1}"/>
    <cellStyle name="20% - Accent5 2 5 2 4 4" xfId="18535" xr:uid="{86F2DACF-3364-4024-BEDC-E35D4E4FD60B}"/>
    <cellStyle name="20% - Accent5 2 5 2 5" xfId="10904" xr:uid="{CBFB8CB2-A790-4C01-BB20-959464D19AB3}"/>
    <cellStyle name="20% - Accent5 2 5 2 5 2" xfId="16032" xr:uid="{5FEAB89F-1572-4427-AC18-88F2419B9114}"/>
    <cellStyle name="20% - Accent5 2 5 2 5 2 2" xfId="25961" xr:uid="{1FA07616-DC57-43CB-BE02-839FA8C24D50}"/>
    <cellStyle name="20% - Accent5 2 5 2 5 3" xfId="21003" xr:uid="{611A0011-156D-4A84-A74E-6F355D56400C}"/>
    <cellStyle name="20% - Accent5 2 5 2 6" xfId="13533" xr:uid="{E2D972D2-B11A-4A20-B1F5-8CC3A2373707}"/>
    <cellStyle name="20% - Accent5 2 5 2 6 2" xfId="23482" xr:uid="{ACD787E0-F9A2-4CAC-97CC-96F7AC616F7A}"/>
    <cellStyle name="20% - Accent5 2 5 2 7" xfId="18532" xr:uid="{A2D26830-0E0F-4E58-9661-D3F737A9C8B2}"/>
    <cellStyle name="20% - Accent5 2 5 3" xfId="2292" xr:uid="{A5D9CC31-5971-48A9-9C28-D8ECCE481650}"/>
    <cellStyle name="20% - Accent5 2 5 3 2" xfId="10908" xr:uid="{6E954617-636B-429B-BEE9-D0951FA6A130}"/>
    <cellStyle name="20% - Accent5 2 5 3 2 2" xfId="16036" xr:uid="{0D012C6D-C389-4209-8BD1-B16E3C5CF24D}"/>
    <cellStyle name="20% - Accent5 2 5 3 2 2 2" xfId="25965" xr:uid="{2A0B4D8F-D573-45C7-9C47-A0B001B03B9F}"/>
    <cellStyle name="20% - Accent5 2 5 3 2 3" xfId="21007" xr:uid="{D491CE4B-293F-4FDF-9715-1723178BF2B4}"/>
    <cellStyle name="20% - Accent5 2 5 3 3" xfId="13537" xr:uid="{447E5E21-D5BF-404A-9A21-2431660BFB1D}"/>
    <cellStyle name="20% - Accent5 2 5 3 3 2" xfId="23486" xr:uid="{9606EAA3-BE36-40A9-BB69-94793C4F2532}"/>
    <cellStyle name="20% - Accent5 2 5 3 4" xfId="18536" xr:uid="{1C8EC21D-EB81-457C-8261-7F2AD31B4971}"/>
    <cellStyle name="20% - Accent5 2 5 4" xfId="2293" xr:uid="{696C1298-CBF8-438D-886C-FBBC9FEE106E}"/>
    <cellStyle name="20% - Accent5 2 5 4 2" xfId="10909" xr:uid="{7E950457-186E-4BBC-8E64-3914262DD2CB}"/>
    <cellStyle name="20% - Accent5 2 5 4 2 2" xfId="16037" xr:uid="{0285323A-15AB-444F-836F-9A2FB700C6BA}"/>
    <cellStyle name="20% - Accent5 2 5 4 2 2 2" xfId="25966" xr:uid="{4FD10B3A-34EB-44AA-8E05-C590DE59D6C2}"/>
    <cellStyle name="20% - Accent5 2 5 4 2 3" xfId="21008" xr:uid="{2BE15A9D-258B-47C8-BB41-C544F2CF2ED5}"/>
    <cellStyle name="20% - Accent5 2 5 4 3" xfId="13538" xr:uid="{C2ADA732-E1E5-41A1-8050-121D1476A672}"/>
    <cellStyle name="20% - Accent5 2 5 4 3 2" xfId="23487" xr:uid="{D44E8ECB-8010-47B0-8A73-74D611AC80E5}"/>
    <cellStyle name="20% - Accent5 2 5 4 4" xfId="18537" xr:uid="{FBB92294-EAF5-4033-9333-3281AA9F9C7A}"/>
    <cellStyle name="20% - Accent5 2 5 5" xfId="2294" xr:uid="{A0EF73ED-A30C-4217-9FEA-F223CA14A3F4}"/>
    <cellStyle name="20% - Accent5 2 5 5 2" xfId="10910" xr:uid="{E1FCF446-05C5-4384-9E23-C69C08882B82}"/>
    <cellStyle name="20% - Accent5 2 5 5 2 2" xfId="16038" xr:uid="{28DEEA79-725F-443E-9CA4-A93BBA5BB833}"/>
    <cellStyle name="20% - Accent5 2 5 5 2 2 2" xfId="25967" xr:uid="{A7203FC0-CE0A-4600-AAF6-6E7D53625AD6}"/>
    <cellStyle name="20% - Accent5 2 5 5 2 3" xfId="21009" xr:uid="{8140ACD9-3EFE-45FC-99AA-21B26EE34E71}"/>
    <cellStyle name="20% - Accent5 2 5 5 3" xfId="13539" xr:uid="{01241D52-FADD-45AD-95B8-C9DB9D3B13B8}"/>
    <cellStyle name="20% - Accent5 2 5 5 3 2" xfId="23488" xr:uid="{1912185D-6CB3-4BD1-A06F-5D7B6B110F27}"/>
    <cellStyle name="20% - Accent5 2 5 5 4" xfId="18538" xr:uid="{50419170-E523-488E-B616-6E105432513B}"/>
    <cellStyle name="20% - Accent5 2 5 6" xfId="10903" xr:uid="{65CC2F9E-90D0-4807-9F4A-477F6976E91A}"/>
    <cellStyle name="20% - Accent5 2 5 6 2" xfId="16031" xr:uid="{9318DA08-05AE-4396-9777-5B25ABC5E56E}"/>
    <cellStyle name="20% - Accent5 2 5 6 2 2" xfId="25960" xr:uid="{4B6B4DD9-DE80-4DC5-B5E3-EB2C29E5EE35}"/>
    <cellStyle name="20% - Accent5 2 5 6 3" xfId="21002" xr:uid="{60E8B542-93B8-4A0A-AFEF-AEE6227DCA85}"/>
    <cellStyle name="20% - Accent5 2 5 7" xfId="13532" xr:uid="{1B2176F7-DB04-4481-A4E4-B43DED1573B5}"/>
    <cellStyle name="20% - Accent5 2 5 7 2" xfId="23481" xr:uid="{C6C1D514-5976-4255-9088-3AEE1D6F1139}"/>
    <cellStyle name="20% - Accent5 2 5 8" xfId="18531" xr:uid="{3D5D5568-27DF-4B73-BF21-AE91FE3254E1}"/>
    <cellStyle name="20% - Accent5 2 6" xfId="2295" xr:uid="{B5A89E5A-185F-4F2A-B824-D82A19516723}"/>
    <cellStyle name="20% - Accent5 2 6 2" xfId="2296" xr:uid="{DDDD37D0-28C9-41E4-AC88-17CF61CB496D}"/>
    <cellStyle name="20% - Accent5 2 6 2 2" xfId="2297" xr:uid="{89BBA09C-598F-4742-952D-130DDECEA9F4}"/>
    <cellStyle name="20% - Accent5 2 6 2 2 2" xfId="10913" xr:uid="{2814A61B-0924-4332-B616-232D135288EE}"/>
    <cellStyle name="20% - Accent5 2 6 2 2 2 2" xfId="16041" xr:uid="{0F66F69B-5C00-4D41-9D46-BFDA9FB9A920}"/>
    <cellStyle name="20% - Accent5 2 6 2 2 2 2 2" xfId="25970" xr:uid="{0E919F2D-E4DF-43C8-9A56-9438787EE000}"/>
    <cellStyle name="20% - Accent5 2 6 2 2 2 3" xfId="21012" xr:uid="{9C69D146-4E27-4F64-9E63-C8B35305689C}"/>
    <cellStyle name="20% - Accent5 2 6 2 2 3" xfId="13542" xr:uid="{C4D52A41-6C03-4216-8850-A02E9910E321}"/>
    <cellStyle name="20% - Accent5 2 6 2 2 3 2" xfId="23491" xr:uid="{95419DD2-0977-4A30-B128-775D97459762}"/>
    <cellStyle name="20% - Accent5 2 6 2 2 4" xfId="18541" xr:uid="{12551457-0552-446B-B589-1DBC70619B61}"/>
    <cellStyle name="20% - Accent5 2 6 2 3" xfId="2298" xr:uid="{4CB7607D-334B-40E8-AFB0-596893D17AC5}"/>
    <cellStyle name="20% - Accent5 2 6 2 3 2" xfId="10914" xr:uid="{2FAD460F-3953-4519-9877-8851B9F2B769}"/>
    <cellStyle name="20% - Accent5 2 6 2 3 2 2" xfId="16042" xr:uid="{255C1587-C1A6-485D-804A-F95906C11476}"/>
    <cellStyle name="20% - Accent5 2 6 2 3 2 2 2" xfId="25971" xr:uid="{F2A11A7C-71AF-409D-8631-D1E230B01745}"/>
    <cellStyle name="20% - Accent5 2 6 2 3 2 3" xfId="21013" xr:uid="{F71E2B79-B864-4DB3-BDA7-F785890EFDF0}"/>
    <cellStyle name="20% - Accent5 2 6 2 3 3" xfId="13543" xr:uid="{34886E2C-F21B-4061-9D15-9FE8957B094D}"/>
    <cellStyle name="20% - Accent5 2 6 2 3 3 2" xfId="23492" xr:uid="{6A804EB5-1FD0-4BAE-9B5A-80F9B11F9BEF}"/>
    <cellStyle name="20% - Accent5 2 6 2 3 4" xfId="18542" xr:uid="{12E5C187-0E70-4A61-B0AE-28D552EE20FE}"/>
    <cellStyle name="20% - Accent5 2 6 2 4" xfId="2299" xr:uid="{4DFEBBF9-C48F-4E8E-9370-5D1D999BBBF3}"/>
    <cellStyle name="20% - Accent5 2 6 2 4 2" xfId="10915" xr:uid="{299591D6-8766-4654-BCBD-82403B40F910}"/>
    <cellStyle name="20% - Accent5 2 6 2 4 2 2" xfId="16043" xr:uid="{81F2E7AD-F14C-44F3-8E63-F534233D16C9}"/>
    <cellStyle name="20% - Accent5 2 6 2 4 2 2 2" xfId="25972" xr:uid="{28E18373-3912-449E-AF4A-B879A55502BE}"/>
    <cellStyle name="20% - Accent5 2 6 2 4 2 3" xfId="21014" xr:uid="{AE1C032E-4CF0-4C5B-8DEC-FC3E6344A1B9}"/>
    <cellStyle name="20% - Accent5 2 6 2 4 3" xfId="13544" xr:uid="{7D7836F9-F0CC-46C8-B585-4274F3391903}"/>
    <cellStyle name="20% - Accent5 2 6 2 4 3 2" xfId="23493" xr:uid="{1149699F-E357-4C95-A2B5-5F3A3A5C750D}"/>
    <cellStyle name="20% - Accent5 2 6 2 4 4" xfId="18543" xr:uid="{0BFEDAE9-0F19-464D-A98B-6F1FFE797C6F}"/>
    <cellStyle name="20% - Accent5 2 6 2 5" xfId="10912" xr:uid="{907A7211-B13A-4903-B8B5-85AAA57AB661}"/>
    <cellStyle name="20% - Accent5 2 6 2 5 2" xfId="16040" xr:uid="{398245B6-CD79-441E-8BC5-8163FC00FA1C}"/>
    <cellStyle name="20% - Accent5 2 6 2 5 2 2" xfId="25969" xr:uid="{950297EF-7BFE-4CAE-8577-2921702E43A4}"/>
    <cellStyle name="20% - Accent5 2 6 2 5 3" xfId="21011" xr:uid="{DBAC7A37-2BC6-43F7-9BF1-CCBA6ED461BC}"/>
    <cellStyle name="20% - Accent5 2 6 2 6" xfId="13541" xr:uid="{75A14643-79FF-49A7-9188-B181316D639E}"/>
    <cellStyle name="20% - Accent5 2 6 2 6 2" xfId="23490" xr:uid="{9135236A-C343-4280-A4A8-F297F5E73661}"/>
    <cellStyle name="20% - Accent5 2 6 2 7" xfId="18540" xr:uid="{C6487B77-5888-41A4-A20C-EEF3AE187438}"/>
    <cellStyle name="20% - Accent5 2 6 3" xfId="2300" xr:uid="{3D4CE986-2520-4F1C-BAD0-19DE1EB93140}"/>
    <cellStyle name="20% - Accent5 2 6 3 2" xfId="10916" xr:uid="{921CF55C-A79A-436C-83AA-394E4003C50A}"/>
    <cellStyle name="20% - Accent5 2 6 3 2 2" xfId="16044" xr:uid="{6611CA3F-4751-4084-BFF7-C32853C5CD5A}"/>
    <cellStyle name="20% - Accent5 2 6 3 2 2 2" xfId="25973" xr:uid="{B8784B33-4EAD-4DF1-AE07-E00A644A02FB}"/>
    <cellStyle name="20% - Accent5 2 6 3 2 3" xfId="21015" xr:uid="{CB88E597-EB9B-46AF-992E-7BF71BD5622F}"/>
    <cellStyle name="20% - Accent5 2 6 3 3" xfId="13545" xr:uid="{F245856E-1DAA-4998-A560-B6C2FC13CD60}"/>
    <cellStyle name="20% - Accent5 2 6 3 3 2" xfId="23494" xr:uid="{6DA31531-2C3D-4AA2-A2BF-8AA0C6BEEB5F}"/>
    <cellStyle name="20% - Accent5 2 6 3 4" xfId="18544" xr:uid="{3E099DD0-6406-415F-8E02-89495A9537AA}"/>
    <cellStyle name="20% - Accent5 2 6 4" xfId="2301" xr:uid="{8599D142-A8A0-4B9C-B2A1-D498AA7FDAF3}"/>
    <cellStyle name="20% - Accent5 2 6 4 2" xfId="10917" xr:uid="{E6622699-12E5-4A24-9516-36A5E8944391}"/>
    <cellStyle name="20% - Accent5 2 6 4 2 2" xfId="16045" xr:uid="{B8FF192F-B262-4497-9E1F-F335F094B4F8}"/>
    <cellStyle name="20% - Accent5 2 6 4 2 2 2" xfId="25974" xr:uid="{A2D4EF4C-3EBD-4CFD-B94C-625C5A0E8B25}"/>
    <cellStyle name="20% - Accent5 2 6 4 2 3" xfId="21016" xr:uid="{7AE09CD1-4B7D-4FA0-BEB9-859E92F61156}"/>
    <cellStyle name="20% - Accent5 2 6 4 3" xfId="13546" xr:uid="{77A7C973-6772-4318-AF84-B81903C8F868}"/>
    <cellStyle name="20% - Accent5 2 6 4 3 2" xfId="23495" xr:uid="{88B454EE-332A-4434-BAF5-C0E01B6AE810}"/>
    <cellStyle name="20% - Accent5 2 6 4 4" xfId="18545" xr:uid="{4197FC59-C012-43CB-BD12-8381AEB8CA2E}"/>
    <cellStyle name="20% - Accent5 2 6 5" xfId="2302" xr:uid="{5FD015EF-6D34-405F-A0B3-1455DCC26C07}"/>
    <cellStyle name="20% - Accent5 2 6 5 2" xfId="10918" xr:uid="{0A132747-4C1A-43DA-80AC-48D1A0386E1A}"/>
    <cellStyle name="20% - Accent5 2 6 5 2 2" xfId="16046" xr:uid="{075342C1-1ED3-4DC1-A479-85359688A505}"/>
    <cellStyle name="20% - Accent5 2 6 5 2 2 2" xfId="25975" xr:uid="{EE891E07-C557-400D-A73E-3C64A2D41582}"/>
    <cellStyle name="20% - Accent5 2 6 5 2 3" xfId="21017" xr:uid="{392AA6C0-3C37-4CF6-A8B4-045897F4ABC4}"/>
    <cellStyle name="20% - Accent5 2 6 5 3" xfId="13547" xr:uid="{8B4255FA-0368-47A6-94FA-F5984594905D}"/>
    <cellStyle name="20% - Accent5 2 6 5 3 2" xfId="23496" xr:uid="{6B757D1B-5336-469C-A56F-E619070AF874}"/>
    <cellStyle name="20% - Accent5 2 6 5 4" xfId="18546" xr:uid="{E07A7829-D700-46FC-A123-BAC9AE0C7DAC}"/>
    <cellStyle name="20% - Accent5 2 6 6" xfId="10911" xr:uid="{BC374E17-EFD0-404F-BE4B-8BBF05358179}"/>
    <cellStyle name="20% - Accent5 2 6 6 2" xfId="16039" xr:uid="{9DE0211F-6600-4D7A-B638-8DFF4E67B72A}"/>
    <cellStyle name="20% - Accent5 2 6 6 2 2" xfId="25968" xr:uid="{EED71E90-8967-4FF7-AB1E-3F85B9F80797}"/>
    <cellStyle name="20% - Accent5 2 6 6 3" xfId="21010" xr:uid="{66E1E278-13D1-4970-9F21-12E015261D14}"/>
    <cellStyle name="20% - Accent5 2 6 7" xfId="13540" xr:uid="{C16903E3-8D3A-4F89-B60B-56B81C5FE84B}"/>
    <cellStyle name="20% - Accent5 2 6 7 2" xfId="23489" xr:uid="{8FF7CFD8-E449-4C1E-9A92-9E5F4FD94B88}"/>
    <cellStyle name="20% - Accent5 2 6 8" xfId="18539" xr:uid="{473A6FF3-6296-4573-8C71-9C64714A7FBB}"/>
    <cellStyle name="20% - Accent5 2 7" xfId="2303" xr:uid="{5B9421A3-F467-4540-9EEE-8F02DF9B9B70}"/>
    <cellStyle name="20% - Accent5 2 7 2" xfId="2304" xr:uid="{26C54352-4167-4C18-81F8-BF703D2BF4C0}"/>
    <cellStyle name="20% - Accent5 2 7 2 2" xfId="2305" xr:uid="{F3D12408-77CA-43B2-BC33-9C7857964DE6}"/>
    <cellStyle name="20% - Accent5 2 7 2 2 2" xfId="10921" xr:uid="{C8209316-656D-43C9-9435-32E374741C7C}"/>
    <cellStyle name="20% - Accent5 2 7 2 2 2 2" xfId="16049" xr:uid="{06A87D1D-7903-49CB-B084-9704B3D3A398}"/>
    <cellStyle name="20% - Accent5 2 7 2 2 2 2 2" xfId="25978" xr:uid="{1E0F5838-2284-490C-BB6A-0F66B7190B58}"/>
    <cellStyle name="20% - Accent5 2 7 2 2 2 3" xfId="21020" xr:uid="{2B0FEF5B-3649-4006-BB30-33236028366D}"/>
    <cellStyle name="20% - Accent5 2 7 2 2 3" xfId="13550" xr:uid="{D6F1558E-5C29-450D-B67F-857C5773CC17}"/>
    <cellStyle name="20% - Accent5 2 7 2 2 3 2" xfId="23499" xr:uid="{72277CEA-BDA3-423C-BEE6-162277A5D9C9}"/>
    <cellStyle name="20% - Accent5 2 7 2 2 4" xfId="18549" xr:uid="{CEA8D293-8632-4AA4-A9B5-03A91A55778B}"/>
    <cellStyle name="20% - Accent5 2 7 2 3" xfId="2306" xr:uid="{C9D177A1-35EA-42D7-AD04-76432AC5A54D}"/>
    <cellStyle name="20% - Accent5 2 7 2 3 2" xfId="10922" xr:uid="{A4736348-C108-46DC-9757-533B7E812533}"/>
    <cellStyle name="20% - Accent5 2 7 2 3 2 2" xfId="16050" xr:uid="{83673717-9BF7-466F-A790-C1B68BF9077C}"/>
    <cellStyle name="20% - Accent5 2 7 2 3 2 2 2" xfId="25979" xr:uid="{D8831498-FAAA-4BED-907D-AF6F2E339A03}"/>
    <cellStyle name="20% - Accent5 2 7 2 3 2 3" xfId="21021" xr:uid="{0332D728-C29B-45FE-822A-D0FA0988E0B3}"/>
    <cellStyle name="20% - Accent5 2 7 2 3 3" xfId="13551" xr:uid="{7E3066DD-0750-4FB4-88FE-C879D3310ACF}"/>
    <cellStyle name="20% - Accent5 2 7 2 3 3 2" xfId="23500" xr:uid="{AAF3F997-BB92-4896-95F3-A2CDED3495D5}"/>
    <cellStyle name="20% - Accent5 2 7 2 3 4" xfId="18550" xr:uid="{A2600600-5783-455E-AE69-FC65E76728F0}"/>
    <cellStyle name="20% - Accent5 2 7 2 4" xfId="2307" xr:uid="{E8F2283C-0508-4670-ADC4-05B0490EDBD0}"/>
    <cellStyle name="20% - Accent5 2 7 2 4 2" xfId="10923" xr:uid="{72A1D90B-92C8-4E07-B0EA-F00A780FA1F4}"/>
    <cellStyle name="20% - Accent5 2 7 2 4 2 2" xfId="16051" xr:uid="{58FDA1CC-6118-444E-A44E-ED489F930790}"/>
    <cellStyle name="20% - Accent5 2 7 2 4 2 2 2" xfId="25980" xr:uid="{E1935DE7-DCA6-4013-94D0-0DC35119A8A3}"/>
    <cellStyle name="20% - Accent5 2 7 2 4 2 3" xfId="21022" xr:uid="{212E45A7-DD15-40D4-A182-45F9B9A20265}"/>
    <cellStyle name="20% - Accent5 2 7 2 4 3" xfId="13552" xr:uid="{AEDCF2CE-825C-4A96-9EE6-A5B5BF142E4F}"/>
    <cellStyle name="20% - Accent5 2 7 2 4 3 2" xfId="23501" xr:uid="{AB209AB0-BB78-4608-8397-D1E98321F701}"/>
    <cellStyle name="20% - Accent5 2 7 2 4 4" xfId="18551" xr:uid="{CD38F55F-1F71-4A47-9D8F-3AEE73879442}"/>
    <cellStyle name="20% - Accent5 2 7 2 5" xfId="10920" xr:uid="{E7779CAB-07F9-483C-857E-82943849EF2B}"/>
    <cellStyle name="20% - Accent5 2 7 2 5 2" xfId="16048" xr:uid="{657B1FE9-C6BE-45A5-AC6A-9019CF9BC204}"/>
    <cellStyle name="20% - Accent5 2 7 2 5 2 2" xfId="25977" xr:uid="{987EA1E5-68CA-45A4-9E24-8ACEA94AF4D5}"/>
    <cellStyle name="20% - Accent5 2 7 2 5 3" xfId="21019" xr:uid="{EFE79163-CBEF-4EDD-AA32-F706B2D0DF38}"/>
    <cellStyle name="20% - Accent5 2 7 2 6" xfId="13549" xr:uid="{FB0DB91F-2661-4A58-9E05-9A0D30FE1A77}"/>
    <cellStyle name="20% - Accent5 2 7 2 6 2" xfId="23498" xr:uid="{AFCDB0C8-F9E2-4E37-ACD7-357644F8DEB0}"/>
    <cellStyle name="20% - Accent5 2 7 2 7" xfId="18548" xr:uid="{A10F51BD-F359-4EFB-969C-CE4DD964C60E}"/>
    <cellStyle name="20% - Accent5 2 7 3" xfId="2308" xr:uid="{9DAC575B-3847-4B51-960C-86F9D0CD89E6}"/>
    <cellStyle name="20% - Accent5 2 7 3 2" xfId="10924" xr:uid="{13275E3A-FF0D-4C78-8115-B91626FA25FA}"/>
    <cellStyle name="20% - Accent5 2 7 3 2 2" xfId="16052" xr:uid="{D8F9F308-CB46-46D7-AFEF-4F300CA55701}"/>
    <cellStyle name="20% - Accent5 2 7 3 2 2 2" xfId="25981" xr:uid="{36783C23-C0F1-4D90-988A-8AA3D8CCC46E}"/>
    <cellStyle name="20% - Accent5 2 7 3 2 3" xfId="21023" xr:uid="{FBA0A5AA-90D7-400C-B1A9-C091CB131F07}"/>
    <cellStyle name="20% - Accent5 2 7 3 3" xfId="13553" xr:uid="{1CDAE02F-1435-4BDA-A4A0-C17B29E138D6}"/>
    <cellStyle name="20% - Accent5 2 7 3 3 2" xfId="23502" xr:uid="{69A9F161-B08C-456C-8FC6-A969782A1DDC}"/>
    <cellStyle name="20% - Accent5 2 7 3 4" xfId="18552" xr:uid="{AF52A60E-1327-46FB-A19B-AF5084CB32CF}"/>
    <cellStyle name="20% - Accent5 2 7 4" xfId="2309" xr:uid="{AB466E93-90AC-4F1A-AAE9-13D58B3A5E2C}"/>
    <cellStyle name="20% - Accent5 2 7 4 2" xfId="10925" xr:uid="{4AE39B02-C9B3-4013-B682-BE2119123C68}"/>
    <cellStyle name="20% - Accent5 2 7 4 2 2" xfId="16053" xr:uid="{0A4797DC-CA9E-4DC7-B29C-6478E93DC088}"/>
    <cellStyle name="20% - Accent5 2 7 4 2 2 2" xfId="25982" xr:uid="{2875069F-1A33-4614-A14E-76ABC7A5C995}"/>
    <cellStyle name="20% - Accent5 2 7 4 2 3" xfId="21024" xr:uid="{B6A2B730-C5D5-4FCE-98E2-43881C955F79}"/>
    <cellStyle name="20% - Accent5 2 7 4 3" xfId="13554" xr:uid="{56C42416-D06B-4C79-BF92-D9B26568F818}"/>
    <cellStyle name="20% - Accent5 2 7 4 3 2" xfId="23503" xr:uid="{95DE9887-09DA-4476-8197-3521499BE168}"/>
    <cellStyle name="20% - Accent5 2 7 4 4" xfId="18553" xr:uid="{71F7DD20-D1E3-4297-8516-3D2AE97C162E}"/>
    <cellStyle name="20% - Accent5 2 7 5" xfId="2310" xr:uid="{9348452E-9903-4693-9722-87CCD86137CD}"/>
    <cellStyle name="20% - Accent5 2 7 5 2" xfId="10926" xr:uid="{F86921FB-1039-47F6-8CE4-F88EF1E094FA}"/>
    <cellStyle name="20% - Accent5 2 7 5 2 2" xfId="16054" xr:uid="{1552314D-F77B-4EEF-9830-C97FE9A799E4}"/>
    <cellStyle name="20% - Accent5 2 7 5 2 2 2" xfId="25983" xr:uid="{E3CF5C4A-7788-42CC-B577-1E1DE7D2DDCD}"/>
    <cellStyle name="20% - Accent5 2 7 5 2 3" xfId="21025" xr:uid="{62643EA9-D0D9-4A4A-8E8A-720123BA0F7E}"/>
    <cellStyle name="20% - Accent5 2 7 5 3" xfId="13555" xr:uid="{3DE1DA66-5196-41B2-BB07-5ED6D64FCC4F}"/>
    <cellStyle name="20% - Accent5 2 7 5 3 2" xfId="23504" xr:uid="{53D06949-9D0E-4491-AE9D-F5AAAE822190}"/>
    <cellStyle name="20% - Accent5 2 7 5 4" xfId="18554" xr:uid="{F1825C85-3FD1-400E-85F3-DFF0B885D0D3}"/>
    <cellStyle name="20% - Accent5 2 7 6" xfId="10919" xr:uid="{260D9ACE-CA0D-4F08-9AAE-2C958093F021}"/>
    <cellStyle name="20% - Accent5 2 7 6 2" xfId="16047" xr:uid="{C3C364E9-69CC-4F1B-B538-E4077B56ED48}"/>
    <cellStyle name="20% - Accent5 2 7 6 2 2" xfId="25976" xr:uid="{00CC0613-FE39-4437-AC17-AFF419038169}"/>
    <cellStyle name="20% - Accent5 2 7 6 3" xfId="21018" xr:uid="{9F2DB993-1C1C-4BD7-A7AE-6E660C7C3632}"/>
    <cellStyle name="20% - Accent5 2 7 7" xfId="13548" xr:uid="{F2279E8B-5908-4F04-8B24-6B6216790B10}"/>
    <cellStyle name="20% - Accent5 2 7 7 2" xfId="23497" xr:uid="{D1F0D0F5-6262-4F28-A1BC-9001DB08ACE9}"/>
    <cellStyle name="20% - Accent5 2 7 8" xfId="18547" xr:uid="{75292279-87E7-467D-91BE-1447C1A747AD}"/>
    <cellStyle name="20% - Accent5 2 8" xfId="2311" xr:uid="{BCBCB9B5-CDE9-49A5-B461-17A0EA354048}"/>
    <cellStyle name="20% - Accent5 2 8 2" xfId="10927" xr:uid="{7E245FCA-0E1B-496B-93EF-CE0341B59C86}"/>
    <cellStyle name="20% - Accent5 2 8 2 2" xfId="16055" xr:uid="{1170274E-2B5C-4576-B49A-109A6593BD39}"/>
    <cellStyle name="20% - Accent5 2 8 2 2 2" xfId="25984" xr:uid="{882D0557-5F91-4D6A-B4E8-45788C284B55}"/>
    <cellStyle name="20% - Accent5 2 8 2 3" xfId="21026" xr:uid="{59F679B5-2EB8-43C3-82D1-4FEB8F887569}"/>
    <cellStyle name="20% - Accent5 2 8 3" xfId="13556" xr:uid="{8444B017-28F2-4420-B11D-6A017004CEB8}"/>
    <cellStyle name="20% - Accent5 2 8 3 2" xfId="23505" xr:uid="{35E5424A-3D57-4BE1-B9D0-91AEF3599B19}"/>
    <cellStyle name="20% - Accent5 2 8 4" xfId="18555" xr:uid="{AABE1021-D1BA-4E74-A888-B4C99F16A6E2}"/>
    <cellStyle name="20% - Accent5 2 9" xfId="2312" xr:uid="{996CA4FE-FBA1-4B0C-B485-B24D804DD0CC}"/>
    <cellStyle name="20% - Accent5 2 9 2" xfId="2313" xr:uid="{DB00AA65-868F-4D9C-A86F-94E5723FEB36}"/>
    <cellStyle name="20% - Accent5 2 9 3" xfId="2314" xr:uid="{BE8AC810-C94D-45CF-A915-87A7031C51CD}"/>
    <cellStyle name="20% - Accent5 3" xfId="355" xr:uid="{BA33E00C-21F1-44DC-9700-423E98646FCF}"/>
    <cellStyle name="20% - Accent5 3 10" xfId="2315" xr:uid="{60AFE6D8-BE90-4D3A-9498-3FA3273D2277}"/>
    <cellStyle name="20% - Accent5 3 2" xfId="2316" xr:uid="{E208D249-2FB0-4ECB-9E30-E93F32004DE7}"/>
    <cellStyle name="20% - Accent5 3 2 2" xfId="2317" xr:uid="{AFBB9EB1-C756-403B-8AF0-FFC4345FB282}"/>
    <cellStyle name="20% - Accent5 3 2 2 2" xfId="2318" xr:uid="{76E1166B-3D71-4508-B40B-D4FBD401E017}"/>
    <cellStyle name="20% - Accent5 3 2 2 2 2" xfId="10930" xr:uid="{86F3A8A8-2C8F-4D09-8051-E1488A81C80C}"/>
    <cellStyle name="20% - Accent5 3 2 2 2 2 2" xfId="16058" xr:uid="{A6DF49B3-C4ED-49A5-AC37-9A12B272C490}"/>
    <cellStyle name="20% - Accent5 3 2 2 2 2 2 2" xfId="25987" xr:uid="{4589700E-9EB0-46C4-B76C-D3CF3F7E19A9}"/>
    <cellStyle name="20% - Accent5 3 2 2 2 2 3" xfId="21029" xr:uid="{B0CC44C6-8C22-4E39-B042-34278B4D9CCE}"/>
    <cellStyle name="20% - Accent5 3 2 2 2 3" xfId="13559" xr:uid="{66C0F78C-556B-46BE-BA27-EAC8FD113C39}"/>
    <cellStyle name="20% - Accent5 3 2 2 2 3 2" xfId="23508" xr:uid="{61EE8E64-9C21-47F0-92D3-3DCD94ECD118}"/>
    <cellStyle name="20% - Accent5 3 2 2 2 4" xfId="18558" xr:uid="{A09884DC-5650-41C3-8BD0-D4703C974204}"/>
    <cellStyle name="20% - Accent5 3 2 2 3" xfId="2319" xr:uid="{E083FFDC-726E-4744-9AF3-04880F3D38A1}"/>
    <cellStyle name="20% - Accent5 3 2 2 3 2" xfId="10931" xr:uid="{F8CE015E-A591-4218-9079-0F27BE3022C5}"/>
    <cellStyle name="20% - Accent5 3 2 2 3 2 2" xfId="16059" xr:uid="{622855B4-9391-4E6C-8842-EA836964F33A}"/>
    <cellStyle name="20% - Accent5 3 2 2 3 2 2 2" xfId="25988" xr:uid="{031ED3E9-40B7-4FF2-8B6F-D1F2A7A45C86}"/>
    <cellStyle name="20% - Accent5 3 2 2 3 2 3" xfId="21030" xr:uid="{8A95C53D-E25A-4F7F-9317-FB9A0EF3769E}"/>
    <cellStyle name="20% - Accent5 3 2 2 3 3" xfId="13560" xr:uid="{4BF676D4-74F7-49E3-BF60-F04B55EE8D80}"/>
    <cellStyle name="20% - Accent5 3 2 2 3 3 2" xfId="23509" xr:uid="{5C1DB2A6-84DA-47BD-9E4F-6A7C88409554}"/>
    <cellStyle name="20% - Accent5 3 2 2 3 4" xfId="18559" xr:uid="{619ED582-0A0C-484D-8F9A-53E4ED54A2AC}"/>
    <cellStyle name="20% - Accent5 3 2 2 4" xfId="2320" xr:uid="{7BAB45D8-5273-4970-9C95-DED258EB8FB6}"/>
    <cellStyle name="20% - Accent5 3 2 2 4 2" xfId="10932" xr:uid="{7734FB75-12AC-4329-8C43-14809A729F01}"/>
    <cellStyle name="20% - Accent5 3 2 2 4 2 2" xfId="16060" xr:uid="{C9BB2E6F-DB90-4129-9AE7-DB6ADA58D446}"/>
    <cellStyle name="20% - Accent5 3 2 2 4 2 2 2" xfId="25989" xr:uid="{A13538B3-CE58-4353-8D51-C988C281C078}"/>
    <cellStyle name="20% - Accent5 3 2 2 4 2 3" xfId="21031" xr:uid="{54537000-C97C-44DF-92C0-E1A881BEC93B}"/>
    <cellStyle name="20% - Accent5 3 2 2 4 3" xfId="13561" xr:uid="{BE0EEDFC-8FA1-4BAE-BF36-7E00C917B6EC}"/>
    <cellStyle name="20% - Accent5 3 2 2 4 3 2" xfId="23510" xr:uid="{CCC10A00-97FD-4859-887A-5137F27BD928}"/>
    <cellStyle name="20% - Accent5 3 2 2 4 4" xfId="18560" xr:uid="{099392A1-6B57-4608-A755-C22D8B16F8AD}"/>
    <cellStyle name="20% - Accent5 3 2 2 5" xfId="10929" xr:uid="{C35A0988-59CD-419C-A0A6-D055347CD831}"/>
    <cellStyle name="20% - Accent5 3 2 2 5 2" xfId="16057" xr:uid="{7D953E6D-D735-4C5D-9CF4-0C4838C3BD07}"/>
    <cellStyle name="20% - Accent5 3 2 2 5 2 2" xfId="25986" xr:uid="{A3CF5C58-A002-4FF2-AA4E-F9078F171746}"/>
    <cellStyle name="20% - Accent5 3 2 2 5 3" xfId="21028" xr:uid="{91627FE9-52CD-4611-A96A-80CAFBEDAF70}"/>
    <cellStyle name="20% - Accent5 3 2 2 6" xfId="13558" xr:uid="{DF7E3270-9407-4DBA-972A-DABB24F5476E}"/>
    <cellStyle name="20% - Accent5 3 2 2 6 2" xfId="23507" xr:uid="{43516373-3131-4434-8FFB-D064E7E70A47}"/>
    <cellStyle name="20% - Accent5 3 2 2 7" xfId="18557" xr:uid="{9D49B87D-0F83-4420-B337-9CCC39A19DF9}"/>
    <cellStyle name="20% - Accent5 3 2 3" xfId="2321" xr:uid="{D6F7891D-3BF5-4270-A0F6-0889B28307B1}"/>
    <cellStyle name="20% - Accent5 3 2 3 2" xfId="10933" xr:uid="{344FC49D-D270-4DF0-BC0C-65E8DD279D9A}"/>
    <cellStyle name="20% - Accent5 3 2 3 2 2" xfId="16061" xr:uid="{7D33B247-BEEC-4CF6-A2A5-C91264588416}"/>
    <cellStyle name="20% - Accent5 3 2 3 2 2 2" xfId="25990" xr:uid="{E6A9B33B-A478-4E4B-B7B1-6B515825A46D}"/>
    <cellStyle name="20% - Accent5 3 2 3 2 3" xfId="21032" xr:uid="{B741F1D4-3832-407D-8594-660D7ED55518}"/>
    <cellStyle name="20% - Accent5 3 2 3 3" xfId="13562" xr:uid="{8DC5B938-65FC-471A-B891-76842ECEEA73}"/>
    <cellStyle name="20% - Accent5 3 2 3 3 2" xfId="23511" xr:uid="{432EC4D1-3ED9-4F03-9F68-6BE53CE2FE63}"/>
    <cellStyle name="20% - Accent5 3 2 3 4" xfId="18561" xr:uid="{36C89651-BA30-4A50-8820-3E263F856D26}"/>
    <cellStyle name="20% - Accent5 3 2 4" xfId="2322" xr:uid="{CF107853-4B6F-4DE5-8C50-E87783E897F2}"/>
    <cellStyle name="20% - Accent5 3 2 4 2" xfId="10934" xr:uid="{EFFCED22-17EB-4D4A-802A-7D69B05CA754}"/>
    <cellStyle name="20% - Accent5 3 2 4 2 2" xfId="16062" xr:uid="{12BA4DD8-BF04-4C7C-8739-98A34A35CA5A}"/>
    <cellStyle name="20% - Accent5 3 2 4 2 2 2" xfId="25991" xr:uid="{698F7486-2CFD-442F-8BD6-F03B9FC31087}"/>
    <cellStyle name="20% - Accent5 3 2 4 2 3" xfId="21033" xr:uid="{D226AD25-257C-44D8-885C-ACFB2506ECB1}"/>
    <cellStyle name="20% - Accent5 3 2 4 3" xfId="13563" xr:uid="{8FBC35F7-DE8E-44DF-843B-36DB74A22D04}"/>
    <cellStyle name="20% - Accent5 3 2 4 3 2" xfId="23512" xr:uid="{5E6BADD7-D229-4646-90AA-6398582E83B3}"/>
    <cellStyle name="20% - Accent5 3 2 4 4" xfId="18562" xr:uid="{EEA9186E-0368-4AEA-BA18-76FFD247B42D}"/>
    <cellStyle name="20% - Accent5 3 2 5" xfId="2323" xr:uid="{A74B9869-3C86-4956-8A74-1E9E9D4394BD}"/>
    <cellStyle name="20% - Accent5 3 2 5 2" xfId="10935" xr:uid="{85BF5CEA-06D9-467E-A954-300B29D1166B}"/>
    <cellStyle name="20% - Accent5 3 2 5 2 2" xfId="16063" xr:uid="{D2E860D1-0552-4F01-8C6B-D9E3126C7EE7}"/>
    <cellStyle name="20% - Accent5 3 2 5 2 2 2" xfId="25992" xr:uid="{4971E4FF-2215-4E78-B187-2BF781175135}"/>
    <cellStyle name="20% - Accent5 3 2 5 2 3" xfId="21034" xr:uid="{6F004BBC-2B01-470A-9F12-30818F0AB3BB}"/>
    <cellStyle name="20% - Accent5 3 2 5 3" xfId="13564" xr:uid="{E27D510D-388F-4047-8408-50E21FB129AC}"/>
    <cellStyle name="20% - Accent5 3 2 5 3 2" xfId="23513" xr:uid="{349FD527-3D28-4551-8EEC-0DFA4F128D2F}"/>
    <cellStyle name="20% - Accent5 3 2 5 4" xfId="18563" xr:uid="{7D863716-68EE-4F6D-8D9C-068CFEC4C0BB}"/>
    <cellStyle name="20% - Accent5 3 2 6" xfId="10928" xr:uid="{C8ABA440-B04A-49C8-B725-FA2484C07D75}"/>
    <cellStyle name="20% - Accent5 3 2 6 2" xfId="16056" xr:uid="{E307EFAA-308D-416C-A1D8-0E16C575AF59}"/>
    <cellStyle name="20% - Accent5 3 2 6 2 2" xfId="25985" xr:uid="{A496EC9B-11B3-4242-98E2-7C8334528092}"/>
    <cellStyle name="20% - Accent5 3 2 6 3" xfId="21027" xr:uid="{4B4DB352-304F-4586-8C08-0E9DECE581D2}"/>
    <cellStyle name="20% - Accent5 3 2 7" xfId="13557" xr:uid="{F1F1F0D4-97A2-4ABA-BCF3-79DEF878BD33}"/>
    <cellStyle name="20% - Accent5 3 2 7 2" xfId="23506" xr:uid="{994BD070-4B7A-4947-A866-439F6114D9AD}"/>
    <cellStyle name="20% - Accent5 3 2 8" xfId="18556" xr:uid="{2578E6AC-82AC-4EA9-98E3-00006A1F4BC8}"/>
    <cellStyle name="20% - Accent5 3 3" xfId="2324" xr:uid="{53E0CEB1-8B68-4608-B52F-E7A033D09A4F}"/>
    <cellStyle name="20% - Accent5 3 3 2" xfId="2325" xr:uid="{C3A1E567-257E-469F-BD48-8B344073BEDE}"/>
    <cellStyle name="20% - Accent5 3 3 2 2" xfId="2326" xr:uid="{D35EC8E0-C1D5-47FC-9842-33C8AEE8CA6D}"/>
    <cellStyle name="20% - Accent5 3 3 2 2 2" xfId="10938" xr:uid="{77E41B2A-1E85-4A08-AFDD-FAB302BC14FE}"/>
    <cellStyle name="20% - Accent5 3 3 2 2 2 2" xfId="16066" xr:uid="{B81887AA-A91F-4316-A095-2734249B2582}"/>
    <cellStyle name="20% - Accent5 3 3 2 2 2 2 2" xfId="25995" xr:uid="{E99CB383-5EA2-4409-BB93-5CDA1DADD0B8}"/>
    <cellStyle name="20% - Accent5 3 3 2 2 2 3" xfId="21037" xr:uid="{CFA41799-2FFB-4D77-8A6D-C62E752B9DBE}"/>
    <cellStyle name="20% - Accent5 3 3 2 2 3" xfId="13567" xr:uid="{B4831858-108E-4DE9-B18C-A7324DBD127C}"/>
    <cellStyle name="20% - Accent5 3 3 2 2 3 2" xfId="23516" xr:uid="{64F2AA1D-EF35-4B29-A1B2-F8DB34EE26D3}"/>
    <cellStyle name="20% - Accent5 3 3 2 2 4" xfId="18566" xr:uid="{3C1C2385-59B9-4B29-9857-9603233F1A02}"/>
    <cellStyle name="20% - Accent5 3 3 2 3" xfId="2327" xr:uid="{F0780AAE-ACEB-4527-A9EF-209775265D3E}"/>
    <cellStyle name="20% - Accent5 3 3 2 3 2" xfId="10939" xr:uid="{DC998C0D-A8AD-48DB-8575-611C43BEBF2F}"/>
    <cellStyle name="20% - Accent5 3 3 2 3 2 2" xfId="16067" xr:uid="{61D08E2C-0478-4F98-BCD0-AD1327F268CB}"/>
    <cellStyle name="20% - Accent5 3 3 2 3 2 2 2" xfId="25996" xr:uid="{153F0EFC-4019-4BF0-8B32-99554D50CF69}"/>
    <cellStyle name="20% - Accent5 3 3 2 3 2 3" xfId="21038" xr:uid="{D9029256-7FB8-4DD7-B903-DE5248A2CBA4}"/>
    <cellStyle name="20% - Accent5 3 3 2 3 3" xfId="13568" xr:uid="{E562CE11-28F7-4E91-9183-B164DA2266A0}"/>
    <cellStyle name="20% - Accent5 3 3 2 3 3 2" xfId="23517" xr:uid="{32F454B1-1720-4AAB-9919-8C6A77C3AA2D}"/>
    <cellStyle name="20% - Accent5 3 3 2 3 4" xfId="18567" xr:uid="{1A40214C-0827-44CC-8F26-7B2097C1DFD6}"/>
    <cellStyle name="20% - Accent5 3 3 2 4" xfId="2328" xr:uid="{053F44AC-8FB9-403B-9588-D0AE45EFCACC}"/>
    <cellStyle name="20% - Accent5 3 3 2 4 2" xfId="10940" xr:uid="{5FDE8A02-DD54-4C40-AF8E-A58F1A75FA01}"/>
    <cellStyle name="20% - Accent5 3 3 2 4 2 2" xfId="16068" xr:uid="{BA54895A-AAE2-4DE1-9ECB-D141A08A05B3}"/>
    <cellStyle name="20% - Accent5 3 3 2 4 2 2 2" xfId="25997" xr:uid="{6E7D7F12-CD72-4BDA-95D3-F1DF30C80BB1}"/>
    <cellStyle name="20% - Accent5 3 3 2 4 2 3" xfId="21039" xr:uid="{9A9966EE-552B-4CC8-8E80-C610584554A7}"/>
    <cellStyle name="20% - Accent5 3 3 2 4 3" xfId="13569" xr:uid="{3D43FD3F-367E-4C8F-9AD4-52ED36AFFE6B}"/>
    <cellStyle name="20% - Accent5 3 3 2 4 3 2" xfId="23518" xr:uid="{918B3BDE-F60B-486C-A8F3-C563F8C570DC}"/>
    <cellStyle name="20% - Accent5 3 3 2 4 4" xfId="18568" xr:uid="{B615DC8C-8E0E-464D-8325-161FD550209E}"/>
    <cellStyle name="20% - Accent5 3 3 2 5" xfId="10937" xr:uid="{E8B07C30-038E-4FD9-8F4D-89539AB9049F}"/>
    <cellStyle name="20% - Accent5 3 3 2 5 2" xfId="16065" xr:uid="{1452FD09-1032-4039-A816-8E8C50C87EB8}"/>
    <cellStyle name="20% - Accent5 3 3 2 5 2 2" xfId="25994" xr:uid="{31D51E67-0B43-48E0-9323-3BEA57B61BD0}"/>
    <cellStyle name="20% - Accent5 3 3 2 5 3" xfId="21036" xr:uid="{93C92999-A15D-410E-84A2-FE0FDC86C224}"/>
    <cellStyle name="20% - Accent5 3 3 2 6" xfId="13566" xr:uid="{ABFF2A68-1B1F-4597-BC5B-4D6E85E8D923}"/>
    <cellStyle name="20% - Accent5 3 3 2 6 2" xfId="23515" xr:uid="{BCB39D56-830D-457B-A215-7BBE00629D62}"/>
    <cellStyle name="20% - Accent5 3 3 2 7" xfId="18565" xr:uid="{931B5D9A-D75E-494D-9871-1B3A9AA0254C}"/>
    <cellStyle name="20% - Accent5 3 3 3" xfId="2329" xr:uid="{86C59B9F-89B8-44BD-B40D-9F95D97AF248}"/>
    <cellStyle name="20% - Accent5 3 3 3 2" xfId="10941" xr:uid="{F46484A7-7F08-4709-A7D4-412BD6506F8D}"/>
    <cellStyle name="20% - Accent5 3 3 3 2 2" xfId="16069" xr:uid="{5DA68F44-025A-44E3-8030-C1CE56D168A7}"/>
    <cellStyle name="20% - Accent5 3 3 3 2 2 2" xfId="25998" xr:uid="{2DAEB858-8684-43F8-9721-DDBA25438542}"/>
    <cellStyle name="20% - Accent5 3 3 3 2 3" xfId="21040" xr:uid="{90FA5F3C-7A6B-445F-AFDE-2A064F78BF15}"/>
    <cellStyle name="20% - Accent5 3 3 3 3" xfId="13570" xr:uid="{19637953-FA19-4A92-B32B-AF0129568704}"/>
    <cellStyle name="20% - Accent5 3 3 3 3 2" xfId="23519" xr:uid="{D0933B60-5351-4D6B-BE6B-B2644B282DDD}"/>
    <cellStyle name="20% - Accent5 3 3 3 4" xfId="18569" xr:uid="{4C00D420-2320-42B8-A298-96087A9CB590}"/>
    <cellStyle name="20% - Accent5 3 3 4" xfId="2330" xr:uid="{A395941A-6FC0-475D-A0EB-60C0DFC4FB5F}"/>
    <cellStyle name="20% - Accent5 3 3 4 2" xfId="10942" xr:uid="{942C0F8D-F3F3-4EE9-8799-A634DD841700}"/>
    <cellStyle name="20% - Accent5 3 3 4 2 2" xfId="16070" xr:uid="{08F09507-F91A-4ADC-8E56-1D26917AA20D}"/>
    <cellStyle name="20% - Accent5 3 3 4 2 2 2" xfId="25999" xr:uid="{B7B1B037-98CA-4F47-B3F3-1A81584914E5}"/>
    <cellStyle name="20% - Accent5 3 3 4 2 3" xfId="21041" xr:uid="{81E13B4C-B571-47C8-8F07-312A31DA23CF}"/>
    <cellStyle name="20% - Accent5 3 3 4 3" xfId="13571" xr:uid="{CD54FD78-262E-477B-A7A7-CF6661301FDA}"/>
    <cellStyle name="20% - Accent5 3 3 4 3 2" xfId="23520" xr:uid="{57F57F9E-D5DC-4535-82DF-0035E243C64E}"/>
    <cellStyle name="20% - Accent5 3 3 4 4" xfId="18570" xr:uid="{AC2CC9CD-D533-4C69-85AB-70622BDD6DB0}"/>
    <cellStyle name="20% - Accent5 3 3 5" xfId="2331" xr:uid="{F67008BA-81CE-4472-B5EF-261B983480F1}"/>
    <cellStyle name="20% - Accent5 3 3 5 2" xfId="10943" xr:uid="{74EA8A91-8265-4F0D-B9A9-4C93CA650C06}"/>
    <cellStyle name="20% - Accent5 3 3 5 2 2" xfId="16071" xr:uid="{59BFC1FF-E914-4901-A7CE-977AEFCBD41B}"/>
    <cellStyle name="20% - Accent5 3 3 5 2 2 2" xfId="26000" xr:uid="{9C043E66-EE56-4990-A124-CB1883203446}"/>
    <cellStyle name="20% - Accent5 3 3 5 2 3" xfId="21042" xr:uid="{B6B57E03-D33A-4004-8E63-37268C2DF310}"/>
    <cellStyle name="20% - Accent5 3 3 5 3" xfId="13572" xr:uid="{B67D50AA-60DD-48A3-B95C-F29E506FB77B}"/>
    <cellStyle name="20% - Accent5 3 3 5 3 2" xfId="23521" xr:uid="{3467DEEE-9099-4F96-82E3-162D368E5020}"/>
    <cellStyle name="20% - Accent5 3 3 5 4" xfId="18571" xr:uid="{8F2B8099-6981-46A5-93E6-269BD30285B5}"/>
    <cellStyle name="20% - Accent5 3 3 6" xfId="10936" xr:uid="{F2086556-A7E4-4424-B483-7190C5971281}"/>
    <cellStyle name="20% - Accent5 3 3 6 2" xfId="16064" xr:uid="{207161AE-9DE7-4C90-905F-4D5EF2938015}"/>
    <cellStyle name="20% - Accent5 3 3 6 2 2" xfId="25993" xr:uid="{D24C9D3C-EF49-4F14-8C3C-F81AAFFF4F97}"/>
    <cellStyle name="20% - Accent5 3 3 6 3" xfId="21035" xr:uid="{43A5B816-6CE4-4A0B-B6B2-206C892B1EFE}"/>
    <cellStyle name="20% - Accent5 3 3 7" xfId="13565" xr:uid="{1EC9054A-B0D0-4C76-B78B-C2DA23913D42}"/>
    <cellStyle name="20% - Accent5 3 3 7 2" xfId="23514" xr:uid="{006A6723-89DA-4885-B9B9-552D45A7DEB6}"/>
    <cellStyle name="20% - Accent5 3 3 8" xfId="18564" xr:uid="{9965523E-8DBC-4C8B-8E81-35E3A72B8A88}"/>
    <cellStyle name="20% - Accent5 3 4" xfId="2332" xr:uid="{5995399C-ACC2-42B9-864B-860FB9507718}"/>
    <cellStyle name="20% - Accent5 3 4 2" xfId="2333" xr:uid="{C70E26F3-033C-46E4-8B94-E90A988EB970}"/>
    <cellStyle name="20% - Accent5 3 4 2 2" xfId="2334" xr:uid="{CCA8AED6-6E1E-41CD-866C-52F8EE6CA86B}"/>
    <cellStyle name="20% - Accent5 3 4 2 2 2" xfId="10946" xr:uid="{5C4A2466-AC24-45CD-8AB0-F8863CAE561E}"/>
    <cellStyle name="20% - Accent5 3 4 2 2 2 2" xfId="16074" xr:uid="{11088B2C-BB8C-4625-9DC4-0C314754246A}"/>
    <cellStyle name="20% - Accent5 3 4 2 2 2 2 2" xfId="26003" xr:uid="{4ACA6AE2-ADB5-4944-81D4-786D23DD793B}"/>
    <cellStyle name="20% - Accent5 3 4 2 2 2 3" xfId="21045" xr:uid="{6181C087-D08B-4D55-898B-B47FE538549F}"/>
    <cellStyle name="20% - Accent5 3 4 2 2 3" xfId="13575" xr:uid="{BE25865A-AD5B-433B-9691-15B3805F96FC}"/>
    <cellStyle name="20% - Accent5 3 4 2 2 3 2" xfId="23524" xr:uid="{6E94AEEC-9906-48E8-A961-47D9F38078D4}"/>
    <cellStyle name="20% - Accent5 3 4 2 2 4" xfId="18574" xr:uid="{61AD1488-B0D6-4F3F-91FD-B374135BB753}"/>
    <cellStyle name="20% - Accent5 3 4 2 3" xfId="2335" xr:uid="{AFF90989-E3DB-4265-8939-050F3436DBDB}"/>
    <cellStyle name="20% - Accent5 3 4 2 3 2" xfId="10947" xr:uid="{58D610F7-4871-4F67-987E-3B7342F0E577}"/>
    <cellStyle name="20% - Accent5 3 4 2 3 2 2" xfId="16075" xr:uid="{DEDD60CD-30B2-4845-AB66-FB77934EEAD0}"/>
    <cellStyle name="20% - Accent5 3 4 2 3 2 2 2" xfId="26004" xr:uid="{090CB419-5237-4102-B0ED-4FB389CB9B0D}"/>
    <cellStyle name="20% - Accent5 3 4 2 3 2 3" xfId="21046" xr:uid="{3325468D-90BA-4541-8C65-1377660A2E42}"/>
    <cellStyle name="20% - Accent5 3 4 2 3 3" xfId="13576" xr:uid="{3B6F7DCF-EE6C-47FB-8849-C4AEF5ED26D1}"/>
    <cellStyle name="20% - Accent5 3 4 2 3 3 2" xfId="23525" xr:uid="{E344536F-3E2C-42D5-B670-FC29F716F947}"/>
    <cellStyle name="20% - Accent5 3 4 2 3 4" xfId="18575" xr:uid="{D487301E-8D87-4800-B25E-E5FB5909C125}"/>
    <cellStyle name="20% - Accent5 3 4 2 4" xfId="2336" xr:uid="{CE52BE09-26DF-45CA-9D75-D56AA0F8A3C6}"/>
    <cellStyle name="20% - Accent5 3 4 2 4 2" xfId="10948" xr:uid="{E1E7983A-9037-4F14-84F2-333F1CE1F6B4}"/>
    <cellStyle name="20% - Accent5 3 4 2 4 2 2" xfId="16076" xr:uid="{929E55BC-3880-42AA-B267-699F5182E418}"/>
    <cellStyle name="20% - Accent5 3 4 2 4 2 2 2" xfId="26005" xr:uid="{01E9C083-AF1D-454E-B54A-FCA2B86D0B27}"/>
    <cellStyle name="20% - Accent5 3 4 2 4 2 3" xfId="21047" xr:uid="{54EFE235-0C20-460A-9140-18C411F1371C}"/>
    <cellStyle name="20% - Accent5 3 4 2 4 3" xfId="13577" xr:uid="{005C6B99-BC26-43EE-A399-20E09AE0B5D4}"/>
    <cellStyle name="20% - Accent5 3 4 2 4 3 2" xfId="23526" xr:uid="{99048D62-D709-4728-B47A-FF280A7F14E8}"/>
    <cellStyle name="20% - Accent5 3 4 2 4 4" xfId="18576" xr:uid="{CB5C39FB-C2C5-4CC7-A263-34F78FC464F1}"/>
    <cellStyle name="20% - Accent5 3 4 2 5" xfId="10945" xr:uid="{576C23CA-408E-4110-BDA6-9F1A45CE390B}"/>
    <cellStyle name="20% - Accent5 3 4 2 5 2" xfId="16073" xr:uid="{FB6BACF4-7073-4959-A15E-8A0F06111AA9}"/>
    <cellStyle name="20% - Accent5 3 4 2 5 2 2" xfId="26002" xr:uid="{59E984D5-5B08-49A0-8379-70E620F43027}"/>
    <cellStyle name="20% - Accent5 3 4 2 5 3" xfId="21044" xr:uid="{0E7D6BE8-3C13-4BB2-A209-3839BDC7F7AD}"/>
    <cellStyle name="20% - Accent5 3 4 2 6" xfId="13574" xr:uid="{6FE51D32-7BD8-4AD3-A7F2-37D913B2BF4B}"/>
    <cellStyle name="20% - Accent5 3 4 2 6 2" xfId="23523" xr:uid="{B18FF339-8CE8-4F7D-AC53-86577C702044}"/>
    <cellStyle name="20% - Accent5 3 4 2 7" xfId="18573" xr:uid="{63B211D1-E4DA-42FE-A234-A58F4F7C12BA}"/>
    <cellStyle name="20% - Accent5 3 4 3" xfId="2337" xr:uid="{E8CFBFD1-EF05-478F-A467-8BDA2B68292B}"/>
    <cellStyle name="20% - Accent5 3 4 3 2" xfId="10949" xr:uid="{9255C9F8-2F52-4B3E-93B6-7381A6127C97}"/>
    <cellStyle name="20% - Accent5 3 4 3 2 2" xfId="16077" xr:uid="{FB7B54E3-E47C-45E9-9E8A-CA635D397F63}"/>
    <cellStyle name="20% - Accent5 3 4 3 2 2 2" xfId="26006" xr:uid="{5EDC666A-530A-42A3-B9FA-1E4776BEBB99}"/>
    <cellStyle name="20% - Accent5 3 4 3 2 3" xfId="21048" xr:uid="{E346CC7D-D614-46B5-BACF-FAE9D2F7552D}"/>
    <cellStyle name="20% - Accent5 3 4 3 3" xfId="13578" xr:uid="{1F70E1C4-4F97-4860-9A66-B76AE8DF75AF}"/>
    <cellStyle name="20% - Accent5 3 4 3 3 2" xfId="23527" xr:uid="{8BA640A9-F010-42E2-8375-9176E39156B6}"/>
    <cellStyle name="20% - Accent5 3 4 3 4" xfId="18577" xr:uid="{6D8838B5-F62A-4EFE-8690-634866CD5CEB}"/>
    <cellStyle name="20% - Accent5 3 4 4" xfId="2338" xr:uid="{4BB9663F-6530-4928-AF41-F1C050DDE9A7}"/>
    <cellStyle name="20% - Accent5 3 4 4 2" xfId="10950" xr:uid="{1CFA5B35-12FC-401F-BB7B-CF3EDF53B6B4}"/>
    <cellStyle name="20% - Accent5 3 4 4 2 2" xfId="16078" xr:uid="{8A62E6FE-C2CD-4FFA-8D0B-EE1EDE8BDAE0}"/>
    <cellStyle name="20% - Accent5 3 4 4 2 2 2" xfId="26007" xr:uid="{2464B7D0-0C84-4D6B-BD81-3D2C1FD20AA1}"/>
    <cellStyle name="20% - Accent5 3 4 4 2 3" xfId="21049" xr:uid="{DA8BE4AF-5D98-4FF4-97B2-A0037EE170CE}"/>
    <cellStyle name="20% - Accent5 3 4 4 3" xfId="13579" xr:uid="{FC479AF9-9FBF-42E0-9262-C0F85ABA9EFA}"/>
    <cellStyle name="20% - Accent5 3 4 4 3 2" xfId="23528" xr:uid="{6EC4BED1-7DC7-4D5E-B017-5476FDEBEE75}"/>
    <cellStyle name="20% - Accent5 3 4 4 4" xfId="18578" xr:uid="{CDF5410D-570F-4657-BAA3-B4BCC0F388ED}"/>
    <cellStyle name="20% - Accent5 3 4 5" xfId="2339" xr:uid="{421EFFEE-7AA9-4D6A-B9B0-49854FAEB114}"/>
    <cellStyle name="20% - Accent5 3 4 5 2" xfId="10951" xr:uid="{9B51DC6A-7996-495C-BC4E-339E36D1D48B}"/>
    <cellStyle name="20% - Accent5 3 4 5 2 2" xfId="16079" xr:uid="{286F895F-B4C9-4572-8877-C6BE5FAFCCBE}"/>
    <cellStyle name="20% - Accent5 3 4 5 2 2 2" xfId="26008" xr:uid="{B6225EF9-7A42-467D-9906-8549FFB4CBF7}"/>
    <cellStyle name="20% - Accent5 3 4 5 2 3" xfId="21050" xr:uid="{1AACE16A-196E-4C3B-BCCC-94F56D9BD741}"/>
    <cellStyle name="20% - Accent5 3 4 5 3" xfId="13580" xr:uid="{212FEDA4-AAE4-4EFE-B4AF-08891D62EF90}"/>
    <cellStyle name="20% - Accent5 3 4 5 3 2" xfId="23529" xr:uid="{1A53D245-778E-4A01-969A-B8235AAD0B55}"/>
    <cellStyle name="20% - Accent5 3 4 5 4" xfId="18579" xr:uid="{3ED60F9F-2412-4EFF-BC93-BB32B6777198}"/>
    <cellStyle name="20% - Accent5 3 4 6" xfId="10944" xr:uid="{12FE68FE-333F-4F88-93EC-C3D3E00B5044}"/>
    <cellStyle name="20% - Accent5 3 4 6 2" xfId="16072" xr:uid="{976404AC-644D-4856-AC8B-23AB2FFE85DE}"/>
    <cellStyle name="20% - Accent5 3 4 6 2 2" xfId="26001" xr:uid="{DA303809-F650-4620-A7F4-B7D3387775C3}"/>
    <cellStyle name="20% - Accent5 3 4 6 3" xfId="21043" xr:uid="{C0C043A4-9B75-4341-839A-74A3FC0E8EF6}"/>
    <cellStyle name="20% - Accent5 3 4 7" xfId="13573" xr:uid="{861F9616-05EA-49D9-ABE8-2A18819D6E8F}"/>
    <cellStyle name="20% - Accent5 3 4 7 2" xfId="23522" xr:uid="{6560AE36-872F-45AD-AF73-C0F91C90232C}"/>
    <cellStyle name="20% - Accent5 3 4 8" xfId="18572" xr:uid="{F023DFF8-BEDF-4059-99F2-FB6410747933}"/>
    <cellStyle name="20% - Accent5 3 5" xfId="2340" xr:uid="{316519D0-CE78-4282-A42B-19A7DF800C40}"/>
    <cellStyle name="20% - Accent5 3 5 2" xfId="2341" xr:uid="{372F199D-E9F5-498D-A7EA-0B5D86842996}"/>
    <cellStyle name="20% - Accent5 3 5 2 2" xfId="2342" xr:uid="{4AAF5037-CB44-4C51-901D-C95CF593A356}"/>
    <cellStyle name="20% - Accent5 3 5 2 2 2" xfId="10954" xr:uid="{0773810B-51F9-4908-951E-2738CE2B73B7}"/>
    <cellStyle name="20% - Accent5 3 5 2 2 2 2" xfId="16082" xr:uid="{0A7AE48E-0364-4954-8055-E7D6DD62FC6F}"/>
    <cellStyle name="20% - Accent5 3 5 2 2 2 2 2" xfId="26011" xr:uid="{20B4B8B8-77D6-4181-9395-FCB1F6F2FF42}"/>
    <cellStyle name="20% - Accent5 3 5 2 2 2 3" xfId="21053" xr:uid="{74F351A5-039D-4EFB-A941-0B50ED629DFE}"/>
    <cellStyle name="20% - Accent5 3 5 2 2 3" xfId="13583" xr:uid="{33A0BA58-EFB5-4C7D-8F2A-FC103E7DAC3B}"/>
    <cellStyle name="20% - Accent5 3 5 2 2 3 2" xfId="23532" xr:uid="{BE07DCC1-F389-43C7-A03F-47EF21F78146}"/>
    <cellStyle name="20% - Accent5 3 5 2 2 4" xfId="18582" xr:uid="{5F534AAC-B739-46F3-98F2-ED261BA6D95F}"/>
    <cellStyle name="20% - Accent5 3 5 2 3" xfId="2343" xr:uid="{770BFB6C-2FC3-4D0B-956A-145BB3E420CC}"/>
    <cellStyle name="20% - Accent5 3 5 2 3 2" xfId="10955" xr:uid="{3C21997D-3BB9-452D-901A-73B9ED02C5C3}"/>
    <cellStyle name="20% - Accent5 3 5 2 3 2 2" xfId="16083" xr:uid="{2982DDCB-33C4-4020-88F3-348343FD8561}"/>
    <cellStyle name="20% - Accent5 3 5 2 3 2 2 2" xfId="26012" xr:uid="{6067D09D-4B8D-40EC-9B7D-9EBF74B38FFB}"/>
    <cellStyle name="20% - Accent5 3 5 2 3 2 3" xfId="21054" xr:uid="{EB73811E-0B10-44D5-8F90-193294DAF02A}"/>
    <cellStyle name="20% - Accent5 3 5 2 3 3" xfId="13584" xr:uid="{BC970F18-ED04-43EA-BE31-C237E69B85EA}"/>
    <cellStyle name="20% - Accent5 3 5 2 3 3 2" xfId="23533" xr:uid="{163D343F-FB5A-4D61-BB22-4EE31110F66D}"/>
    <cellStyle name="20% - Accent5 3 5 2 3 4" xfId="18583" xr:uid="{CF047555-3364-4827-96AE-151B3102425F}"/>
    <cellStyle name="20% - Accent5 3 5 2 4" xfId="2344" xr:uid="{844B9968-D183-474C-B5F6-9C136BA3E4C8}"/>
    <cellStyle name="20% - Accent5 3 5 2 4 2" xfId="10956" xr:uid="{C671CA56-EF11-439B-8A59-44F4BD6C00DA}"/>
    <cellStyle name="20% - Accent5 3 5 2 4 2 2" xfId="16084" xr:uid="{A881C309-1155-4C4F-A0AE-38F81111D7C0}"/>
    <cellStyle name="20% - Accent5 3 5 2 4 2 2 2" xfId="26013" xr:uid="{0F46A1A1-A72C-4090-B79A-BE666B36B97F}"/>
    <cellStyle name="20% - Accent5 3 5 2 4 2 3" xfId="21055" xr:uid="{E0A2999B-19F8-441A-BB29-9AA4C3B83691}"/>
    <cellStyle name="20% - Accent5 3 5 2 4 3" xfId="13585" xr:uid="{650CF9CD-A557-4669-87DB-4A42B84244BB}"/>
    <cellStyle name="20% - Accent5 3 5 2 4 3 2" xfId="23534" xr:uid="{617C7BCC-83A1-4972-BA2B-70F89DD7D713}"/>
    <cellStyle name="20% - Accent5 3 5 2 4 4" xfId="18584" xr:uid="{0EFD03F7-7DDD-49B1-B7C6-E7F0078FBAD8}"/>
    <cellStyle name="20% - Accent5 3 5 2 5" xfId="10953" xr:uid="{BA6A86AF-15F7-4BCD-AA43-581E473B4D05}"/>
    <cellStyle name="20% - Accent5 3 5 2 5 2" xfId="16081" xr:uid="{9685ED20-717A-4010-AAD8-A8F759C0A8A6}"/>
    <cellStyle name="20% - Accent5 3 5 2 5 2 2" xfId="26010" xr:uid="{82240A04-E962-4AFC-9CF5-B6C10006EB65}"/>
    <cellStyle name="20% - Accent5 3 5 2 5 3" xfId="21052" xr:uid="{B7317390-CA84-44A8-9AD8-8776EE95E713}"/>
    <cellStyle name="20% - Accent5 3 5 2 6" xfId="13582" xr:uid="{162037C0-4259-4EF2-8BCB-2C0779DD8FBC}"/>
    <cellStyle name="20% - Accent5 3 5 2 6 2" xfId="23531" xr:uid="{9289C26E-3C54-4C93-B1C6-E9C0CC053F60}"/>
    <cellStyle name="20% - Accent5 3 5 2 7" xfId="18581" xr:uid="{56F8D012-4DC6-4940-8BD4-FF44CF571271}"/>
    <cellStyle name="20% - Accent5 3 5 3" xfId="2345" xr:uid="{5BE6E0FD-F62C-43DA-8333-9456D7F074B8}"/>
    <cellStyle name="20% - Accent5 3 5 3 2" xfId="10957" xr:uid="{798EC8B1-6D98-4D79-8B73-6F09E566A8A6}"/>
    <cellStyle name="20% - Accent5 3 5 3 2 2" xfId="16085" xr:uid="{0C62FB4D-6C27-4749-ADEE-D4DC8000BD7D}"/>
    <cellStyle name="20% - Accent5 3 5 3 2 2 2" xfId="26014" xr:uid="{D47BF80B-5774-42A7-9AD5-F68CD4B21F2A}"/>
    <cellStyle name="20% - Accent5 3 5 3 2 3" xfId="21056" xr:uid="{A41B0FDD-D7A2-4478-877B-D7A048D39A0C}"/>
    <cellStyle name="20% - Accent5 3 5 3 3" xfId="13586" xr:uid="{CA95369A-1C3D-483B-B3A2-FD3F4823A196}"/>
    <cellStyle name="20% - Accent5 3 5 3 3 2" xfId="23535" xr:uid="{89BC18F0-E7B9-484E-ADD5-32DB252B0846}"/>
    <cellStyle name="20% - Accent5 3 5 3 4" xfId="18585" xr:uid="{D1E498B7-B813-4AFA-BDDD-223D2A2C04B6}"/>
    <cellStyle name="20% - Accent5 3 5 4" xfId="2346" xr:uid="{A604835C-A4C4-4228-966B-09F9010201F2}"/>
    <cellStyle name="20% - Accent5 3 5 4 2" xfId="10958" xr:uid="{81FC40EB-8F04-4D5C-9F17-22B80467368E}"/>
    <cellStyle name="20% - Accent5 3 5 4 2 2" xfId="16086" xr:uid="{5C16F383-A587-46AD-A71E-E43D196440FF}"/>
    <cellStyle name="20% - Accent5 3 5 4 2 2 2" xfId="26015" xr:uid="{02A7E825-E4FF-44EE-A6BB-6A09A0FEE33A}"/>
    <cellStyle name="20% - Accent5 3 5 4 2 3" xfId="21057" xr:uid="{0F161642-2721-46D3-B8F7-3DCBA38BEEE5}"/>
    <cellStyle name="20% - Accent5 3 5 4 3" xfId="13587" xr:uid="{BA01AC2D-BAF7-4D4E-95C3-0DC83B561494}"/>
    <cellStyle name="20% - Accent5 3 5 4 3 2" xfId="23536" xr:uid="{4A18F435-3E47-4F0D-9C94-B48E9E223D28}"/>
    <cellStyle name="20% - Accent5 3 5 4 4" xfId="18586" xr:uid="{A2269C67-1164-4B88-8B34-104CC0468584}"/>
    <cellStyle name="20% - Accent5 3 5 5" xfId="2347" xr:uid="{6C940585-71B0-4D7B-8A59-88A74436379D}"/>
    <cellStyle name="20% - Accent5 3 5 5 2" xfId="10959" xr:uid="{080415DA-060E-4D7D-8C59-C56668730DA9}"/>
    <cellStyle name="20% - Accent5 3 5 5 2 2" xfId="16087" xr:uid="{B4B979FF-238B-4009-A64F-3AB5CF806DA6}"/>
    <cellStyle name="20% - Accent5 3 5 5 2 2 2" xfId="26016" xr:uid="{DB62E3AC-69D5-4B0C-84AF-B971F9F041EB}"/>
    <cellStyle name="20% - Accent5 3 5 5 2 3" xfId="21058" xr:uid="{AB6B2F7B-4A67-4759-AEBD-9E398ABF3204}"/>
    <cellStyle name="20% - Accent5 3 5 5 3" xfId="13588" xr:uid="{B0F31187-A8D1-496C-ACEF-F565C9569533}"/>
    <cellStyle name="20% - Accent5 3 5 5 3 2" xfId="23537" xr:uid="{7E978CBB-AD91-44EE-99A3-4BDD97089CD7}"/>
    <cellStyle name="20% - Accent5 3 5 5 4" xfId="18587" xr:uid="{072E347A-04E5-4AD9-B03F-E5CAA383AAA0}"/>
    <cellStyle name="20% - Accent5 3 5 6" xfId="10952" xr:uid="{753D6CBF-272B-4D73-9639-F27605C34FC9}"/>
    <cellStyle name="20% - Accent5 3 5 6 2" xfId="16080" xr:uid="{11942058-3BF1-47F2-BF59-C404C1F4EBE7}"/>
    <cellStyle name="20% - Accent5 3 5 6 2 2" xfId="26009" xr:uid="{08B19BF4-54A6-42F6-9A62-CB270B9821ED}"/>
    <cellStyle name="20% - Accent5 3 5 6 3" xfId="21051" xr:uid="{F6D064AE-D995-4FD1-AC8E-5445A48C7731}"/>
    <cellStyle name="20% - Accent5 3 5 7" xfId="13581" xr:uid="{C44156CF-B3C5-4881-B3A8-84DCF198226E}"/>
    <cellStyle name="20% - Accent5 3 5 7 2" xfId="23530" xr:uid="{B4D518F1-C04E-4486-908B-3E190402D8CF}"/>
    <cellStyle name="20% - Accent5 3 5 8" xfId="18580" xr:uid="{D0BD6693-BD2F-4766-BE3D-1465B0E53027}"/>
    <cellStyle name="20% - Accent5 3 6" xfId="2348" xr:uid="{95EC08C0-2D2E-4FF1-B64D-22EAC927D2F9}"/>
    <cellStyle name="20% - Accent5 3 6 2" xfId="2349" xr:uid="{A867DF41-C06C-4684-BB52-D05B139C2FD9}"/>
    <cellStyle name="20% - Accent5 3 7" xfId="2350" xr:uid="{FDDC43ED-CD83-48FD-A498-2A2C4F78C491}"/>
    <cellStyle name="20% - Accent5 3 7 2" xfId="2351" xr:uid="{B5890B51-836C-458C-82CA-C648154FC12D}"/>
    <cellStyle name="20% - Accent5 3 8" xfId="2352" xr:uid="{E4B7BEA6-9C2F-48B8-A5FD-FD3D67B842DB}"/>
    <cellStyle name="20% - Accent5 3 9" xfId="2353" xr:uid="{0AF16CBD-E891-4065-B13E-49C8F19370B7}"/>
    <cellStyle name="20% - Accent5 4" xfId="264" xr:uid="{FC5A183B-79B4-485C-88CA-CEA194800D5D}"/>
    <cellStyle name="20% - Accent5 4 2" xfId="484" xr:uid="{2CF45189-8BD0-4274-835D-165826365F85}"/>
    <cellStyle name="20% - Accent5 4 2 2" xfId="2355" xr:uid="{6FA84E0C-CCE1-49E1-BE09-4255A17B6DEE}"/>
    <cellStyle name="20% - Accent5 4 2 3" xfId="10418" xr:uid="{6F95F18F-85C0-4104-BD64-83F7EF23A39A}"/>
    <cellStyle name="20% - Accent5 4 2 3 2" xfId="15546" xr:uid="{6BE20DD0-6772-4C8D-94CE-A8F1925DBDF1}"/>
    <cellStyle name="20% - Accent5 4 2 3 2 2" xfId="25475" xr:uid="{5758846B-94EE-4619-9500-3E02E137B19D}"/>
    <cellStyle name="20% - Accent5 4 2 3 3" xfId="20519" xr:uid="{358D8926-5B26-44CE-9F60-513EA09512DD}"/>
    <cellStyle name="20% - Accent5 4 2 4" xfId="13035" xr:uid="{3799DF19-75CA-4D17-A24F-C2EC16680A84}"/>
    <cellStyle name="20% - Accent5 4 2 4 2" xfId="22988" xr:uid="{97332D0C-5FBB-4048-8FB5-B2AF8DE764AC}"/>
    <cellStyle name="20% - Accent5 4 2 5" xfId="18041" xr:uid="{51201D37-C0CB-4AC2-8428-B1B40923E9B3}"/>
    <cellStyle name="20% - Accent5 4 3" xfId="2356" xr:uid="{06D6D258-C79F-428F-80A6-96D29F101D65}"/>
    <cellStyle name="20% - Accent5 4 4" xfId="2357" xr:uid="{42B5383E-3F36-416F-872C-4AFB46145DB6}"/>
    <cellStyle name="20% - Accent5 4 5" xfId="2354" xr:uid="{D721905C-284B-4630-9651-25DE315F1A18}"/>
    <cellStyle name="20% - Accent5 4 6" xfId="10298" xr:uid="{C530C9E9-D5A3-42D4-8932-5F3F7F5C934C}"/>
    <cellStyle name="20% - Accent5 4 6 2" xfId="15426" xr:uid="{3B794925-977F-473B-974C-AA2AF6EE0005}"/>
    <cellStyle name="20% - Accent5 4 6 2 2" xfId="25355" xr:uid="{AFB6B1FF-D9EA-46EC-A7D5-EA9FDC395C72}"/>
    <cellStyle name="20% - Accent5 4 6 3" xfId="20399" xr:uid="{75EE0E9A-2A23-4D3F-B782-1BB129F320FE}"/>
    <cellStyle name="20% - Accent5 4 7" xfId="12914" xr:uid="{1FD57865-3577-447F-84DA-4E8F5A0D375D}"/>
    <cellStyle name="20% - Accent5 4 7 2" xfId="22867" xr:uid="{DC537822-2995-4FDE-AB91-F5A10244B36F}"/>
    <cellStyle name="20% - Accent5 4 8" xfId="17920" xr:uid="{2EC11CD1-E4B9-4793-A664-C01D1B2EC308}"/>
    <cellStyle name="20% - Accent5 5" xfId="405" xr:uid="{ECE593EA-A469-492E-8907-ACB73A4F4105}"/>
    <cellStyle name="20% - Accent5 5 2" xfId="2359" xr:uid="{7DE86E45-C43C-486B-BF3E-03E04825CAC4}"/>
    <cellStyle name="20% - Accent5 5 3" xfId="2360" xr:uid="{C31CE921-4D1B-4096-A7AB-C277DA689741}"/>
    <cellStyle name="20% - Accent5 5 4" xfId="2358" xr:uid="{44F48F8E-A69A-47E2-B8B2-18A5F20177C4}"/>
    <cellStyle name="20% - Accent5 5 5" xfId="10339" xr:uid="{9234813C-B368-4BED-841B-B8A845608DB6}"/>
    <cellStyle name="20% - Accent5 5 5 2" xfId="15467" xr:uid="{598971A2-B5AC-49E3-A533-A96BC0F09865}"/>
    <cellStyle name="20% - Accent5 5 5 2 2" xfId="25396" xr:uid="{BB41C9CE-131F-47B5-BDCE-B8A038D59AC4}"/>
    <cellStyle name="20% - Accent5 5 5 3" xfId="20440" xr:uid="{5D35C18E-3864-4104-8AAC-75FEF627C73C}"/>
    <cellStyle name="20% - Accent5 5 6" xfId="12956" xr:uid="{E1A4981E-5EE3-4BEA-B0DE-2F5157120BA7}"/>
    <cellStyle name="20% - Accent5 5 6 2" xfId="22909" xr:uid="{0EF64D3A-0F46-451A-B645-8F0ADE16E455}"/>
    <cellStyle name="20% - Accent5 5 7" xfId="17962" xr:uid="{0DBC3E4D-304A-4D75-BC53-FFEA094A6D40}"/>
    <cellStyle name="20% - Accent5 6" xfId="2361" xr:uid="{AB2E1515-A214-449B-95AC-2FEEBBAD78D9}"/>
    <cellStyle name="20% - Accent5 6 2" xfId="2362" xr:uid="{D57F500C-539D-409A-872D-E75F4EAB9631}"/>
    <cellStyle name="20% - Accent5 6 2 2" xfId="2363" xr:uid="{0EA80953-F2C9-4B9A-8870-C778A239C2BC}"/>
    <cellStyle name="20% - Accent5 6 2 2 2" xfId="2364" xr:uid="{ED4707AE-C0C4-406F-82B6-4149C8A72EE7}"/>
    <cellStyle name="20% - Accent5 6 2 2 2 2" xfId="2365" xr:uid="{A494582F-4028-4EF3-9774-75EFD21B3823}"/>
    <cellStyle name="20% - Accent5 6 2 2 3" xfId="2366" xr:uid="{FE146AAE-D462-424B-84AC-C6105C8B9E07}"/>
    <cellStyle name="20% - Accent5 6 2 2 3 2" xfId="2367" xr:uid="{670DFCB1-6C24-4FDD-9E69-198E4BC85591}"/>
    <cellStyle name="20% - Accent5 6 2 2 4" xfId="2368" xr:uid="{8596DD60-1067-412F-BCFA-C1F13A63C152}"/>
    <cellStyle name="20% - Accent5 6 2 3" xfId="2369" xr:uid="{575E232D-1396-4C00-85D5-284EBF74B6F7}"/>
    <cellStyle name="20% - Accent5 6 2 3 2" xfId="2370" xr:uid="{F0212CEE-F027-415E-9CE9-5C2DCF588CD5}"/>
    <cellStyle name="20% - Accent5 6 2 4" xfId="2371" xr:uid="{AB714F46-E9D7-4BA4-99AC-EEAEC46E61E9}"/>
    <cellStyle name="20% - Accent5 6 2 4 2" xfId="2372" xr:uid="{0700DF28-8DDF-4BCC-9333-1C92FD1FC3FF}"/>
    <cellStyle name="20% - Accent5 6 2 5" xfId="2373" xr:uid="{DC77685D-9958-4736-9576-CFB55F078EF8}"/>
    <cellStyle name="20% - Accent5 6 3" xfId="2374" xr:uid="{52306B36-8F9B-43DD-A6AD-BB7764860556}"/>
    <cellStyle name="20% - Accent5 6 3 2" xfId="2375" xr:uid="{A46D3495-9A04-4F8B-BC41-4549427A4F0E}"/>
    <cellStyle name="20% - Accent5 6 3 2 2" xfId="2376" xr:uid="{8D15B319-3352-4C76-AC5E-AA1C409E13B9}"/>
    <cellStyle name="20% - Accent5 6 3 3" xfId="2377" xr:uid="{CABA541D-2387-48D1-B38D-1FCB09B34905}"/>
    <cellStyle name="20% - Accent5 6 3 3 2" xfId="2378" xr:uid="{AF18B6D9-0236-4BAB-8E52-DA93B2093548}"/>
    <cellStyle name="20% - Accent5 6 3 4" xfId="2379" xr:uid="{9B67495A-E985-4F03-BEF6-2CD74E85F2FB}"/>
    <cellStyle name="20% - Accent5 6 4" xfId="2380" xr:uid="{D3F7F148-DD97-4E74-91AC-AD55E7FE1CA6}"/>
    <cellStyle name="20% - Accent5 6 4 2" xfId="2381" xr:uid="{D6C64A17-909A-4A45-8F66-51A8ADE68856}"/>
    <cellStyle name="20% - Accent5 6 5" xfId="2382" xr:uid="{EE00E06B-75DC-4497-83B2-C145228F6ACD}"/>
    <cellStyle name="20% - Accent5 6 5 2" xfId="2383" xr:uid="{EF0B8E3F-7E6D-4FE0-88BF-2105312C5E9A}"/>
    <cellStyle name="20% - Accent5 6 6" xfId="2384" xr:uid="{A1651305-4551-442F-8298-724E5E236BC8}"/>
    <cellStyle name="20% - Accent5 7" xfId="2385" xr:uid="{53E7A8D2-3973-412A-B0FC-E8478772AED6}"/>
    <cellStyle name="20% - Accent5 7 2" xfId="2386" xr:uid="{7CE4CD6F-C514-40A6-BDEC-BBD09057610A}"/>
    <cellStyle name="20% - Accent5 7 2 2" xfId="10961" xr:uid="{34F9220A-D730-4B71-84D1-212ADDF5612C}"/>
    <cellStyle name="20% - Accent5 7 2 2 2" xfId="16089" xr:uid="{BEFA9659-191B-4810-A343-8E325E63F16A}"/>
    <cellStyle name="20% - Accent5 7 2 2 2 2" xfId="26018" xr:uid="{DA3D35DC-5907-4C41-AE39-8A61785B16A3}"/>
    <cellStyle name="20% - Accent5 7 2 2 3" xfId="21060" xr:uid="{9A19EA66-2B81-48B3-8C1A-19A70C419E66}"/>
    <cellStyle name="20% - Accent5 7 2 3" xfId="13590" xr:uid="{0E90DA28-CF00-4871-97D9-FEC5DDB2F680}"/>
    <cellStyle name="20% - Accent5 7 2 3 2" xfId="23539" xr:uid="{A1470984-9FA7-4089-BCEC-648A26AE2217}"/>
    <cellStyle name="20% - Accent5 7 2 4" xfId="18589" xr:uid="{CDAEDD86-D45B-4432-B1BF-986E9622C4F5}"/>
    <cellStyle name="20% - Accent5 7 3" xfId="2387" xr:uid="{F16B0139-FAEE-4DFA-B66A-89205BD6246F}"/>
    <cellStyle name="20% - Accent5 7 3 2" xfId="10962" xr:uid="{75BF67E5-AA1E-4614-A84C-E4B67B5E6F2D}"/>
    <cellStyle name="20% - Accent5 7 3 2 2" xfId="16090" xr:uid="{857561AB-EECE-4460-A1DC-2492EB86D54C}"/>
    <cellStyle name="20% - Accent5 7 3 2 2 2" xfId="26019" xr:uid="{D5AD2BA6-9F22-440C-B7A3-3AE37A6DE834}"/>
    <cellStyle name="20% - Accent5 7 3 2 3" xfId="21061" xr:uid="{C43AE60D-ACF4-4310-B69E-3F6190B85110}"/>
    <cellStyle name="20% - Accent5 7 3 3" xfId="13591" xr:uid="{95CEB5FF-AD6C-4214-8853-C1E3C2F4E55B}"/>
    <cellStyle name="20% - Accent5 7 3 3 2" xfId="23540" xr:uid="{A5F46D77-ED4E-4C4D-A1C8-146C5DF0CA34}"/>
    <cellStyle name="20% - Accent5 7 3 4" xfId="18590" xr:uid="{3AF31259-01F8-46C4-8657-A3610C1997D4}"/>
    <cellStyle name="20% - Accent5 7 4" xfId="2388" xr:uid="{B711854A-5062-4D08-8DB4-05F7FF34FC02}"/>
    <cellStyle name="20% - Accent5 7 4 2" xfId="10963" xr:uid="{3F9643BC-E4DF-4B4F-B3E2-83F4F16E52B2}"/>
    <cellStyle name="20% - Accent5 7 4 2 2" xfId="16091" xr:uid="{695ED45E-EB98-443E-868D-81C0E2C1D4F8}"/>
    <cellStyle name="20% - Accent5 7 4 2 2 2" xfId="26020" xr:uid="{F301DD4A-FE9B-46B4-8898-CD88F97D717D}"/>
    <cellStyle name="20% - Accent5 7 4 2 3" xfId="21062" xr:uid="{7254DBAE-4347-4872-B734-0DB9A0366843}"/>
    <cellStyle name="20% - Accent5 7 4 3" xfId="13592" xr:uid="{296ED08F-EF79-4C82-8D46-9A864DBD3EFE}"/>
    <cellStyle name="20% - Accent5 7 4 3 2" xfId="23541" xr:uid="{06005DC0-FA10-4348-8E21-5174024A0740}"/>
    <cellStyle name="20% - Accent5 7 4 4" xfId="18591" xr:uid="{427999DA-2E71-4E17-9E70-4B37D23A74B6}"/>
    <cellStyle name="20% - Accent5 7 5" xfId="10960" xr:uid="{D6B3C5D8-6808-4F4D-AFA8-890E52BCDADB}"/>
    <cellStyle name="20% - Accent5 7 5 2" xfId="16088" xr:uid="{2C568165-DA4A-4496-9EB6-FE2F009DC1B2}"/>
    <cellStyle name="20% - Accent5 7 5 2 2" xfId="26017" xr:uid="{D3B9CCE7-3F66-4F46-8376-2A820552B5C4}"/>
    <cellStyle name="20% - Accent5 7 5 3" xfId="21059" xr:uid="{5FE10150-8E80-4BBE-B333-E6AB2B2216F2}"/>
    <cellStyle name="20% - Accent5 7 6" xfId="13589" xr:uid="{9A566E4C-AF58-4897-AC31-E489D4E69BBF}"/>
    <cellStyle name="20% - Accent5 7 6 2" xfId="23538" xr:uid="{CAEED27B-576B-4610-B50E-2BA134C971F4}"/>
    <cellStyle name="20% - Accent5 7 7" xfId="18588" xr:uid="{EDC14CA4-23E5-4863-9D8E-F29D93C03474}"/>
    <cellStyle name="20% - Accent5 8" xfId="2389" xr:uid="{3EED294C-0E7E-48A5-B1FE-3AD102661B43}"/>
    <cellStyle name="20% - Accent5 8 2" xfId="2390" xr:uid="{71A2E607-4F54-4D74-8424-D4921B44885A}"/>
    <cellStyle name="20% - Accent5 8 2 2" xfId="10965" xr:uid="{2C435548-6F28-4326-91C1-11C9D49014CB}"/>
    <cellStyle name="20% - Accent5 8 2 2 2" xfId="16093" xr:uid="{B9E28459-4E9D-4D66-A4D4-3C0A8A3B77E5}"/>
    <cellStyle name="20% - Accent5 8 2 2 2 2" xfId="26022" xr:uid="{7BDF9778-505F-4C62-AB35-DE375B9FF2F0}"/>
    <cellStyle name="20% - Accent5 8 2 2 3" xfId="21064" xr:uid="{B812E3A6-2E86-43A7-BE97-111162426D5A}"/>
    <cellStyle name="20% - Accent5 8 2 3" xfId="13594" xr:uid="{F1E07120-A621-4B98-991E-5019303FCDE7}"/>
    <cellStyle name="20% - Accent5 8 2 3 2" xfId="23543" xr:uid="{58FD691F-6D70-4BDB-B90E-0648DBF44D96}"/>
    <cellStyle name="20% - Accent5 8 2 4" xfId="18593" xr:uid="{10EC03E9-AF7C-489D-B8E1-6B07348E0F82}"/>
    <cellStyle name="20% - Accent5 8 3" xfId="2391" xr:uid="{803FECF0-054B-4EE1-AD20-44B441E370EE}"/>
    <cellStyle name="20% - Accent5 8 3 2" xfId="10966" xr:uid="{DCC8484F-7679-4D75-ACDC-BE9350353A1F}"/>
    <cellStyle name="20% - Accent5 8 3 2 2" xfId="16094" xr:uid="{B4492B93-889C-4923-9C14-B1A818E13C78}"/>
    <cellStyle name="20% - Accent5 8 3 2 2 2" xfId="26023" xr:uid="{94B71DDD-7C82-40DB-B1D3-B26650E618FA}"/>
    <cellStyle name="20% - Accent5 8 3 2 3" xfId="21065" xr:uid="{15C3463D-C8C9-4E9B-9C32-713B7C73230E}"/>
    <cellStyle name="20% - Accent5 8 3 3" xfId="13595" xr:uid="{13D451BA-63C3-42D9-8CAA-D714BECC8D6E}"/>
    <cellStyle name="20% - Accent5 8 3 3 2" xfId="23544" xr:uid="{09726403-AA32-420B-AC62-D18F3476E986}"/>
    <cellStyle name="20% - Accent5 8 3 4" xfId="18594" xr:uid="{5ECA6E78-6F6E-4A50-AD41-BD55887E1760}"/>
    <cellStyle name="20% - Accent5 8 4" xfId="2392" xr:uid="{48949616-F97B-4BBE-B280-B12106F27297}"/>
    <cellStyle name="20% - Accent5 8 4 2" xfId="10967" xr:uid="{9502B803-64D5-4CF1-8C65-446A84A0C807}"/>
    <cellStyle name="20% - Accent5 8 4 2 2" xfId="16095" xr:uid="{16B6E499-ECF1-4A56-8461-FDFE593D8CA3}"/>
    <cellStyle name="20% - Accent5 8 4 2 2 2" xfId="26024" xr:uid="{291FF5D2-3F0A-4480-A810-3B8712736ECA}"/>
    <cellStyle name="20% - Accent5 8 4 2 3" xfId="21066" xr:uid="{DC35748E-1891-4E9C-AD92-39AEB18522E6}"/>
    <cellStyle name="20% - Accent5 8 4 3" xfId="13596" xr:uid="{91C093C9-8167-48A9-B46F-D75EF020EC9F}"/>
    <cellStyle name="20% - Accent5 8 4 3 2" xfId="23545" xr:uid="{DCABE86C-D774-4734-B155-3B9A2B14F65C}"/>
    <cellStyle name="20% - Accent5 8 4 4" xfId="18595" xr:uid="{AC302403-DD68-485E-A5C8-30D3617011EA}"/>
    <cellStyle name="20% - Accent5 8 5" xfId="10964" xr:uid="{41B79170-5291-4E86-BC50-BB2A6F1A95B7}"/>
    <cellStyle name="20% - Accent5 8 5 2" xfId="16092" xr:uid="{01A79CA5-99DF-4AC9-96E7-ED1F118E7EBC}"/>
    <cellStyle name="20% - Accent5 8 5 2 2" xfId="26021" xr:uid="{AF04B8FD-6191-40A1-9782-56141731B3BD}"/>
    <cellStyle name="20% - Accent5 8 5 3" xfId="21063" xr:uid="{AB34A8D5-5524-4CDB-9FA9-657FD153008C}"/>
    <cellStyle name="20% - Accent5 8 6" xfId="13593" xr:uid="{C0229311-EA57-4471-B0A4-21617725BB2A}"/>
    <cellStyle name="20% - Accent5 8 6 2" xfId="23542" xr:uid="{13B71399-9FB4-430A-9848-638BC1765F9D}"/>
    <cellStyle name="20% - Accent5 8 7" xfId="18592" xr:uid="{74443E74-2556-4C5B-9A68-877FAA6C8B9C}"/>
    <cellStyle name="20% - Accent5 9" xfId="2393" xr:uid="{7839EB5A-08E7-4613-AE66-D6C52AD8B0A8}"/>
    <cellStyle name="20% - Accent5 9 2" xfId="2394" xr:uid="{91388738-902C-44E7-AE5E-9624A4659C09}"/>
    <cellStyle name="20% - Accent5 9 2 2" xfId="10969" xr:uid="{BFA7DDFC-E85D-4C2A-B4DE-20AD7DC188B4}"/>
    <cellStyle name="20% - Accent5 9 2 2 2" xfId="16097" xr:uid="{373D58A2-C9EA-43D6-8054-557B7339160B}"/>
    <cellStyle name="20% - Accent5 9 2 2 2 2" xfId="26026" xr:uid="{5FB60851-7AEB-4990-AA7E-6569DAEE2474}"/>
    <cellStyle name="20% - Accent5 9 2 2 3" xfId="21068" xr:uid="{7165CC77-F026-4D15-A960-2E90A6FBA08A}"/>
    <cellStyle name="20% - Accent5 9 2 3" xfId="13598" xr:uid="{B14912F2-5421-4C79-9B9E-B1630BC74BA3}"/>
    <cellStyle name="20% - Accent5 9 2 3 2" xfId="23547" xr:uid="{753500FC-F6D6-4486-B05A-6CA1496F9791}"/>
    <cellStyle name="20% - Accent5 9 2 4" xfId="18597" xr:uid="{EFC2C686-3862-4BE0-93C0-96EA7CDA9490}"/>
    <cellStyle name="20% - Accent5 9 3" xfId="2395" xr:uid="{83327F1F-3C03-40C3-9BFC-201593B9ED60}"/>
    <cellStyle name="20% - Accent5 9 3 2" xfId="10970" xr:uid="{1251FCF4-861F-4323-9023-CFA317101B0B}"/>
    <cellStyle name="20% - Accent5 9 3 2 2" xfId="16098" xr:uid="{745B85EA-6CE7-4532-83C5-D59B48748094}"/>
    <cellStyle name="20% - Accent5 9 3 2 2 2" xfId="26027" xr:uid="{5F444EB9-7C76-427E-B9C1-7E2E0ACB86FA}"/>
    <cellStyle name="20% - Accent5 9 3 2 3" xfId="21069" xr:uid="{3F793683-ED1B-4533-9E8A-6742EAC18B4A}"/>
    <cellStyle name="20% - Accent5 9 3 3" xfId="13599" xr:uid="{776EBB9B-C070-44B4-A698-79AC7B800B04}"/>
    <cellStyle name="20% - Accent5 9 3 3 2" xfId="23548" xr:uid="{FB9E36D7-AF40-48DF-AE37-E574498D5A03}"/>
    <cellStyle name="20% - Accent5 9 3 4" xfId="18598" xr:uid="{3B4EE15B-9C00-43C6-B33A-C3320C6FB8FC}"/>
    <cellStyle name="20% - Accent5 9 4" xfId="2396" xr:uid="{90842BA5-BCC9-46DC-9979-9DAAEDD3B74E}"/>
    <cellStyle name="20% - Accent5 9 4 2" xfId="10971" xr:uid="{FEED89FB-622E-46D7-A4B9-DF4F92AC19C3}"/>
    <cellStyle name="20% - Accent5 9 4 2 2" xfId="16099" xr:uid="{DAFF5C81-92BD-4BE8-9EC2-0D043ED84AC7}"/>
    <cellStyle name="20% - Accent5 9 4 2 2 2" xfId="26028" xr:uid="{E5B6A3E5-C322-40DA-BE9A-CDA9F11CDE84}"/>
    <cellStyle name="20% - Accent5 9 4 2 3" xfId="21070" xr:uid="{782A3208-93EE-48AF-9742-A9E67FAA521F}"/>
    <cellStyle name="20% - Accent5 9 4 3" xfId="13600" xr:uid="{2DB49362-DDDE-4B39-A23C-3BD75F101D23}"/>
    <cellStyle name="20% - Accent5 9 4 3 2" xfId="23549" xr:uid="{084A34EB-AEEC-474B-A49C-4A303ADFFA3E}"/>
    <cellStyle name="20% - Accent5 9 4 4" xfId="18599" xr:uid="{F14502D6-07B4-492E-9B3D-931387DFFAA1}"/>
    <cellStyle name="20% - Accent5 9 5" xfId="10968" xr:uid="{401824AD-D182-4E74-983F-D9F6D1CC8CF8}"/>
    <cellStyle name="20% - Accent5 9 5 2" xfId="16096" xr:uid="{A6CFDBB5-3D02-4B4D-8A1C-1FC6CF31797C}"/>
    <cellStyle name="20% - Accent5 9 5 2 2" xfId="26025" xr:uid="{F2C5F6DF-2550-4C90-9D86-466F4A567B17}"/>
    <cellStyle name="20% - Accent5 9 5 3" xfId="21067" xr:uid="{300569EC-1ACF-4BD9-A246-4CCC728DEFC3}"/>
    <cellStyle name="20% - Accent5 9 6" xfId="13597" xr:uid="{24D94D30-F8B7-4DD8-86F7-9146BBC589B7}"/>
    <cellStyle name="20% - Accent5 9 6 2" xfId="23546" xr:uid="{54B62BF7-10C4-42DF-B89E-AD63D47053FF}"/>
    <cellStyle name="20% - Accent5 9 7" xfId="18596" xr:uid="{D6880220-6C7B-4FEC-8680-715D810BEAEA}"/>
    <cellStyle name="20% - Accent6" xfId="45" builtinId="50" customBuiltin="1"/>
    <cellStyle name="20% - Accent6 10" xfId="2397" xr:uid="{3E7B4D8B-3E7C-4B8A-92DC-1493B85BA925}"/>
    <cellStyle name="20% - Accent6 10 2" xfId="2398" xr:uid="{AF898F30-D4AA-45BF-8732-8080339F4D78}"/>
    <cellStyle name="20% - Accent6 10 2 2" xfId="10973" xr:uid="{9C2274A6-A495-471A-9919-E46042291BB7}"/>
    <cellStyle name="20% - Accent6 10 2 2 2" xfId="16101" xr:uid="{5839A2F3-EC96-450F-B0F1-8D98DD71D18B}"/>
    <cellStyle name="20% - Accent6 10 2 2 2 2" xfId="26030" xr:uid="{71EAFFBE-6A72-46BD-98F9-C89618C85C17}"/>
    <cellStyle name="20% - Accent6 10 2 2 3" xfId="21072" xr:uid="{059DB673-474D-4FA3-B582-B52EE0C2CB2F}"/>
    <cellStyle name="20% - Accent6 10 2 3" xfId="13602" xr:uid="{2C3E4FD3-5402-4560-A570-7328A23E9CDB}"/>
    <cellStyle name="20% - Accent6 10 2 3 2" xfId="23551" xr:uid="{9B782495-4CB2-45E1-9646-0741E53E9F3E}"/>
    <cellStyle name="20% - Accent6 10 2 4" xfId="18601" xr:uid="{D1E38DE6-3F76-4128-8EDA-D754C9CB3E86}"/>
    <cellStyle name="20% - Accent6 10 3" xfId="2399" xr:uid="{A6AD7C2C-B0DC-40F2-B0CA-D00A7F2A9F02}"/>
    <cellStyle name="20% - Accent6 10 3 2" xfId="10974" xr:uid="{142B4CE9-443E-4573-959E-2D699E8887EE}"/>
    <cellStyle name="20% - Accent6 10 3 2 2" xfId="16102" xr:uid="{9627752F-CD09-4167-B24B-813F239F9A42}"/>
    <cellStyle name="20% - Accent6 10 3 2 2 2" xfId="26031" xr:uid="{B24FF55B-54A8-4C07-94D6-2E6D04C26D06}"/>
    <cellStyle name="20% - Accent6 10 3 2 3" xfId="21073" xr:uid="{742F80D6-CA40-4D70-BABC-B27234173AA4}"/>
    <cellStyle name="20% - Accent6 10 3 3" xfId="13603" xr:uid="{0FB5C288-9241-4103-9C88-4FD9FA34BE09}"/>
    <cellStyle name="20% - Accent6 10 3 3 2" xfId="23552" xr:uid="{47C9DAF6-8F64-4B5B-AE64-D5D775E7AA1C}"/>
    <cellStyle name="20% - Accent6 10 3 4" xfId="18602" xr:uid="{DB8AAAD5-66EF-4B7E-9A80-C152F012EF63}"/>
    <cellStyle name="20% - Accent6 10 4" xfId="2400" xr:uid="{70082774-6220-443B-A2A1-7E0BA15CB7D7}"/>
    <cellStyle name="20% - Accent6 10 4 2" xfId="10975" xr:uid="{CE47E9F9-7D74-4F4A-8454-6B0B9BD4987C}"/>
    <cellStyle name="20% - Accent6 10 4 2 2" xfId="16103" xr:uid="{05333579-CB06-47E9-AC31-23F7545ACEA3}"/>
    <cellStyle name="20% - Accent6 10 4 2 2 2" xfId="26032" xr:uid="{1B55290E-B8CE-431A-9E73-B092E63F67FA}"/>
    <cellStyle name="20% - Accent6 10 4 2 3" xfId="21074" xr:uid="{E125FE4E-C745-4710-9C57-A836A833522E}"/>
    <cellStyle name="20% - Accent6 10 4 3" xfId="13604" xr:uid="{5F5DABF9-E1D7-4004-BAA6-923F7A00DB60}"/>
    <cellStyle name="20% - Accent6 10 4 3 2" xfId="23553" xr:uid="{440469D4-ADB3-4DE1-928E-E105B69E27C7}"/>
    <cellStyle name="20% - Accent6 10 4 4" xfId="18603" xr:uid="{754A0135-1B3F-4305-96F2-1643B1F66AC3}"/>
    <cellStyle name="20% - Accent6 10 5" xfId="10972" xr:uid="{C6D05764-FEA8-44E0-8F47-CE81764A004C}"/>
    <cellStyle name="20% - Accent6 10 5 2" xfId="16100" xr:uid="{B0E3CA8E-17BE-4716-A1FD-FFCE640E8CB1}"/>
    <cellStyle name="20% - Accent6 10 5 2 2" xfId="26029" xr:uid="{F737FC02-5C52-4472-88ED-68EB31A7ACD6}"/>
    <cellStyle name="20% - Accent6 10 5 3" xfId="21071" xr:uid="{5E75432B-3327-4BE4-8377-EC843EFC4C89}"/>
    <cellStyle name="20% - Accent6 10 6" xfId="13601" xr:uid="{493161A8-334B-4A4E-BDA9-2B89DA0BDAFB}"/>
    <cellStyle name="20% - Accent6 10 6 2" xfId="23550" xr:uid="{DF2AB031-CA88-4D8F-89B9-BCCBCB930E1F}"/>
    <cellStyle name="20% - Accent6 10 7" xfId="18600" xr:uid="{1CAC910F-9DEB-4A0A-A11E-195B8B1ECBB2}"/>
    <cellStyle name="20% - Accent6 11" xfId="2401" xr:uid="{2FA87D43-F6D8-4C5F-B43E-5F2E1B116C2B}"/>
    <cellStyle name="20% - Accent6 11 2" xfId="10976" xr:uid="{E3DB400A-A414-4CCD-93FC-71F933D028B1}"/>
    <cellStyle name="20% - Accent6 11 2 2" xfId="16104" xr:uid="{1F439AA9-2D68-4AEA-AC96-B3ECEBF9A754}"/>
    <cellStyle name="20% - Accent6 11 2 2 2" xfId="26033" xr:uid="{10EB7D5D-995A-4C70-AACB-28FB2348FDA9}"/>
    <cellStyle name="20% - Accent6 11 2 3" xfId="21075" xr:uid="{4C5EB8A9-427B-477B-B91D-5E6EE9A684DB}"/>
    <cellStyle name="20% - Accent6 11 3" xfId="13605" xr:uid="{FBB75EF4-F6A7-4235-8BA7-D0C3D599CD10}"/>
    <cellStyle name="20% - Accent6 11 3 2" xfId="23554" xr:uid="{F4255BB3-C5D0-422A-BF2B-935E5D48BFFF}"/>
    <cellStyle name="20% - Accent6 11 4" xfId="18604" xr:uid="{0611174C-3B9B-471B-AB92-1E12500D13E0}"/>
    <cellStyle name="20% - Accent6 12" xfId="2402" xr:uid="{805B1009-8877-4F9F-92AB-922D65F65464}"/>
    <cellStyle name="20% - Accent6 12 2" xfId="10977" xr:uid="{CE7C16A1-9F0A-43B0-8223-0CA7B4EA5152}"/>
    <cellStyle name="20% - Accent6 12 2 2" xfId="16105" xr:uid="{E3B3F9BE-1EA5-46FE-A685-9515CC9A6A3A}"/>
    <cellStyle name="20% - Accent6 12 2 2 2" xfId="26034" xr:uid="{F10C27A4-823D-40CE-8F22-841F18149124}"/>
    <cellStyle name="20% - Accent6 12 2 3" xfId="21076" xr:uid="{9ED93ED9-1701-4ECA-85D8-DAAA565D122F}"/>
    <cellStyle name="20% - Accent6 12 3" xfId="13606" xr:uid="{78223331-0D4B-43B9-BB03-CEA3AACC4157}"/>
    <cellStyle name="20% - Accent6 12 3 2" xfId="23555" xr:uid="{E21BCDB3-A958-448A-8D13-82F6E6C34FBF}"/>
    <cellStyle name="20% - Accent6 12 4" xfId="18605" xr:uid="{99FBDC85-8E8D-40FF-A840-710A3C725BD2}"/>
    <cellStyle name="20% - Accent6 13" xfId="2403" xr:uid="{B7235A65-E680-4B97-BAF1-F3D5DD14A3B3}"/>
    <cellStyle name="20% - Accent6 13 2" xfId="10978" xr:uid="{4335FE55-9DEB-4864-97A8-188CC063FC71}"/>
    <cellStyle name="20% - Accent6 13 2 2" xfId="16106" xr:uid="{5311C515-A512-4B49-A398-11D984BC56B8}"/>
    <cellStyle name="20% - Accent6 13 2 2 2" xfId="26035" xr:uid="{731DCBD2-7D73-4C51-AB09-C51C8188BF89}"/>
    <cellStyle name="20% - Accent6 13 2 3" xfId="21077" xr:uid="{022FE7F7-8253-4569-8061-19155483F476}"/>
    <cellStyle name="20% - Accent6 13 3" xfId="13607" xr:uid="{B451939C-ADCE-4958-953B-BC1B1075896D}"/>
    <cellStyle name="20% - Accent6 13 3 2" xfId="23556" xr:uid="{057A7FB2-5A18-4989-859C-3BE147B40F5F}"/>
    <cellStyle name="20% - Accent6 13 4" xfId="18606" xr:uid="{2BD0579A-3EA6-4896-ABA6-650172A551A6}"/>
    <cellStyle name="20% - Accent6 14" xfId="2404" xr:uid="{C19515C4-020E-4FA3-BCC4-9AAC16257022}"/>
    <cellStyle name="20% - Accent6 14 2" xfId="10979" xr:uid="{624DEF46-4532-4E62-B1CD-5A1C6C16FF9E}"/>
    <cellStyle name="20% - Accent6 14 2 2" xfId="16107" xr:uid="{08CB3F57-993F-4C38-AC65-25341AC1EC50}"/>
    <cellStyle name="20% - Accent6 14 2 2 2" xfId="26036" xr:uid="{724EE81E-DFAA-465C-A297-0B81F66A4E0A}"/>
    <cellStyle name="20% - Accent6 14 2 3" xfId="21078" xr:uid="{3040B375-BD4A-4F74-A024-DFE80D15CDD9}"/>
    <cellStyle name="20% - Accent6 14 3" xfId="13608" xr:uid="{EE890E7A-CBBF-4BBB-860D-E27FF181ADBB}"/>
    <cellStyle name="20% - Accent6 14 3 2" xfId="23557" xr:uid="{3D66174E-B12E-49A7-B7B1-5F009AAE5D08}"/>
    <cellStyle name="20% - Accent6 14 4" xfId="18607" xr:uid="{4D59DB68-236A-4B7F-BCE5-C6CEA863DEE3}"/>
    <cellStyle name="20% - Accent6 15" xfId="2405" xr:uid="{0B89349C-B681-4543-A5D9-6840BC86C202}"/>
    <cellStyle name="20% - Accent6 15 2" xfId="10980" xr:uid="{3CF38AA2-6185-4A75-ADFC-52F6F732DB07}"/>
    <cellStyle name="20% - Accent6 15 2 2" xfId="16108" xr:uid="{25ADFB15-0D1A-4C0F-B7FA-8714574BE3ED}"/>
    <cellStyle name="20% - Accent6 15 2 2 2" xfId="26037" xr:uid="{3DF00E32-9161-4D87-A4D5-AF624DD3EBA1}"/>
    <cellStyle name="20% - Accent6 15 2 3" xfId="21079" xr:uid="{2B065688-C7EF-45EB-8C6F-B88923EA2E09}"/>
    <cellStyle name="20% - Accent6 15 3" xfId="13609" xr:uid="{502296A7-9805-4274-9860-432DAE3263B3}"/>
    <cellStyle name="20% - Accent6 15 3 2" xfId="23558" xr:uid="{4352DAD4-1EAB-49F4-8E3D-6C3EBF314FF0}"/>
    <cellStyle name="20% - Accent6 15 4" xfId="18608" xr:uid="{FB0D27AB-DEEB-4648-935E-55239788B2EA}"/>
    <cellStyle name="20% - Accent6 16" xfId="10205" xr:uid="{6A158CBE-762D-419A-8D2C-00C4C4C8E09F}"/>
    <cellStyle name="20% - Accent6 16 2" xfId="15340" xr:uid="{CAB48514-721A-4A34-9F02-5FF932D55247}"/>
    <cellStyle name="20% - Accent6 16 2 2" xfId="25273" xr:uid="{256E905C-467F-4C0D-B585-35D2EF97406D}"/>
    <cellStyle name="20% - Accent6 16 3" xfId="20317" xr:uid="{5924D6CE-2B37-49CD-A7A1-9A1C05D223EB}"/>
    <cellStyle name="20% - Accent6 17" xfId="12831" xr:uid="{1F0C6D71-1B4C-450D-9D65-78D03D72C448}"/>
    <cellStyle name="20% - Accent6 17 2" xfId="22784" xr:uid="{9CA4B655-21AD-4336-893F-4C07D9D52B7E}"/>
    <cellStyle name="20% - Accent6 18" xfId="17838" xr:uid="{C99DA1E4-D80D-4C29-B0DB-D193A4316320}"/>
    <cellStyle name="20% - Accent6 2" xfId="180" xr:uid="{CBF6C9DC-4C65-4578-AAA1-95CC1A983CF9}"/>
    <cellStyle name="20% - Accent6 2 10" xfId="2407" xr:uid="{495A37BB-93FB-4AB5-8D62-8C1890DC3227}"/>
    <cellStyle name="20% - Accent6 2 11" xfId="2406" xr:uid="{3B141449-B7EF-4514-A992-86D6345A9792}"/>
    <cellStyle name="20% - Accent6 2 12" xfId="9298" xr:uid="{D2C1445A-7444-4AE8-B08A-DA797E13AA2A}"/>
    <cellStyle name="20% - Accent6 2 12 2" xfId="27822" xr:uid="{0A30D20A-FE0F-4FA0-84E0-862F397D7E19}"/>
    <cellStyle name="20% - Accent6 2 13" xfId="10271" xr:uid="{9CAD8089-E7B3-41CE-ACA7-51444F558C41}"/>
    <cellStyle name="20% - Accent6 2 13 2" xfId="15399" xr:uid="{AB40A796-4DE4-48B5-ACBE-1BFD38013936}"/>
    <cellStyle name="20% - Accent6 2 13 2 2" xfId="25328" xr:uid="{E097462C-D966-463B-AF87-E9051649746C}"/>
    <cellStyle name="20% - Accent6 2 13 3" xfId="20372" xr:uid="{90ED9468-0B64-4162-8237-65828E314E06}"/>
    <cellStyle name="20% - Accent6 2 14" xfId="12887" xr:uid="{6FC0A863-5F70-4DA2-9002-6BF3EB5382CA}"/>
    <cellStyle name="20% - Accent6 2 14 2" xfId="22840" xr:uid="{3671B0EE-3F4A-4366-A1D4-0AC550464B0E}"/>
    <cellStyle name="20% - Accent6 2 15" xfId="17893" xr:uid="{12AE479B-0E57-45D3-90CE-DA627EA452EC}"/>
    <cellStyle name="20% - Accent6 2 2" xfId="329" xr:uid="{9B226227-41C6-4571-9355-2366828C94DE}"/>
    <cellStyle name="20% - Accent6 2 2 10" xfId="9299" xr:uid="{3E130188-53AE-444E-AE11-6F1C46634D86}"/>
    <cellStyle name="20% - Accent6 2 2 2" xfId="2409" xr:uid="{106EACEF-699A-4AA4-912C-7952A7397483}"/>
    <cellStyle name="20% - Accent6 2 2 2 2" xfId="2410" xr:uid="{02EDF7BB-DBFE-4949-A373-7C23A6085AF1}"/>
    <cellStyle name="20% - Accent6 2 2 2 2 2" xfId="10982" xr:uid="{7AD90973-E5D3-486F-8113-CF08B396D807}"/>
    <cellStyle name="20% - Accent6 2 2 2 2 2 2" xfId="16110" xr:uid="{F5CE9710-EB64-4C93-8BC2-2BA33932E92B}"/>
    <cellStyle name="20% - Accent6 2 2 2 2 2 2 2" xfId="26039" xr:uid="{79DE89AB-8A89-4095-9866-F94B71ABE306}"/>
    <cellStyle name="20% - Accent6 2 2 2 2 2 3" xfId="21081" xr:uid="{E2B62EE9-A096-49C4-98C7-FA2B40EBDCB3}"/>
    <cellStyle name="20% - Accent6 2 2 2 2 3" xfId="13611" xr:uid="{EBD157E1-924D-4EFE-A27A-16B7418FC8C0}"/>
    <cellStyle name="20% - Accent6 2 2 2 2 3 2" xfId="23560" xr:uid="{0C59D233-2107-4C49-887B-6DEFCC184A94}"/>
    <cellStyle name="20% - Accent6 2 2 2 2 4" xfId="18610" xr:uid="{79D505E7-2945-4DC2-B05A-519411E9D2A0}"/>
    <cellStyle name="20% - Accent6 2 2 2 3" xfId="2411" xr:uid="{E45D6BB9-6893-4840-80AF-FE4D171636F2}"/>
    <cellStyle name="20% - Accent6 2 2 2 3 2" xfId="10983" xr:uid="{B46E42F6-A4F4-4A48-9D6E-CE7EAEE368CE}"/>
    <cellStyle name="20% - Accent6 2 2 2 3 2 2" xfId="16111" xr:uid="{6095ACE7-88A2-493D-BCAD-D9D3FA56C27E}"/>
    <cellStyle name="20% - Accent6 2 2 2 3 2 2 2" xfId="26040" xr:uid="{BF4B2E7C-360F-4E40-AAA6-D706D956DD68}"/>
    <cellStyle name="20% - Accent6 2 2 2 3 2 3" xfId="21082" xr:uid="{1049FAFD-E998-4CFF-B496-67E589972B1B}"/>
    <cellStyle name="20% - Accent6 2 2 2 3 3" xfId="13612" xr:uid="{77BFA498-B527-4A78-A25A-15756A9862A5}"/>
    <cellStyle name="20% - Accent6 2 2 2 3 3 2" xfId="23561" xr:uid="{1A1F6C26-880C-4EF3-B15A-193A26990390}"/>
    <cellStyle name="20% - Accent6 2 2 2 3 4" xfId="18611" xr:uid="{12B8F398-C53F-45FA-A143-DF6C977836DD}"/>
    <cellStyle name="20% - Accent6 2 2 2 4" xfId="2412" xr:uid="{9AEB2573-F2A0-4D2C-B720-C283F86514EE}"/>
    <cellStyle name="20% - Accent6 2 2 2 4 2" xfId="10984" xr:uid="{0024DAE1-E71E-4205-B73A-D06436F00779}"/>
    <cellStyle name="20% - Accent6 2 2 2 4 2 2" xfId="16112" xr:uid="{539B4987-E134-451A-9AA5-38C0EC50EDEC}"/>
    <cellStyle name="20% - Accent6 2 2 2 4 2 2 2" xfId="26041" xr:uid="{0DB08733-3DB2-4C2D-BCA2-62595F12E68E}"/>
    <cellStyle name="20% - Accent6 2 2 2 4 2 3" xfId="21083" xr:uid="{FC715BAC-9F60-4D75-9941-10DBCC11806A}"/>
    <cellStyle name="20% - Accent6 2 2 2 4 3" xfId="13613" xr:uid="{B153C9E1-F452-435F-AD5D-01EECDFAD8FA}"/>
    <cellStyle name="20% - Accent6 2 2 2 4 3 2" xfId="23562" xr:uid="{B3EB576D-3624-4490-9201-C7275B210DED}"/>
    <cellStyle name="20% - Accent6 2 2 2 4 4" xfId="18612" xr:uid="{CBE61058-BC79-4CE0-9500-F04175A0B318}"/>
    <cellStyle name="20% - Accent6 2 2 2 5" xfId="10981" xr:uid="{EBAD59D7-6E18-4034-A632-79EF6542F877}"/>
    <cellStyle name="20% - Accent6 2 2 2 5 2" xfId="16109" xr:uid="{C3FFE6DC-8581-4884-98D8-CF44ED121AD1}"/>
    <cellStyle name="20% - Accent6 2 2 2 5 2 2" xfId="26038" xr:uid="{7B8F5760-594B-44F0-ACE0-B42404DA1568}"/>
    <cellStyle name="20% - Accent6 2 2 2 5 3" xfId="21080" xr:uid="{BFA8DCFF-D4A6-4761-B2CF-F9070D45A474}"/>
    <cellStyle name="20% - Accent6 2 2 2 6" xfId="13610" xr:uid="{A26DA9B3-E5BB-41CA-AC19-9F7A0FD3AC7A}"/>
    <cellStyle name="20% - Accent6 2 2 2 6 2" xfId="23559" xr:uid="{89048E41-11CD-4E33-996C-0E616C2A8AD9}"/>
    <cellStyle name="20% - Accent6 2 2 2 7" xfId="18609" xr:uid="{272D5AAD-EE3A-4847-8999-0C1DB589A6D2}"/>
    <cellStyle name="20% - Accent6 2 2 3" xfId="2413" xr:uid="{767D72F5-F17F-4628-8A54-6D63EAC8D4A6}"/>
    <cellStyle name="20% - Accent6 2 2 4" xfId="2414" xr:uid="{39F8F908-843E-4209-9265-D1CB7255D440}"/>
    <cellStyle name="20% - Accent6 2 2 4 2" xfId="10985" xr:uid="{366913FE-FCAC-48CB-9AFD-8D763F916D9E}"/>
    <cellStyle name="20% - Accent6 2 2 4 2 2" xfId="16113" xr:uid="{6B8C8D7D-5831-4C02-A63C-38AE1BAD909D}"/>
    <cellStyle name="20% - Accent6 2 2 4 2 2 2" xfId="26042" xr:uid="{792D0D71-B6F9-4220-BA5B-1775F4D40470}"/>
    <cellStyle name="20% - Accent6 2 2 4 2 3" xfId="21084" xr:uid="{0A0DC53F-09B7-4B75-BC11-FFF035AE5BAB}"/>
    <cellStyle name="20% - Accent6 2 2 4 3" xfId="13614" xr:uid="{691B15D5-5114-430D-A4FC-82B0C3F005D3}"/>
    <cellStyle name="20% - Accent6 2 2 4 3 2" xfId="23563" xr:uid="{ED1887DB-F3D0-4A88-B5B2-D7EB09B50899}"/>
    <cellStyle name="20% - Accent6 2 2 4 4" xfId="18613" xr:uid="{26BEF4E0-4AC2-4E71-B6B1-EFB60614499C}"/>
    <cellStyle name="20% - Accent6 2 2 5" xfId="2415" xr:uid="{ED6D20E4-5BF3-45A7-9571-3862DC39E678}"/>
    <cellStyle name="20% - Accent6 2 2 5 2" xfId="10986" xr:uid="{0539B48E-148E-46CF-A599-7B374E61E56F}"/>
    <cellStyle name="20% - Accent6 2 2 5 2 2" xfId="16114" xr:uid="{E93FF4CA-4249-4F0C-BFB5-4C20BD22D24C}"/>
    <cellStyle name="20% - Accent6 2 2 5 2 2 2" xfId="26043" xr:uid="{6D4B4BCE-5D27-4560-B9DE-A3D361AF7960}"/>
    <cellStyle name="20% - Accent6 2 2 5 2 3" xfId="21085" xr:uid="{C632288B-C59F-4A22-9647-1DE0DEE3CE49}"/>
    <cellStyle name="20% - Accent6 2 2 5 3" xfId="13615" xr:uid="{829EE6ED-8472-4686-A5DA-D19B0840D27A}"/>
    <cellStyle name="20% - Accent6 2 2 5 3 2" xfId="23564" xr:uid="{5A32BE29-A3D7-4A2A-8B12-8B873C256E1B}"/>
    <cellStyle name="20% - Accent6 2 2 5 4" xfId="18614" xr:uid="{4345002A-8665-4182-BC10-8883D51208A5}"/>
    <cellStyle name="20% - Accent6 2 2 6" xfId="2416" xr:uid="{00003B8D-A456-4301-A57B-57504F98E765}"/>
    <cellStyle name="20% - Accent6 2 2 6 2" xfId="10987" xr:uid="{F6140F12-17D1-402F-898A-73896BB0A0AE}"/>
    <cellStyle name="20% - Accent6 2 2 6 2 2" xfId="16115" xr:uid="{257E7779-2FC7-4FEC-932E-F666165BC157}"/>
    <cellStyle name="20% - Accent6 2 2 6 2 2 2" xfId="26044" xr:uid="{52699135-CE34-4DB1-A7AB-DC5FBED99EC4}"/>
    <cellStyle name="20% - Accent6 2 2 6 2 3" xfId="21086" xr:uid="{2540AC8E-152D-4BBC-A9CD-E4B205DFC43B}"/>
    <cellStyle name="20% - Accent6 2 2 6 3" xfId="13616" xr:uid="{7191892C-8721-434C-B6DD-2F192E1D108F}"/>
    <cellStyle name="20% - Accent6 2 2 6 3 2" xfId="23565" xr:uid="{DE4F9F14-4A62-426D-AF76-103AAA44CA5D}"/>
    <cellStyle name="20% - Accent6 2 2 6 4" xfId="18615" xr:uid="{77A0C8B9-833C-4709-8E25-B85047E72AA7}"/>
    <cellStyle name="20% - Accent6 2 2 7" xfId="2417" xr:uid="{EE16972F-7AB3-4AEF-B927-643B8690B81C}"/>
    <cellStyle name="20% - Accent6 2 2 7 2" xfId="10988" xr:uid="{ED7AD7AC-64BD-40F0-9F56-85549EDFECCD}"/>
    <cellStyle name="20% - Accent6 2 2 7 2 2" xfId="16116" xr:uid="{744FA683-0702-44C8-A2D3-6CF06C3D9A90}"/>
    <cellStyle name="20% - Accent6 2 2 7 2 2 2" xfId="26045" xr:uid="{FAD3BE4D-A5F1-4F54-ABD1-05AA88D48AB7}"/>
    <cellStyle name="20% - Accent6 2 2 7 2 3" xfId="21087" xr:uid="{9D658635-FD11-49FA-A13E-8BFE9942E157}"/>
    <cellStyle name="20% - Accent6 2 2 7 3" xfId="13617" xr:uid="{37947CA7-9F7B-4398-9F42-C407F586EF29}"/>
    <cellStyle name="20% - Accent6 2 2 7 3 2" xfId="23566" xr:uid="{D187757C-86E8-4983-AEC1-E1C8FCCB0E24}"/>
    <cellStyle name="20% - Accent6 2 2 7 4" xfId="18616" xr:uid="{BC072947-70AF-479C-97D4-FF4C292CCE30}"/>
    <cellStyle name="20% - Accent6 2 2 8" xfId="2418" xr:uid="{B2427FD9-8B4C-428E-A764-0F32A23D0E31}"/>
    <cellStyle name="20% - Accent6 2 2 9" xfId="2408" xr:uid="{1A357870-82C7-4605-B5A1-BC74F88B83E0}"/>
    <cellStyle name="20% - Accent6 2 3" xfId="457" xr:uid="{26918DBF-7999-4AD7-8547-C2D29E158CDA}"/>
    <cellStyle name="20% - Accent6 2 3 10" xfId="13008" xr:uid="{498C3EB0-FEBD-4497-BB60-FA0BCB0C5A52}"/>
    <cellStyle name="20% - Accent6 2 3 10 2" xfId="22961" xr:uid="{9E7807FF-9C4C-4DE2-9EB0-7D77F637BAC1}"/>
    <cellStyle name="20% - Accent6 2 3 11" xfId="18014" xr:uid="{6A87B48E-B7BD-4E3E-8762-EA475BD88898}"/>
    <cellStyle name="20% - Accent6 2 3 2" xfId="2420" xr:uid="{6E96EE90-1046-40AD-8A01-FE5685852145}"/>
    <cellStyle name="20% - Accent6 2 3 2 2" xfId="2421" xr:uid="{E4FA141E-4751-4012-BE83-4D8B22EE2EAF}"/>
    <cellStyle name="20% - Accent6 2 3 2 2 2" xfId="10990" xr:uid="{C8705AA0-6766-41EF-B67E-0F3E25945137}"/>
    <cellStyle name="20% - Accent6 2 3 2 2 2 2" xfId="16118" xr:uid="{B3D5CC37-8017-4370-8920-E5282DD1816B}"/>
    <cellStyle name="20% - Accent6 2 3 2 2 2 2 2" xfId="26047" xr:uid="{1D71292D-72F7-45CA-AFE0-DF7AC6E280CF}"/>
    <cellStyle name="20% - Accent6 2 3 2 2 2 3" xfId="21089" xr:uid="{0E4DDAEC-AE24-464D-A90D-D94FB2AF71D1}"/>
    <cellStyle name="20% - Accent6 2 3 2 2 3" xfId="13619" xr:uid="{1FEDA7DB-490C-43A2-B925-915D28309F65}"/>
    <cellStyle name="20% - Accent6 2 3 2 2 3 2" xfId="23568" xr:uid="{332E4819-2CC1-4851-8AEE-FB98B974269D}"/>
    <cellStyle name="20% - Accent6 2 3 2 2 4" xfId="18618" xr:uid="{9CEE3C17-3F2C-4ABB-A1E1-C725EB7DE335}"/>
    <cellStyle name="20% - Accent6 2 3 2 3" xfId="2422" xr:uid="{8730E5F3-5E0E-47D9-A151-23F45C5E80FB}"/>
    <cellStyle name="20% - Accent6 2 3 2 3 2" xfId="10991" xr:uid="{D6905869-5B0A-48CF-A541-F9B4EDEC3C8C}"/>
    <cellStyle name="20% - Accent6 2 3 2 3 2 2" xfId="16119" xr:uid="{BA1F2CA9-FD83-414B-899F-F4D4F5E91175}"/>
    <cellStyle name="20% - Accent6 2 3 2 3 2 2 2" xfId="26048" xr:uid="{F02DF658-5F13-4D06-B6CE-AFB7F2647B55}"/>
    <cellStyle name="20% - Accent6 2 3 2 3 2 3" xfId="21090" xr:uid="{5E5CDE7B-2009-4BA4-9745-7935C88E5EFD}"/>
    <cellStyle name="20% - Accent6 2 3 2 3 3" xfId="13620" xr:uid="{7465433D-DB9E-4A8F-A49D-50F58EF8BD62}"/>
    <cellStyle name="20% - Accent6 2 3 2 3 3 2" xfId="23569" xr:uid="{CBF1CADC-F1AC-4D6B-96BB-1D763BDBAD8F}"/>
    <cellStyle name="20% - Accent6 2 3 2 3 4" xfId="18619" xr:uid="{56B62251-FD47-47E1-89EB-7C703C09973B}"/>
    <cellStyle name="20% - Accent6 2 3 2 4" xfId="2423" xr:uid="{6A1211E0-6C9F-4F2D-8A7E-F0E6BF60BDA7}"/>
    <cellStyle name="20% - Accent6 2 3 2 4 2" xfId="10992" xr:uid="{2004DA51-16B8-41E1-AFFD-64CE18963573}"/>
    <cellStyle name="20% - Accent6 2 3 2 4 2 2" xfId="16120" xr:uid="{938B72B2-9409-4807-8390-0326751FBB8C}"/>
    <cellStyle name="20% - Accent6 2 3 2 4 2 2 2" xfId="26049" xr:uid="{A886B816-A20C-44AE-BBC6-FE7BDBBD9F0A}"/>
    <cellStyle name="20% - Accent6 2 3 2 4 2 3" xfId="21091" xr:uid="{F40F189C-12A1-453A-9F13-897FD07A6DBC}"/>
    <cellStyle name="20% - Accent6 2 3 2 4 3" xfId="13621" xr:uid="{04548704-DBB0-430B-B344-3BEB09830A1D}"/>
    <cellStyle name="20% - Accent6 2 3 2 4 3 2" xfId="23570" xr:uid="{F886D26C-7308-489A-947D-E6ADECA7AFFB}"/>
    <cellStyle name="20% - Accent6 2 3 2 4 4" xfId="18620" xr:uid="{B95B4E7B-584E-41A9-9EA2-277997BC1CD6}"/>
    <cellStyle name="20% - Accent6 2 3 2 5" xfId="10989" xr:uid="{380C304C-13A3-4258-AD82-A08521478A7E}"/>
    <cellStyle name="20% - Accent6 2 3 2 5 2" xfId="16117" xr:uid="{F5888DB9-E874-4BF9-AC62-296313A0F6F2}"/>
    <cellStyle name="20% - Accent6 2 3 2 5 2 2" xfId="26046" xr:uid="{9EE494E9-0CEE-45A4-B4EF-4960EDD3DCF8}"/>
    <cellStyle name="20% - Accent6 2 3 2 5 3" xfId="21088" xr:uid="{86CCB6D3-E6E8-4FDF-B7F9-1E17D2BECB5E}"/>
    <cellStyle name="20% - Accent6 2 3 2 6" xfId="13618" xr:uid="{E0CF8C3A-7B17-4AD2-BCAB-9F815BB327FB}"/>
    <cellStyle name="20% - Accent6 2 3 2 6 2" xfId="23567" xr:uid="{003A4D11-7A72-4C47-A2C0-C1883AE9A561}"/>
    <cellStyle name="20% - Accent6 2 3 2 7" xfId="18617" xr:uid="{1185359D-AD05-42BA-83F1-F438879C2B9B}"/>
    <cellStyle name="20% - Accent6 2 3 3" xfId="2424" xr:uid="{AD7F2673-4CBE-48A6-BEC7-A563346E1F3D}"/>
    <cellStyle name="20% - Accent6 2 3 3 2" xfId="10993" xr:uid="{5831CF01-1584-441F-922C-B77BA5952BC8}"/>
    <cellStyle name="20% - Accent6 2 3 3 2 2" xfId="16121" xr:uid="{03A7D194-98AE-4274-99A0-C7C0E7E83848}"/>
    <cellStyle name="20% - Accent6 2 3 3 2 2 2" xfId="26050" xr:uid="{3CE71BE5-FA88-4C9A-99C7-6376742FFD87}"/>
    <cellStyle name="20% - Accent6 2 3 3 2 3" xfId="21092" xr:uid="{7B629709-97B9-470A-946F-47B1657BD0C6}"/>
    <cellStyle name="20% - Accent6 2 3 3 3" xfId="13622" xr:uid="{55264A8A-B4DC-4A13-B92A-94876B1660F8}"/>
    <cellStyle name="20% - Accent6 2 3 3 3 2" xfId="23571" xr:uid="{687F6FEB-C17A-4654-BAA2-B3D481DA34D6}"/>
    <cellStyle name="20% - Accent6 2 3 3 4" xfId="18621" xr:uid="{EE4369E0-2C3D-4158-866A-048B36E6E671}"/>
    <cellStyle name="20% - Accent6 2 3 4" xfId="2425" xr:uid="{C4588B7B-AE5B-42F6-96C5-A87B30793797}"/>
    <cellStyle name="20% - Accent6 2 3 4 2" xfId="10994" xr:uid="{82C2DF61-12B5-4198-B898-842911187E1F}"/>
    <cellStyle name="20% - Accent6 2 3 4 2 2" xfId="16122" xr:uid="{20787446-27F7-4BFB-BA44-E39114F985C0}"/>
    <cellStyle name="20% - Accent6 2 3 4 2 2 2" xfId="26051" xr:uid="{B606BDD2-19E8-4135-BC59-6E79ECA130AE}"/>
    <cellStyle name="20% - Accent6 2 3 4 2 3" xfId="21093" xr:uid="{2232E462-46E4-442D-A4E8-00B7B5FEF1EC}"/>
    <cellStyle name="20% - Accent6 2 3 4 3" xfId="13623" xr:uid="{3A739A5F-DD36-4589-944C-5F2680375E2F}"/>
    <cellStyle name="20% - Accent6 2 3 4 3 2" xfId="23572" xr:uid="{9F3BA27F-39F8-43C7-AF87-396D359D2F52}"/>
    <cellStyle name="20% - Accent6 2 3 4 4" xfId="18622" xr:uid="{8280EE43-B051-4002-8F89-C3DDDDE3FF2A}"/>
    <cellStyle name="20% - Accent6 2 3 5" xfId="2426" xr:uid="{03E67C0D-6699-422A-AF1C-BC4F4B75C0E2}"/>
    <cellStyle name="20% - Accent6 2 3 5 2" xfId="10995" xr:uid="{D25B684B-F434-4CF8-A0F7-D889E2AAFE2E}"/>
    <cellStyle name="20% - Accent6 2 3 5 2 2" xfId="16123" xr:uid="{A12CE837-FC41-41D3-8D43-4E68DBEDF876}"/>
    <cellStyle name="20% - Accent6 2 3 5 2 2 2" xfId="26052" xr:uid="{8F2ABBF6-E31B-4699-AC04-C97D648F971A}"/>
    <cellStyle name="20% - Accent6 2 3 5 2 3" xfId="21094" xr:uid="{7EE79D3C-17BD-40AE-BDE3-CDF2D0173A10}"/>
    <cellStyle name="20% - Accent6 2 3 5 3" xfId="13624" xr:uid="{60B66B55-3166-4EFE-A8B2-604C143BCD2A}"/>
    <cellStyle name="20% - Accent6 2 3 5 3 2" xfId="23573" xr:uid="{CA20BF23-FFEC-491F-8EC6-4F73D021585F}"/>
    <cellStyle name="20% - Accent6 2 3 5 4" xfId="18623" xr:uid="{60A88516-3B14-4026-AB9B-E4B2C1CBF81C}"/>
    <cellStyle name="20% - Accent6 2 3 6" xfId="2427" xr:uid="{06B56DBF-7D1A-4357-8A13-5E04632C0982}"/>
    <cellStyle name="20% - Accent6 2 3 6 2" xfId="10996" xr:uid="{580A6E2F-1278-49D5-87F0-8229C1FA583B}"/>
    <cellStyle name="20% - Accent6 2 3 6 2 2" xfId="16124" xr:uid="{A9B54346-26A4-42C6-9555-493E677C0489}"/>
    <cellStyle name="20% - Accent6 2 3 6 2 2 2" xfId="26053" xr:uid="{83B5CF38-EB47-422E-8917-3B593A351AA0}"/>
    <cellStyle name="20% - Accent6 2 3 6 2 3" xfId="21095" xr:uid="{69D1071D-440E-4885-9DAE-0F14126BB596}"/>
    <cellStyle name="20% - Accent6 2 3 6 3" xfId="13625" xr:uid="{92824BC0-6E3A-4D71-B71D-D392ABE1CFEE}"/>
    <cellStyle name="20% - Accent6 2 3 6 3 2" xfId="23574" xr:uid="{3A5C0E01-9A8E-4694-A665-B500B69D0CFC}"/>
    <cellStyle name="20% - Accent6 2 3 6 4" xfId="18624" xr:uid="{0764EECA-5B87-4FD3-A327-A5A8BF2E3EB2}"/>
    <cellStyle name="20% - Accent6 2 3 7" xfId="2428" xr:uid="{8CC3A9C7-693E-46FA-88F0-AEF89E07DA39}"/>
    <cellStyle name="20% - Accent6 2 3 8" xfId="2419" xr:uid="{B0EEA6C4-CC01-438D-AA15-5149AA32ED21}"/>
    <cellStyle name="20% - Accent6 2 3 9" xfId="10391" xr:uid="{01C93D9A-8802-49AE-930D-50BAE5CF2DA7}"/>
    <cellStyle name="20% - Accent6 2 3 9 2" xfId="15519" xr:uid="{76B2D6F7-CC29-491E-B1B5-88172B0CE011}"/>
    <cellStyle name="20% - Accent6 2 3 9 2 2" xfId="25448" xr:uid="{C0E1814D-E282-410D-8912-8B639B0B94A7}"/>
    <cellStyle name="20% - Accent6 2 3 9 3" xfId="20492" xr:uid="{E8DDA7FF-4DA4-4DCB-ABDB-12F3AE21C52F}"/>
    <cellStyle name="20% - Accent6 2 4" xfId="2429" xr:uid="{ED690C9E-3F17-4E76-8E80-9077EC24FFA1}"/>
    <cellStyle name="20% - Accent6 2 4 2" xfId="2430" xr:uid="{FC4DCE60-1868-4B20-A8E9-13D9631DF7C9}"/>
    <cellStyle name="20% - Accent6 2 4 2 2" xfId="2431" xr:uid="{F096100D-541A-4E01-BE18-D6973085B8EB}"/>
    <cellStyle name="20% - Accent6 2 4 2 2 2" xfId="10999" xr:uid="{B6B63013-A259-4FA3-A7A7-99E10719375F}"/>
    <cellStyle name="20% - Accent6 2 4 2 2 2 2" xfId="16127" xr:uid="{644909AA-CDCE-43F0-8F50-AEFBF3E132F6}"/>
    <cellStyle name="20% - Accent6 2 4 2 2 2 2 2" xfId="26056" xr:uid="{58990669-390A-4893-A03F-330D819DB26C}"/>
    <cellStyle name="20% - Accent6 2 4 2 2 2 3" xfId="21098" xr:uid="{F653738A-EE11-4329-A0B8-438646D27B46}"/>
    <cellStyle name="20% - Accent6 2 4 2 2 3" xfId="13628" xr:uid="{3909C144-EEB1-4754-865C-065217C39170}"/>
    <cellStyle name="20% - Accent6 2 4 2 2 3 2" xfId="23577" xr:uid="{0D3A0F45-AF1D-42A8-A32B-E3C0FE3B8C03}"/>
    <cellStyle name="20% - Accent6 2 4 2 2 4" xfId="18627" xr:uid="{D5E45369-50F9-4DE5-BFFA-566DA1545F00}"/>
    <cellStyle name="20% - Accent6 2 4 2 3" xfId="2432" xr:uid="{8354E85B-E58B-4ED2-8BC2-A3FE032C175E}"/>
    <cellStyle name="20% - Accent6 2 4 2 3 2" xfId="11000" xr:uid="{C3E18B81-FFF2-427C-9706-F10B6ED34618}"/>
    <cellStyle name="20% - Accent6 2 4 2 3 2 2" xfId="16128" xr:uid="{F755CCF6-CD9E-4014-8A2D-112A7C2053E9}"/>
    <cellStyle name="20% - Accent6 2 4 2 3 2 2 2" xfId="26057" xr:uid="{997C77ED-C130-4C8F-9913-8A30EA82E770}"/>
    <cellStyle name="20% - Accent6 2 4 2 3 2 3" xfId="21099" xr:uid="{B8E57C5D-74D1-4033-AAED-A9E4C421ABD3}"/>
    <cellStyle name="20% - Accent6 2 4 2 3 3" xfId="13629" xr:uid="{6E18370A-7162-4BB4-8AB3-2784DD4EE3AF}"/>
    <cellStyle name="20% - Accent6 2 4 2 3 3 2" xfId="23578" xr:uid="{5EF6C2DA-29A9-4356-AEE9-A47EDB244E21}"/>
    <cellStyle name="20% - Accent6 2 4 2 3 4" xfId="18628" xr:uid="{3E1B06A8-98DC-4C26-B819-ECA3FC8773FE}"/>
    <cellStyle name="20% - Accent6 2 4 2 4" xfId="2433" xr:uid="{8314D05E-59DF-42A9-98A9-74A41A071403}"/>
    <cellStyle name="20% - Accent6 2 4 2 4 2" xfId="11001" xr:uid="{433F1158-1FC0-4243-9012-CFDB6444F7AB}"/>
    <cellStyle name="20% - Accent6 2 4 2 4 2 2" xfId="16129" xr:uid="{D61A1669-DE2D-430C-BB08-B7A8E7F380E2}"/>
    <cellStyle name="20% - Accent6 2 4 2 4 2 2 2" xfId="26058" xr:uid="{6AA26E24-6EEA-42AA-9D59-BB82995299FC}"/>
    <cellStyle name="20% - Accent6 2 4 2 4 2 3" xfId="21100" xr:uid="{BED4782D-650B-4EBA-B842-8BA10203B096}"/>
    <cellStyle name="20% - Accent6 2 4 2 4 3" xfId="13630" xr:uid="{2CA5ABE3-F2B8-415D-96FA-321891A7F581}"/>
    <cellStyle name="20% - Accent6 2 4 2 4 3 2" xfId="23579" xr:uid="{364CDA5F-43C2-43A1-979D-8AAC8AD2FE3D}"/>
    <cellStyle name="20% - Accent6 2 4 2 4 4" xfId="18629" xr:uid="{5994A4FA-C1BD-474E-85F6-173F2060A0D0}"/>
    <cellStyle name="20% - Accent6 2 4 2 5" xfId="10998" xr:uid="{2D29D0E3-DEC0-491B-BAA9-B922D4225411}"/>
    <cellStyle name="20% - Accent6 2 4 2 5 2" xfId="16126" xr:uid="{14C4B5E5-2579-48BA-8C57-7FBE1521EE43}"/>
    <cellStyle name="20% - Accent6 2 4 2 5 2 2" xfId="26055" xr:uid="{4DBACD8D-CCE1-468E-9DE6-1F9885E01A8D}"/>
    <cellStyle name="20% - Accent6 2 4 2 5 3" xfId="21097" xr:uid="{91E4E643-DCB0-4E07-8195-4C15CE168D4E}"/>
    <cellStyle name="20% - Accent6 2 4 2 6" xfId="13627" xr:uid="{D01944B8-68F8-416C-8ED6-43341321E82F}"/>
    <cellStyle name="20% - Accent6 2 4 2 6 2" xfId="23576" xr:uid="{95B539E6-DBD8-4EB5-A776-1C6A4FACB698}"/>
    <cellStyle name="20% - Accent6 2 4 2 7" xfId="18626" xr:uid="{DA06D387-F78F-4E79-8C45-7EF67E07F164}"/>
    <cellStyle name="20% - Accent6 2 4 3" xfId="2434" xr:uid="{BB74718E-EA26-483A-95FA-FF3C44B5E30D}"/>
    <cellStyle name="20% - Accent6 2 4 3 2" xfId="11002" xr:uid="{97001386-73BF-4D0E-910E-B6B76BE7E26C}"/>
    <cellStyle name="20% - Accent6 2 4 3 2 2" xfId="16130" xr:uid="{C5C10BF8-E3F7-48A1-AAF5-53B5FE1F7291}"/>
    <cellStyle name="20% - Accent6 2 4 3 2 2 2" xfId="26059" xr:uid="{FCB0D30B-1899-4AE6-A4CB-8FA6AEDD5239}"/>
    <cellStyle name="20% - Accent6 2 4 3 2 3" xfId="21101" xr:uid="{2F90408D-6B91-435F-8160-93913AB3F9CB}"/>
    <cellStyle name="20% - Accent6 2 4 3 3" xfId="13631" xr:uid="{7F9D0CA7-9E5A-4120-BD5F-757798119AF1}"/>
    <cellStyle name="20% - Accent6 2 4 3 3 2" xfId="23580" xr:uid="{CC0A8AE5-52C1-4897-BD4F-65DBCB6D68A7}"/>
    <cellStyle name="20% - Accent6 2 4 3 4" xfId="18630" xr:uid="{1C386044-CF7A-4460-B0AF-425EDFA6A48E}"/>
    <cellStyle name="20% - Accent6 2 4 4" xfId="2435" xr:uid="{6297FEDB-8EE5-4F1D-B901-07A60F4CD83E}"/>
    <cellStyle name="20% - Accent6 2 4 4 2" xfId="11003" xr:uid="{60796BB1-1FD1-4F20-9428-F9812E5D3E2D}"/>
    <cellStyle name="20% - Accent6 2 4 4 2 2" xfId="16131" xr:uid="{C9CA0A35-6B0F-4510-8F5A-C43477CBA28B}"/>
    <cellStyle name="20% - Accent6 2 4 4 2 2 2" xfId="26060" xr:uid="{026F23D6-50C5-4533-B9DD-D865A270C27C}"/>
    <cellStyle name="20% - Accent6 2 4 4 2 3" xfId="21102" xr:uid="{F98763D0-3BDD-4220-B86F-C7DDFCE2849E}"/>
    <cellStyle name="20% - Accent6 2 4 4 3" xfId="13632" xr:uid="{8AB5D2C6-B53C-408B-A8C4-2A86701A4790}"/>
    <cellStyle name="20% - Accent6 2 4 4 3 2" xfId="23581" xr:uid="{76C95659-E79E-4FCE-83DC-28F5D8AFCF51}"/>
    <cellStyle name="20% - Accent6 2 4 4 4" xfId="18631" xr:uid="{40831935-5631-49D3-B1F4-6B66F833365A}"/>
    <cellStyle name="20% - Accent6 2 4 5" xfId="2436" xr:uid="{9F873E9D-781D-49D5-82B5-1C6A2F1D2A0C}"/>
    <cellStyle name="20% - Accent6 2 4 5 2" xfId="11004" xr:uid="{C807748B-3B37-40D2-B4F6-12DD79F5DCE5}"/>
    <cellStyle name="20% - Accent6 2 4 5 2 2" xfId="16132" xr:uid="{5182802C-2291-45D3-9FD4-6374D53C0C1B}"/>
    <cellStyle name="20% - Accent6 2 4 5 2 2 2" xfId="26061" xr:uid="{C2BDFD26-1F24-46DE-A572-92EC754EAE52}"/>
    <cellStyle name="20% - Accent6 2 4 5 2 3" xfId="21103" xr:uid="{3C690799-504E-4A60-BCCE-1D0F50FCFDA2}"/>
    <cellStyle name="20% - Accent6 2 4 5 3" xfId="13633" xr:uid="{9EE7F924-9791-494A-AA55-32865949A0DD}"/>
    <cellStyle name="20% - Accent6 2 4 5 3 2" xfId="23582" xr:uid="{A45A1496-EDDF-48D0-8C7D-613CFBD1AE4A}"/>
    <cellStyle name="20% - Accent6 2 4 5 4" xfId="18632" xr:uid="{E2DDDE04-C94F-45D5-A0F5-5E071FF10F12}"/>
    <cellStyle name="20% - Accent6 2 4 6" xfId="10997" xr:uid="{D1240D5A-5A8F-4D92-8A38-C703880F4C16}"/>
    <cellStyle name="20% - Accent6 2 4 6 2" xfId="16125" xr:uid="{0023F307-C4C7-4482-A378-FDB8E8209148}"/>
    <cellStyle name="20% - Accent6 2 4 6 2 2" xfId="26054" xr:uid="{51621281-261E-48EE-99F7-1A173351071A}"/>
    <cellStyle name="20% - Accent6 2 4 6 3" xfId="21096" xr:uid="{3365F5B9-CDFF-4721-955D-D4CC49DB2D3F}"/>
    <cellStyle name="20% - Accent6 2 4 7" xfId="13626" xr:uid="{581309EB-5EB3-499C-B307-AF2272775E91}"/>
    <cellStyle name="20% - Accent6 2 4 7 2" xfId="23575" xr:uid="{07615A81-E0F0-4812-86B4-E4B587EF29FF}"/>
    <cellStyle name="20% - Accent6 2 4 8" xfId="18625" xr:uid="{59633B8C-6374-4B80-B3C5-EC1436476B0E}"/>
    <cellStyle name="20% - Accent6 2 5" xfId="2437" xr:uid="{A2CDEB9B-0905-4F91-AE78-5732530455A0}"/>
    <cellStyle name="20% - Accent6 2 5 2" xfId="2438" xr:uid="{7BDEA85B-BA56-4BF4-A374-FF3188CDD0FF}"/>
    <cellStyle name="20% - Accent6 2 5 2 2" xfId="2439" xr:uid="{51F63494-89B2-4D67-BC9D-D9B68DE615BA}"/>
    <cellStyle name="20% - Accent6 2 5 2 2 2" xfId="11007" xr:uid="{8F70295E-7350-411A-B7A5-FB9EFB6645E4}"/>
    <cellStyle name="20% - Accent6 2 5 2 2 2 2" xfId="16135" xr:uid="{B2EF4DD9-9F1D-4AA5-A7AC-560F53E39469}"/>
    <cellStyle name="20% - Accent6 2 5 2 2 2 2 2" xfId="26064" xr:uid="{254D84B5-B4A6-470D-8D3E-9BCA0C9ADE86}"/>
    <cellStyle name="20% - Accent6 2 5 2 2 2 3" xfId="21106" xr:uid="{ED93537B-717E-4FFD-BF6F-981CDF487384}"/>
    <cellStyle name="20% - Accent6 2 5 2 2 3" xfId="13636" xr:uid="{792D4D0D-368B-47DC-9C2B-47DD4053531C}"/>
    <cellStyle name="20% - Accent6 2 5 2 2 3 2" xfId="23585" xr:uid="{A8E584E2-661F-46D9-9D66-716E5DAD17F8}"/>
    <cellStyle name="20% - Accent6 2 5 2 2 4" xfId="18635" xr:uid="{1D0AE453-D3E8-4E34-9009-909A5D1FDB1A}"/>
    <cellStyle name="20% - Accent6 2 5 2 3" xfId="2440" xr:uid="{6EC7E352-43F4-4E58-A860-EFD6791BC119}"/>
    <cellStyle name="20% - Accent6 2 5 2 3 2" xfId="11008" xr:uid="{788B3AFE-ECAA-406A-A8FF-BB5F390768EB}"/>
    <cellStyle name="20% - Accent6 2 5 2 3 2 2" xfId="16136" xr:uid="{053514B4-E259-48BA-87CC-4DA3B663C6AB}"/>
    <cellStyle name="20% - Accent6 2 5 2 3 2 2 2" xfId="26065" xr:uid="{A07203AB-BDCD-4D76-B9EE-77437E8279E5}"/>
    <cellStyle name="20% - Accent6 2 5 2 3 2 3" xfId="21107" xr:uid="{2BAF38F1-CC1A-4BC4-8266-224B112569A0}"/>
    <cellStyle name="20% - Accent6 2 5 2 3 3" xfId="13637" xr:uid="{ABA87C4F-C51B-448B-A16A-B7A7419A6B8B}"/>
    <cellStyle name="20% - Accent6 2 5 2 3 3 2" xfId="23586" xr:uid="{7BF958B7-5A00-4726-BAA3-6F0C145874EF}"/>
    <cellStyle name="20% - Accent6 2 5 2 3 4" xfId="18636" xr:uid="{6A2CB18C-3B3D-44C1-900E-D4D7A96BDE8D}"/>
    <cellStyle name="20% - Accent6 2 5 2 4" xfId="2441" xr:uid="{FB5D1366-66F5-41F0-80DE-6DBEC95A5FE9}"/>
    <cellStyle name="20% - Accent6 2 5 2 4 2" xfId="11009" xr:uid="{F763AA83-558B-46EE-9470-FFBBAD3BCA14}"/>
    <cellStyle name="20% - Accent6 2 5 2 4 2 2" xfId="16137" xr:uid="{BCA94CF4-55E4-4C02-A12E-C2C0FBEDCEE3}"/>
    <cellStyle name="20% - Accent6 2 5 2 4 2 2 2" xfId="26066" xr:uid="{393B88BC-EC6F-424F-A929-B198C198A9AF}"/>
    <cellStyle name="20% - Accent6 2 5 2 4 2 3" xfId="21108" xr:uid="{4B66C306-90D7-4B3E-9516-0C19390665CA}"/>
    <cellStyle name="20% - Accent6 2 5 2 4 3" xfId="13638" xr:uid="{3704C46A-D6E6-42B4-A496-F66576830E00}"/>
    <cellStyle name="20% - Accent6 2 5 2 4 3 2" xfId="23587" xr:uid="{955A726C-0CC7-42F9-BBC5-B5832899F5BF}"/>
    <cellStyle name="20% - Accent6 2 5 2 4 4" xfId="18637" xr:uid="{5B286F18-3DC5-496C-84B8-BBD170569303}"/>
    <cellStyle name="20% - Accent6 2 5 2 5" xfId="11006" xr:uid="{3E2F7913-8C42-41D5-915B-99F31A512F07}"/>
    <cellStyle name="20% - Accent6 2 5 2 5 2" xfId="16134" xr:uid="{D79F4ED5-D6D4-4C34-A1BB-B26EAE120E77}"/>
    <cellStyle name="20% - Accent6 2 5 2 5 2 2" xfId="26063" xr:uid="{DDDB0836-EB62-4620-A2E9-94C384E97CD2}"/>
    <cellStyle name="20% - Accent6 2 5 2 5 3" xfId="21105" xr:uid="{9022545D-C148-4EAD-836B-3D2F67575A96}"/>
    <cellStyle name="20% - Accent6 2 5 2 6" xfId="13635" xr:uid="{C207F774-9081-47F0-9E1A-8F4CCD2FF87D}"/>
    <cellStyle name="20% - Accent6 2 5 2 6 2" xfId="23584" xr:uid="{E1F2F240-5A71-4EBF-9E24-BA5361601C64}"/>
    <cellStyle name="20% - Accent6 2 5 2 7" xfId="18634" xr:uid="{7D5ACB42-E13B-4A6A-9D31-41B545533FA8}"/>
    <cellStyle name="20% - Accent6 2 5 3" xfId="2442" xr:uid="{EDCDA5F6-F4FB-46D5-BBB3-2B81747ED70C}"/>
    <cellStyle name="20% - Accent6 2 5 3 2" xfId="11010" xr:uid="{ABFF67A5-CBBD-4DE9-89DE-F593B4EE8E53}"/>
    <cellStyle name="20% - Accent6 2 5 3 2 2" xfId="16138" xr:uid="{64F30341-8115-4171-B008-36E0F773A774}"/>
    <cellStyle name="20% - Accent6 2 5 3 2 2 2" xfId="26067" xr:uid="{BFDAACCD-7F7C-4798-A637-60C767A37BDC}"/>
    <cellStyle name="20% - Accent6 2 5 3 2 3" xfId="21109" xr:uid="{CC01017C-59A2-4201-8BF5-F9C3D57B142B}"/>
    <cellStyle name="20% - Accent6 2 5 3 3" xfId="13639" xr:uid="{3FDFF1A1-0D22-43E0-8AC0-745B49117809}"/>
    <cellStyle name="20% - Accent6 2 5 3 3 2" xfId="23588" xr:uid="{0C09E0EF-C7C7-4C8B-BC28-1CEFC5DA7A29}"/>
    <cellStyle name="20% - Accent6 2 5 3 4" xfId="18638" xr:uid="{9030EC03-EC24-4C7B-AF42-1E001B294DE2}"/>
    <cellStyle name="20% - Accent6 2 5 4" xfId="2443" xr:uid="{312C5A1F-9CAC-4E98-B01A-2505BC21D796}"/>
    <cellStyle name="20% - Accent6 2 5 4 2" xfId="11011" xr:uid="{9EB46EE5-716E-4CB8-B48C-CD1FA1E0A3E1}"/>
    <cellStyle name="20% - Accent6 2 5 4 2 2" xfId="16139" xr:uid="{8A0D887B-0411-4C04-98B3-260FF8C7AA7A}"/>
    <cellStyle name="20% - Accent6 2 5 4 2 2 2" xfId="26068" xr:uid="{132197F2-492A-46A7-9302-91FA613B92D5}"/>
    <cellStyle name="20% - Accent6 2 5 4 2 3" xfId="21110" xr:uid="{511DAA63-2006-492E-BDF7-F0D60EDA593F}"/>
    <cellStyle name="20% - Accent6 2 5 4 3" xfId="13640" xr:uid="{338F74D8-9106-4FE8-8E15-1D79DB0F2E7A}"/>
    <cellStyle name="20% - Accent6 2 5 4 3 2" xfId="23589" xr:uid="{71EF052B-8192-49D4-BF75-A1E84F134493}"/>
    <cellStyle name="20% - Accent6 2 5 4 4" xfId="18639" xr:uid="{1524AA0C-9BF3-4C7C-86DF-DF98D527D1F9}"/>
    <cellStyle name="20% - Accent6 2 5 5" xfId="2444" xr:uid="{7C6A36C3-717F-4236-9B7F-0E439890AD5A}"/>
    <cellStyle name="20% - Accent6 2 5 5 2" xfId="11012" xr:uid="{924F702A-D687-4F5B-95CD-CE2A77A531F5}"/>
    <cellStyle name="20% - Accent6 2 5 5 2 2" xfId="16140" xr:uid="{E2938599-0659-48EB-9080-27D5E03A6264}"/>
    <cellStyle name="20% - Accent6 2 5 5 2 2 2" xfId="26069" xr:uid="{D4BB94A7-9A2F-42DE-B35D-EDCAF2EFF85B}"/>
    <cellStyle name="20% - Accent6 2 5 5 2 3" xfId="21111" xr:uid="{8B824594-19F2-4E6F-A3B7-4B9CED586904}"/>
    <cellStyle name="20% - Accent6 2 5 5 3" xfId="13641" xr:uid="{1CE90BFB-179F-4C06-B0A1-946D27C02D31}"/>
    <cellStyle name="20% - Accent6 2 5 5 3 2" xfId="23590" xr:uid="{EAFACEA7-5155-4E67-B80E-5B87F73D77E4}"/>
    <cellStyle name="20% - Accent6 2 5 5 4" xfId="18640" xr:uid="{6A38A01A-E135-4A12-A678-468DDB98BA6D}"/>
    <cellStyle name="20% - Accent6 2 5 6" xfId="11005" xr:uid="{0D90F3A7-0EF4-47C8-8B95-31F16CD46180}"/>
    <cellStyle name="20% - Accent6 2 5 6 2" xfId="16133" xr:uid="{8E724009-92E9-4BB4-95C7-B442634991E7}"/>
    <cellStyle name="20% - Accent6 2 5 6 2 2" xfId="26062" xr:uid="{9708C2A6-6BC4-41A5-8D8E-C891E65F6452}"/>
    <cellStyle name="20% - Accent6 2 5 6 3" xfId="21104" xr:uid="{01CE7A32-3E21-48E8-8A55-873D55BE88FD}"/>
    <cellStyle name="20% - Accent6 2 5 7" xfId="13634" xr:uid="{4D39B54E-70F1-40B7-AC62-D9D0558FC16F}"/>
    <cellStyle name="20% - Accent6 2 5 7 2" xfId="23583" xr:uid="{ADF6039C-47AC-4EE1-B782-39F3376130F8}"/>
    <cellStyle name="20% - Accent6 2 5 8" xfId="18633" xr:uid="{5A55848E-73BD-4571-AE51-C0C614066A5D}"/>
    <cellStyle name="20% - Accent6 2 6" xfId="2445" xr:uid="{F8C1478C-2BC8-49A7-944D-552A4859C2BB}"/>
    <cellStyle name="20% - Accent6 2 6 2" xfId="2446" xr:uid="{6F002D62-A3DC-458B-B644-844553B4FC1C}"/>
    <cellStyle name="20% - Accent6 2 6 2 2" xfId="2447" xr:uid="{DD3CD74F-F527-4E12-B985-0807F24A1167}"/>
    <cellStyle name="20% - Accent6 2 6 2 2 2" xfId="11015" xr:uid="{FA64AE23-00E5-4AAB-831E-806C72B0030B}"/>
    <cellStyle name="20% - Accent6 2 6 2 2 2 2" xfId="16143" xr:uid="{9E57E8C9-CAAF-43F3-AD6F-E1AB768BEBFF}"/>
    <cellStyle name="20% - Accent6 2 6 2 2 2 2 2" xfId="26072" xr:uid="{F4ABA382-F51C-4768-A6AE-C4698438714E}"/>
    <cellStyle name="20% - Accent6 2 6 2 2 2 3" xfId="21114" xr:uid="{02A0269F-BF28-4495-96BA-A4BA9228908B}"/>
    <cellStyle name="20% - Accent6 2 6 2 2 3" xfId="13644" xr:uid="{C462F2EF-6951-443D-8939-D8E5C72FB69F}"/>
    <cellStyle name="20% - Accent6 2 6 2 2 3 2" xfId="23593" xr:uid="{1F45BA23-FFA7-4B7C-9F58-5422D0CB06D1}"/>
    <cellStyle name="20% - Accent6 2 6 2 2 4" xfId="18643" xr:uid="{0BCBD93A-0DB6-49B1-8FCC-7910C9CEAACF}"/>
    <cellStyle name="20% - Accent6 2 6 2 3" xfId="2448" xr:uid="{CCAAAE29-1938-47E3-BD77-63E4137B5B0B}"/>
    <cellStyle name="20% - Accent6 2 6 2 3 2" xfId="11016" xr:uid="{648844BF-4C11-4A13-9EAD-29D667C5E7EB}"/>
    <cellStyle name="20% - Accent6 2 6 2 3 2 2" xfId="16144" xr:uid="{1DB37036-B70D-40E1-94DC-E4A0B3BB26A3}"/>
    <cellStyle name="20% - Accent6 2 6 2 3 2 2 2" xfId="26073" xr:uid="{FFFC0416-525F-4123-940A-21D9DDA9C370}"/>
    <cellStyle name="20% - Accent6 2 6 2 3 2 3" xfId="21115" xr:uid="{0AE4E16C-03F1-474F-82FB-9EE1EFB614E1}"/>
    <cellStyle name="20% - Accent6 2 6 2 3 3" xfId="13645" xr:uid="{E96D06FE-0294-4E6A-AB90-F6929B6AD3F3}"/>
    <cellStyle name="20% - Accent6 2 6 2 3 3 2" xfId="23594" xr:uid="{252B01BB-17F7-4F0F-912F-400598BF5BC2}"/>
    <cellStyle name="20% - Accent6 2 6 2 3 4" xfId="18644" xr:uid="{5C852BFC-CD63-409F-B56D-64C4F8E1A06A}"/>
    <cellStyle name="20% - Accent6 2 6 2 4" xfId="2449" xr:uid="{8CD77D07-2939-4D89-BC93-72EE5A63446A}"/>
    <cellStyle name="20% - Accent6 2 6 2 4 2" xfId="11017" xr:uid="{466458E2-5C6A-4994-B331-E55BE8C17D41}"/>
    <cellStyle name="20% - Accent6 2 6 2 4 2 2" xfId="16145" xr:uid="{1FEA85AB-27B0-40B1-BF46-26F414871488}"/>
    <cellStyle name="20% - Accent6 2 6 2 4 2 2 2" xfId="26074" xr:uid="{4C5D9ECC-5296-49FA-8648-475D51C06F3E}"/>
    <cellStyle name="20% - Accent6 2 6 2 4 2 3" xfId="21116" xr:uid="{5ACEA459-6E4C-41CF-A99D-E1351A09B815}"/>
    <cellStyle name="20% - Accent6 2 6 2 4 3" xfId="13646" xr:uid="{5A201622-19D9-4786-81B9-07A5B161C70C}"/>
    <cellStyle name="20% - Accent6 2 6 2 4 3 2" xfId="23595" xr:uid="{13045A7E-4159-4807-ABF3-B3ACF11DDD8D}"/>
    <cellStyle name="20% - Accent6 2 6 2 4 4" xfId="18645" xr:uid="{30C3E7C4-5570-4B76-B5B8-B8EE50263B8F}"/>
    <cellStyle name="20% - Accent6 2 6 2 5" xfId="11014" xr:uid="{075F51D0-5394-4D54-B45E-E709B5005732}"/>
    <cellStyle name="20% - Accent6 2 6 2 5 2" xfId="16142" xr:uid="{6A52C254-3DD2-49C9-984A-AEBC3DDFC1BC}"/>
    <cellStyle name="20% - Accent6 2 6 2 5 2 2" xfId="26071" xr:uid="{DCDAE35A-31E1-465B-AF99-46E4BBFBEAE4}"/>
    <cellStyle name="20% - Accent6 2 6 2 5 3" xfId="21113" xr:uid="{068B54CD-F158-4246-B05A-872251E868DD}"/>
    <cellStyle name="20% - Accent6 2 6 2 6" xfId="13643" xr:uid="{970AF451-E714-4233-90E3-134E6944E999}"/>
    <cellStyle name="20% - Accent6 2 6 2 6 2" xfId="23592" xr:uid="{88DB6759-F46A-4729-9F55-AE77B1F1209D}"/>
    <cellStyle name="20% - Accent6 2 6 2 7" xfId="18642" xr:uid="{7F5C4166-14A0-4B7F-842A-BDEDB3452D76}"/>
    <cellStyle name="20% - Accent6 2 6 3" xfId="2450" xr:uid="{7FB65A44-3816-4ED4-8CD1-08A5995198AC}"/>
    <cellStyle name="20% - Accent6 2 6 3 2" xfId="11018" xr:uid="{6A0BD688-5B05-458D-BEE5-9E3063340859}"/>
    <cellStyle name="20% - Accent6 2 6 3 2 2" xfId="16146" xr:uid="{101648A5-D3C9-41F5-82C7-5C5FDEE942F4}"/>
    <cellStyle name="20% - Accent6 2 6 3 2 2 2" xfId="26075" xr:uid="{8CBF76E6-DC51-4E63-8252-260C0135A1AF}"/>
    <cellStyle name="20% - Accent6 2 6 3 2 3" xfId="21117" xr:uid="{68A934A2-3FD2-414F-B420-F8EE9C71F0A3}"/>
    <cellStyle name="20% - Accent6 2 6 3 3" xfId="13647" xr:uid="{F5256476-0A00-4261-8CC9-9C0DC5E7CF96}"/>
    <cellStyle name="20% - Accent6 2 6 3 3 2" xfId="23596" xr:uid="{291CFED7-FB07-411C-8EFA-C863E4841BF0}"/>
    <cellStyle name="20% - Accent6 2 6 3 4" xfId="18646" xr:uid="{4279EA81-2A24-4FC2-B7E1-03EE3DF61D34}"/>
    <cellStyle name="20% - Accent6 2 6 4" xfId="2451" xr:uid="{8F853067-2B81-44FD-BD41-20625AAB14D2}"/>
    <cellStyle name="20% - Accent6 2 6 4 2" xfId="11019" xr:uid="{36D1FB2B-E891-490B-8641-867CD99A4756}"/>
    <cellStyle name="20% - Accent6 2 6 4 2 2" xfId="16147" xr:uid="{FF1CFBC3-08D9-4C67-AE84-AF142DB10653}"/>
    <cellStyle name="20% - Accent6 2 6 4 2 2 2" xfId="26076" xr:uid="{F5CFFA4C-FB92-4D41-AFD8-2C270416826E}"/>
    <cellStyle name="20% - Accent6 2 6 4 2 3" xfId="21118" xr:uid="{7D3871E9-29C3-4413-BA9D-B62F9A582974}"/>
    <cellStyle name="20% - Accent6 2 6 4 3" xfId="13648" xr:uid="{BED9FDD3-9FBC-4A7D-A60E-4943CCD92EAD}"/>
    <cellStyle name="20% - Accent6 2 6 4 3 2" xfId="23597" xr:uid="{FA538544-0B9F-4416-B65F-F15E1DAD80F1}"/>
    <cellStyle name="20% - Accent6 2 6 4 4" xfId="18647" xr:uid="{6BC10E95-0BDF-43E0-8686-3EEF915C602B}"/>
    <cellStyle name="20% - Accent6 2 6 5" xfId="2452" xr:uid="{FAB20BC4-53B5-4A8D-834B-046A8C2166AE}"/>
    <cellStyle name="20% - Accent6 2 6 5 2" xfId="11020" xr:uid="{38C0C11E-1EAC-4388-A19A-F2403B7C790B}"/>
    <cellStyle name="20% - Accent6 2 6 5 2 2" xfId="16148" xr:uid="{1B8EB87A-A9F4-47A3-A0DE-55519216485F}"/>
    <cellStyle name="20% - Accent6 2 6 5 2 2 2" xfId="26077" xr:uid="{93EE18E8-1F09-4C7F-9DAD-CBAABCAF53D6}"/>
    <cellStyle name="20% - Accent6 2 6 5 2 3" xfId="21119" xr:uid="{94069276-4F90-49DF-A8A6-5395708C6993}"/>
    <cellStyle name="20% - Accent6 2 6 5 3" xfId="13649" xr:uid="{0243CDD1-3C79-4A18-B690-E5B2DE898A9F}"/>
    <cellStyle name="20% - Accent6 2 6 5 3 2" xfId="23598" xr:uid="{CE4F4EBB-11BA-4FF9-BC4D-434F6A34D15C}"/>
    <cellStyle name="20% - Accent6 2 6 5 4" xfId="18648" xr:uid="{B496A246-2A4A-4BF6-B238-3AC9245DC832}"/>
    <cellStyle name="20% - Accent6 2 6 6" xfId="11013" xr:uid="{4C38BCE2-E09C-4FCF-9583-8A7B1A270666}"/>
    <cellStyle name="20% - Accent6 2 6 6 2" xfId="16141" xr:uid="{423BD3CA-08EC-48A1-8612-38FDF47E57E9}"/>
    <cellStyle name="20% - Accent6 2 6 6 2 2" xfId="26070" xr:uid="{FD21FCCC-9662-431B-B27E-2554CABF9F94}"/>
    <cellStyle name="20% - Accent6 2 6 6 3" xfId="21112" xr:uid="{57D0773D-1F69-45B5-97DD-98AE4BD1A113}"/>
    <cellStyle name="20% - Accent6 2 6 7" xfId="13642" xr:uid="{169F461E-2BDC-4D8D-911C-A76153CC6520}"/>
    <cellStyle name="20% - Accent6 2 6 7 2" xfId="23591" xr:uid="{1A650C09-BC19-4AA6-80E9-54D99C204C3D}"/>
    <cellStyle name="20% - Accent6 2 6 8" xfId="18641" xr:uid="{F5DBB719-5255-4967-BBEF-3A5CAE812127}"/>
    <cellStyle name="20% - Accent6 2 7" xfId="2453" xr:uid="{1C309A1C-87F6-4863-9D1C-E2ABAE8717D4}"/>
    <cellStyle name="20% - Accent6 2 7 2" xfId="2454" xr:uid="{A340582C-ADDF-4415-AE21-916B4D60271D}"/>
    <cellStyle name="20% - Accent6 2 7 2 2" xfId="2455" xr:uid="{B7E87BA0-A635-40AF-9060-516A045AD719}"/>
    <cellStyle name="20% - Accent6 2 7 2 2 2" xfId="11023" xr:uid="{7042C336-535B-48E9-846B-01F3DDB76A0C}"/>
    <cellStyle name="20% - Accent6 2 7 2 2 2 2" xfId="16151" xr:uid="{13818DB0-CA8A-43D7-B5BC-85DAD63C26C0}"/>
    <cellStyle name="20% - Accent6 2 7 2 2 2 2 2" xfId="26080" xr:uid="{D3F9A1B5-2E57-44ED-8E4B-D4BE94A95B72}"/>
    <cellStyle name="20% - Accent6 2 7 2 2 2 3" xfId="21122" xr:uid="{4C4ACA38-6277-4F95-AA5C-1D110B73F7AB}"/>
    <cellStyle name="20% - Accent6 2 7 2 2 3" xfId="13652" xr:uid="{4B3EF0D5-944C-4BDA-859B-00DC91D61C73}"/>
    <cellStyle name="20% - Accent6 2 7 2 2 3 2" xfId="23601" xr:uid="{74CEE5E6-B68E-440F-967F-5F2D9B8BC747}"/>
    <cellStyle name="20% - Accent6 2 7 2 2 4" xfId="18651" xr:uid="{C5D26F4F-97C0-423C-8AE9-3FC9E71CD4A3}"/>
    <cellStyle name="20% - Accent6 2 7 2 3" xfId="2456" xr:uid="{728E9AE1-AC99-45DF-B621-997CF6C6DD3E}"/>
    <cellStyle name="20% - Accent6 2 7 2 3 2" xfId="11024" xr:uid="{A680E37F-E54A-4CC2-8891-F7F1B35ACF04}"/>
    <cellStyle name="20% - Accent6 2 7 2 3 2 2" xfId="16152" xr:uid="{D4F98A3F-AA16-460C-BD11-CFCD3C1A3422}"/>
    <cellStyle name="20% - Accent6 2 7 2 3 2 2 2" xfId="26081" xr:uid="{3E2D63C7-A3C1-4BC9-A1AD-77F6A5578BCD}"/>
    <cellStyle name="20% - Accent6 2 7 2 3 2 3" xfId="21123" xr:uid="{7CE8B013-7D61-4006-92F3-C0FF9B750B80}"/>
    <cellStyle name="20% - Accent6 2 7 2 3 3" xfId="13653" xr:uid="{1B47CA68-A8A7-4D3A-BA69-458E485EBE99}"/>
    <cellStyle name="20% - Accent6 2 7 2 3 3 2" xfId="23602" xr:uid="{8246F4A5-CD96-432F-8900-FF0736AB02A7}"/>
    <cellStyle name="20% - Accent6 2 7 2 3 4" xfId="18652" xr:uid="{B062CD75-0FFC-4669-8CBA-8566328837D6}"/>
    <cellStyle name="20% - Accent6 2 7 2 4" xfId="2457" xr:uid="{AAA33709-6915-4CC8-9FE5-562CB4954477}"/>
    <cellStyle name="20% - Accent6 2 7 2 4 2" xfId="11025" xr:uid="{8DC8AFA0-2A1D-4B23-8642-6B82B2AD7C6C}"/>
    <cellStyle name="20% - Accent6 2 7 2 4 2 2" xfId="16153" xr:uid="{54A581D5-9C9B-4DCF-8779-298BFD9A7002}"/>
    <cellStyle name="20% - Accent6 2 7 2 4 2 2 2" xfId="26082" xr:uid="{1A48511A-8491-44CE-B994-242EBD7FAEE7}"/>
    <cellStyle name="20% - Accent6 2 7 2 4 2 3" xfId="21124" xr:uid="{F22DF2DA-D7DD-4352-BE26-22ABD2938D9B}"/>
    <cellStyle name="20% - Accent6 2 7 2 4 3" xfId="13654" xr:uid="{06BC2595-6377-49A4-810F-44745867D5D9}"/>
    <cellStyle name="20% - Accent6 2 7 2 4 3 2" xfId="23603" xr:uid="{EF2BDE2D-269F-4FCF-BBAA-7DC7BF1D55F1}"/>
    <cellStyle name="20% - Accent6 2 7 2 4 4" xfId="18653" xr:uid="{6B388AC1-DF1E-447D-A529-8E051A4666C3}"/>
    <cellStyle name="20% - Accent6 2 7 2 5" xfId="11022" xr:uid="{D509C3C7-BFA3-48BC-9F2F-7F9BEBBC9A6A}"/>
    <cellStyle name="20% - Accent6 2 7 2 5 2" xfId="16150" xr:uid="{924B43BE-F80B-4C63-9ACD-6561F6EF5169}"/>
    <cellStyle name="20% - Accent6 2 7 2 5 2 2" xfId="26079" xr:uid="{35DC1466-7C28-4E02-AE82-60F5AB8BD2C8}"/>
    <cellStyle name="20% - Accent6 2 7 2 5 3" xfId="21121" xr:uid="{4F50CFFB-23BC-4352-8CAA-40C838D27D2C}"/>
    <cellStyle name="20% - Accent6 2 7 2 6" xfId="13651" xr:uid="{FDF29ECA-E34F-43A9-8542-B649DB7CC39A}"/>
    <cellStyle name="20% - Accent6 2 7 2 6 2" xfId="23600" xr:uid="{D490D42A-32D2-4F26-8EBE-53B3BF25D8D4}"/>
    <cellStyle name="20% - Accent6 2 7 2 7" xfId="18650" xr:uid="{C53DAF0A-DDBA-476F-8FD0-00D8587124E7}"/>
    <cellStyle name="20% - Accent6 2 7 3" xfId="2458" xr:uid="{1BD8B810-F1E5-4596-8A0F-C5A5B0FC7652}"/>
    <cellStyle name="20% - Accent6 2 7 3 2" xfId="11026" xr:uid="{93516D50-9EB6-44A8-BA6B-B6037398B91E}"/>
    <cellStyle name="20% - Accent6 2 7 3 2 2" xfId="16154" xr:uid="{A0A0986F-6CBA-4FB4-A6B8-51C9ACAA1C2E}"/>
    <cellStyle name="20% - Accent6 2 7 3 2 2 2" xfId="26083" xr:uid="{B2414595-4C08-4B85-8421-7DFAB7C807E9}"/>
    <cellStyle name="20% - Accent6 2 7 3 2 3" xfId="21125" xr:uid="{D29EAAD8-3514-4234-BA71-6A7AAA8309E8}"/>
    <cellStyle name="20% - Accent6 2 7 3 3" xfId="13655" xr:uid="{6BAB830A-871D-41AF-A1B8-60E1102CB832}"/>
    <cellStyle name="20% - Accent6 2 7 3 3 2" xfId="23604" xr:uid="{60D1D7C8-0880-4957-BD92-368E38D35C08}"/>
    <cellStyle name="20% - Accent6 2 7 3 4" xfId="18654" xr:uid="{385AD975-792D-4627-BB18-E42009859704}"/>
    <cellStyle name="20% - Accent6 2 7 4" xfId="2459" xr:uid="{785DEF47-715F-4571-A18D-309E27E1F89D}"/>
    <cellStyle name="20% - Accent6 2 7 4 2" xfId="11027" xr:uid="{4DFD7568-C899-44A4-A158-21FB4F7D608E}"/>
    <cellStyle name="20% - Accent6 2 7 4 2 2" xfId="16155" xr:uid="{06533403-D2A5-481E-A1E1-FC0E168E9772}"/>
    <cellStyle name="20% - Accent6 2 7 4 2 2 2" xfId="26084" xr:uid="{3A9EA9A3-ECB8-4DB6-BF67-15F4F096F49B}"/>
    <cellStyle name="20% - Accent6 2 7 4 2 3" xfId="21126" xr:uid="{5B968F3B-F092-4D17-A7F4-BD954707B39E}"/>
    <cellStyle name="20% - Accent6 2 7 4 3" xfId="13656" xr:uid="{F0CD85DD-8B65-461D-B70D-5DB56CC5C153}"/>
    <cellStyle name="20% - Accent6 2 7 4 3 2" xfId="23605" xr:uid="{B868C99D-E36C-453A-9D85-89F4DB0EEE65}"/>
    <cellStyle name="20% - Accent6 2 7 4 4" xfId="18655" xr:uid="{9B23BD86-E0A6-4425-AB76-5751A913A142}"/>
    <cellStyle name="20% - Accent6 2 7 5" xfId="2460" xr:uid="{A3765143-B5E2-4A29-8903-B39ABFBFAFED}"/>
    <cellStyle name="20% - Accent6 2 7 5 2" xfId="11028" xr:uid="{E89C1C97-68E5-4B69-8FA6-6FE9794E0148}"/>
    <cellStyle name="20% - Accent6 2 7 5 2 2" xfId="16156" xr:uid="{965697AE-5214-4562-AC66-7DCC2D0EDB38}"/>
    <cellStyle name="20% - Accent6 2 7 5 2 2 2" xfId="26085" xr:uid="{91478D4B-1753-4151-9ACB-A25545F79067}"/>
    <cellStyle name="20% - Accent6 2 7 5 2 3" xfId="21127" xr:uid="{2A4BC7B8-0B07-46C0-AABC-26E1E4F00E55}"/>
    <cellStyle name="20% - Accent6 2 7 5 3" xfId="13657" xr:uid="{C0CA99A4-F1C8-4062-89E8-5428DC6C7029}"/>
    <cellStyle name="20% - Accent6 2 7 5 3 2" xfId="23606" xr:uid="{86F281B1-EE7E-4711-A010-7C193CEBBD39}"/>
    <cellStyle name="20% - Accent6 2 7 5 4" xfId="18656" xr:uid="{3078E6E1-1586-456E-92E2-E15100F3B471}"/>
    <cellStyle name="20% - Accent6 2 7 6" xfId="11021" xr:uid="{CB4ABABD-6400-4570-B955-367E04D92A82}"/>
    <cellStyle name="20% - Accent6 2 7 6 2" xfId="16149" xr:uid="{F92C5736-714B-4EB6-BFC9-06D8F1C7AF62}"/>
    <cellStyle name="20% - Accent6 2 7 6 2 2" xfId="26078" xr:uid="{D5289DB2-3ACD-46B3-9441-FFBEB2400628}"/>
    <cellStyle name="20% - Accent6 2 7 6 3" xfId="21120" xr:uid="{7490151A-7629-4FC4-97FD-FC4DA58D4994}"/>
    <cellStyle name="20% - Accent6 2 7 7" xfId="13650" xr:uid="{525FFD72-32FC-4869-AAF6-170E94B89E91}"/>
    <cellStyle name="20% - Accent6 2 7 7 2" xfId="23599" xr:uid="{C3C8337A-0F12-4963-A0FA-987E0BC931D7}"/>
    <cellStyle name="20% - Accent6 2 7 8" xfId="18649" xr:uid="{78837AEA-94A8-495C-B917-6BFBEB6B5B56}"/>
    <cellStyle name="20% - Accent6 2 8" xfId="2461" xr:uid="{E67F36E7-30F8-4AB0-95F0-078706F3BE50}"/>
    <cellStyle name="20% - Accent6 2 8 2" xfId="11029" xr:uid="{57E97951-4712-4267-852F-C64009D0FAA9}"/>
    <cellStyle name="20% - Accent6 2 8 2 2" xfId="16157" xr:uid="{BDE8F1A5-2440-4136-8746-21B79407D464}"/>
    <cellStyle name="20% - Accent6 2 8 2 2 2" xfId="26086" xr:uid="{C0F62B9B-7965-45FF-BF2F-5169A46B7E58}"/>
    <cellStyle name="20% - Accent6 2 8 2 3" xfId="21128" xr:uid="{48685891-9AF8-433F-965F-9693649B53C4}"/>
    <cellStyle name="20% - Accent6 2 8 3" xfId="13658" xr:uid="{EA968F46-71B9-4808-AB2E-44A9205BECF6}"/>
    <cellStyle name="20% - Accent6 2 8 3 2" xfId="23607" xr:uid="{30D29EA8-6FDF-435C-A7E8-DE916A9D24B5}"/>
    <cellStyle name="20% - Accent6 2 8 4" xfId="18657" xr:uid="{9355306E-0D6B-4355-BBAD-6BE481B1AE81}"/>
    <cellStyle name="20% - Accent6 2 9" xfId="2462" xr:uid="{0E22A380-4D16-4ED4-9EAA-494C2E3CB2CE}"/>
    <cellStyle name="20% - Accent6 2 9 2" xfId="2463" xr:uid="{F51CF977-3CF6-46B2-86BD-C3A0FBA402E9}"/>
    <cellStyle name="20% - Accent6 2 9 3" xfId="2464" xr:uid="{B848E8AD-6C10-435F-B514-6B6C109494E4}"/>
    <cellStyle name="20% - Accent6 3" xfId="358" xr:uid="{1A7C3F90-75C9-4A3E-AFCE-3BA0EA1DFB8C}"/>
    <cellStyle name="20% - Accent6 3 10" xfId="2465" xr:uid="{B7A85556-71A0-47D1-9CEF-A92C1B8DAEB6}"/>
    <cellStyle name="20% - Accent6 3 2" xfId="2466" xr:uid="{35C72643-4317-4D44-882F-FAC84F58146F}"/>
    <cellStyle name="20% - Accent6 3 2 2" xfId="2467" xr:uid="{3F234412-6267-4D91-A4AF-ABBAB3D1DE29}"/>
    <cellStyle name="20% - Accent6 3 2 2 2" xfId="2468" xr:uid="{EE7133C2-3137-4583-8862-F88820B83491}"/>
    <cellStyle name="20% - Accent6 3 2 2 2 2" xfId="11032" xr:uid="{F5697762-9F56-4ABA-B6F7-7A6A0A276838}"/>
    <cellStyle name="20% - Accent6 3 2 2 2 2 2" xfId="16160" xr:uid="{357831E2-C369-451F-B8ED-D3D186F306F4}"/>
    <cellStyle name="20% - Accent6 3 2 2 2 2 2 2" xfId="26089" xr:uid="{DC6295CF-2FDC-49ED-A996-2B02C43CAB6F}"/>
    <cellStyle name="20% - Accent6 3 2 2 2 2 3" xfId="21131" xr:uid="{6D8D71D4-C860-4099-9A8F-033664ABCB56}"/>
    <cellStyle name="20% - Accent6 3 2 2 2 3" xfId="13661" xr:uid="{0B5F7FFF-92FB-4A77-A6FD-FDFBE11AA122}"/>
    <cellStyle name="20% - Accent6 3 2 2 2 3 2" xfId="23610" xr:uid="{11D7FE1C-9588-4042-851F-876E338A4D32}"/>
    <cellStyle name="20% - Accent6 3 2 2 2 4" xfId="18660" xr:uid="{38B32A37-392F-4615-A059-F3309E78F4D6}"/>
    <cellStyle name="20% - Accent6 3 2 2 3" xfId="2469" xr:uid="{B607D8F6-61A4-4035-9AED-78260223D944}"/>
    <cellStyle name="20% - Accent6 3 2 2 3 2" xfId="11033" xr:uid="{A675446B-88F8-48A3-A86B-87647447E96F}"/>
    <cellStyle name="20% - Accent6 3 2 2 3 2 2" xfId="16161" xr:uid="{785005C7-B8BD-4A39-B1D7-5CEADAA0AE0B}"/>
    <cellStyle name="20% - Accent6 3 2 2 3 2 2 2" xfId="26090" xr:uid="{1A5593E6-7146-4610-9B8C-A4912166645C}"/>
    <cellStyle name="20% - Accent6 3 2 2 3 2 3" xfId="21132" xr:uid="{B3EC583B-0E5D-491F-ADA9-2A37D22D02F9}"/>
    <cellStyle name="20% - Accent6 3 2 2 3 3" xfId="13662" xr:uid="{30D560A6-8548-401C-8373-9B790B6EE1FE}"/>
    <cellStyle name="20% - Accent6 3 2 2 3 3 2" xfId="23611" xr:uid="{31EE8895-1456-44F1-ACEC-D2A646D424E9}"/>
    <cellStyle name="20% - Accent6 3 2 2 3 4" xfId="18661" xr:uid="{F4F20BBF-E987-4D7E-A572-3999D2423CCC}"/>
    <cellStyle name="20% - Accent6 3 2 2 4" xfId="2470" xr:uid="{4C65F80D-3FC7-4E60-B9F8-F7A36E36975E}"/>
    <cellStyle name="20% - Accent6 3 2 2 4 2" xfId="11034" xr:uid="{108490F8-C1C2-4A9A-A3E9-61A1BF758754}"/>
    <cellStyle name="20% - Accent6 3 2 2 4 2 2" xfId="16162" xr:uid="{9616F7F5-EEE7-481E-90F4-C99404D0B038}"/>
    <cellStyle name="20% - Accent6 3 2 2 4 2 2 2" xfId="26091" xr:uid="{1F7B90D6-C1A1-436B-958C-E42B05EDBBEA}"/>
    <cellStyle name="20% - Accent6 3 2 2 4 2 3" xfId="21133" xr:uid="{C44066EA-5FA4-40A8-B912-E8772AB0EDEE}"/>
    <cellStyle name="20% - Accent6 3 2 2 4 3" xfId="13663" xr:uid="{DE4A57AC-FED8-4E5C-A5C0-AB396D95DC75}"/>
    <cellStyle name="20% - Accent6 3 2 2 4 3 2" xfId="23612" xr:uid="{2B10C05C-1F33-4F42-93D3-60192FA2459A}"/>
    <cellStyle name="20% - Accent6 3 2 2 4 4" xfId="18662" xr:uid="{646423C9-4B05-4B9A-973D-657FFF2D4A92}"/>
    <cellStyle name="20% - Accent6 3 2 2 5" xfId="11031" xr:uid="{E3CE6742-020E-4866-A507-C3ED2743942D}"/>
    <cellStyle name="20% - Accent6 3 2 2 5 2" xfId="16159" xr:uid="{8961320A-545D-42E1-817A-5E24D168D545}"/>
    <cellStyle name="20% - Accent6 3 2 2 5 2 2" xfId="26088" xr:uid="{0F52A964-1526-42F6-A334-47B7035A50C6}"/>
    <cellStyle name="20% - Accent6 3 2 2 5 3" xfId="21130" xr:uid="{8FFD2486-4773-4FB6-85E9-7409A7AD1DE0}"/>
    <cellStyle name="20% - Accent6 3 2 2 6" xfId="13660" xr:uid="{3059B052-D39E-491A-BDF3-25ACBE499E3B}"/>
    <cellStyle name="20% - Accent6 3 2 2 6 2" xfId="23609" xr:uid="{6B340D13-52C1-47E7-8EBE-D81D9CB2E3B9}"/>
    <cellStyle name="20% - Accent6 3 2 2 7" xfId="18659" xr:uid="{3E567274-6BE5-4AD3-AE4D-FDE005ADB39F}"/>
    <cellStyle name="20% - Accent6 3 2 3" xfId="2471" xr:uid="{6115A8EA-9E94-4F5C-A3ED-25AD5618D1FC}"/>
    <cellStyle name="20% - Accent6 3 2 3 2" xfId="11035" xr:uid="{5820D695-512A-4649-BEB7-59275015B084}"/>
    <cellStyle name="20% - Accent6 3 2 3 2 2" xfId="16163" xr:uid="{CC48D7BF-8BDC-4190-B64F-EB749B994B86}"/>
    <cellStyle name="20% - Accent6 3 2 3 2 2 2" xfId="26092" xr:uid="{E39CD21F-505B-4E03-B656-AEA9A6C5B4BF}"/>
    <cellStyle name="20% - Accent6 3 2 3 2 3" xfId="21134" xr:uid="{9B381E13-6EA7-4A40-9CBA-CE61A090D510}"/>
    <cellStyle name="20% - Accent6 3 2 3 3" xfId="13664" xr:uid="{EEF945A9-B461-46DB-8BBD-E478399AA679}"/>
    <cellStyle name="20% - Accent6 3 2 3 3 2" xfId="23613" xr:uid="{E5115233-6152-411C-9710-3534CE3AF919}"/>
    <cellStyle name="20% - Accent6 3 2 3 4" xfId="18663" xr:uid="{3A33E6EF-0014-4441-92ED-2EB850FDD2DC}"/>
    <cellStyle name="20% - Accent6 3 2 4" xfId="2472" xr:uid="{DDDECB46-7598-4D49-8398-20CE73F43224}"/>
    <cellStyle name="20% - Accent6 3 2 4 2" xfId="11036" xr:uid="{E7E07C6B-7ED9-4763-A06E-E2723EF5AE31}"/>
    <cellStyle name="20% - Accent6 3 2 4 2 2" xfId="16164" xr:uid="{16BFB59F-3F84-478F-8DDC-51998EC4C1F2}"/>
    <cellStyle name="20% - Accent6 3 2 4 2 2 2" xfId="26093" xr:uid="{2BC66296-D67C-46FE-A1BA-15F9BB0ED01C}"/>
    <cellStyle name="20% - Accent6 3 2 4 2 3" xfId="21135" xr:uid="{5CB9334B-D3DC-420E-B762-7A45CF00100D}"/>
    <cellStyle name="20% - Accent6 3 2 4 3" xfId="13665" xr:uid="{DE74B148-AA3B-4912-A968-7EA64419FBF9}"/>
    <cellStyle name="20% - Accent6 3 2 4 3 2" xfId="23614" xr:uid="{01AC0ABC-01CE-4E2E-8ACD-CF1F8ED3F894}"/>
    <cellStyle name="20% - Accent6 3 2 4 4" xfId="18664" xr:uid="{60601609-8786-4107-87E3-8B277958E3B7}"/>
    <cellStyle name="20% - Accent6 3 2 5" xfId="2473" xr:uid="{C09FC852-4C2A-4B8F-9133-93DF46E1E98F}"/>
    <cellStyle name="20% - Accent6 3 2 5 2" xfId="11037" xr:uid="{2593FE78-6E1A-4D47-A87B-4843579015C8}"/>
    <cellStyle name="20% - Accent6 3 2 5 2 2" xfId="16165" xr:uid="{9E112268-80BE-495C-A5B8-0DAAE8CC68DB}"/>
    <cellStyle name="20% - Accent6 3 2 5 2 2 2" xfId="26094" xr:uid="{61C2B164-C737-4668-AA10-6784229CC082}"/>
    <cellStyle name="20% - Accent6 3 2 5 2 3" xfId="21136" xr:uid="{47CFBF4E-4732-423E-98DB-E5B1024AF073}"/>
    <cellStyle name="20% - Accent6 3 2 5 3" xfId="13666" xr:uid="{1DD6B213-6FBB-4093-BEB0-2BD9CF3AEAD0}"/>
    <cellStyle name="20% - Accent6 3 2 5 3 2" xfId="23615" xr:uid="{7FE1308C-3160-4A50-88CB-8C3F274715DB}"/>
    <cellStyle name="20% - Accent6 3 2 5 4" xfId="18665" xr:uid="{F998EA43-7392-42C6-AA60-DB1D74A437C1}"/>
    <cellStyle name="20% - Accent6 3 2 6" xfId="11030" xr:uid="{10AC0B7B-6E9C-49EF-A9C0-955E1D5B8C49}"/>
    <cellStyle name="20% - Accent6 3 2 6 2" xfId="16158" xr:uid="{F8D43573-8180-4944-A1E3-4556D0D64E1D}"/>
    <cellStyle name="20% - Accent6 3 2 6 2 2" xfId="26087" xr:uid="{3CCD41F0-8945-48E7-ABB3-C7B22D66D844}"/>
    <cellStyle name="20% - Accent6 3 2 6 3" xfId="21129" xr:uid="{510D32E4-3BC2-4568-AD5D-8D9F5605459B}"/>
    <cellStyle name="20% - Accent6 3 2 7" xfId="13659" xr:uid="{47610167-F397-4D7A-8587-C20E3AF955C9}"/>
    <cellStyle name="20% - Accent6 3 2 7 2" xfId="23608" xr:uid="{0070A1C3-ACB2-42A0-BBD2-7C8C13402EF2}"/>
    <cellStyle name="20% - Accent6 3 2 8" xfId="18658" xr:uid="{BD761E92-F0A9-497B-B1BD-43FEE4B6C2E9}"/>
    <cellStyle name="20% - Accent6 3 3" xfId="2474" xr:uid="{04112EDA-45B1-4DE7-A2F5-B0DE69EF3A93}"/>
    <cellStyle name="20% - Accent6 3 3 2" xfId="2475" xr:uid="{E3889621-74CF-4FCB-8775-F3F170712B3D}"/>
    <cellStyle name="20% - Accent6 3 3 2 2" xfId="2476" xr:uid="{D32EE69D-6910-4DBC-A021-0FAB07EAAF44}"/>
    <cellStyle name="20% - Accent6 3 3 2 2 2" xfId="11040" xr:uid="{1F4DF039-480F-4C8D-8C7E-8A44D91B9BEA}"/>
    <cellStyle name="20% - Accent6 3 3 2 2 2 2" xfId="16168" xr:uid="{D323565B-017C-4BAB-A207-96C6AF465D93}"/>
    <cellStyle name="20% - Accent6 3 3 2 2 2 2 2" xfId="26097" xr:uid="{C4341E0D-6E6D-4B44-9091-9CCACE5992B2}"/>
    <cellStyle name="20% - Accent6 3 3 2 2 2 3" xfId="21139" xr:uid="{1C177BAD-4AE0-44A0-9350-8F5F59957EAC}"/>
    <cellStyle name="20% - Accent6 3 3 2 2 3" xfId="13669" xr:uid="{E2077251-F642-4EA0-BF8B-FD44206BF3CD}"/>
    <cellStyle name="20% - Accent6 3 3 2 2 3 2" xfId="23618" xr:uid="{755EC417-3B50-490D-9AA5-A73C15EE50A0}"/>
    <cellStyle name="20% - Accent6 3 3 2 2 4" xfId="18668" xr:uid="{706F1E4A-E32A-4AA2-9452-5F9D2EFC187B}"/>
    <cellStyle name="20% - Accent6 3 3 2 3" xfId="2477" xr:uid="{C8BF9957-13C6-4093-BA17-3F55C37126BA}"/>
    <cellStyle name="20% - Accent6 3 3 2 3 2" xfId="11041" xr:uid="{7E7F0BA6-AEE8-4010-9ADF-46334ED8ED36}"/>
    <cellStyle name="20% - Accent6 3 3 2 3 2 2" xfId="16169" xr:uid="{EA87DBBF-4FA2-4985-A873-86081BF9BE76}"/>
    <cellStyle name="20% - Accent6 3 3 2 3 2 2 2" xfId="26098" xr:uid="{1AB0D4C3-AC93-4CE0-A140-6ADA4A08B78B}"/>
    <cellStyle name="20% - Accent6 3 3 2 3 2 3" xfId="21140" xr:uid="{C13FC21E-7984-4A0F-A4D5-FA3D56CC4858}"/>
    <cellStyle name="20% - Accent6 3 3 2 3 3" xfId="13670" xr:uid="{A2EEB71A-144D-4900-B259-166F05369113}"/>
    <cellStyle name="20% - Accent6 3 3 2 3 3 2" xfId="23619" xr:uid="{407F4D1A-316C-4B97-BDAD-68756F63DA8E}"/>
    <cellStyle name="20% - Accent6 3 3 2 3 4" xfId="18669" xr:uid="{AE3CF3B3-AE17-4B37-B650-DD023449BD2A}"/>
    <cellStyle name="20% - Accent6 3 3 2 4" xfId="2478" xr:uid="{FB390A8B-791F-4B24-95DD-2DCB31ECC5B8}"/>
    <cellStyle name="20% - Accent6 3 3 2 4 2" xfId="11042" xr:uid="{0A6E33FA-13AB-4FFB-9498-6A5A0856D036}"/>
    <cellStyle name="20% - Accent6 3 3 2 4 2 2" xfId="16170" xr:uid="{EBB890BB-E9A5-4922-83A7-7C87E305AD8F}"/>
    <cellStyle name="20% - Accent6 3 3 2 4 2 2 2" xfId="26099" xr:uid="{1CC1691A-0C0E-440B-B9CE-C9A87115C37A}"/>
    <cellStyle name="20% - Accent6 3 3 2 4 2 3" xfId="21141" xr:uid="{5E80E530-7632-476F-97F5-AAF940C8D3DB}"/>
    <cellStyle name="20% - Accent6 3 3 2 4 3" xfId="13671" xr:uid="{DE526A2F-ABBE-4375-9DF7-656D68C9E2E8}"/>
    <cellStyle name="20% - Accent6 3 3 2 4 3 2" xfId="23620" xr:uid="{1DCAEA93-A5E8-45A1-A642-98E3A8AFB286}"/>
    <cellStyle name="20% - Accent6 3 3 2 4 4" xfId="18670" xr:uid="{F79FC5D0-39CE-43E3-9550-0B1B33FA1F05}"/>
    <cellStyle name="20% - Accent6 3 3 2 5" xfId="11039" xr:uid="{2CC67805-24D0-4F37-85D3-FEEAC58DFA64}"/>
    <cellStyle name="20% - Accent6 3 3 2 5 2" xfId="16167" xr:uid="{9CB2BB65-4604-4A91-A650-51ADE51DD052}"/>
    <cellStyle name="20% - Accent6 3 3 2 5 2 2" xfId="26096" xr:uid="{F0E1F707-CCD1-475E-AB5C-5D04758A7B26}"/>
    <cellStyle name="20% - Accent6 3 3 2 5 3" xfId="21138" xr:uid="{0B754942-A1F0-471D-A3A3-96015B8AC41E}"/>
    <cellStyle name="20% - Accent6 3 3 2 6" xfId="13668" xr:uid="{9383CC16-79F9-435A-ADF0-F7BFF4DBA5BA}"/>
    <cellStyle name="20% - Accent6 3 3 2 6 2" xfId="23617" xr:uid="{4E71F138-FA65-4312-8C9E-BF51C9AA5D13}"/>
    <cellStyle name="20% - Accent6 3 3 2 7" xfId="18667" xr:uid="{4CC6B2AE-B3A9-4DE2-AA50-CE7AF80F4376}"/>
    <cellStyle name="20% - Accent6 3 3 3" xfId="2479" xr:uid="{9639205D-F718-4409-B3A4-C5DE335D96E6}"/>
    <cellStyle name="20% - Accent6 3 3 3 2" xfId="11043" xr:uid="{1140791E-1A9E-42B6-912E-344879F28FD0}"/>
    <cellStyle name="20% - Accent6 3 3 3 2 2" xfId="16171" xr:uid="{5E3A8BC2-BBA3-4671-B530-0492F0B06472}"/>
    <cellStyle name="20% - Accent6 3 3 3 2 2 2" xfId="26100" xr:uid="{D3906168-B9D9-4D99-9EC5-46903C469AFB}"/>
    <cellStyle name="20% - Accent6 3 3 3 2 3" xfId="21142" xr:uid="{ECB16793-9A95-4A19-A720-15A5316958AE}"/>
    <cellStyle name="20% - Accent6 3 3 3 3" xfId="13672" xr:uid="{FA035BC8-62C5-49F1-A61E-48992128CE3C}"/>
    <cellStyle name="20% - Accent6 3 3 3 3 2" xfId="23621" xr:uid="{3C3A7763-357A-4AE5-BE1E-2ACB24DA2125}"/>
    <cellStyle name="20% - Accent6 3 3 3 4" xfId="18671" xr:uid="{14ABC4C5-50AC-4D48-92E8-5526D12E93EB}"/>
    <cellStyle name="20% - Accent6 3 3 4" xfId="2480" xr:uid="{8033313B-F2FE-48EE-9697-1DF0CBC79601}"/>
    <cellStyle name="20% - Accent6 3 3 4 2" xfId="11044" xr:uid="{B814737B-4CBC-4F86-80FE-8EB94630AA34}"/>
    <cellStyle name="20% - Accent6 3 3 4 2 2" xfId="16172" xr:uid="{9C53AC6F-59F9-4D65-91A7-5A0F3E94D38D}"/>
    <cellStyle name="20% - Accent6 3 3 4 2 2 2" xfId="26101" xr:uid="{A3948287-82FE-496F-8AE9-48F7CBD7B596}"/>
    <cellStyle name="20% - Accent6 3 3 4 2 3" xfId="21143" xr:uid="{95AE0067-D50F-4A68-A583-23F2F81B4935}"/>
    <cellStyle name="20% - Accent6 3 3 4 3" xfId="13673" xr:uid="{9F3EFA45-71A9-4C07-81D1-4D25E791BD3B}"/>
    <cellStyle name="20% - Accent6 3 3 4 3 2" xfId="23622" xr:uid="{D669E0BF-1897-4C6C-8D46-497C09517198}"/>
    <cellStyle name="20% - Accent6 3 3 4 4" xfId="18672" xr:uid="{A9A15AD6-CE45-40B8-8BA1-0E2D1139A10B}"/>
    <cellStyle name="20% - Accent6 3 3 5" xfId="2481" xr:uid="{3DC5A11B-1F8A-4D09-8567-7BA1299B3914}"/>
    <cellStyle name="20% - Accent6 3 3 5 2" xfId="11045" xr:uid="{E03493F4-BE24-435E-9B6C-6E84C6449522}"/>
    <cellStyle name="20% - Accent6 3 3 5 2 2" xfId="16173" xr:uid="{A9242D07-B388-4D59-8A23-B0847F88AD77}"/>
    <cellStyle name="20% - Accent6 3 3 5 2 2 2" xfId="26102" xr:uid="{C398A497-5C1D-420D-A2FF-9E865C943FE1}"/>
    <cellStyle name="20% - Accent6 3 3 5 2 3" xfId="21144" xr:uid="{F8C65F98-1047-49ED-BDFC-495C2D6C5637}"/>
    <cellStyle name="20% - Accent6 3 3 5 3" xfId="13674" xr:uid="{E94F95B7-0F14-4B28-AC0D-E5561B3B733E}"/>
    <cellStyle name="20% - Accent6 3 3 5 3 2" xfId="23623" xr:uid="{9FA005D8-2684-46F2-8AC1-9DF169C366EE}"/>
    <cellStyle name="20% - Accent6 3 3 5 4" xfId="18673" xr:uid="{046EB324-2AE9-48F4-B04A-B606F6A4AED4}"/>
    <cellStyle name="20% - Accent6 3 3 6" xfId="11038" xr:uid="{8C769311-1FA3-40EE-A905-E7C2D953530F}"/>
    <cellStyle name="20% - Accent6 3 3 6 2" xfId="16166" xr:uid="{A76F734C-5E9D-4B3B-93D9-2C48B4D9DF82}"/>
    <cellStyle name="20% - Accent6 3 3 6 2 2" xfId="26095" xr:uid="{6EAA0D1F-58F4-44E0-9ADD-161F658C5F51}"/>
    <cellStyle name="20% - Accent6 3 3 6 3" xfId="21137" xr:uid="{3EE93BE1-7208-4718-B926-6972AA0ABF7C}"/>
    <cellStyle name="20% - Accent6 3 3 7" xfId="13667" xr:uid="{5B1D0ED4-34F3-433A-8DC9-C3871E7EB3D9}"/>
    <cellStyle name="20% - Accent6 3 3 7 2" xfId="23616" xr:uid="{B23B4BF9-18AF-41D0-91F4-EAC7941664CE}"/>
    <cellStyle name="20% - Accent6 3 3 8" xfId="18666" xr:uid="{CA37FB48-228E-46B3-BBB1-B3A30E64CE56}"/>
    <cellStyle name="20% - Accent6 3 4" xfId="2482" xr:uid="{5B5B4DAE-F42F-43AA-BB1D-259E0609501C}"/>
    <cellStyle name="20% - Accent6 3 4 2" xfId="2483" xr:uid="{634FE15E-C4B6-48E3-BAC3-B062CEE320D4}"/>
    <cellStyle name="20% - Accent6 3 4 2 2" xfId="2484" xr:uid="{4C4F4DDE-7598-46A3-AF11-6E256F5B4C62}"/>
    <cellStyle name="20% - Accent6 3 4 2 2 2" xfId="11048" xr:uid="{6A4FB03C-6EC4-47B8-9B83-C4A9B864D39E}"/>
    <cellStyle name="20% - Accent6 3 4 2 2 2 2" xfId="16176" xr:uid="{45B7AB3B-A6FA-472D-99D0-DEDAA137038E}"/>
    <cellStyle name="20% - Accent6 3 4 2 2 2 2 2" xfId="26105" xr:uid="{3A66795B-19FF-49EF-9919-2C1D2F715B9A}"/>
    <cellStyle name="20% - Accent6 3 4 2 2 2 3" xfId="21147" xr:uid="{257C4C68-1CA8-42AD-B9E5-8D50F4E79B72}"/>
    <cellStyle name="20% - Accent6 3 4 2 2 3" xfId="13677" xr:uid="{770D5747-97E5-4E95-9F27-BE95CEDA7893}"/>
    <cellStyle name="20% - Accent6 3 4 2 2 3 2" xfId="23626" xr:uid="{5DE7A008-B662-4E78-ACFF-CF309E82F904}"/>
    <cellStyle name="20% - Accent6 3 4 2 2 4" xfId="18676" xr:uid="{DC62DEDC-0BC4-4188-81C8-C658F6703C9D}"/>
    <cellStyle name="20% - Accent6 3 4 2 3" xfId="2485" xr:uid="{30A96417-B7B1-420F-8244-3015560BFA2D}"/>
    <cellStyle name="20% - Accent6 3 4 2 3 2" xfId="11049" xr:uid="{D0BE86CB-15B9-4056-A431-BBCEB426D2ED}"/>
    <cellStyle name="20% - Accent6 3 4 2 3 2 2" xfId="16177" xr:uid="{A1761609-0F8C-4C17-9E9C-50A341B9B23A}"/>
    <cellStyle name="20% - Accent6 3 4 2 3 2 2 2" xfId="26106" xr:uid="{19D955D7-1BBC-46A4-9269-DAEFA605F7FE}"/>
    <cellStyle name="20% - Accent6 3 4 2 3 2 3" xfId="21148" xr:uid="{74E10E9F-D65F-4BE3-8E4B-658E77FBDA48}"/>
    <cellStyle name="20% - Accent6 3 4 2 3 3" xfId="13678" xr:uid="{B8A8271E-51FD-4E26-B695-B8917E21CB5D}"/>
    <cellStyle name="20% - Accent6 3 4 2 3 3 2" xfId="23627" xr:uid="{C7C447AC-E315-46B3-B0ED-CF2D7857A032}"/>
    <cellStyle name="20% - Accent6 3 4 2 3 4" xfId="18677" xr:uid="{35462D55-3071-4296-9063-25A3AE266711}"/>
    <cellStyle name="20% - Accent6 3 4 2 4" xfId="2486" xr:uid="{87F9D06F-83B1-4B30-A4B3-DD493B992920}"/>
    <cellStyle name="20% - Accent6 3 4 2 4 2" xfId="11050" xr:uid="{94D1AA32-0FD2-4046-81F3-E40D80B4D6D8}"/>
    <cellStyle name="20% - Accent6 3 4 2 4 2 2" xfId="16178" xr:uid="{4A8747CA-F58B-4FFD-B91D-41FE57F0AD6E}"/>
    <cellStyle name="20% - Accent6 3 4 2 4 2 2 2" xfId="26107" xr:uid="{D36D3418-EC22-4B41-8FDA-9C55C205E182}"/>
    <cellStyle name="20% - Accent6 3 4 2 4 2 3" xfId="21149" xr:uid="{29728763-05E0-432C-B02C-DC48F9E1C96B}"/>
    <cellStyle name="20% - Accent6 3 4 2 4 3" xfId="13679" xr:uid="{40CABC14-3C2C-407A-9AEA-851BA63D6C66}"/>
    <cellStyle name="20% - Accent6 3 4 2 4 3 2" xfId="23628" xr:uid="{4360B1C2-9200-45BD-922F-2DF966586F2E}"/>
    <cellStyle name="20% - Accent6 3 4 2 4 4" xfId="18678" xr:uid="{F4E440E6-E400-4487-8768-7ED97C4BAFD0}"/>
    <cellStyle name="20% - Accent6 3 4 2 5" xfId="11047" xr:uid="{8DB48194-8ABB-4716-9B70-2B104B1C0B20}"/>
    <cellStyle name="20% - Accent6 3 4 2 5 2" xfId="16175" xr:uid="{F418E479-3E8D-4A87-95B5-00BB53E149B1}"/>
    <cellStyle name="20% - Accent6 3 4 2 5 2 2" xfId="26104" xr:uid="{E2533C8C-1574-462A-9A2C-E568C27B2004}"/>
    <cellStyle name="20% - Accent6 3 4 2 5 3" xfId="21146" xr:uid="{C2454B9A-9764-4AA1-9E2F-751A05AF37A7}"/>
    <cellStyle name="20% - Accent6 3 4 2 6" xfId="13676" xr:uid="{128E1CB1-5F56-45AB-A252-0CD14EA8E46E}"/>
    <cellStyle name="20% - Accent6 3 4 2 6 2" xfId="23625" xr:uid="{5B65F2D5-D9A0-49CD-9201-CE24FE50EB61}"/>
    <cellStyle name="20% - Accent6 3 4 2 7" xfId="18675" xr:uid="{A35113A1-2CD0-4EB8-A043-AAB5248DF23F}"/>
    <cellStyle name="20% - Accent6 3 4 3" xfId="2487" xr:uid="{1A3EB485-B0A8-40FF-99FC-7B58B45306E4}"/>
    <cellStyle name="20% - Accent6 3 4 3 2" xfId="11051" xr:uid="{90BD1335-8756-4625-8EE6-7B49170F33CE}"/>
    <cellStyle name="20% - Accent6 3 4 3 2 2" xfId="16179" xr:uid="{CDC7CFB5-1F5D-435F-8E13-FEE603223C62}"/>
    <cellStyle name="20% - Accent6 3 4 3 2 2 2" xfId="26108" xr:uid="{0B0C3128-D3F5-492E-B467-FAEA6A886B89}"/>
    <cellStyle name="20% - Accent6 3 4 3 2 3" xfId="21150" xr:uid="{FD058282-5A29-45ED-8BDB-7FBAB01D1399}"/>
    <cellStyle name="20% - Accent6 3 4 3 3" xfId="13680" xr:uid="{1B1CBD46-ADE7-462A-A937-5AE8853FB425}"/>
    <cellStyle name="20% - Accent6 3 4 3 3 2" xfId="23629" xr:uid="{701427CF-0B18-47FB-AE6C-F13C2753FF09}"/>
    <cellStyle name="20% - Accent6 3 4 3 4" xfId="18679" xr:uid="{74AB8FDB-5597-497E-BC83-99533BA09C59}"/>
    <cellStyle name="20% - Accent6 3 4 4" xfId="2488" xr:uid="{0821BF40-2E81-45C4-94D0-E2BF87B2F351}"/>
    <cellStyle name="20% - Accent6 3 4 4 2" xfId="11052" xr:uid="{1CA41F96-4FF4-4EAB-A96D-2BB5698C5ABB}"/>
    <cellStyle name="20% - Accent6 3 4 4 2 2" xfId="16180" xr:uid="{5BD4D17A-5840-4F62-8B88-9BAC3B8F3C17}"/>
    <cellStyle name="20% - Accent6 3 4 4 2 2 2" xfId="26109" xr:uid="{FD48422D-274E-4F64-A222-FDD4618BE9F8}"/>
    <cellStyle name="20% - Accent6 3 4 4 2 3" xfId="21151" xr:uid="{AB03B9DB-BA83-446D-A6DE-DC286D7592F5}"/>
    <cellStyle name="20% - Accent6 3 4 4 3" xfId="13681" xr:uid="{5337FB09-575B-4677-BEEF-A462D6DF5F67}"/>
    <cellStyle name="20% - Accent6 3 4 4 3 2" xfId="23630" xr:uid="{EDF37B45-6642-4FD8-A5D3-7D58B7022534}"/>
    <cellStyle name="20% - Accent6 3 4 4 4" xfId="18680" xr:uid="{6D94167C-1025-49FE-806E-58A3EDA57F2D}"/>
    <cellStyle name="20% - Accent6 3 4 5" xfId="2489" xr:uid="{8C0B1956-3F44-4E25-BEF4-4D5DECA35444}"/>
    <cellStyle name="20% - Accent6 3 4 5 2" xfId="11053" xr:uid="{DC4D6434-16B8-4F99-A3C3-DA94DCE15BE5}"/>
    <cellStyle name="20% - Accent6 3 4 5 2 2" xfId="16181" xr:uid="{EA4BFEDA-9049-41E1-BC3B-F4AECFE536B9}"/>
    <cellStyle name="20% - Accent6 3 4 5 2 2 2" xfId="26110" xr:uid="{51C99F9E-5869-4E30-A39C-B18137012B50}"/>
    <cellStyle name="20% - Accent6 3 4 5 2 3" xfId="21152" xr:uid="{68A84501-5FD3-4AD5-9B16-B628CE72E29D}"/>
    <cellStyle name="20% - Accent6 3 4 5 3" xfId="13682" xr:uid="{35D1F1A7-617D-4DA6-A944-10BFD0FFF330}"/>
    <cellStyle name="20% - Accent6 3 4 5 3 2" xfId="23631" xr:uid="{3C477EE5-0BB7-4AB1-8951-9672C836FEBA}"/>
    <cellStyle name="20% - Accent6 3 4 5 4" xfId="18681" xr:uid="{2B90297C-ED3F-45C2-9629-1B5F4CC7E006}"/>
    <cellStyle name="20% - Accent6 3 4 6" xfId="11046" xr:uid="{23C76D69-C920-4A05-AC8F-8BF9651FE948}"/>
    <cellStyle name="20% - Accent6 3 4 6 2" xfId="16174" xr:uid="{2D887CB3-4719-4E37-A065-908C3CFABACE}"/>
    <cellStyle name="20% - Accent6 3 4 6 2 2" xfId="26103" xr:uid="{4BA898C8-5B16-48F9-85C5-DC7000FD1FE1}"/>
    <cellStyle name="20% - Accent6 3 4 6 3" xfId="21145" xr:uid="{53165951-78B8-4517-828D-026328D99D73}"/>
    <cellStyle name="20% - Accent6 3 4 7" xfId="13675" xr:uid="{B92C43BF-2E1D-479F-94F4-B34EEBC02C9C}"/>
    <cellStyle name="20% - Accent6 3 4 7 2" xfId="23624" xr:uid="{710ADAE6-6063-4213-99D0-BD9CEF581906}"/>
    <cellStyle name="20% - Accent6 3 4 8" xfId="18674" xr:uid="{05A7EF6E-20AF-48EF-8567-73185D78285E}"/>
    <cellStyle name="20% - Accent6 3 5" xfId="2490" xr:uid="{1FF209C5-CE27-4D47-A109-66CDF294C5B2}"/>
    <cellStyle name="20% - Accent6 3 5 2" xfId="2491" xr:uid="{E7D55FE1-DC34-407A-B080-733705C3878A}"/>
    <cellStyle name="20% - Accent6 3 5 2 2" xfId="2492" xr:uid="{950D5CD1-0E50-49C2-A5BA-208F1A4C4AD6}"/>
    <cellStyle name="20% - Accent6 3 5 2 2 2" xfId="11056" xr:uid="{C927022E-8FDC-4DB5-B4DD-B1E50799C39C}"/>
    <cellStyle name="20% - Accent6 3 5 2 2 2 2" xfId="16184" xr:uid="{272E1524-23E0-4C8C-8BA7-86DB06503BB0}"/>
    <cellStyle name="20% - Accent6 3 5 2 2 2 2 2" xfId="26113" xr:uid="{6E7DEC82-6BA4-43E3-9CDA-F25F8D98EBC4}"/>
    <cellStyle name="20% - Accent6 3 5 2 2 2 3" xfId="21155" xr:uid="{0054247F-3F82-416E-ABCE-6CFEF7DF5C18}"/>
    <cellStyle name="20% - Accent6 3 5 2 2 3" xfId="13685" xr:uid="{E084BF30-C411-4AE5-9C81-C046EBF328E5}"/>
    <cellStyle name="20% - Accent6 3 5 2 2 3 2" xfId="23634" xr:uid="{6D00B3F5-F13A-488E-BA9F-09C8EA563EC3}"/>
    <cellStyle name="20% - Accent6 3 5 2 2 4" xfId="18684" xr:uid="{94BA2191-4BD9-4802-9236-9CF02D3C2760}"/>
    <cellStyle name="20% - Accent6 3 5 2 3" xfId="2493" xr:uid="{F9EDDE10-96E8-4F5C-AFF6-2E1140735F04}"/>
    <cellStyle name="20% - Accent6 3 5 2 3 2" xfId="11057" xr:uid="{739CCB9D-CE61-47B1-9D88-0FE49701E70E}"/>
    <cellStyle name="20% - Accent6 3 5 2 3 2 2" xfId="16185" xr:uid="{CFF3D14B-7D6D-4728-B9A0-F33204410E87}"/>
    <cellStyle name="20% - Accent6 3 5 2 3 2 2 2" xfId="26114" xr:uid="{037B79CE-7C6E-4F83-AC1B-7E8F653CC7DC}"/>
    <cellStyle name="20% - Accent6 3 5 2 3 2 3" xfId="21156" xr:uid="{F4001812-94AB-44AF-B8CE-920CF896CBB6}"/>
    <cellStyle name="20% - Accent6 3 5 2 3 3" xfId="13686" xr:uid="{2FD4E551-D134-46A5-B51F-8469739799A2}"/>
    <cellStyle name="20% - Accent6 3 5 2 3 3 2" xfId="23635" xr:uid="{665DD7EC-85A9-4804-8521-7C0A8B20E99F}"/>
    <cellStyle name="20% - Accent6 3 5 2 3 4" xfId="18685" xr:uid="{D4227738-C23D-42EB-B0E2-E036BDDAB0B8}"/>
    <cellStyle name="20% - Accent6 3 5 2 4" xfId="2494" xr:uid="{3BF87D27-E95C-4F06-AD4C-F773EFB137E6}"/>
    <cellStyle name="20% - Accent6 3 5 2 4 2" xfId="11058" xr:uid="{9B4F1673-E949-4114-8F13-8C05AFC4BC7F}"/>
    <cellStyle name="20% - Accent6 3 5 2 4 2 2" xfId="16186" xr:uid="{14708F26-7213-4371-B83D-E6B3E6192A65}"/>
    <cellStyle name="20% - Accent6 3 5 2 4 2 2 2" xfId="26115" xr:uid="{9A4BB620-D2E8-4277-B1F3-C923ED9F7545}"/>
    <cellStyle name="20% - Accent6 3 5 2 4 2 3" xfId="21157" xr:uid="{25EE981B-8F47-473E-8D5F-65E288E98F33}"/>
    <cellStyle name="20% - Accent6 3 5 2 4 3" xfId="13687" xr:uid="{2605AFE5-F8DD-49B4-BC1A-98BF2613549C}"/>
    <cellStyle name="20% - Accent6 3 5 2 4 3 2" xfId="23636" xr:uid="{E5435379-A8FC-4FCE-BB04-63F468FFF9CF}"/>
    <cellStyle name="20% - Accent6 3 5 2 4 4" xfId="18686" xr:uid="{F9E8F424-9CB3-4EA1-8A49-8068092B787C}"/>
    <cellStyle name="20% - Accent6 3 5 2 5" xfId="11055" xr:uid="{29D8A049-0761-43E6-9151-863137FBCDEB}"/>
    <cellStyle name="20% - Accent6 3 5 2 5 2" xfId="16183" xr:uid="{A6305E93-8C8F-46A7-BB43-6842AE2CE379}"/>
    <cellStyle name="20% - Accent6 3 5 2 5 2 2" xfId="26112" xr:uid="{7453E8E5-9198-4086-B72B-27B690288A16}"/>
    <cellStyle name="20% - Accent6 3 5 2 5 3" xfId="21154" xr:uid="{4EA4872E-F057-4B5D-BE2E-18989943D4BB}"/>
    <cellStyle name="20% - Accent6 3 5 2 6" xfId="13684" xr:uid="{FB95F704-E466-484D-84A1-1AA02ABCC041}"/>
    <cellStyle name="20% - Accent6 3 5 2 6 2" xfId="23633" xr:uid="{8D8CC4E4-0E2C-472C-A0D5-B6066ECFBCA1}"/>
    <cellStyle name="20% - Accent6 3 5 2 7" xfId="18683" xr:uid="{3199D340-E7B2-4C27-B8AE-85D136DBFC74}"/>
    <cellStyle name="20% - Accent6 3 5 3" xfId="2495" xr:uid="{29394902-4EB4-4E69-A03F-B7CD1245E3A2}"/>
    <cellStyle name="20% - Accent6 3 5 3 2" xfId="11059" xr:uid="{221E7B5D-B8F0-4F6B-ABF5-6022A13D6888}"/>
    <cellStyle name="20% - Accent6 3 5 3 2 2" xfId="16187" xr:uid="{3D590FCC-AB75-48E3-B166-2B0CC084E38D}"/>
    <cellStyle name="20% - Accent6 3 5 3 2 2 2" xfId="26116" xr:uid="{8D733708-F4BB-451E-981C-22FF1D54C194}"/>
    <cellStyle name="20% - Accent6 3 5 3 2 3" xfId="21158" xr:uid="{93C75735-1596-477C-8C0B-16330388B53A}"/>
    <cellStyle name="20% - Accent6 3 5 3 3" xfId="13688" xr:uid="{E38DCEE7-D371-47F1-B520-877CFAF93591}"/>
    <cellStyle name="20% - Accent6 3 5 3 3 2" xfId="23637" xr:uid="{BA48A44C-0E49-47B8-8F4B-7C0CB95CB970}"/>
    <cellStyle name="20% - Accent6 3 5 3 4" xfId="18687" xr:uid="{E2EC747D-2EBF-4C1F-8B2B-EC98647A07DA}"/>
    <cellStyle name="20% - Accent6 3 5 4" xfId="2496" xr:uid="{7881C0C2-EB70-4AC3-9814-D7A7013A9560}"/>
    <cellStyle name="20% - Accent6 3 5 4 2" xfId="11060" xr:uid="{773202E9-FF99-43C5-8334-F1851CE49799}"/>
    <cellStyle name="20% - Accent6 3 5 4 2 2" xfId="16188" xr:uid="{8C9C9926-7874-489B-B63E-F5DA1C04EAA1}"/>
    <cellStyle name="20% - Accent6 3 5 4 2 2 2" xfId="26117" xr:uid="{B39E391F-DB01-4B0B-A22D-5F2817318499}"/>
    <cellStyle name="20% - Accent6 3 5 4 2 3" xfId="21159" xr:uid="{ADFC1169-4206-4007-B8D5-F01A73E3E14D}"/>
    <cellStyle name="20% - Accent6 3 5 4 3" xfId="13689" xr:uid="{45B2EE0D-29AA-49A3-8D85-AF7D243B4DA9}"/>
    <cellStyle name="20% - Accent6 3 5 4 3 2" xfId="23638" xr:uid="{23DBCDF1-AF4E-42D3-9CA1-150FAE4A6CCF}"/>
    <cellStyle name="20% - Accent6 3 5 4 4" xfId="18688" xr:uid="{1A597FD8-41EE-4222-BC5E-E44F5E43285E}"/>
    <cellStyle name="20% - Accent6 3 5 5" xfId="2497" xr:uid="{03349235-DEF2-40D1-8F0E-186E04C27707}"/>
    <cellStyle name="20% - Accent6 3 5 5 2" xfId="11061" xr:uid="{87E9E54B-92E2-4488-BD02-4878A989F397}"/>
    <cellStyle name="20% - Accent6 3 5 5 2 2" xfId="16189" xr:uid="{CE450AC6-D7D4-4A11-93FA-747CA725CD41}"/>
    <cellStyle name="20% - Accent6 3 5 5 2 2 2" xfId="26118" xr:uid="{C160F81B-368C-443F-8DDF-EEDE458E51D8}"/>
    <cellStyle name="20% - Accent6 3 5 5 2 3" xfId="21160" xr:uid="{7C65EA7B-B9B8-4DF4-A763-68F9439F05F1}"/>
    <cellStyle name="20% - Accent6 3 5 5 3" xfId="13690" xr:uid="{C7D127CC-A1C7-4256-9622-783192EB6936}"/>
    <cellStyle name="20% - Accent6 3 5 5 3 2" xfId="23639" xr:uid="{59CDB92E-B732-4AB8-8324-C7E74435948C}"/>
    <cellStyle name="20% - Accent6 3 5 5 4" xfId="18689" xr:uid="{782E37C7-2F29-4780-9DE6-A78DD1D8B9E2}"/>
    <cellStyle name="20% - Accent6 3 5 6" xfId="11054" xr:uid="{F9F31639-1977-4D0B-A486-999B743C66D7}"/>
    <cellStyle name="20% - Accent6 3 5 6 2" xfId="16182" xr:uid="{88320C40-8DFF-46E0-91E4-183D34A2C506}"/>
    <cellStyle name="20% - Accent6 3 5 6 2 2" xfId="26111" xr:uid="{0B2BF4EF-A640-4F11-81FF-3EC607D0B768}"/>
    <cellStyle name="20% - Accent6 3 5 6 3" xfId="21153" xr:uid="{77D0951D-6211-4228-A286-631EBAB262CE}"/>
    <cellStyle name="20% - Accent6 3 5 7" xfId="13683" xr:uid="{C9A11C71-4AC8-4057-847B-279E4E34C83F}"/>
    <cellStyle name="20% - Accent6 3 5 7 2" xfId="23632" xr:uid="{141F4967-4BB3-413A-BB84-9AC6ABEB195A}"/>
    <cellStyle name="20% - Accent6 3 5 8" xfId="18682" xr:uid="{2C5EBDC6-8735-49F8-999E-1F72E61CBDB7}"/>
    <cellStyle name="20% - Accent6 3 6" xfId="2498" xr:uid="{848B06B9-D20A-4041-B4FF-92686E485660}"/>
    <cellStyle name="20% - Accent6 3 6 2" xfId="2499" xr:uid="{943D5257-68EB-4D39-8228-92BD4A1E1EA5}"/>
    <cellStyle name="20% - Accent6 3 7" xfId="2500" xr:uid="{03621EBE-14B7-42DA-8425-E2E3968C6555}"/>
    <cellStyle name="20% - Accent6 3 7 2" xfId="2501" xr:uid="{CC44D89F-402D-42E1-A2CA-A0DA614BE83D}"/>
    <cellStyle name="20% - Accent6 3 8" xfId="2502" xr:uid="{F89ECE16-7C99-407D-8C62-4153A9444721}"/>
    <cellStyle name="20% - Accent6 3 9" xfId="2503" xr:uid="{4C00F42D-602B-4768-9EE3-74AD00752F1F}"/>
    <cellStyle name="20% - Accent6 4" xfId="267" xr:uid="{11E9BEB7-8451-4649-B285-88DB6EF11ACA}"/>
    <cellStyle name="20% - Accent6 4 2" xfId="486" xr:uid="{2D0636E1-AFFA-48C1-8FD9-F19B9B773E4E}"/>
    <cellStyle name="20% - Accent6 4 2 2" xfId="2505" xr:uid="{097093A6-DFD2-479E-B2FA-1CDCC4F4A4C8}"/>
    <cellStyle name="20% - Accent6 4 2 3" xfId="10420" xr:uid="{ED74B7A9-5E02-4A8C-95A1-393D6F74973A}"/>
    <cellStyle name="20% - Accent6 4 2 3 2" xfId="15548" xr:uid="{C8623D35-5969-4C62-B01A-B57EF56C0C72}"/>
    <cellStyle name="20% - Accent6 4 2 3 2 2" xfId="25477" xr:uid="{F98AF2BF-6F37-4DD4-BE00-395143C63797}"/>
    <cellStyle name="20% - Accent6 4 2 3 3" xfId="20521" xr:uid="{29C4A73A-55A1-48D8-A0DC-E314B6D53449}"/>
    <cellStyle name="20% - Accent6 4 2 4" xfId="13037" xr:uid="{DA8A60C4-E322-4EA9-8A50-9C017A17F2EA}"/>
    <cellStyle name="20% - Accent6 4 2 4 2" xfId="22990" xr:uid="{8F96C10D-BD6C-4C68-A7A6-5F1E143C8332}"/>
    <cellStyle name="20% - Accent6 4 2 5" xfId="18043" xr:uid="{4BD17070-08F6-469D-B45A-FF9B244C1BDB}"/>
    <cellStyle name="20% - Accent6 4 3" xfId="2506" xr:uid="{EE363299-3AF7-4635-86DB-B7E3F5E789BC}"/>
    <cellStyle name="20% - Accent6 4 4" xfId="2507" xr:uid="{F36DF7A8-3D63-4226-8203-8ACE80CE099D}"/>
    <cellStyle name="20% - Accent6 4 5" xfId="2504" xr:uid="{65269507-84A5-435F-B96A-DFDE1E180C07}"/>
    <cellStyle name="20% - Accent6 4 6" xfId="10300" xr:uid="{80A8EF3F-209F-4F82-BD66-33794AD7B2C9}"/>
    <cellStyle name="20% - Accent6 4 6 2" xfId="15428" xr:uid="{754D595C-1A3A-4CD5-A814-5DB66A59E4A2}"/>
    <cellStyle name="20% - Accent6 4 6 2 2" xfId="25357" xr:uid="{3CF67297-7984-42D1-86AC-D97E0DF9BFA9}"/>
    <cellStyle name="20% - Accent6 4 6 3" xfId="20401" xr:uid="{BEBCF45E-AB5A-4329-97C8-45701F4AB089}"/>
    <cellStyle name="20% - Accent6 4 7" xfId="12916" xr:uid="{75D35203-8A4C-4BD0-8904-B8010206D154}"/>
    <cellStyle name="20% - Accent6 4 7 2" xfId="22869" xr:uid="{F38553F9-7616-4F86-A875-FDA433C39933}"/>
    <cellStyle name="20% - Accent6 4 8" xfId="17922" xr:uid="{D5EB680E-4179-4EEB-8D9A-0B300CABE3D0}"/>
    <cellStyle name="20% - Accent6 5" xfId="402" xr:uid="{B8B5E558-0FB4-4812-89B0-CE08C7C541D1}"/>
    <cellStyle name="20% - Accent6 5 2" xfId="2509" xr:uid="{F5FEAEE8-14E3-4C8B-8919-1F83952ADA1B}"/>
    <cellStyle name="20% - Accent6 5 3" xfId="2510" xr:uid="{F539C497-635F-4970-A5AE-845076BA4264}"/>
    <cellStyle name="20% - Accent6 5 4" xfId="2508" xr:uid="{B0A8D40B-6AF4-4C9A-8A85-5C87F913CDBC}"/>
    <cellStyle name="20% - Accent6 5 5" xfId="10336" xr:uid="{5CD2A389-8BF4-4997-ABA6-AA31D2230E53}"/>
    <cellStyle name="20% - Accent6 5 5 2" xfId="15464" xr:uid="{E44E1CBE-5865-44C7-AAF8-34B7E2C454CA}"/>
    <cellStyle name="20% - Accent6 5 5 2 2" xfId="25393" xr:uid="{6D490CAE-AADC-46C1-901A-AEC5B79D4764}"/>
    <cellStyle name="20% - Accent6 5 5 3" xfId="20437" xr:uid="{38CA4FA9-811F-42A8-AB98-EC68B06E6C96}"/>
    <cellStyle name="20% - Accent6 5 6" xfId="12953" xr:uid="{43717769-DC57-42A8-A085-900A4ECCD34F}"/>
    <cellStyle name="20% - Accent6 5 6 2" xfId="22906" xr:uid="{A23CCA59-601A-4908-B187-28F0165F4902}"/>
    <cellStyle name="20% - Accent6 5 7" xfId="17959" xr:uid="{B051EFD2-3BF5-4CDF-983F-82FFA4256FF1}"/>
    <cellStyle name="20% - Accent6 6" xfId="2511" xr:uid="{9066E997-939B-4F36-9F27-B1808D1A94E0}"/>
    <cellStyle name="20% - Accent6 6 2" xfId="2512" xr:uid="{B33A913C-4F91-49EE-B392-7ADC0153829C}"/>
    <cellStyle name="20% - Accent6 6 2 2" xfId="2513" xr:uid="{11E19F9F-BEF2-4054-AA07-E08300D4ABA3}"/>
    <cellStyle name="20% - Accent6 6 2 2 2" xfId="2514" xr:uid="{D41009AE-E941-4E25-B5AD-EB145563D4B7}"/>
    <cellStyle name="20% - Accent6 6 2 2 2 2" xfId="2515" xr:uid="{93F234FD-0DE0-482D-BCCA-8F6A9B767561}"/>
    <cellStyle name="20% - Accent6 6 2 2 3" xfId="2516" xr:uid="{D9A76FE4-AB49-4FA4-91AE-351C256D1929}"/>
    <cellStyle name="20% - Accent6 6 2 2 3 2" xfId="2517" xr:uid="{87A84142-A68B-4184-B419-B801921BF82A}"/>
    <cellStyle name="20% - Accent6 6 2 2 4" xfId="2518" xr:uid="{697A0394-06BE-4BA8-B14E-B1E46AC40BFE}"/>
    <cellStyle name="20% - Accent6 6 2 3" xfId="2519" xr:uid="{AD6146A7-F33D-4828-89BD-069DEE4720AE}"/>
    <cellStyle name="20% - Accent6 6 2 3 2" xfId="2520" xr:uid="{0978230C-BACA-4934-B9CB-54254373E805}"/>
    <cellStyle name="20% - Accent6 6 2 4" xfId="2521" xr:uid="{FFB3C3C2-5511-41A1-BBE0-982DE83B5550}"/>
    <cellStyle name="20% - Accent6 6 2 4 2" xfId="2522" xr:uid="{2D3F0226-89FB-41BF-9E83-BE7937C4977B}"/>
    <cellStyle name="20% - Accent6 6 2 5" xfId="2523" xr:uid="{035125C8-646B-4FF1-AB74-D0076009325A}"/>
    <cellStyle name="20% - Accent6 6 3" xfId="2524" xr:uid="{08C035EB-3171-40BD-8C74-5EDCA129753A}"/>
    <cellStyle name="20% - Accent6 6 3 2" xfId="2525" xr:uid="{C44228E7-2126-4BEE-9D24-F9B4DB50480D}"/>
    <cellStyle name="20% - Accent6 6 3 2 2" xfId="2526" xr:uid="{37B2D46D-663A-49DA-8C5F-91345E528E7E}"/>
    <cellStyle name="20% - Accent6 6 3 3" xfId="2527" xr:uid="{33657BC5-892C-40EF-8204-FA50B56145B0}"/>
    <cellStyle name="20% - Accent6 6 3 3 2" xfId="2528" xr:uid="{F0D0BA81-E31D-4A51-BDC9-00D9D0A0B421}"/>
    <cellStyle name="20% - Accent6 6 3 4" xfId="2529" xr:uid="{1AC17638-273D-4DE5-B4E2-683D2A82F6E6}"/>
    <cellStyle name="20% - Accent6 6 4" xfId="2530" xr:uid="{D50D0504-65C7-46FB-82A2-F05ED7A1BDB0}"/>
    <cellStyle name="20% - Accent6 6 4 2" xfId="2531" xr:uid="{0C14B9DA-1566-47B7-8CB5-5C6964389E65}"/>
    <cellStyle name="20% - Accent6 6 5" xfId="2532" xr:uid="{9D4356AD-F9E8-4CAE-94CF-6B69C1239A82}"/>
    <cellStyle name="20% - Accent6 6 5 2" xfId="2533" xr:uid="{249B5093-9E3E-4C89-BA5D-1E6658F3D05A}"/>
    <cellStyle name="20% - Accent6 6 6" xfId="2534" xr:uid="{6C56F075-B728-4A3F-8928-5D50CA10CEEA}"/>
    <cellStyle name="20% - Accent6 7" xfId="2535" xr:uid="{0770242F-C58C-4AC9-97EA-0E65524066F7}"/>
    <cellStyle name="20% - Accent6 7 2" xfId="2536" xr:uid="{FE6384A2-1DC6-4CBB-A45E-BA5C5F320E4D}"/>
    <cellStyle name="20% - Accent6 7 2 2" xfId="11063" xr:uid="{E294616F-357E-49E1-BF5C-0771059A444D}"/>
    <cellStyle name="20% - Accent6 7 2 2 2" xfId="16191" xr:uid="{A48CCBB4-FEE6-4CBD-8CA9-43AFE7FC2DFB}"/>
    <cellStyle name="20% - Accent6 7 2 2 2 2" xfId="26120" xr:uid="{158B290A-4463-4DD5-B743-65A3643F5DCF}"/>
    <cellStyle name="20% - Accent6 7 2 2 3" xfId="21162" xr:uid="{46785950-82BB-473B-9150-32214129D65F}"/>
    <cellStyle name="20% - Accent6 7 2 3" xfId="13693" xr:uid="{AE37BEA9-872F-49F9-A43C-DD11D7C29A0C}"/>
    <cellStyle name="20% - Accent6 7 2 3 2" xfId="23642" xr:uid="{9161C842-34EA-446B-B834-0E00E2A0841E}"/>
    <cellStyle name="20% - Accent6 7 2 4" xfId="18691" xr:uid="{53A553B2-59BD-4681-B915-0D7EA390F06C}"/>
    <cellStyle name="20% - Accent6 7 3" xfId="2537" xr:uid="{34A8B65B-A736-467F-AAD1-674FFB938828}"/>
    <cellStyle name="20% - Accent6 7 3 2" xfId="11064" xr:uid="{7D704B67-3DE1-4EEA-ABBC-C4E2660F304B}"/>
    <cellStyle name="20% - Accent6 7 3 2 2" xfId="16192" xr:uid="{332CD6F6-FB8D-45FD-8453-4C367A0F1CD1}"/>
    <cellStyle name="20% - Accent6 7 3 2 2 2" xfId="26121" xr:uid="{85695806-56A0-4415-8622-3B225186D31B}"/>
    <cellStyle name="20% - Accent6 7 3 2 3" xfId="21163" xr:uid="{C3AD4218-3EDB-4C4B-858C-CB491F8FAFB5}"/>
    <cellStyle name="20% - Accent6 7 3 3" xfId="13694" xr:uid="{7DCF054B-A949-4F64-9734-80DF6AB756B9}"/>
    <cellStyle name="20% - Accent6 7 3 3 2" xfId="23643" xr:uid="{C6268FEE-C5AE-4982-8C9F-AD2CE8317DA3}"/>
    <cellStyle name="20% - Accent6 7 3 4" xfId="18692" xr:uid="{0A23B0C6-66BA-45B0-919D-60414065CF4D}"/>
    <cellStyle name="20% - Accent6 7 4" xfId="2538" xr:uid="{BE14E648-06EF-49E4-89E5-A01AE7A4526B}"/>
    <cellStyle name="20% - Accent6 7 4 2" xfId="11065" xr:uid="{FADD55E7-C414-45B7-9B10-3E5235A39875}"/>
    <cellStyle name="20% - Accent6 7 4 2 2" xfId="16193" xr:uid="{9271E128-7C62-47EA-B535-913EB3373E41}"/>
    <cellStyle name="20% - Accent6 7 4 2 2 2" xfId="26122" xr:uid="{70830A9F-E2CC-433B-8BE2-63F2812121CC}"/>
    <cellStyle name="20% - Accent6 7 4 2 3" xfId="21164" xr:uid="{BCA86029-2288-4815-9529-64786F1C1707}"/>
    <cellStyle name="20% - Accent6 7 4 3" xfId="13695" xr:uid="{FC1657ED-E5B3-44FF-B8D2-E4D485747F00}"/>
    <cellStyle name="20% - Accent6 7 4 3 2" xfId="23644" xr:uid="{BA2C93CD-E1A1-45E9-A472-815E1C4AF9A8}"/>
    <cellStyle name="20% - Accent6 7 4 4" xfId="18693" xr:uid="{B502E40F-30A2-4F9B-A402-29C8DDFC999F}"/>
    <cellStyle name="20% - Accent6 7 5" xfId="11062" xr:uid="{53E3303B-9029-459B-829D-52FD5F4D0A83}"/>
    <cellStyle name="20% - Accent6 7 5 2" xfId="16190" xr:uid="{18B216ED-BDA7-449F-9BF0-5301E5F55209}"/>
    <cellStyle name="20% - Accent6 7 5 2 2" xfId="26119" xr:uid="{7339BCEE-68ED-4465-B044-420A1BAB1DDD}"/>
    <cellStyle name="20% - Accent6 7 5 3" xfId="21161" xr:uid="{7A40C9B8-0753-4FEF-82CE-2A12A982BD91}"/>
    <cellStyle name="20% - Accent6 7 6" xfId="13692" xr:uid="{ABBB44BF-17F8-4696-B87C-D2D10B788764}"/>
    <cellStyle name="20% - Accent6 7 6 2" xfId="23641" xr:uid="{0F5E7DB9-3854-4B7D-BD80-847C2BE2CB34}"/>
    <cellStyle name="20% - Accent6 7 7" xfId="18690" xr:uid="{F21DB7D8-58A5-4255-9D3E-65AC4AE5C2E8}"/>
    <cellStyle name="20% - Accent6 8" xfId="2539" xr:uid="{2FE2B32E-97EC-4DA9-98D8-06C598DA1A7F}"/>
    <cellStyle name="20% - Accent6 8 2" xfId="2540" xr:uid="{E916D1F8-0A1D-4F23-BFB2-BED5F30C8780}"/>
    <cellStyle name="20% - Accent6 8 2 2" xfId="11067" xr:uid="{1EC43277-07F4-4DD2-9195-31AA9614CF4D}"/>
    <cellStyle name="20% - Accent6 8 2 2 2" xfId="16195" xr:uid="{F08299AB-D8DB-4532-982D-0D54A4E934D3}"/>
    <cellStyle name="20% - Accent6 8 2 2 2 2" xfId="26124" xr:uid="{E0E40B24-E0F0-47ED-A0DA-CCDA6E934183}"/>
    <cellStyle name="20% - Accent6 8 2 2 3" xfId="21166" xr:uid="{1B48D625-EC9C-4341-9A22-F37C23F8FC7F}"/>
    <cellStyle name="20% - Accent6 8 2 3" xfId="13697" xr:uid="{00287AB7-A091-45E8-B34A-58362ADF39F1}"/>
    <cellStyle name="20% - Accent6 8 2 3 2" xfId="23646" xr:uid="{BAE39D5B-61BF-43CD-B599-B8EDA119C519}"/>
    <cellStyle name="20% - Accent6 8 2 4" xfId="18695" xr:uid="{ACF0481C-2328-4B48-B328-A4619E2382D3}"/>
    <cellStyle name="20% - Accent6 8 3" xfId="2541" xr:uid="{5C62A75D-BDF4-47BC-8A49-B3D020D5B636}"/>
    <cellStyle name="20% - Accent6 8 3 2" xfId="11068" xr:uid="{563875DA-7988-4BED-8C1B-6229444DE8CC}"/>
    <cellStyle name="20% - Accent6 8 3 2 2" xfId="16196" xr:uid="{5D5E272D-A31A-4841-A5F1-84DE4B571284}"/>
    <cellStyle name="20% - Accent6 8 3 2 2 2" xfId="26125" xr:uid="{801ADB6F-53EE-4B71-801C-10FEB57B4D7F}"/>
    <cellStyle name="20% - Accent6 8 3 2 3" xfId="21167" xr:uid="{46EC9088-C5B4-4FE5-AB8A-AB090A6C3B35}"/>
    <cellStyle name="20% - Accent6 8 3 3" xfId="13698" xr:uid="{7DD153F4-807E-48AF-82DD-F76889EEF483}"/>
    <cellStyle name="20% - Accent6 8 3 3 2" xfId="23647" xr:uid="{7AFDEC25-17AC-4D85-A9BC-AA7E0D7DAA58}"/>
    <cellStyle name="20% - Accent6 8 3 4" xfId="18696" xr:uid="{A0A8C023-19AF-49EA-8F60-0A7345AA31C6}"/>
    <cellStyle name="20% - Accent6 8 4" xfId="2542" xr:uid="{D49D756E-C68F-41B6-B16A-9C5A1C4BF2A8}"/>
    <cellStyle name="20% - Accent6 8 4 2" xfId="11069" xr:uid="{7A5A2E9A-015A-4A7A-81B4-6A9FB0963BF1}"/>
    <cellStyle name="20% - Accent6 8 4 2 2" xfId="16197" xr:uid="{1C0CC071-51B9-4DE2-9CFA-586C9CBD30F3}"/>
    <cellStyle name="20% - Accent6 8 4 2 2 2" xfId="26126" xr:uid="{438A33EC-010A-4D77-A052-333FA6482A79}"/>
    <cellStyle name="20% - Accent6 8 4 2 3" xfId="21168" xr:uid="{982BE476-A031-4DAE-A150-F3C5436C2FAA}"/>
    <cellStyle name="20% - Accent6 8 4 3" xfId="13699" xr:uid="{3505A96A-926D-4D73-B7AD-CD980B11D483}"/>
    <cellStyle name="20% - Accent6 8 4 3 2" xfId="23648" xr:uid="{68BA7FFF-28FD-4C33-B2EF-2E9E276CB3E5}"/>
    <cellStyle name="20% - Accent6 8 4 4" xfId="18697" xr:uid="{E57240B5-B4DB-4EB8-AF7A-ED6F875F0DFB}"/>
    <cellStyle name="20% - Accent6 8 5" xfId="11066" xr:uid="{4BF1B91B-6927-48A8-9A38-C4D08AC78339}"/>
    <cellStyle name="20% - Accent6 8 5 2" xfId="16194" xr:uid="{B750E015-7EC8-4092-9A19-09F50638717C}"/>
    <cellStyle name="20% - Accent6 8 5 2 2" xfId="26123" xr:uid="{95CFCE64-5DB9-46AF-87D2-21A9FB913895}"/>
    <cellStyle name="20% - Accent6 8 5 3" xfId="21165" xr:uid="{18E0E11F-38C6-450F-8435-85FA3D017FFE}"/>
    <cellStyle name="20% - Accent6 8 6" xfId="13696" xr:uid="{5929EC52-D97D-4921-A3EA-71874FCEE75F}"/>
    <cellStyle name="20% - Accent6 8 6 2" xfId="23645" xr:uid="{FC1FE279-C048-4C47-B967-83AB05F84CA6}"/>
    <cellStyle name="20% - Accent6 8 7" xfId="18694" xr:uid="{9753A283-143F-450E-B138-16DE0479221B}"/>
    <cellStyle name="20% - Accent6 9" xfId="2543" xr:uid="{86CEEC40-D3B5-490B-8486-04F978D1EF5C}"/>
    <cellStyle name="20% - Accent6 9 2" xfId="2544" xr:uid="{52F1E218-ED18-46D4-B2A4-919DA8CE4337}"/>
    <cellStyle name="20% - Accent6 9 2 2" xfId="11071" xr:uid="{264ED2DA-8C74-4DDC-BCBF-D2A83E1D78C9}"/>
    <cellStyle name="20% - Accent6 9 2 2 2" xfId="16199" xr:uid="{CC2A6646-F71A-4264-BA92-A0AD601B9FB5}"/>
    <cellStyle name="20% - Accent6 9 2 2 2 2" xfId="26128" xr:uid="{24A8416C-2575-4D77-9F3F-B682DD991C91}"/>
    <cellStyle name="20% - Accent6 9 2 2 3" xfId="21170" xr:uid="{471DF4F8-71DF-4C6B-A5EF-A09E37444FB7}"/>
    <cellStyle name="20% - Accent6 9 2 3" xfId="13701" xr:uid="{2FF47E68-1B85-45A6-A221-CBDBE9E1F0D7}"/>
    <cellStyle name="20% - Accent6 9 2 3 2" xfId="23650" xr:uid="{9CABF5B7-B69E-418C-A88A-22C5F769C8F0}"/>
    <cellStyle name="20% - Accent6 9 2 4" xfId="18699" xr:uid="{7AF5894C-F828-4725-9F4C-7A1CA65EF361}"/>
    <cellStyle name="20% - Accent6 9 3" xfId="2545" xr:uid="{E8E8120A-84C2-4A87-A608-F4BE914840AA}"/>
    <cellStyle name="20% - Accent6 9 3 2" xfId="11072" xr:uid="{D6D3D5A7-7FE2-4024-A929-ABC3EB270A7C}"/>
    <cellStyle name="20% - Accent6 9 3 2 2" xfId="16200" xr:uid="{4D726484-1D3D-4F17-AB58-836D165085C2}"/>
    <cellStyle name="20% - Accent6 9 3 2 2 2" xfId="26129" xr:uid="{43ED22E2-03B7-43B9-A43B-1ECB5BCB9A56}"/>
    <cellStyle name="20% - Accent6 9 3 2 3" xfId="21171" xr:uid="{8BFEA9A9-728E-4F3E-BB7A-EB9650F3163A}"/>
    <cellStyle name="20% - Accent6 9 3 3" xfId="13702" xr:uid="{E3C78503-ED8D-4FC7-8ADB-EB51EBB07B34}"/>
    <cellStyle name="20% - Accent6 9 3 3 2" xfId="23651" xr:uid="{BFF00749-4718-4B08-8E16-7EF3E8BF6A3A}"/>
    <cellStyle name="20% - Accent6 9 3 4" xfId="18700" xr:uid="{4944D446-D222-4395-B6C1-C684FC8E0D24}"/>
    <cellStyle name="20% - Accent6 9 4" xfId="2546" xr:uid="{D24B3131-53A3-4B99-A195-F193C2A431C0}"/>
    <cellStyle name="20% - Accent6 9 4 2" xfId="11073" xr:uid="{DD763357-CDC8-4B57-A28C-F8EE050BD413}"/>
    <cellStyle name="20% - Accent6 9 4 2 2" xfId="16201" xr:uid="{7CE3FBAC-8FAD-42CE-911F-93AF1871BBD9}"/>
    <cellStyle name="20% - Accent6 9 4 2 2 2" xfId="26130" xr:uid="{62A10562-D121-41F5-9FA8-B36A318BA53C}"/>
    <cellStyle name="20% - Accent6 9 4 2 3" xfId="21172" xr:uid="{1728DC94-F0E0-4E43-ACAF-8E7FB12F30A3}"/>
    <cellStyle name="20% - Accent6 9 4 3" xfId="13703" xr:uid="{FD33F7D6-65EA-40CF-BF23-456B3AE9E94B}"/>
    <cellStyle name="20% - Accent6 9 4 3 2" xfId="23652" xr:uid="{DE2AEF32-1ED8-4D3B-9973-DD2EF154F3F6}"/>
    <cellStyle name="20% - Accent6 9 4 4" xfId="18701" xr:uid="{4AA37273-0AAC-4A0B-9658-0ECFFCA12CA2}"/>
    <cellStyle name="20% - Accent6 9 5" xfId="11070" xr:uid="{5F6487B2-A203-403A-B82A-3851CD52AFAA}"/>
    <cellStyle name="20% - Accent6 9 5 2" xfId="16198" xr:uid="{E5E08402-9163-4B81-A2BE-1BBD9A936A80}"/>
    <cellStyle name="20% - Accent6 9 5 2 2" xfId="26127" xr:uid="{6F5BF848-136C-4C08-B174-1479A487A0A9}"/>
    <cellStyle name="20% - Accent6 9 5 3" xfId="21169" xr:uid="{20FF576B-4C44-4C7F-9792-1C7C2A8CB71F}"/>
    <cellStyle name="20% - Accent6 9 6" xfId="13700" xr:uid="{21450CD8-724D-4463-B3B9-12762736028F}"/>
    <cellStyle name="20% - Accent6 9 6 2" xfId="23649" xr:uid="{DB7FC1AE-7E0A-44BF-A222-4D93115698E8}"/>
    <cellStyle name="20% - Accent6 9 7" xfId="18698" xr:uid="{547CD53D-7A2A-42E3-B885-A52E53AF3243}"/>
    <cellStyle name="20% - ส่วนที่ถูกเน้น1" xfId="560" xr:uid="{153C650B-5C9C-4E44-935B-449E966C8622}"/>
    <cellStyle name="20% - ส่วนที่ถูกเน้น1 2" xfId="2547" xr:uid="{3D92D9C9-8ABC-4ABE-958D-9F930703D47A}"/>
    <cellStyle name="20% - ส่วนที่ถูกเน้น1 2 2" xfId="2548" xr:uid="{B746DF53-0700-438E-A274-A7D218847EFC}"/>
    <cellStyle name="20% - ส่วนที่ถูกเน้น1 2 2 2" xfId="2549" xr:uid="{216E88CF-3966-45AE-9A6D-445B26C38105}"/>
    <cellStyle name="20% - ส่วนที่ถูกเน้น1 2 2 3" xfId="2550" xr:uid="{721830B4-78E8-4D23-8500-304FDC0C394A}"/>
    <cellStyle name="20% - ส่วนที่ถูกเน้น2" xfId="561" xr:uid="{BEFEEB7C-C9CA-4BF8-8102-FEF4E7F383B7}"/>
    <cellStyle name="20% - ส่วนที่ถูกเน้น2 2" xfId="2551" xr:uid="{089E6E5A-0F54-481F-9BE5-DDCFC4D1A551}"/>
    <cellStyle name="20% - ส่วนที่ถูกเน้น2 2 2" xfId="2552" xr:uid="{3B91F0CA-41A2-4CB8-AA37-86E62B70630B}"/>
    <cellStyle name="20% - ส่วนที่ถูกเน้น2 2 2 2" xfId="2553" xr:uid="{987D1C4B-F1D8-4CC2-BF37-669CC7E03F39}"/>
    <cellStyle name="20% - ส่วนที่ถูกเน้น2 2 2 3" xfId="2554" xr:uid="{B50A5304-7F4F-4D0D-9272-83513EB69D00}"/>
    <cellStyle name="20% - ส่วนที่ถูกเน้น3" xfId="562" xr:uid="{D4830EE4-D2BC-495C-A6ED-5E5A8802307B}"/>
    <cellStyle name="20% - ส่วนที่ถูกเน้น3 2" xfId="2555" xr:uid="{4858CC63-8268-4B8C-B826-B4A0108C1A93}"/>
    <cellStyle name="20% - ส่วนที่ถูกเน้น3 2 2" xfId="2556" xr:uid="{BC1F0927-4509-434A-AE59-1C4E2CD328BF}"/>
    <cellStyle name="20% - ส่วนที่ถูกเน้น3 2 2 2" xfId="2557" xr:uid="{D5F7838D-C48B-4BAB-8109-701E035805B9}"/>
    <cellStyle name="20% - ส่วนที่ถูกเน้น3 2 2 3" xfId="2558" xr:uid="{C020DE6A-4C1E-4346-B504-A74CEE6EE6E4}"/>
    <cellStyle name="20% - ส่วนที่ถูกเน้น4" xfId="563" xr:uid="{A68600F7-F64B-4CF9-B1F1-E379A6734AEE}"/>
    <cellStyle name="20% - ส่วนที่ถูกเน้น4 2" xfId="2559" xr:uid="{A402F6CD-3B02-4E0A-BAF3-4C6B723548F4}"/>
    <cellStyle name="20% - ส่วนที่ถูกเน้น4 2 2" xfId="2560" xr:uid="{53AA2B20-1AAD-4610-8424-E70445CEA213}"/>
    <cellStyle name="20% - ส่วนที่ถูกเน้น4 2 2 2" xfId="2561" xr:uid="{0EAC9289-7D4C-421D-9E66-A3F306FEACBB}"/>
    <cellStyle name="20% - ส่วนที่ถูกเน้น4 2 2 3" xfId="2562" xr:uid="{AAD4AE69-42BA-422B-BA27-09455C3523A3}"/>
    <cellStyle name="20% - ส่วนที่ถูกเน้น5" xfId="564" xr:uid="{116DF9B7-5DA1-412C-90BF-531B44FDC188}"/>
    <cellStyle name="20% - ส่วนที่ถูกเน้น5 2" xfId="2563" xr:uid="{DDBAD4FA-A523-4461-88F6-D913377DD0E5}"/>
    <cellStyle name="20% - ส่วนที่ถูกเน้น5 2 2" xfId="2564" xr:uid="{6BF9B9F5-FC31-40C3-B2F9-325D9DDDEAA2}"/>
    <cellStyle name="20% - ส่วนที่ถูกเน้น5 2 2 2" xfId="2565" xr:uid="{3D6936B3-F123-408C-A917-F0E14430ACA8}"/>
    <cellStyle name="20% - ส่วนที่ถูกเน้น5 2 2 3" xfId="2566" xr:uid="{11952D5E-B230-4024-B0A6-DE1BFDFCAFFD}"/>
    <cellStyle name="20% - ส่วนที่ถูกเน้น6" xfId="565" xr:uid="{715FF69A-F804-4433-8021-39C4A2E59506}"/>
    <cellStyle name="20% - ส่วนที่ถูกเน้น6 2" xfId="2567" xr:uid="{C3F2B2EB-E87C-4BAD-A25E-2BD7995DC585}"/>
    <cellStyle name="20% - ส่วนที่ถูกเน้น6 2 2" xfId="2568" xr:uid="{725A43B3-52F2-440A-9D55-25ADCB3E3E97}"/>
    <cellStyle name="20% - ส่วนที่ถูกเน้น6 2 2 2" xfId="2569" xr:uid="{A8FEBF9D-B55F-4A2A-A709-8EEDC8BB8DE5}"/>
    <cellStyle name="20% - ส่วนที่ถูกเน้น6 2 2 3" xfId="2570" xr:uid="{0F62C9B3-8534-4E01-9404-93869F47FCFF}"/>
    <cellStyle name="20% - 强调文字颜色 1" xfId="2571" xr:uid="{5CFF0049-0B22-468B-ADB3-60E62A12EA05}"/>
    <cellStyle name="20% - 强调文字颜色 2" xfId="2572" xr:uid="{B27B00FE-B116-4EC4-860A-06847C87C65C}"/>
    <cellStyle name="20% - 强调文字颜色 3" xfId="2573" xr:uid="{10EB8435-BFA2-421C-BEE0-B51DAFAC7D6A}"/>
    <cellStyle name="20% - 强调文字颜色 4" xfId="2574" xr:uid="{8AFF02EF-3478-436A-A13C-897423E23070}"/>
    <cellStyle name="20% - 强调文字颜色 5" xfId="2575" xr:uid="{F319DD88-8901-407E-9D3F-80E79776DF72}"/>
    <cellStyle name="20% - 强调文字颜色 6" xfId="2576" xr:uid="{7C5342D4-F9EE-4886-ADE7-5B4D1A9F4F52}"/>
    <cellStyle name="25*62*210" xfId="9300" xr:uid="{A6BCA475-F7FB-471A-B78C-67417EB0EB97}"/>
    <cellStyle name="๒๖๋_x000d_A_x0001_" xfId="690" xr:uid="{D94D0D7A-962A-432B-8E2C-2DA80104BBB4}"/>
    <cellStyle name="2line" xfId="689" xr:uid="{35A722C7-F279-4C5F-9186-00485AE999D5}"/>
    <cellStyle name="2line 2" xfId="2577" xr:uid="{203CB863-B4AF-4229-9049-2F2502318563}"/>
    <cellStyle name="2line 2 2" xfId="2578" xr:uid="{A7F74CB1-B23E-4CD5-B1FC-2450CE96B8D1}"/>
    <cellStyle name="2line 2 2 2" xfId="8569" xr:uid="{05557209-3DCA-4F70-B0F3-6E3B6184A44E}"/>
    <cellStyle name="2line 2 3" xfId="8568" xr:uid="{FBF8E3C2-4C57-4ECF-8086-35544B6613FF}"/>
    <cellStyle name="2line 3" xfId="2579" xr:uid="{D0C2AED3-9050-4C80-91E8-BCDAA3EFC5B0}"/>
    <cellStyle name="2line 3 2" xfId="2580" xr:uid="{37B29AA6-4008-4161-92A5-7ACFD93CD4A4}"/>
    <cellStyle name="2line 3 2 2" xfId="8571" xr:uid="{F6C9E42E-E829-43DB-B4F6-D49A095E124E}"/>
    <cellStyle name="2line 3 3" xfId="8570" xr:uid="{9EEDCE37-26E8-40BD-B3CF-948B04D3B8F3}"/>
    <cellStyle name="2line 4" xfId="2581" xr:uid="{BCBC0D9F-8A41-45D6-83BD-2F850C9B9109}"/>
    <cellStyle name="2line 4 2" xfId="2582" xr:uid="{A4D4AA67-6E95-4852-A0B8-09928A9C59D1}"/>
    <cellStyle name="2line 4 2 2" xfId="8573" xr:uid="{6350DC53-EF86-4A98-9AE3-D5B1B21E6BE6}"/>
    <cellStyle name="2line 4 3" xfId="8572" xr:uid="{B92A6F60-0C79-4FAD-BF76-38710D865B27}"/>
    <cellStyle name="2line 5" xfId="2583" xr:uid="{7C7CAA38-1F12-41B3-B4DF-D980A6CBACD0}"/>
    <cellStyle name="2line 5 2" xfId="2584" xr:uid="{28E999D9-217E-49EF-BFC7-B4B21CC378A8}"/>
    <cellStyle name="2line 5 2 2" xfId="8575" xr:uid="{7DAA86D3-5260-4EB3-A487-E7EADC2EA0BD}"/>
    <cellStyle name="2line 5 3" xfId="8574" xr:uid="{AA9F9FFE-2BA1-4222-973C-180159559A1D}"/>
    <cellStyle name="2line 6" xfId="2585" xr:uid="{6789A4B3-356F-4E89-9930-1AA608E7EADA}"/>
    <cellStyle name="2line 6 2" xfId="8576" xr:uid="{1B6A2733-374F-4CD1-AEFA-92AA8A71B91A}"/>
    <cellStyle name="2line 7" xfId="8526" xr:uid="{F5FC4B30-2A34-44ED-939E-4DD01DFFA68C}"/>
    <cellStyle name="40% - Accent1" xfId="26" builtinId="31" customBuiltin="1"/>
    <cellStyle name="40% - Accent1 10" xfId="2586" xr:uid="{CA5DA9B3-27C1-4FA4-9591-8E3DB912BFEE}"/>
    <cellStyle name="40% - Accent1 10 2" xfId="2587" xr:uid="{C7E1944A-B120-4997-90ED-0F4940048E35}"/>
    <cellStyle name="40% - Accent1 10 2 2" xfId="11075" xr:uid="{5876AA80-AAF1-4788-8043-B361FB0DB3D6}"/>
    <cellStyle name="40% - Accent1 10 2 2 2" xfId="16203" xr:uid="{E479FF7C-B552-499A-97A4-2A3DDA198EF9}"/>
    <cellStyle name="40% - Accent1 10 2 2 2 2" xfId="26132" xr:uid="{0505F95B-91FD-4EB0-B187-D2C4B8C8851F}"/>
    <cellStyle name="40% - Accent1 10 2 2 3" xfId="21174" xr:uid="{5F7D30D9-8A08-4F16-B27D-18AC53ECD1B5}"/>
    <cellStyle name="40% - Accent1 10 2 3" xfId="13705" xr:uid="{FD77883F-A593-49FA-92CB-3C0935EE22D8}"/>
    <cellStyle name="40% - Accent1 10 2 3 2" xfId="23654" xr:uid="{E1132777-6164-49F4-A4B9-AA3F83BDA42A}"/>
    <cellStyle name="40% - Accent1 10 2 4" xfId="18703" xr:uid="{2B32D222-79FA-44AB-AAE6-385E76322D42}"/>
    <cellStyle name="40% - Accent1 10 3" xfId="2588" xr:uid="{A249D4DB-9D13-4839-A0DB-02037A9B76E7}"/>
    <cellStyle name="40% - Accent1 10 3 2" xfId="11076" xr:uid="{EEE86BEE-C10E-4068-B241-132D071FB620}"/>
    <cellStyle name="40% - Accent1 10 3 2 2" xfId="16204" xr:uid="{452CE001-306A-4C1C-AE46-A083F5AFF1C4}"/>
    <cellStyle name="40% - Accent1 10 3 2 2 2" xfId="26133" xr:uid="{40A8F3AC-AA65-483F-BC5C-7C84D1DE4E9C}"/>
    <cellStyle name="40% - Accent1 10 3 2 3" xfId="21175" xr:uid="{4B2F0DD3-A942-4CB4-90AB-3EC8720CD775}"/>
    <cellStyle name="40% - Accent1 10 3 3" xfId="13706" xr:uid="{B39BACF2-E1F8-4AC6-81A7-8E968410ECC6}"/>
    <cellStyle name="40% - Accent1 10 3 3 2" xfId="23655" xr:uid="{C825FA19-6C2C-4940-9E06-69DF3285A70D}"/>
    <cellStyle name="40% - Accent1 10 3 4" xfId="18704" xr:uid="{EDD5BC1D-16E2-4C7D-8EE8-9F3A0A849599}"/>
    <cellStyle name="40% - Accent1 10 4" xfId="2589" xr:uid="{638FC989-8D86-482F-B475-7EB720AD67A6}"/>
    <cellStyle name="40% - Accent1 10 4 2" xfId="11077" xr:uid="{F66659E9-3FA0-45DD-8FC6-B99C711294C4}"/>
    <cellStyle name="40% - Accent1 10 4 2 2" xfId="16205" xr:uid="{354B1B81-0785-443B-AB78-661CAC5D197B}"/>
    <cellStyle name="40% - Accent1 10 4 2 2 2" xfId="26134" xr:uid="{4C4EBCD1-9D1F-48C1-BAA5-6C78EA8F364D}"/>
    <cellStyle name="40% - Accent1 10 4 2 3" xfId="21176" xr:uid="{7D53F377-7EC2-46B3-8961-92EF5EA99741}"/>
    <cellStyle name="40% - Accent1 10 4 3" xfId="13707" xr:uid="{63EA3484-8A05-4DC3-9E04-E91A1A823A68}"/>
    <cellStyle name="40% - Accent1 10 4 3 2" xfId="23656" xr:uid="{9302A5DE-F8D7-44A5-98A0-294904CC4888}"/>
    <cellStyle name="40% - Accent1 10 4 4" xfId="18705" xr:uid="{A5FCFFD5-C83B-4FF1-B7A1-FF813593CD41}"/>
    <cellStyle name="40% - Accent1 10 5" xfId="11074" xr:uid="{298C3728-43F3-4321-8D7F-68DBF6598E83}"/>
    <cellStyle name="40% - Accent1 10 5 2" xfId="16202" xr:uid="{E0FD0E70-4948-43A5-A148-ABCB6E54FBE4}"/>
    <cellStyle name="40% - Accent1 10 5 2 2" xfId="26131" xr:uid="{FF665DF1-1309-48A5-A59F-6B506E46AE14}"/>
    <cellStyle name="40% - Accent1 10 5 3" xfId="21173" xr:uid="{2FE531F6-FB53-4CC7-941F-EE532D7DFB9E}"/>
    <cellStyle name="40% - Accent1 10 6" xfId="13704" xr:uid="{B22A9589-9217-4109-A7D5-37170FDE26C6}"/>
    <cellStyle name="40% - Accent1 10 6 2" xfId="23653" xr:uid="{396BFF03-E89A-4014-AB72-39B02C18764B}"/>
    <cellStyle name="40% - Accent1 10 7" xfId="18702" xr:uid="{872E264F-1F97-4C54-8C5A-032A1551E2CD}"/>
    <cellStyle name="40% - Accent1 11" xfId="2590" xr:uid="{6A37BAE3-3715-4DCE-97EB-ADD8AFE5B953}"/>
    <cellStyle name="40% - Accent1 11 2" xfId="11078" xr:uid="{E9F14F61-3830-4B43-8F81-9F56F5682782}"/>
    <cellStyle name="40% - Accent1 11 2 2" xfId="16206" xr:uid="{13E8EB75-93AC-47B3-AC99-2C9E7683FBA1}"/>
    <cellStyle name="40% - Accent1 11 2 2 2" xfId="26135" xr:uid="{94578FBA-9A44-4CBC-B3C9-AA84726BB683}"/>
    <cellStyle name="40% - Accent1 11 2 3" xfId="21177" xr:uid="{4366E9E1-E8B6-40F6-A68D-C784B2D87BAE}"/>
    <cellStyle name="40% - Accent1 11 3" xfId="13708" xr:uid="{F7F2450E-A446-4B8B-8590-A773638B647A}"/>
    <cellStyle name="40% - Accent1 11 3 2" xfId="23657" xr:uid="{CD0C19D5-EB77-439B-A6B9-02A6B5B8B2C9}"/>
    <cellStyle name="40% - Accent1 11 4" xfId="18706" xr:uid="{F433BB85-5CAC-4ED4-87BD-2E6CCB1153A2}"/>
    <cellStyle name="40% - Accent1 12" xfId="2591" xr:uid="{26484BB4-029A-43AB-A133-3509061605B9}"/>
    <cellStyle name="40% - Accent1 12 2" xfId="11079" xr:uid="{B5FB2FC1-1114-4CCB-81C1-8BB602D08769}"/>
    <cellStyle name="40% - Accent1 12 2 2" xfId="16207" xr:uid="{4E99A15A-212C-473A-99C0-A104CF993BCB}"/>
    <cellStyle name="40% - Accent1 12 2 2 2" xfId="26136" xr:uid="{0ED05384-B321-435A-9A8E-A94BB2A7D1CB}"/>
    <cellStyle name="40% - Accent1 12 2 3" xfId="21178" xr:uid="{742F3D3D-5A26-4BF6-BA5A-0B6D38994858}"/>
    <cellStyle name="40% - Accent1 12 3" xfId="13709" xr:uid="{9726BE81-2CE7-4F29-8D88-59BE166DC136}"/>
    <cellStyle name="40% - Accent1 12 3 2" xfId="23658" xr:uid="{7CD966FA-E018-48DC-87CF-B9B842BA19DF}"/>
    <cellStyle name="40% - Accent1 12 4" xfId="18707" xr:uid="{7C47C2A1-B539-4CEA-B77A-EE148ECE808C}"/>
    <cellStyle name="40% - Accent1 13" xfId="2592" xr:uid="{9F9130AC-84C2-4DB3-8E1B-A2B640F8DB4E}"/>
    <cellStyle name="40% - Accent1 13 2" xfId="11080" xr:uid="{DB72667F-156E-40C8-9BF0-A52ABE625AAA}"/>
    <cellStyle name="40% - Accent1 13 2 2" xfId="16208" xr:uid="{F7D8B3FF-25D9-44F3-A252-EFDFA9EB0893}"/>
    <cellStyle name="40% - Accent1 13 2 2 2" xfId="26137" xr:uid="{CD60727D-D8BD-4516-A63F-3A85CF93B9A0}"/>
    <cellStyle name="40% - Accent1 13 2 3" xfId="21179" xr:uid="{819EDD66-82AF-4C51-BC9D-AAE756DFE682}"/>
    <cellStyle name="40% - Accent1 13 3" xfId="13710" xr:uid="{320CD395-6831-4B89-AFF6-03A09E7F818B}"/>
    <cellStyle name="40% - Accent1 13 3 2" xfId="23659" xr:uid="{D07582D9-ED77-4AD2-85C4-F84C6A9AA69F}"/>
    <cellStyle name="40% - Accent1 13 4" xfId="18708" xr:uid="{C8F3499A-3990-4F77-8F7C-718257FA74AE}"/>
    <cellStyle name="40% - Accent1 14" xfId="2593" xr:uid="{83D9D695-95D7-4232-BF75-F42E1F7B257B}"/>
    <cellStyle name="40% - Accent1 14 2" xfId="11081" xr:uid="{0E3086DB-0C77-4679-B13A-1197D5A999D8}"/>
    <cellStyle name="40% - Accent1 14 2 2" xfId="16209" xr:uid="{15226B16-5F79-49D9-9EE0-C44624BEED3B}"/>
    <cellStyle name="40% - Accent1 14 2 2 2" xfId="26138" xr:uid="{D8227562-D179-4730-8B11-39F5426BBB0B}"/>
    <cellStyle name="40% - Accent1 14 2 3" xfId="21180" xr:uid="{ED3F052F-CF24-422E-9312-5C8FAFE85C67}"/>
    <cellStyle name="40% - Accent1 14 3" xfId="13711" xr:uid="{A65AB41E-CF8D-41B9-A706-9B135D7B36B7}"/>
    <cellStyle name="40% - Accent1 14 3 2" xfId="23660" xr:uid="{572A8C1C-773E-40DE-8576-2FE1985DE31F}"/>
    <cellStyle name="40% - Accent1 14 4" xfId="18709" xr:uid="{01BF61C3-85E2-4AC0-92B6-FE767424568E}"/>
    <cellStyle name="40% - Accent1 15" xfId="2594" xr:uid="{972888CA-023D-404C-9EA0-6EAF4C9B99D9}"/>
    <cellStyle name="40% - Accent1 15 2" xfId="11082" xr:uid="{92FE3323-C56F-4322-8F62-5B911D3688A8}"/>
    <cellStyle name="40% - Accent1 15 2 2" xfId="16210" xr:uid="{BBB480C6-E0E0-4342-A18E-CC4B29F3B44A}"/>
    <cellStyle name="40% - Accent1 15 2 2 2" xfId="26139" xr:uid="{F175B047-1879-469D-B843-6BFF72227102}"/>
    <cellStyle name="40% - Accent1 15 2 3" xfId="21181" xr:uid="{E51D8F72-3478-4185-A058-0F3E758495CC}"/>
    <cellStyle name="40% - Accent1 15 3" xfId="13712" xr:uid="{C95B0AC5-46C0-4765-9789-76510F24D1A7}"/>
    <cellStyle name="40% - Accent1 15 3 2" xfId="23661" xr:uid="{23D19F65-7D17-4CB9-96BD-B8E4A0B50336}"/>
    <cellStyle name="40% - Accent1 15 4" xfId="18710" xr:uid="{7AA14600-2FE3-41C3-963A-1A70B1FD536D}"/>
    <cellStyle name="40% - Accent1 16" xfId="10191" xr:uid="{24DA3262-2684-44D2-95E2-EAF6E359A230}"/>
    <cellStyle name="40% - Accent1 16 2" xfId="15326" xr:uid="{65D50259-F08B-4430-AC95-40E366B687B2}"/>
    <cellStyle name="40% - Accent1 16 2 2" xfId="25259" xr:uid="{8CEC02DC-10F6-49B4-BCEF-B851A9035D26}"/>
    <cellStyle name="40% - Accent1 16 3" xfId="20303" xr:uid="{9C6449AB-ED61-40B4-8886-AE4C61020CCF}"/>
    <cellStyle name="40% - Accent1 17" xfId="12817" xr:uid="{EAD636B9-E40E-4E70-ADD7-274FF84FC806}"/>
    <cellStyle name="40% - Accent1 17 2" xfId="22770" xr:uid="{B2711348-7F1E-49C6-8BE8-62F1E1405BE9}"/>
    <cellStyle name="40% - Accent1 18" xfId="17824" xr:uid="{E8348ECD-CA6D-410C-B873-A8631807CF6D}"/>
    <cellStyle name="40% - Accent1 2" xfId="166" xr:uid="{CF9B69B6-F349-4673-95D6-E30765204DB5}"/>
    <cellStyle name="40% - Accent1 2 10" xfId="2596" xr:uid="{4C393079-CA6E-457B-A466-FEE962640E10}"/>
    <cellStyle name="40% - Accent1 2 11" xfId="2595" xr:uid="{3567E242-5248-4C39-883E-BEE3CF5716C5}"/>
    <cellStyle name="40% - Accent1 2 12" xfId="9301" xr:uid="{3587A833-330C-47F6-B405-F2D65577DDAC}"/>
    <cellStyle name="40% - Accent1 2 12 2" xfId="27808" xr:uid="{8A867D57-5A5D-47B0-93D5-C8B0104C81FB}"/>
    <cellStyle name="40% - Accent1 2 13" xfId="10257" xr:uid="{8565A04B-700C-4D59-8CC5-1DFC4B5654F8}"/>
    <cellStyle name="40% - Accent1 2 13 2" xfId="15385" xr:uid="{4B775F9B-FB86-465E-BE09-A00DB8B16422}"/>
    <cellStyle name="40% - Accent1 2 13 2 2" xfId="25314" xr:uid="{0888D2C6-EA49-4099-905F-6A94ABD68C9D}"/>
    <cellStyle name="40% - Accent1 2 13 3" xfId="20358" xr:uid="{BE21A3BB-B155-4EE6-8E71-C4F85ED408B3}"/>
    <cellStyle name="40% - Accent1 2 14" xfId="12873" xr:uid="{6396E705-94A9-4EE6-A892-FE927ACA0FCE}"/>
    <cellStyle name="40% - Accent1 2 14 2" xfId="22826" xr:uid="{1718971E-C63A-44C4-BC69-C46B563BCF00}"/>
    <cellStyle name="40% - Accent1 2 15" xfId="17879" xr:uid="{6D63FC40-4C29-4474-B781-C56B84B21575}"/>
    <cellStyle name="40% - Accent1 2 2" xfId="310" xr:uid="{67A7241F-E540-4165-BEC3-F3CB0E2F2104}"/>
    <cellStyle name="40% - Accent1 2 2 10" xfId="9302" xr:uid="{278450EE-A186-465F-BDD4-8F15786EBB03}"/>
    <cellStyle name="40% - Accent1 2 2 2" xfId="2598" xr:uid="{1B76D747-6FF3-4F6F-A39A-D1406100C0CC}"/>
    <cellStyle name="40% - Accent1 2 2 2 2" xfId="2599" xr:uid="{DE84499E-6C93-47F3-AB0D-B63B2FC5ADED}"/>
    <cellStyle name="40% - Accent1 2 2 2 2 2" xfId="11084" xr:uid="{E680B52B-7892-4C9A-9031-5F430282449D}"/>
    <cellStyle name="40% - Accent1 2 2 2 2 2 2" xfId="16212" xr:uid="{AE4BEA3E-62D7-43A0-9FA0-DD60F3FA808D}"/>
    <cellStyle name="40% - Accent1 2 2 2 2 2 2 2" xfId="26141" xr:uid="{889AE7AD-FEAD-492A-9355-AAE66F0B5736}"/>
    <cellStyle name="40% - Accent1 2 2 2 2 2 3" xfId="21183" xr:uid="{6316D5B5-4938-4DBC-B1D5-6051B94444C9}"/>
    <cellStyle name="40% - Accent1 2 2 2 2 3" xfId="13714" xr:uid="{E1A7D01F-12B4-4FB1-98A3-BFB1E835B983}"/>
    <cellStyle name="40% - Accent1 2 2 2 2 3 2" xfId="23663" xr:uid="{33A38D4C-4C2E-48F0-835D-0DA45A649A5F}"/>
    <cellStyle name="40% - Accent1 2 2 2 2 4" xfId="18712" xr:uid="{73FB9336-67A8-4BFB-9FC7-1489FDDE6F42}"/>
    <cellStyle name="40% - Accent1 2 2 2 3" xfId="2600" xr:uid="{9B87F243-B08E-42A3-BD1B-A49681A6B702}"/>
    <cellStyle name="40% - Accent1 2 2 2 3 2" xfId="11085" xr:uid="{4A5A01C2-86ED-450F-BBAB-5C76B48FB071}"/>
    <cellStyle name="40% - Accent1 2 2 2 3 2 2" xfId="16213" xr:uid="{DA79860B-9079-4863-BC02-5FFC630B21BD}"/>
    <cellStyle name="40% - Accent1 2 2 2 3 2 2 2" xfId="26142" xr:uid="{825D3887-7466-4A3F-A133-B390EE6C1209}"/>
    <cellStyle name="40% - Accent1 2 2 2 3 2 3" xfId="21184" xr:uid="{35FA52AE-60E8-402A-87F4-3A6C790AF6E3}"/>
    <cellStyle name="40% - Accent1 2 2 2 3 3" xfId="13715" xr:uid="{C07FD44F-12F1-4F94-AAC4-EDEEBB0F0192}"/>
    <cellStyle name="40% - Accent1 2 2 2 3 3 2" xfId="23664" xr:uid="{FBC6A59C-12A5-481E-8567-E5195ACE3265}"/>
    <cellStyle name="40% - Accent1 2 2 2 3 4" xfId="18713" xr:uid="{6DABCD87-293B-49CA-AB77-29F2FA41005F}"/>
    <cellStyle name="40% - Accent1 2 2 2 4" xfId="2601" xr:uid="{0109002F-402B-49F9-92EB-59A0CB71D95B}"/>
    <cellStyle name="40% - Accent1 2 2 2 4 2" xfId="11086" xr:uid="{4CAB25D8-A892-40AF-A38B-3B504AE0D312}"/>
    <cellStyle name="40% - Accent1 2 2 2 4 2 2" xfId="16214" xr:uid="{0C1043AE-901B-4192-9408-762F2A1DD177}"/>
    <cellStyle name="40% - Accent1 2 2 2 4 2 2 2" xfId="26143" xr:uid="{EAB171A5-03CA-4329-A175-88C7BBC8D250}"/>
    <cellStyle name="40% - Accent1 2 2 2 4 2 3" xfId="21185" xr:uid="{7BE6EFB9-AA71-48EE-AF4C-17716E55BB16}"/>
    <cellStyle name="40% - Accent1 2 2 2 4 3" xfId="13716" xr:uid="{9C3376AE-630D-422A-B101-621345335CBE}"/>
    <cellStyle name="40% - Accent1 2 2 2 4 3 2" xfId="23665" xr:uid="{855118DA-BD45-433C-8508-307869A5010A}"/>
    <cellStyle name="40% - Accent1 2 2 2 4 4" xfId="18714" xr:uid="{D9D9DD82-BA95-4A0E-B62E-B5FEB956B30B}"/>
    <cellStyle name="40% - Accent1 2 2 2 5" xfId="11083" xr:uid="{56CD58DB-21EA-4695-B59E-FCC26C4B9C17}"/>
    <cellStyle name="40% - Accent1 2 2 2 5 2" xfId="16211" xr:uid="{991061F5-366B-455E-BBC9-448965F71616}"/>
    <cellStyle name="40% - Accent1 2 2 2 5 2 2" xfId="26140" xr:uid="{9958EC3E-ABF1-4519-B32C-64C1B0A971BE}"/>
    <cellStyle name="40% - Accent1 2 2 2 5 3" xfId="21182" xr:uid="{758ED56E-EC54-4FFE-BF6F-97C14F7949F7}"/>
    <cellStyle name="40% - Accent1 2 2 2 6" xfId="13713" xr:uid="{266F69F7-62F1-4B35-9642-F1012907115C}"/>
    <cellStyle name="40% - Accent1 2 2 2 6 2" xfId="23662" xr:uid="{DC9FC299-53C0-47BB-954C-8AF093D741C9}"/>
    <cellStyle name="40% - Accent1 2 2 2 7" xfId="18711" xr:uid="{945CFD9F-B621-4540-885C-D2A00E3C592A}"/>
    <cellStyle name="40% - Accent1 2 2 3" xfId="2602" xr:uid="{F6C5BC8E-97AA-4587-A819-B735DA2B81AA}"/>
    <cellStyle name="40% - Accent1 2 2 4" xfId="2603" xr:uid="{D4B7D20A-AFE1-46C4-B37A-02C31F160F44}"/>
    <cellStyle name="40% - Accent1 2 2 4 2" xfId="11087" xr:uid="{E0A3D93E-EB4D-422F-A98C-2EEA86FF58EA}"/>
    <cellStyle name="40% - Accent1 2 2 4 2 2" xfId="16215" xr:uid="{6BB0946F-7460-4235-85D9-55DE827C63EC}"/>
    <cellStyle name="40% - Accent1 2 2 4 2 2 2" xfId="26144" xr:uid="{145769DB-FEA3-41A8-8800-DD89C47D0583}"/>
    <cellStyle name="40% - Accent1 2 2 4 2 3" xfId="21186" xr:uid="{42025F8C-B2C3-4B9C-B173-E1D0A760F9BC}"/>
    <cellStyle name="40% - Accent1 2 2 4 3" xfId="13717" xr:uid="{0B529B8A-531C-4C89-AE46-E2F90D423A14}"/>
    <cellStyle name="40% - Accent1 2 2 4 3 2" xfId="23666" xr:uid="{CA063191-16F7-4A83-8475-AE8D60612582}"/>
    <cellStyle name="40% - Accent1 2 2 4 4" xfId="18715" xr:uid="{3AE51145-650C-4D8D-9F7D-857E31F6BBC1}"/>
    <cellStyle name="40% - Accent1 2 2 5" xfId="2604" xr:uid="{E0158B2C-1EA3-4EC3-BA2B-96D309D42A9B}"/>
    <cellStyle name="40% - Accent1 2 2 5 2" xfId="11088" xr:uid="{9DC998F4-BF3E-4D26-83AC-91D4A985F525}"/>
    <cellStyle name="40% - Accent1 2 2 5 2 2" xfId="16216" xr:uid="{A0785295-E829-4E9D-B5E8-9FDF60AC336D}"/>
    <cellStyle name="40% - Accent1 2 2 5 2 2 2" xfId="26145" xr:uid="{55A47115-E4A7-4B63-B250-03204AA705CD}"/>
    <cellStyle name="40% - Accent1 2 2 5 2 3" xfId="21187" xr:uid="{BECB38B0-4A59-4D95-9A0D-AF75B88A5111}"/>
    <cellStyle name="40% - Accent1 2 2 5 3" xfId="13718" xr:uid="{FFC01C28-AA08-4C70-A75D-A04BA71B5216}"/>
    <cellStyle name="40% - Accent1 2 2 5 3 2" xfId="23667" xr:uid="{F3C467C9-ACB6-4808-B93B-2E8448BBD4A0}"/>
    <cellStyle name="40% - Accent1 2 2 5 4" xfId="18716" xr:uid="{3E66DBB7-F40E-40C6-B677-2C2B6C824792}"/>
    <cellStyle name="40% - Accent1 2 2 6" xfId="2605" xr:uid="{BA31BDAE-2A62-4642-AFFD-31A6C6563964}"/>
    <cellStyle name="40% - Accent1 2 2 6 2" xfId="11089" xr:uid="{60CED27C-7940-4BD6-825A-2A1799EF5812}"/>
    <cellStyle name="40% - Accent1 2 2 6 2 2" xfId="16217" xr:uid="{24F9E931-2328-4D85-A9EF-46263EE8C099}"/>
    <cellStyle name="40% - Accent1 2 2 6 2 2 2" xfId="26146" xr:uid="{340921BD-27F2-4782-86DB-D7F5A12B3073}"/>
    <cellStyle name="40% - Accent1 2 2 6 2 3" xfId="21188" xr:uid="{D24787E4-81B8-4316-A41C-A11B6502BDDA}"/>
    <cellStyle name="40% - Accent1 2 2 6 3" xfId="13719" xr:uid="{363ADBA8-AEEF-412C-93AF-57F36F452C92}"/>
    <cellStyle name="40% - Accent1 2 2 6 3 2" xfId="23668" xr:uid="{454E1881-F58E-490C-99B4-0D451D2A3B65}"/>
    <cellStyle name="40% - Accent1 2 2 6 4" xfId="18717" xr:uid="{642F47AC-7BAE-4EFF-A415-9E92BFBF5A77}"/>
    <cellStyle name="40% - Accent1 2 2 7" xfId="2606" xr:uid="{18077238-9727-4F44-BC91-AF9351A2C49B}"/>
    <cellStyle name="40% - Accent1 2 2 7 2" xfId="11090" xr:uid="{F74D66C4-E340-4324-AAF3-E1D003B242AD}"/>
    <cellStyle name="40% - Accent1 2 2 7 2 2" xfId="16218" xr:uid="{7899647E-2BE2-4B5B-8914-47DD96496489}"/>
    <cellStyle name="40% - Accent1 2 2 7 2 2 2" xfId="26147" xr:uid="{0C4CB34B-6A68-4DA9-9AD2-7A25E5E76BC2}"/>
    <cellStyle name="40% - Accent1 2 2 7 2 3" xfId="21189" xr:uid="{A16D150E-A20F-4AB7-B5BC-47B3A32AA04C}"/>
    <cellStyle name="40% - Accent1 2 2 7 3" xfId="13720" xr:uid="{819176CE-294E-4938-BA63-A086EE01C721}"/>
    <cellStyle name="40% - Accent1 2 2 7 3 2" xfId="23669" xr:uid="{26D32557-9AA0-4BD8-8A62-80BFC5C6007E}"/>
    <cellStyle name="40% - Accent1 2 2 7 4" xfId="18718" xr:uid="{10540F2F-113E-4EE7-A636-5AB4C124AC8C}"/>
    <cellStyle name="40% - Accent1 2 2 8" xfId="2607" xr:uid="{93CE7E40-C0F3-47F6-BDF7-73B3DCA03F09}"/>
    <cellStyle name="40% - Accent1 2 2 9" xfId="2597" xr:uid="{005FFD75-DB0F-4BA6-B5A2-17EE2076BBDF}"/>
    <cellStyle name="40% - Accent1 2 3" xfId="443" xr:uid="{332797ED-0526-4415-B3C3-1E75C3A3182E}"/>
    <cellStyle name="40% - Accent1 2 3 10" xfId="12994" xr:uid="{6A5F5506-BFC8-4DDA-9C4D-C219BB8C6836}"/>
    <cellStyle name="40% - Accent1 2 3 10 2" xfId="22947" xr:uid="{44C16529-2C72-4366-B5A0-B752769C0D86}"/>
    <cellStyle name="40% - Accent1 2 3 11" xfId="18000" xr:uid="{20BA86EA-A481-49BD-B598-4E07135A8198}"/>
    <cellStyle name="40% - Accent1 2 3 2" xfId="2609" xr:uid="{51595C4F-3B7B-4D59-9FCD-6F5655CAFB07}"/>
    <cellStyle name="40% - Accent1 2 3 2 2" xfId="2610" xr:uid="{731DDC4E-64DA-4BCB-A8C6-C26EFBF4CC2C}"/>
    <cellStyle name="40% - Accent1 2 3 2 2 2" xfId="11092" xr:uid="{4F96F038-1A3F-41A8-9362-AB75BC6D8FF9}"/>
    <cellStyle name="40% - Accent1 2 3 2 2 2 2" xfId="16220" xr:uid="{8DD4D6BC-93BC-4637-9547-C56457BC1104}"/>
    <cellStyle name="40% - Accent1 2 3 2 2 2 2 2" xfId="26149" xr:uid="{B547C548-4D2B-4A4A-8F98-F2FC74D21AAE}"/>
    <cellStyle name="40% - Accent1 2 3 2 2 2 3" xfId="21191" xr:uid="{BE0AEDB9-4217-411E-BDA1-1A009BDD6183}"/>
    <cellStyle name="40% - Accent1 2 3 2 2 3" xfId="13722" xr:uid="{75E2F938-BB1B-4528-ADD4-3394205C8B3C}"/>
    <cellStyle name="40% - Accent1 2 3 2 2 3 2" xfId="23671" xr:uid="{2EA01E41-D4AE-48E9-B675-A391F345486F}"/>
    <cellStyle name="40% - Accent1 2 3 2 2 4" xfId="18720" xr:uid="{F92F701A-4720-4FE4-9D4A-5A1C9A5A2A1D}"/>
    <cellStyle name="40% - Accent1 2 3 2 3" xfId="2611" xr:uid="{944DECDB-BD84-4364-A97C-7F49A48D99B4}"/>
    <cellStyle name="40% - Accent1 2 3 2 3 2" xfId="11093" xr:uid="{D117F80C-566E-4F54-8A69-5E95C2A0FE53}"/>
    <cellStyle name="40% - Accent1 2 3 2 3 2 2" xfId="16221" xr:uid="{10512E8F-1B9C-4C67-8886-9DAF8F8405F5}"/>
    <cellStyle name="40% - Accent1 2 3 2 3 2 2 2" xfId="26150" xr:uid="{852E52B1-7915-466F-892C-0FFCF588454E}"/>
    <cellStyle name="40% - Accent1 2 3 2 3 2 3" xfId="21192" xr:uid="{ACD91B02-3678-4933-8440-95D9282096C4}"/>
    <cellStyle name="40% - Accent1 2 3 2 3 3" xfId="13723" xr:uid="{C13E4953-6128-4441-BFA9-8031FAE76251}"/>
    <cellStyle name="40% - Accent1 2 3 2 3 3 2" xfId="23672" xr:uid="{27C84A3A-30A2-4FE2-BDAC-9E0AC7CDEDB5}"/>
    <cellStyle name="40% - Accent1 2 3 2 3 4" xfId="18721" xr:uid="{6693534E-FCA2-406A-B558-2E98BA6BA8F5}"/>
    <cellStyle name="40% - Accent1 2 3 2 4" xfId="2612" xr:uid="{EE80A9D9-1771-4DB5-83A8-B5C1877BAAC6}"/>
    <cellStyle name="40% - Accent1 2 3 2 4 2" xfId="11094" xr:uid="{108FADE1-7A20-4C95-9745-3A3410CD44D2}"/>
    <cellStyle name="40% - Accent1 2 3 2 4 2 2" xfId="16222" xr:uid="{52DF7A52-4BD1-4BA3-B33A-614E665E2094}"/>
    <cellStyle name="40% - Accent1 2 3 2 4 2 2 2" xfId="26151" xr:uid="{8ED87BCA-B3A3-4C11-AACF-26FCC7CF4D58}"/>
    <cellStyle name="40% - Accent1 2 3 2 4 2 3" xfId="21193" xr:uid="{E021391A-E4FF-4A2B-BC26-50374B38C7D6}"/>
    <cellStyle name="40% - Accent1 2 3 2 4 3" xfId="13724" xr:uid="{8D252FD8-C8B8-4BE0-B8B2-8CFEB0808893}"/>
    <cellStyle name="40% - Accent1 2 3 2 4 3 2" xfId="23673" xr:uid="{851750D2-DA86-4954-8B4C-4087BA6A5C3C}"/>
    <cellStyle name="40% - Accent1 2 3 2 4 4" xfId="18722" xr:uid="{AD169F30-A3D2-4783-9486-E983F6CB1679}"/>
    <cellStyle name="40% - Accent1 2 3 2 5" xfId="11091" xr:uid="{E8BE8351-F832-4C5E-9E89-CA93DF7DE10E}"/>
    <cellStyle name="40% - Accent1 2 3 2 5 2" xfId="16219" xr:uid="{DAD4427E-2DA2-41F4-8859-EC9523F2C4C3}"/>
    <cellStyle name="40% - Accent1 2 3 2 5 2 2" xfId="26148" xr:uid="{B1EA5EE9-7A02-4854-8728-2F567EE1EE26}"/>
    <cellStyle name="40% - Accent1 2 3 2 5 3" xfId="21190" xr:uid="{9C710324-689D-437C-8F26-7F102E20A4ED}"/>
    <cellStyle name="40% - Accent1 2 3 2 6" xfId="13721" xr:uid="{189E5F18-E0A8-488E-9B63-E3376EBD86E9}"/>
    <cellStyle name="40% - Accent1 2 3 2 6 2" xfId="23670" xr:uid="{2FD26B48-E0DE-4152-8A1A-74C79858F478}"/>
    <cellStyle name="40% - Accent1 2 3 2 7" xfId="18719" xr:uid="{57E9DF21-EDFF-4E8E-ACC8-EDF2C729BF83}"/>
    <cellStyle name="40% - Accent1 2 3 3" xfId="2613" xr:uid="{88F714EC-FF5C-4CAB-8139-A361150104D0}"/>
    <cellStyle name="40% - Accent1 2 3 3 2" xfId="11095" xr:uid="{27CB64B3-18A5-4EF6-B4CD-B111ADA887C3}"/>
    <cellStyle name="40% - Accent1 2 3 3 2 2" xfId="16223" xr:uid="{7BE34F4B-1691-4AC1-94E6-69E995AC146C}"/>
    <cellStyle name="40% - Accent1 2 3 3 2 2 2" xfId="26152" xr:uid="{1F16616A-6833-406F-9FDB-CBA8ECBA9F71}"/>
    <cellStyle name="40% - Accent1 2 3 3 2 3" xfId="21194" xr:uid="{CE61D4DC-FD22-456C-9455-0C712BC1272A}"/>
    <cellStyle name="40% - Accent1 2 3 3 3" xfId="13725" xr:uid="{C66AB3C7-71DE-4760-8774-3A3F814C1989}"/>
    <cellStyle name="40% - Accent1 2 3 3 3 2" xfId="23674" xr:uid="{0342610B-D4FB-46E4-B7A7-2ED72A24DE59}"/>
    <cellStyle name="40% - Accent1 2 3 3 4" xfId="18723" xr:uid="{4AE0BD9B-2DD7-4149-B6A1-8E2CC389E610}"/>
    <cellStyle name="40% - Accent1 2 3 4" xfId="2614" xr:uid="{9077CEDA-C2E6-4AE8-8D71-A159A94A8327}"/>
    <cellStyle name="40% - Accent1 2 3 4 2" xfId="11096" xr:uid="{A9E504CE-4EA4-4152-A0AC-DDBDFD778D62}"/>
    <cellStyle name="40% - Accent1 2 3 4 2 2" xfId="16224" xr:uid="{219E32A2-CA93-422A-B23C-81801558DBFB}"/>
    <cellStyle name="40% - Accent1 2 3 4 2 2 2" xfId="26153" xr:uid="{81742170-5CBD-4B6E-B85F-E89A836236C4}"/>
    <cellStyle name="40% - Accent1 2 3 4 2 3" xfId="21195" xr:uid="{ADDE6C5D-1DE1-4D5C-89C1-685EECCA3347}"/>
    <cellStyle name="40% - Accent1 2 3 4 3" xfId="13726" xr:uid="{2FF20FBB-A3B8-4E41-A48C-431F9EEB4A84}"/>
    <cellStyle name="40% - Accent1 2 3 4 3 2" xfId="23675" xr:uid="{DCACBD1E-B952-4471-BDF7-88DE5D0D4D11}"/>
    <cellStyle name="40% - Accent1 2 3 4 4" xfId="18724" xr:uid="{4E0F4711-6CA7-4DC6-9697-AEE6609D034F}"/>
    <cellStyle name="40% - Accent1 2 3 5" xfId="2615" xr:uid="{D6DB6FE5-1373-4783-B6B7-7CADDB7F028A}"/>
    <cellStyle name="40% - Accent1 2 3 5 2" xfId="11097" xr:uid="{4CDA7B96-2E55-406B-9E3A-64ECB3723FAC}"/>
    <cellStyle name="40% - Accent1 2 3 5 2 2" xfId="16225" xr:uid="{DFA62FFC-8B31-454C-B605-B010E2217222}"/>
    <cellStyle name="40% - Accent1 2 3 5 2 2 2" xfId="26154" xr:uid="{BC5E747C-27DD-419A-8C11-284B23E89753}"/>
    <cellStyle name="40% - Accent1 2 3 5 2 3" xfId="21196" xr:uid="{A5CCB0BE-DDE8-40B2-B5C0-22E94ACE87C8}"/>
    <cellStyle name="40% - Accent1 2 3 5 3" xfId="13727" xr:uid="{B126F628-1F81-4C9D-BC8B-1122383C5616}"/>
    <cellStyle name="40% - Accent1 2 3 5 3 2" xfId="23676" xr:uid="{99C298E8-80CE-4C4B-9F3B-F0A139B55F15}"/>
    <cellStyle name="40% - Accent1 2 3 5 4" xfId="18725" xr:uid="{84B815CD-8D4A-4957-8FA1-FD8FF9AE356F}"/>
    <cellStyle name="40% - Accent1 2 3 6" xfId="2616" xr:uid="{8DBF8FBF-33E7-48C8-B538-172528CA0055}"/>
    <cellStyle name="40% - Accent1 2 3 6 2" xfId="11098" xr:uid="{F72361FE-C018-482D-94B5-E7304F2068E8}"/>
    <cellStyle name="40% - Accent1 2 3 6 2 2" xfId="16226" xr:uid="{8E4A1A1B-50A3-4763-A2D9-71BE5D3C59A7}"/>
    <cellStyle name="40% - Accent1 2 3 6 2 2 2" xfId="26155" xr:uid="{D9120264-B3F3-47CC-9A80-7519308A2C37}"/>
    <cellStyle name="40% - Accent1 2 3 6 2 3" xfId="21197" xr:uid="{D8259C2A-6F00-402F-8FB2-6EC114EC6A9C}"/>
    <cellStyle name="40% - Accent1 2 3 6 3" xfId="13728" xr:uid="{B917E4F2-8200-49AA-8F68-A7F43A3FE636}"/>
    <cellStyle name="40% - Accent1 2 3 6 3 2" xfId="23677" xr:uid="{92D1D777-6849-4C06-81C3-D4DD35547B0B}"/>
    <cellStyle name="40% - Accent1 2 3 6 4" xfId="18726" xr:uid="{1296A705-5DC5-4A2B-9BA1-4279D89A8728}"/>
    <cellStyle name="40% - Accent1 2 3 7" xfId="2617" xr:uid="{42DCCA85-96AD-48D3-961D-88850DC8356B}"/>
    <cellStyle name="40% - Accent1 2 3 8" xfId="2608" xr:uid="{0DE122C3-0BCC-4615-A975-DAFE7F8D6DB1}"/>
    <cellStyle name="40% - Accent1 2 3 9" xfId="10377" xr:uid="{8A3292A2-2E7E-4C79-A751-7F9910B6E77B}"/>
    <cellStyle name="40% - Accent1 2 3 9 2" xfId="15505" xr:uid="{C78BCC57-FBA5-4E3B-AA99-4013E6A5E130}"/>
    <cellStyle name="40% - Accent1 2 3 9 2 2" xfId="25434" xr:uid="{6592CDD5-1971-4954-83FB-77481738A38A}"/>
    <cellStyle name="40% - Accent1 2 3 9 3" xfId="20478" xr:uid="{C89306F5-6397-4175-B82A-7818B6ADC01B}"/>
    <cellStyle name="40% - Accent1 2 4" xfId="2618" xr:uid="{782A3353-998E-4DD4-9D60-C52DF4CC0F4D}"/>
    <cellStyle name="40% - Accent1 2 4 2" xfId="2619" xr:uid="{2CD303D4-EF27-4CF2-953C-C9FECD58EA6E}"/>
    <cellStyle name="40% - Accent1 2 4 2 2" xfId="2620" xr:uid="{674A8E1F-F184-49B9-9FD5-0B9CC294BD03}"/>
    <cellStyle name="40% - Accent1 2 4 2 2 2" xfId="11101" xr:uid="{B2316C3E-FED6-4E28-A96D-2768042380DC}"/>
    <cellStyle name="40% - Accent1 2 4 2 2 2 2" xfId="16229" xr:uid="{5E30FE97-B032-41E9-A418-F91CCB7FBFC7}"/>
    <cellStyle name="40% - Accent1 2 4 2 2 2 2 2" xfId="26158" xr:uid="{63035BB5-3EC2-4AC4-AE6B-C67A08CD40C2}"/>
    <cellStyle name="40% - Accent1 2 4 2 2 2 3" xfId="21200" xr:uid="{3B5C6E18-458B-4FEB-A511-94736B0789BA}"/>
    <cellStyle name="40% - Accent1 2 4 2 2 3" xfId="13731" xr:uid="{542CE35B-FDAD-4310-B92C-37732065CF74}"/>
    <cellStyle name="40% - Accent1 2 4 2 2 3 2" xfId="23680" xr:uid="{58149986-76E9-4F59-A478-4AC947470D5C}"/>
    <cellStyle name="40% - Accent1 2 4 2 2 4" xfId="18729" xr:uid="{64AB1F61-7999-447F-A91B-C493ED944705}"/>
    <cellStyle name="40% - Accent1 2 4 2 3" xfId="2621" xr:uid="{BF358482-6D7E-4C8C-9688-6F3346C35F07}"/>
    <cellStyle name="40% - Accent1 2 4 2 3 2" xfId="11102" xr:uid="{56871956-A65A-4BEF-B821-45B351922EBF}"/>
    <cellStyle name="40% - Accent1 2 4 2 3 2 2" xfId="16230" xr:uid="{926D4765-8243-49F4-B433-686C823FE677}"/>
    <cellStyle name="40% - Accent1 2 4 2 3 2 2 2" xfId="26159" xr:uid="{9017F57D-FB71-4937-B165-49C70F07AFD0}"/>
    <cellStyle name="40% - Accent1 2 4 2 3 2 3" xfId="21201" xr:uid="{5ED0B4F6-F292-4FEF-A55F-224365F3004D}"/>
    <cellStyle name="40% - Accent1 2 4 2 3 3" xfId="13732" xr:uid="{F28C9034-F002-4F98-BDF7-BD210159D78A}"/>
    <cellStyle name="40% - Accent1 2 4 2 3 3 2" xfId="23681" xr:uid="{0DA56F86-B40C-4C91-A299-725F5AD40805}"/>
    <cellStyle name="40% - Accent1 2 4 2 3 4" xfId="18730" xr:uid="{B5502DEC-C5C9-4D2B-88BE-83A09707761B}"/>
    <cellStyle name="40% - Accent1 2 4 2 4" xfId="2622" xr:uid="{A9587941-D872-4F78-967D-2C341296530D}"/>
    <cellStyle name="40% - Accent1 2 4 2 4 2" xfId="11103" xr:uid="{1343FB7B-F9F2-4FA1-A83F-14A00E8ED77E}"/>
    <cellStyle name="40% - Accent1 2 4 2 4 2 2" xfId="16231" xr:uid="{B93F5915-87A5-4810-A1C5-0570B8C857FA}"/>
    <cellStyle name="40% - Accent1 2 4 2 4 2 2 2" xfId="26160" xr:uid="{441CF6E7-0A80-4496-862B-A61D9D328953}"/>
    <cellStyle name="40% - Accent1 2 4 2 4 2 3" xfId="21202" xr:uid="{35F96DAE-7163-4F25-B184-F35FEE22964A}"/>
    <cellStyle name="40% - Accent1 2 4 2 4 3" xfId="13733" xr:uid="{D93943D1-3EC7-4791-A400-A23CE68307AD}"/>
    <cellStyle name="40% - Accent1 2 4 2 4 3 2" xfId="23682" xr:uid="{6C5C7269-7FEF-42D7-BA4F-C75997F99877}"/>
    <cellStyle name="40% - Accent1 2 4 2 4 4" xfId="18731" xr:uid="{B418FB64-FB5D-4CD6-A650-420C4594905A}"/>
    <cellStyle name="40% - Accent1 2 4 2 5" xfId="11100" xr:uid="{4DF5CBC6-58FB-4D45-BAA5-731C674675B3}"/>
    <cellStyle name="40% - Accent1 2 4 2 5 2" xfId="16228" xr:uid="{74CA4513-BF52-457A-B38C-840654304473}"/>
    <cellStyle name="40% - Accent1 2 4 2 5 2 2" xfId="26157" xr:uid="{5BC4E0BB-5F96-450E-9A53-4283D1467F21}"/>
    <cellStyle name="40% - Accent1 2 4 2 5 3" xfId="21199" xr:uid="{4CCFEA42-9618-4831-BE14-B7454E0430AF}"/>
    <cellStyle name="40% - Accent1 2 4 2 6" xfId="13730" xr:uid="{0C2B5CD0-4FB4-454B-92EC-CCA5E0949C81}"/>
    <cellStyle name="40% - Accent1 2 4 2 6 2" xfId="23679" xr:uid="{066FC9A4-07C1-4D44-8FD1-A3866EAA2DED}"/>
    <cellStyle name="40% - Accent1 2 4 2 7" xfId="18728" xr:uid="{0567967C-8AC5-4252-AD3D-C4C261805846}"/>
    <cellStyle name="40% - Accent1 2 4 3" xfId="2623" xr:uid="{28C3173C-5D10-4C52-877E-9E6BEC3CD8D4}"/>
    <cellStyle name="40% - Accent1 2 4 3 2" xfId="11104" xr:uid="{047A8DFC-4D2F-4A06-8CF7-D89DD85D4E84}"/>
    <cellStyle name="40% - Accent1 2 4 3 2 2" xfId="16232" xr:uid="{0C51BA7B-694A-4239-A50F-6D829A931A62}"/>
    <cellStyle name="40% - Accent1 2 4 3 2 2 2" xfId="26161" xr:uid="{30A6AD6B-538C-4ADE-9E9E-B19D08C77019}"/>
    <cellStyle name="40% - Accent1 2 4 3 2 3" xfId="21203" xr:uid="{BCAADE30-DBA9-415F-B6B5-8C9237EA2ED5}"/>
    <cellStyle name="40% - Accent1 2 4 3 3" xfId="13734" xr:uid="{6EF3297C-8D2C-4559-85B2-132327099730}"/>
    <cellStyle name="40% - Accent1 2 4 3 3 2" xfId="23683" xr:uid="{38A8CC62-3A9F-4AB8-8377-FE67484AE4A8}"/>
    <cellStyle name="40% - Accent1 2 4 3 4" xfId="18732" xr:uid="{D1D59793-A4BE-4DD6-AB1A-21C5040D4D0E}"/>
    <cellStyle name="40% - Accent1 2 4 4" xfId="2624" xr:uid="{8635A94F-871F-4E19-9B79-7D947C44B634}"/>
    <cellStyle name="40% - Accent1 2 4 4 2" xfId="11105" xr:uid="{EEA81E51-27D7-4D9B-ACF5-FE7D701DAACB}"/>
    <cellStyle name="40% - Accent1 2 4 4 2 2" xfId="16233" xr:uid="{F9C1CF79-F513-4862-B091-F67FD640E5D7}"/>
    <cellStyle name="40% - Accent1 2 4 4 2 2 2" xfId="26162" xr:uid="{5D92BAC9-09A3-4E12-BDBB-82C48642C227}"/>
    <cellStyle name="40% - Accent1 2 4 4 2 3" xfId="21204" xr:uid="{2F12FA4E-930C-4257-ACE6-C7B4B8414A84}"/>
    <cellStyle name="40% - Accent1 2 4 4 3" xfId="13735" xr:uid="{60912076-F2FE-4CD6-A72A-4825D7D1D54C}"/>
    <cellStyle name="40% - Accent1 2 4 4 3 2" xfId="23684" xr:uid="{BEEEA77A-61BC-48ED-9262-3022932ACE32}"/>
    <cellStyle name="40% - Accent1 2 4 4 4" xfId="18733" xr:uid="{EF27EE0A-E86D-4463-ADFC-AC0BC0E499B2}"/>
    <cellStyle name="40% - Accent1 2 4 5" xfId="2625" xr:uid="{2F81C2C5-74C4-41C6-85D8-2FD4E4B6B32E}"/>
    <cellStyle name="40% - Accent1 2 4 5 2" xfId="11106" xr:uid="{7B08C383-A11D-4D66-A001-7DBC0B76E585}"/>
    <cellStyle name="40% - Accent1 2 4 5 2 2" xfId="16234" xr:uid="{7DC0A8FC-7669-4DF7-81FB-638B959A60FF}"/>
    <cellStyle name="40% - Accent1 2 4 5 2 2 2" xfId="26163" xr:uid="{D54303CA-263B-483B-A135-C4C70E808A4A}"/>
    <cellStyle name="40% - Accent1 2 4 5 2 3" xfId="21205" xr:uid="{F697E4CE-FD1E-4D0A-AC1F-2685F5D746C8}"/>
    <cellStyle name="40% - Accent1 2 4 5 3" xfId="13736" xr:uid="{B74337F6-2722-409A-91B7-CFBF7E41F7D4}"/>
    <cellStyle name="40% - Accent1 2 4 5 3 2" xfId="23685" xr:uid="{4B5A2F6D-BA7D-45BF-9D22-3FE8198599EF}"/>
    <cellStyle name="40% - Accent1 2 4 5 4" xfId="18734" xr:uid="{2C1105A2-3388-46EB-8D9D-BDDB6B0DC9C0}"/>
    <cellStyle name="40% - Accent1 2 4 6" xfId="11099" xr:uid="{6333AECF-3B0D-487A-99BD-5ACA9F1BBEE5}"/>
    <cellStyle name="40% - Accent1 2 4 6 2" xfId="16227" xr:uid="{964F8E94-6E12-4FB8-8D45-3CBA762B9F1B}"/>
    <cellStyle name="40% - Accent1 2 4 6 2 2" xfId="26156" xr:uid="{8CE70E88-713E-4462-A4F4-509162FE6490}"/>
    <cellStyle name="40% - Accent1 2 4 6 3" xfId="21198" xr:uid="{A3C5D070-E3C2-45EC-9B25-347B5B546B2C}"/>
    <cellStyle name="40% - Accent1 2 4 7" xfId="13729" xr:uid="{B6769484-7D16-47FF-B433-5DCCA82CDB93}"/>
    <cellStyle name="40% - Accent1 2 4 7 2" xfId="23678" xr:uid="{AD7F651D-F870-41E1-B4B9-9A4E12A47AEC}"/>
    <cellStyle name="40% - Accent1 2 4 8" xfId="18727" xr:uid="{F3E5DE97-A63C-46DA-A167-569ED692DC2E}"/>
    <cellStyle name="40% - Accent1 2 5" xfId="2626" xr:uid="{6A99A129-2273-47BF-8116-8A4732089449}"/>
    <cellStyle name="40% - Accent1 2 5 2" xfId="2627" xr:uid="{83A0F177-BCF8-419C-A6BE-243DD3FD3EC6}"/>
    <cellStyle name="40% - Accent1 2 5 2 2" xfId="2628" xr:uid="{1B3FF911-F86C-466A-B6C5-E2D72E200279}"/>
    <cellStyle name="40% - Accent1 2 5 2 2 2" xfId="11109" xr:uid="{324C45E1-A0F2-442E-8862-9D52EDFE7471}"/>
    <cellStyle name="40% - Accent1 2 5 2 2 2 2" xfId="16237" xr:uid="{D6A3CB53-94C1-4C82-9D15-9B8AEB1B1162}"/>
    <cellStyle name="40% - Accent1 2 5 2 2 2 2 2" xfId="26166" xr:uid="{8E206D19-C999-4A8E-AEE5-464DED8CBB88}"/>
    <cellStyle name="40% - Accent1 2 5 2 2 2 3" xfId="21208" xr:uid="{8A36AB35-61B0-48BD-9F83-B760FCB71243}"/>
    <cellStyle name="40% - Accent1 2 5 2 2 3" xfId="13739" xr:uid="{1C020A2F-0E4F-425F-8F03-C9A9682ABF2C}"/>
    <cellStyle name="40% - Accent1 2 5 2 2 3 2" xfId="23688" xr:uid="{07A16D9A-9113-4517-82B1-0192E6E18014}"/>
    <cellStyle name="40% - Accent1 2 5 2 2 4" xfId="18737" xr:uid="{948C9E93-4070-4B35-83C4-D3C03516F430}"/>
    <cellStyle name="40% - Accent1 2 5 2 3" xfId="2629" xr:uid="{0CE3D8C5-3D28-42C3-9DB3-1E7B765C206E}"/>
    <cellStyle name="40% - Accent1 2 5 2 3 2" xfId="11110" xr:uid="{AE5D6DF3-2B49-4C53-90D4-79842E82EF88}"/>
    <cellStyle name="40% - Accent1 2 5 2 3 2 2" xfId="16238" xr:uid="{DA077BEC-C7DC-45C8-B8C0-DF2782E79E36}"/>
    <cellStyle name="40% - Accent1 2 5 2 3 2 2 2" xfId="26167" xr:uid="{4A954939-CCFB-4611-97B7-84C29BAC3F9B}"/>
    <cellStyle name="40% - Accent1 2 5 2 3 2 3" xfId="21209" xr:uid="{A4F91A0E-D059-4586-B395-C28365F4BA04}"/>
    <cellStyle name="40% - Accent1 2 5 2 3 3" xfId="13740" xr:uid="{39FD58F3-6351-4F64-A7D2-D3F2C7E40045}"/>
    <cellStyle name="40% - Accent1 2 5 2 3 3 2" xfId="23689" xr:uid="{084A5231-A7D0-4EFE-94E6-1971617F67E8}"/>
    <cellStyle name="40% - Accent1 2 5 2 3 4" xfId="18738" xr:uid="{ACD6D245-534D-42D8-B10D-0F9923513BF0}"/>
    <cellStyle name="40% - Accent1 2 5 2 4" xfId="2630" xr:uid="{A607323B-CEB7-4CA6-8897-212CB7852700}"/>
    <cellStyle name="40% - Accent1 2 5 2 4 2" xfId="11111" xr:uid="{59B0F380-5A6C-461E-9ACD-60D6AB400247}"/>
    <cellStyle name="40% - Accent1 2 5 2 4 2 2" xfId="16239" xr:uid="{1E157F2D-B8F1-4F87-8F4E-F247CFFF0C61}"/>
    <cellStyle name="40% - Accent1 2 5 2 4 2 2 2" xfId="26168" xr:uid="{0D526FED-48F3-4DF5-AEBE-0D6FA7FEB878}"/>
    <cellStyle name="40% - Accent1 2 5 2 4 2 3" xfId="21210" xr:uid="{A2824B9E-262D-4B91-9E18-B4293896D7FE}"/>
    <cellStyle name="40% - Accent1 2 5 2 4 3" xfId="13741" xr:uid="{872E645F-F588-44D7-99FD-BCA239E7C092}"/>
    <cellStyle name="40% - Accent1 2 5 2 4 3 2" xfId="23690" xr:uid="{63CB44B9-D22A-42CD-9D9F-715CD78388ED}"/>
    <cellStyle name="40% - Accent1 2 5 2 4 4" xfId="18739" xr:uid="{A427BBEA-20B7-42C7-AEFD-441A175B93A6}"/>
    <cellStyle name="40% - Accent1 2 5 2 5" xfId="11108" xr:uid="{7E192C4A-FB81-495D-89E0-D12C6D352A07}"/>
    <cellStyle name="40% - Accent1 2 5 2 5 2" xfId="16236" xr:uid="{176297A3-E294-4D8E-B4C7-D4E8C44D2C2D}"/>
    <cellStyle name="40% - Accent1 2 5 2 5 2 2" xfId="26165" xr:uid="{78067FD0-BEBD-448D-80EF-0D570E95888C}"/>
    <cellStyle name="40% - Accent1 2 5 2 5 3" xfId="21207" xr:uid="{6164667E-77FF-4F8E-B9B6-16EC0FD7E060}"/>
    <cellStyle name="40% - Accent1 2 5 2 6" xfId="13738" xr:uid="{E43DECEA-2691-4802-8F78-F3E43CB8FB68}"/>
    <cellStyle name="40% - Accent1 2 5 2 6 2" xfId="23687" xr:uid="{C09B0E8F-3DAF-4E5E-AEF9-AAE69F341C97}"/>
    <cellStyle name="40% - Accent1 2 5 2 7" xfId="18736" xr:uid="{2BA14CC2-ED95-4F3F-8EF1-844C3BC2E99D}"/>
    <cellStyle name="40% - Accent1 2 5 3" xfId="2631" xr:uid="{625A642C-0936-444A-B65D-B3B6E508AF72}"/>
    <cellStyle name="40% - Accent1 2 5 3 2" xfId="11112" xr:uid="{A97681AB-8F23-4CD4-A516-C453EE3B1424}"/>
    <cellStyle name="40% - Accent1 2 5 3 2 2" xfId="16240" xr:uid="{73F6551D-5F96-46D2-BE74-032939EF6EBF}"/>
    <cellStyle name="40% - Accent1 2 5 3 2 2 2" xfId="26169" xr:uid="{DE9BC323-42C3-454B-A9F9-6D54DFBE6C8F}"/>
    <cellStyle name="40% - Accent1 2 5 3 2 3" xfId="21211" xr:uid="{AAE7A0D8-1043-45D0-8A87-9597313D5334}"/>
    <cellStyle name="40% - Accent1 2 5 3 3" xfId="13742" xr:uid="{E157EE66-E35B-4594-8783-2AAE495CD074}"/>
    <cellStyle name="40% - Accent1 2 5 3 3 2" xfId="23691" xr:uid="{C6584FFA-FBE1-4F61-A37B-DB799DB09A07}"/>
    <cellStyle name="40% - Accent1 2 5 3 4" xfId="18740" xr:uid="{67E22C0F-FC39-45B9-BB1B-BF03C003918A}"/>
    <cellStyle name="40% - Accent1 2 5 4" xfId="2632" xr:uid="{FCBE0F33-044D-4693-8EAC-9AEE8C3608A1}"/>
    <cellStyle name="40% - Accent1 2 5 4 2" xfId="11113" xr:uid="{82D6FA06-E882-451D-8C15-0FAD4944287B}"/>
    <cellStyle name="40% - Accent1 2 5 4 2 2" xfId="16241" xr:uid="{EDBEC49D-7FA4-4EAD-A7AB-FC9D2778920A}"/>
    <cellStyle name="40% - Accent1 2 5 4 2 2 2" xfId="26170" xr:uid="{FFB7A7EA-746C-4922-A035-70F46FA1FBDC}"/>
    <cellStyle name="40% - Accent1 2 5 4 2 3" xfId="21212" xr:uid="{85B999CD-DADC-49AF-841F-25D4F64C8394}"/>
    <cellStyle name="40% - Accent1 2 5 4 3" xfId="13743" xr:uid="{0D237265-DD5F-4299-B50E-01658D0BC0FE}"/>
    <cellStyle name="40% - Accent1 2 5 4 3 2" xfId="23692" xr:uid="{779561C1-0134-4CE0-8AC0-1551FEA65574}"/>
    <cellStyle name="40% - Accent1 2 5 4 4" xfId="18741" xr:uid="{2712D5E2-EDFF-4355-B95A-3254AC4867DB}"/>
    <cellStyle name="40% - Accent1 2 5 5" xfId="2633" xr:uid="{5E7439B7-1CE0-439D-9278-72B90E18A730}"/>
    <cellStyle name="40% - Accent1 2 5 5 2" xfId="11114" xr:uid="{7F6B7C8D-943A-456A-A965-00C323D888E2}"/>
    <cellStyle name="40% - Accent1 2 5 5 2 2" xfId="16242" xr:uid="{F62D9FDC-3DA1-462A-83C3-66F84070ACB7}"/>
    <cellStyle name="40% - Accent1 2 5 5 2 2 2" xfId="26171" xr:uid="{BBC0B523-6DB6-406E-B61E-A53ED35B78B8}"/>
    <cellStyle name="40% - Accent1 2 5 5 2 3" xfId="21213" xr:uid="{4A6945E3-C526-45E4-8772-966A88D0B7AD}"/>
    <cellStyle name="40% - Accent1 2 5 5 3" xfId="13744" xr:uid="{60EDDEDC-6C48-4073-A4C4-3CF190BE3234}"/>
    <cellStyle name="40% - Accent1 2 5 5 3 2" xfId="23693" xr:uid="{90D70790-3CDF-4B3F-A1AB-57864F3CD936}"/>
    <cellStyle name="40% - Accent1 2 5 5 4" xfId="18742" xr:uid="{34E0886A-4E2A-4B86-A0C6-1DE82E270B64}"/>
    <cellStyle name="40% - Accent1 2 5 6" xfId="11107" xr:uid="{B77F9BED-0939-489A-9C3F-624C8DF5F408}"/>
    <cellStyle name="40% - Accent1 2 5 6 2" xfId="16235" xr:uid="{5C79FF00-9C65-45F3-8B3A-3E0F0440B144}"/>
    <cellStyle name="40% - Accent1 2 5 6 2 2" xfId="26164" xr:uid="{CF821D55-3069-4826-947E-5D20D787D240}"/>
    <cellStyle name="40% - Accent1 2 5 6 3" xfId="21206" xr:uid="{7054725F-5429-429E-BBD0-276A6C25DA5A}"/>
    <cellStyle name="40% - Accent1 2 5 7" xfId="13737" xr:uid="{D4F9414B-AF34-4442-B0C8-8643BE6AE7CB}"/>
    <cellStyle name="40% - Accent1 2 5 7 2" xfId="23686" xr:uid="{97BE5A51-F1D8-429D-9252-F3DA8E8C49DD}"/>
    <cellStyle name="40% - Accent1 2 5 8" xfId="18735" xr:uid="{4EDF1CCE-8188-4846-9DB2-7A16528EBBE2}"/>
    <cellStyle name="40% - Accent1 2 6" xfId="2634" xr:uid="{F906E735-E85D-4546-8BC0-B8454B99587F}"/>
    <cellStyle name="40% - Accent1 2 6 2" xfId="2635" xr:uid="{DA159D2F-8957-4AAA-A473-F88981F57C8B}"/>
    <cellStyle name="40% - Accent1 2 6 2 2" xfId="2636" xr:uid="{E4A16CE8-6BC7-4CBB-A3F2-C8A77C0964EE}"/>
    <cellStyle name="40% - Accent1 2 6 2 2 2" xfId="11117" xr:uid="{CCB1BB29-C93F-40B9-9D21-B1D635B6FE7C}"/>
    <cellStyle name="40% - Accent1 2 6 2 2 2 2" xfId="16245" xr:uid="{ECAC0500-BDD8-4D21-BD04-36815B311DEF}"/>
    <cellStyle name="40% - Accent1 2 6 2 2 2 2 2" xfId="26174" xr:uid="{A663EEC5-E9D1-4957-B32B-6D798C11A12F}"/>
    <cellStyle name="40% - Accent1 2 6 2 2 2 3" xfId="21216" xr:uid="{03E8E894-F181-47BE-9E33-67CA6D0EAD4D}"/>
    <cellStyle name="40% - Accent1 2 6 2 2 3" xfId="13747" xr:uid="{E7A8B2FC-6C90-4A5C-BEDA-302276A2D6AD}"/>
    <cellStyle name="40% - Accent1 2 6 2 2 3 2" xfId="23696" xr:uid="{3B36A981-707A-4D56-B0A9-14568A65808C}"/>
    <cellStyle name="40% - Accent1 2 6 2 2 4" xfId="18745" xr:uid="{96993C53-0A66-44AF-A3FB-3DDDD26611B2}"/>
    <cellStyle name="40% - Accent1 2 6 2 3" xfId="2637" xr:uid="{1BB1A416-C593-4627-990A-A865D5FEFD04}"/>
    <cellStyle name="40% - Accent1 2 6 2 3 2" xfId="11118" xr:uid="{DC60BE28-6537-4932-A28A-161D7AB1B595}"/>
    <cellStyle name="40% - Accent1 2 6 2 3 2 2" xfId="16246" xr:uid="{38AF7AD2-B067-48C3-ABC4-1EEC2D18091C}"/>
    <cellStyle name="40% - Accent1 2 6 2 3 2 2 2" xfId="26175" xr:uid="{964E5562-D354-4B37-9A21-7DD1DBD5DB41}"/>
    <cellStyle name="40% - Accent1 2 6 2 3 2 3" xfId="21217" xr:uid="{A107FA4C-EE04-4C15-8771-040E06FD0F63}"/>
    <cellStyle name="40% - Accent1 2 6 2 3 3" xfId="13748" xr:uid="{37B816F5-33C9-4FE9-A1E1-DBC1CAF3683E}"/>
    <cellStyle name="40% - Accent1 2 6 2 3 3 2" xfId="23697" xr:uid="{172B7F9E-AF7E-4E30-BEF0-FED07A3ED000}"/>
    <cellStyle name="40% - Accent1 2 6 2 3 4" xfId="18746" xr:uid="{327F7B94-9F8E-48CD-9F34-0DF00EE07AFD}"/>
    <cellStyle name="40% - Accent1 2 6 2 4" xfId="2638" xr:uid="{CD5CDE3B-F671-4B4A-A077-BCB18E5B795E}"/>
    <cellStyle name="40% - Accent1 2 6 2 4 2" xfId="11119" xr:uid="{9A4FE77D-AB6B-4414-938D-A952A94C762A}"/>
    <cellStyle name="40% - Accent1 2 6 2 4 2 2" xfId="16247" xr:uid="{CBAD6FC3-8904-497C-9A3D-68681CC0BB5F}"/>
    <cellStyle name="40% - Accent1 2 6 2 4 2 2 2" xfId="26176" xr:uid="{D4A9772C-BD1F-4631-AF4C-F2B9311FC8A6}"/>
    <cellStyle name="40% - Accent1 2 6 2 4 2 3" xfId="21218" xr:uid="{37C2EF75-C66B-4334-8B25-4F3ECF2DA691}"/>
    <cellStyle name="40% - Accent1 2 6 2 4 3" xfId="13749" xr:uid="{10EED7AE-900C-4AD2-AFED-ABD6156B204D}"/>
    <cellStyle name="40% - Accent1 2 6 2 4 3 2" xfId="23698" xr:uid="{388F3C16-9CB2-44AF-A2C9-448E10D9A060}"/>
    <cellStyle name="40% - Accent1 2 6 2 4 4" xfId="18747" xr:uid="{5AD012EE-DAEF-4B99-B42E-1C06BDF4F310}"/>
    <cellStyle name="40% - Accent1 2 6 2 5" xfId="11116" xr:uid="{090FF2DE-0B90-40CA-8DB3-1AA405D2EB83}"/>
    <cellStyle name="40% - Accent1 2 6 2 5 2" xfId="16244" xr:uid="{8477C0B4-19E8-4636-81A2-E7C6D67DFE4C}"/>
    <cellStyle name="40% - Accent1 2 6 2 5 2 2" xfId="26173" xr:uid="{0EF4CE19-B8CE-4B0D-AD26-4E201AB422FB}"/>
    <cellStyle name="40% - Accent1 2 6 2 5 3" xfId="21215" xr:uid="{AF657A97-22BA-4451-9F7C-E9072EC7E441}"/>
    <cellStyle name="40% - Accent1 2 6 2 6" xfId="13746" xr:uid="{4D1955A2-B343-4C6C-B7C7-AFE8CAFE7C8C}"/>
    <cellStyle name="40% - Accent1 2 6 2 6 2" xfId="23695" xr:uid="{2FFBE6FD-D4B1-4452-9DE5-FE8FD9EA4E33}"/>
    <cellStyle name="40% - Accent1 2 6 2 7" xfId="18744" xr:uid="{08441DEA-4D02-4B90-9CD4-9F0DA7F9585D}"/>
    <cellStyle name="40% - Accent1 2 6 3" xfId="2639" xr:uid="{9A645B87-B2EB-4D2D-9EB5-FF8066DFC7EF}"/>
    <cellStyle name="40% - Accent1 2 6 3 2" xfId="11120" xr:uid="{A793981E-63AA-45E4-A4A0-6A0F9728DCE3}"/>
    <cellStyle name="40% - Accent1 2 6 3 2 2" xfId="16248" xr:uid="{7E095B8C-7C9E-4831-A28A-B5827B72D146}"/>
    <cellStyle name="40% - Accent1 2 6 3 2 2 2" xfId="26177" xr:uid="{D4C8F0DC-D817-4A82-ABC5-CEB245B1484C}"/>
    <cellStyle name="40% - Accent1 2 6 3 2 3" xfId="21219" xr:uid="{2A9F840E-8B3A-459D-8D69-F58C0E8AA8AE}"/>
    <cellStyle name="40% - Accent1 2 6 3 3" xfId="13750" xr:uid="{7C1B5289-A963-4712-BEE6-AA2634A04B64}"/>
    <cellStyle name="40% - Accent1 2 6 3 3 2" xfId="23699" xr:uid="{9DB7D993-D6D9-4D39-B43A-F1B256104C91}"/>
    <cellStyle name="40% - Accent1 2 6 3 4" xfId="18748" xr:uid="{7EEDB1F1-31C9-424B-8E4F-A97B15421833}"/>
    <cellStyle name="40% - Accent1 2 6 4" xfId="2640" xr:uid="{9F15B7B3-D62E-4819-B0DB-1AEA95A406B4}"/>
    <cellStyle name="40% - Accent1 2 6 4 2" xfId="11121" xr:uid="{BEA1BD54-14ED-4564-81AE-BDD82AAA8A12}"/>
    <cellStyle name="40% - Accent1 2 6 4 2 2" xfId="16249" xr:uid="{E89CCB17-9714-4EA7-BFA4-3F733478C274}"/>
    <cellStyle name="40% - Accent1 2 6 4 2 2 2" xfId="26178" xr:uid="{ECCE8489-A2A8-476A-9479-280AB495DE92}"/>
    <cellStyle name="40% - Accent1 2 6 4 2 3" xfId="21220" xr:uid="{F6364C64-8F2E-4E15-A3D7-3AF71275C4A2}"/>
    <cellStyle name="40% - Accent1 2 6 4 3" xfId="13751" xr:uid="{34EEE0EE-EDBC-4B11-8F28-C7F4EB88869C}"/>
    <cellStyle name="40% - Accent1 2 6 4 3 2" xfId="23700" xr:uid="{CA48CD05-02F5-4E8C-B162-637F3A891D35}"/>
    <cellStyle name="40% - Accent1 2 6 4 4" xfId="18749" xr:uid="{8A193A6D-AA2E-4484-BFD5-E1822A7B1FFF}"/>
    <cellStyle name="40% - Accent1 2 6 5" xfId="2641" xr:uid="{ED2704D5-B383-4EBE-9442-E28333309D20}"/>
    <cellStyle name="40% - Accent1 2 6 5 2" xfId="11122" xr:uid="{D5497DD4-18BF-481E-95CB-AB55B09FB4AB}"/>
    <cellStyle name="40% - Accent1 2 6 5 2 2" xfId="16250" xr:uid="{0997B01C-9CC8-4C15-AF47-EB0372D60741}"/>
    <cellStyle name="40% - Accent1 2 6 5 2 2 2" xfId="26179" xr:uid="{DA0411BC-C652-40E9-94EC-3E2B88DDF5D1}"/>
    <cellStyle name="40% - Accent1 2 6 5 2 3" xfId="21221" xr:uid="{C6690D51-846D-4086-96D3-959A1D733943}"/>
    <cellStyle name="40% - Accent1 2 6 5 3" xfId="13752" xr:uid="{A5969746-B886-4E88-A8D9-EA1BF47B9728}"/>
    <cellStyle name="40% - Accent1 2 6 5 3 2" xfId="23701" xr:uid="{BA52C0BB-C9E5-40D8-85D7-C811511453A8}"/>
    <cellStyle name="40% - Accent1 2 6 5 4" xfId="18750" xr:uid="{4FDD4E61-489F-40D1-8A98-0D44B35A1082}"/>
    <cellStyle name="40% - Accent1 2 6 6" xfId="11115" xr:uid="{5E64E7DA-735F-4545-B170-637459F141EF}"/>
    <cellStyle name="40% - Accent1 2 6 6 2" xfId="16243" xr:uid="{D900B3BC-EC3A-4B31-A672-02D64000542A}"/>
    <cellStyle name="40% - Accent1 2 6 6 2 2" xfId="26172" xr:uid="{5300F162-A574-4E23-855A-30DE5C6A0A79}"/>
    <cellStyle name="40% - Accent1 2 6 6 3" xfId="21214" xr:uid="{FC40909A-0C9E-4104-9C04-F4907F55B6E0}"/>
    <cellStyle name="40% - Accent1 2 6 7" xfId="13745" xr:uid="{A8EAE048-6AA0-4774-B700-0D0E9A4D8E11}"/>
    <cellStyle name="40% - Accent1 2 6 7 2" xfId="23694" xr:uid="{497DCE6F-AE36-4D7E-B4FB-746E41C714DA}"/>
    <cellStyle name="40% - Accent1 2 6 8" xfId="18743" xr:uid="{008E6450-AEB3-4E05-A4A4-1F9E53DA68CA}"/>
    <cellStyle name="40% - Accent1 2 7" xfId="2642" xr:uid="{29C50A34-15C9-4D1F-B4ED-A02E9733817A}"/>
    <cellStyle name="40% - Accent1 2 7 2" xfId="2643" xr:uid="{216AC370-8D10-4F70-8ACA-B61CDBCADFA2}"/>
    <cellStyle name="40% - Accent1 2 7 2 2" xfId="2644" xr:uid="{E8D215FD-A2D1-40B7-992A-FCD2C08BBD92}"/>
    <cellStyle name="40% - Accent1 2 7 2 2 2" xfId="11125" xr:uid="{733D8583-4F3F-4A03-815B-3160BE483266}"/>
    <cellStyle name="40% - Accent1 2 7 2 2 2 2" xfId="16253" xr:uid="{433B177B-9744-4ED8-96AA-30D6A8CEA688}"/>
    <cellStyle name="40% - Accent1 2 7 2 2 2 2 2" xfId="26182" xr:uid="{A53F0212-0FF6-41C6-AE5D-744B934A4EF8}"/>
    <cellStyle name="40% - Accent1 2 7 2 2 2 3" xfId="21224" xr:uid="{E26AB4B9-C9E3-4AC5-A3AC-B13EF98BA0C8}"/>
    <cellStyle name="40% - Accent1 2 7 2 2 3" xfId="13755" xr:uid="{AF82E3E2-09C1-4A6B-988E-95EA85EC2F08}"/>
    <cellStyle name="40% - Accent1 2 7 2 2 3 2" xfId="23704" xr:uid="{5A64A6EE-155C-4B98-B7A3-BA34AA5CA252}"/>
    <cellStyle name="40% - Accent1 2 7 2 2 4" xfId="18753" xr:uid="{3DBB75AF-8D18-4919-BC8E-9DBB005BDED7}"/>
    <cellStyle name="40% - Accent1 2 7 2 3" xfId="2645" xr:uid="{664AA7E0-C605-490C-A5CB-87B1FE0B2FDB}"/>
    <cellStyle name="40% - Accent1 2 7 2 3 2" xfId="11126" xr:uid="{4186DC6C-8933-423B-8D1E-3B11BFD5E638}"/>
    <cellStyle name="40% - Accent1 2 7 2 3 2 2" xfId="16254" xr:uid="{08F6D752-B885-4340-9ECC-28E2ECCBD1F4}"/>
    <cellStyle name="40% - Accent1 2 7 2 3 2 2 2" xfId="26183" xr:uid="{3B0C0E7D-6D79-4764-AB86-63A77BB09D50}"/>
    <cellStyle name="40% - Accent1 2 7 2 3 2 3" xfId="21225" xr:uid="{A1695EB0-72A7-4A9C-BF6A-12FDD19DD2EA}"/>
    <cellStyle name="40% - Accent1 2 7 2 3 3" xfId="13756" xr:uid="{E33B4D27-6443-45A1-AA2E-F0DF3374DE4F}"/>
    <cellStyle name="40% - Accent1 2 7 2 3 3 2" xfId="23705" xr:uid="{BE8E8736-0822-4D75-8204-10CE3D114654}"/>
    <cellStyle name="40% - Accent1 2 7 2 3 4" xfId="18754" xr:uid="{45A7E584-D33E-43E0-BF73-FA9E99DA7351}"/>
    <cellStyle name="40% - Accent1 2 7 2 4" xfId="2646" xr:uid="{D0D18737-DC63-474D-A996-19A9DCD3B4A0}"/>
    <cellStyle name="40% - Accent1 2 7 2 4 2" xfId="11127" xr:uid="{F08F3C40-C409-44AB-965F-25C71F0476C2}"/>
    <cellStyle name="40% - Accent1 2 7 2 4 2 2" xfId="16255" xr:uid="{7DA19A8B-E05B-408F-B7A3-348E4E537AAE}"/>
    <cellStyle name="40% - Accent1 2 7 2 4 2 2 2" xfId="26184" xr:uid="{BDC4D689-70BB-4BCF-80BC-B90412BC2300}"/>
    <cellStyle name="40% - Accent1 2 7 2 4 2 3" xfId="21226" xr:uid="{4BC44C65-CA14-4E10-A863-89503CD40E03}"/>
    <cellStyle name="40% - Accent1 2 7 2 4 3" xfId="13757" xr:uid="{94EB2201-4445-4813-90FF-30A033959FC5}"/>
    <cellStyle name="40% - Accent1 2 7 2 4 3 2" xfId="23706" xr:uid="{2B3C5DA1-B584-46D6-A649-7E8AC8BD7DF9}"/>
    <cellStyle name="40% - Accent1 2 7 2 4 4" xfId="18755" xr:uid="{EB3DA4A6-EC18-4486-A34B-3A8C47F5AB9E}"/>
    <cellStyle name="40% - Accent1 2 7 2 5" xfId="11124" xr:uid="{A2F8FB2C-373C-4A50-AB15-F935B2CA31DE}"/>
    <cellStyle name="40% - Accent1 2 7 2 5 2" xfId="16252" xr:uid="{9A199586-E314-4416-BDFE-B7AEADF4FE13}"/>
    <cellStyle name="40% - Accent1 2 7 2 5 2 2" xfId="26181" xr:uid="{35B237A3-863D-4322-A9CC-726E23136433}"/>
    <cellStyle name="40% - Accent1 2 7 2 5 3" xfId="21223" xr:uid="{DCC1EF24-4E79-487D-A274-9AA112D2E15B}"/>
    <cellStyle name="40% - Accent1 2 7 2 6" xfId="13754" xr:uid="{63CC13D2-201F-407C-A08D-A709D4D7150B}"/>
    <cellStyle name="40% - Accent1 2 7 2 6 2" xfId="23703" xr:uid="{4507CC75-C0E8-47B0-86CE-FBBBEC9EA469}"/>
    <cellStyle name="40% - Accent1 2 7 2 7" xfId="18752" xr:uid="{DF2B4A04-62C5-4905-A70F-97E48329B503}"/>
    <cellStyle name="40% - Accent1 2 7 3" xfId="2647" xr:uid="{2CE62520-1519-46CD-A4D8-6340E1462DA3}"/>
    <cellStyle name="40% - Accent1 2 7 3 2" xfId="11128" xr:uid="{635344C1-5D42-4ADE-AD75-2A11B5E49724}"/>
    <cellStyle name="40% - Accent1 2 7 3 2 2" xfId="16256" xr:uid="{494D0085-C599-4338-8A1D-2474E7ECDA69}"/>
    <cellStyle name="40% - Accent1 2 7 3 2 2 2" xfId="26185" xr:uid="{33DF81B4-5A35-4327-A98F-82ABC73FB24C}"/>
    <cellStyle name="40% - Accent1 2 7 3 2 3" xfId="21227" xr:uid="{589BA019-4A50-4EC1-8ACE-4B4BBA3A6391}"/>
    <cellStyle name="40% - Accent1 2 7 3 3" xfId="13758" xr:uid="{0BDC0425-189A-4259-9D99-9FE991D93B13}"/>
    <cellStyle name="40% - Accent1 2 7 3 3 2" xfId="23707" xr:uid="{C788026C-E2AA-4755-AEC3-E3998003EC41}"/>
    <cellStyle name="40% - Accent1 2 7 3 4" xfId="18756" xr:uid="{AD7B1D76-56CF-41AF-AF37-AC1AA4B6EB4D}"/>
    <cellStyle name="40% - Accent1 2 7 4" xfId="2648" xr:uid="{81EA24CC-D3DE-4C3F-9A48-534A61343A0E}"/>
    <cellStyle name="40% - Accent1 2 7 4 2" xfId="11129" xr:uid="{4EE7552A-4918-4E90-ACB1-BEA7035995EB}"/>
    <cellStyle name="40% - Accent1 2 7 4 2 2" xfId="16257" xr:uid="{E47B5277-3754-47AB-A37E-575AF19103E1}"/>
    <cellStyle name="40% - Accent1 2 7 4 2 2 2" xfId="26186" xr:uid="{8913A337-FADE-4A74-B763-C3197B0D51D9}"/>
    <cellStyle name="40% - Accent1 2 7 4 2 3" xfId="21228" xr:uid="{12D47970-D48B-4C1F-81AB-152F76E24E05}"/>
    <cellStyle name="40% - Accent1 2 7 4 3" xfId="13759" xr:uid="{3C543A9C-FB3B-4D23-8804-B0D0126CDEF2}"/>
    <cellStyle name="40% - Accent1 2 7 4 3 2" xfId="23708" xr:uid="{EE2CE4EB-3E6F-4657-A0A4-A1A9B1F5F203}"/>
    <cellStyle name="40% - Accent1 2 7 4 4" xfId="18757" xr:uid="{E6744389-14BE-4C87-AEC6-2D7EF687EFB6}"/>
    <cellStyle name="40% - Accent1 2 7 5" xfId="2649" xr:uid="{F25ED0F5-AFE6-44B5-9D1E-ED219E95902A}"/>
    <cellStyle name="40% - Accent1 2 7 5 2" xfId="11130" xr:uid="{E04531AA-8DA7-4D1B-8DB2-D4AA444454B0}"/>
    <cellStyle name="40% - Accent1 2 7 5 2 2" xfId="16258" xr:uid="{E623A5C5-5621-4652-9A0E-8728861552ED}"/>
    <cellStyle name="40% - Accent1 2 7 5 2 2 2" xfId="26187" xr:uid="{86E259CE-1E98-415B-843F-B61B63A49609}"/>
    <cellStyle name="40% - Accent1 2 7 5 2 3" xfId="21229" xr:uid="{625FFD90-365B-4DF2-B6F2-5E797B420022}"/>
    <cellStyle name="40% - Accent1 2 7 5 3" xfId="13760" xr:uid="{21D6943D-2483-41DC-B4CE-05814B4F6B5B}"/>
    <cellStyle name="40% - Accent1 2 7 5 3 2" xfId="23709" xr:uid="{93AD1DE0-0EE1-4544-A7B2-DF8F73831567}"/>
    <cellStyle name="40% - Accent1 2 7 5 4" xfId="18758" xr:uid="{70AD4FB0-5BE3-43CE-84BC-09FC05749246}"/>
    <cellStyle name="40% - Accent1 2 7 6" xfId="11123" xr:uid="{93ED359A-DBAA-4565-8572-D9B591E48ED7}"/>
    <cellStyle name="40% - Accent1 2 7 6 2" xfId="16251" xr:uid="{946B4DFF-FD60-4DDD-A3B3-828AC374E321}"/>
    <cellStyle name="40% - Accent1 2 7 6 2 2" xfId="26180" xr:uid="{27785C40-D844-4649-9BB7-501BAAA3D591}"/>
    <cellStyle name="40% - Accent1 2 7 6 3" xfId="21222" xr:uid="{A3AE0BB1-06D1-48C6-BDFC-A26DD83E1D37}"/>
    <cellStyle name="40% - Accent1 2 7 7" xfId="13753" xr:uid="{5ECC9A7E-F0A3-4D6D-84D4-D0CF5283E458}"/>
    <cellStyle name="40% - Accent1 2 7 7 2" xfId="23702" xr:uid="{D0BED83E-1823-43E6-9A36-5CA92FFB71EC}"/>
    <cellStyle name="40% - Accent1 2 7 8" xfId="18751" xr:uid="{5FEAF8F1-D6E7-423C-B73E-7BCCB449986C}"/>
    <cellStyle name="40% - Accent1 2 8" xfId="2650" xr:uid="{FD6BDCA5-EA7C-4816-A619-96FF8866F90F}"/>
    <cellStyle name="40% - Accent1 2 8 2" xfId="11131" xr:uid="{F7ED136A-92FF-4C40-B608-CA38F7834D40}"/>
    <cellStyle name="40% - Accent1 2 8 2 2" xfId="16259" xr:uid="{88B9F361-3EE4-428A-AD1C-DEDFE5068228}"/>
    <cellStyle name="40% - Accent1 2 8 2 2 2" xfId="26188" xr:uid="{692157D5-E0B6-4A0A-95E9-96B65628FB8C}"/>
    <cellStyle name="40% - Accent1 2 8 2 3" xfId="21230" xr:uid="{9AB8F3A8-5434-4AE1-A86D-AB8D0090DB53}"/>
    <cellStyle name="40% - Accent1 2 8 3" xfId="13761" xr:uid="{8D16A91B-FAA1-4D41-9979-7C7767F5F639}"/>
    <cellStyle name="40% - Accent1 2 8 3 2" xfId="23710" xr:uid="{82CF3010-15F3-4B4B-90AA-8CC9B7E2FFD1}"/>
    <cellStyle name="40% - Accent1 2 8 4" xfId="18759" xr:uid="{949EC0B9-24C3-44FD-9D71-92971841672A}"/>
    <cellStyle name="40% - Accent1 2 9" xfId="2651" xr:uid="{52B0C503-1DEA-4AB5-9AE3-ADAC08ACEF39}"/>
    <cellStyle name="40% - Accent1 2 9 2" xfId="2652" xr:uid="{3A65516B-E099-4312-991F-6DCE2BFFA1A3}"/>
    <cellStyle name="40% - Accent1 2 9 3" xfId="2653" xr:uid="{D4AA237B-D242-41D9-9024-D58C6A13F9C2}"/>
    <cellStyle name="40% - Accent1 3" xfId="344" xr:uid="{A8A1D67A-B9B6-45E3-9E08-1A97A75FC2A5}"/>
    <cellStyle name="40% - Accent1 3 10" xfId="2654" xr:uid="{4528CB18-D03C-48BA-A89F-EC1EF089B6D7}"/>
    <cellStyle name="40% - Accent1 3 2" xfId="2655" xr:uid="{C095F684-235C-4F22-B89A-8760FD11E4C6}"/>
    <cellStyle name="40% - Accent1 3 2 2" xfId="2656" xr:uid="{3C6A3F2A-AED2-4CE5-B25D-8AA059FC1BA7}"/>
    <cellStyle name="40% - Accent1 3 2 2 2" xfId="2657" xr:uid="{0F197BD2-0463-4EB1-A839-7BABDDD42C49}"/>
    <cellStyle name="40% - Accent1 3 2 2 2 2" xfId="11134" xr:uid="{C79A4131-F3FA-4CBD-9BB0-D52A5B646A5C}"/>
    <cellStyle name="40% - Accent1 3 2 2 2 2 2" xfId="16262" xr:uid="{00C834AE-208C-4EF0-BF3E-94F754670432}"/>
    <cellStyle name="40% - Accent1 3 2 2 2 2 2 2" xfId="26191" xr:uid="{E3D1CE0D-FB3C-407B-AA33-0D023C148633}"/>
    <cellStyle name="40% - Accent1 3 2 2 2 2 3" xfId="21233" xr:uid="{060897A2-2659-4035-B11C-87BA898990C9}"/>
    <cellStyle name="40% - Accent1 3 2 2 2 3" xfId="13764" xr:uid="{AF943B94-3BC2-4CCE-8F89-D04019275DDB}"/>
    <cellStyle name="40% - Accent1 3 2 2 2 3 2" xfId="23713" xr:uid="{ED0C3C4A-6565-4B0F-94C2-435683237DB8}"/>
    <cellStyle name="40% - Accent1 3 2 2 2 4" xfId="18762" xr:uid="{FA46700E-CFF0-4AD0-B3F8-8327F645BA45}"/>
    <cellStyle name="40% - Accent1 3 2 2 3" xfId="2658" xr:uid="{CBDFB956-4845-4D77-B028-66BB0125C895}"/>
    <cellStyle name="40% - Accent1 3 2 2 3 2" xfId="11135" xr:uid="{AA69CEE5-C389-483C-B9DA-E386E79A0463}"/>
    <cellStyle name="40% - Accent1 3 2 2 3 2 2" xfId="16263" xr:uid="{6D343D68-5F76-4A72-A9B3-B5C159213AD8}"/>
    <cellStyle name="40% - Accent1 3 2 2 3 2 2 2" xfId="26192" xr:uid="{814F1B7E-FFEB-4412-B01F-87F967CD8B04}"/>
    <cellStyle name="40% - Accent1 3 2 2 3 2 3" xfId="21234" xr:uid="{E7D10DF0-7A30-4E0E-B3FC-FF8CFE186045}"/>
    <cellStyle name="40% - Accent1 3 2 2 3 3" xfId="13765" xr:uid="{6FA78BE8-69C6-4ED7-9770-1FF7B8BAB5FB}"/>
    <cellStyle name="40% - Accent1 3 2 2 3 3 2" xfId="23714" xr:uid="{7B62974B-F11A-44EA-8175-5F7ECA9AF3CC}"/>
    <cellStyle name="40% - Accent1 3 2 2 3 4" xfId="18763" xr:uid="{BC0DD982-614D-45B4-BB2E-4A77183B0647}"/>
    <cellStyle name="40% - Accent1 3 2 2 4" xfId="2659" xr:uid="{CDC32EE9-E134-4647-8075-4DEC7E823FAB}"/>
    <cellStyle name="40% - Accent1 3 2 2 4 2" xfId="11136" xr:uid="{73A80342-4279-4CC7-AAE4-CAB32EDFC4EE}"/>
    <cellStyle name="40% - Accent1 3 2 2 4 2 2" xfId="16264" xr:uid="{F71FB5F2-B0A2-426E-AB03-119463175A6D}"/>
    <cellStyle name="40% - Accent1 3 2 2 4 2 2 2" xfId="26193" xr:uid="{F6A57BA5-E86A-4EAA-8040-611EA855AB58}"/>
    <cellStyle name="40% - Accent1 3 2 2 4 2 3" xfId="21235" xr:uid="{A52B928C-280B-454D-8334-56BA131427CA}"/>
    <cellStyle name="40% - Accent1 3 2 2 4 3" xfId="13766" xr:uid="{79D84E39-E34A-4EAB-A96F-AB87A4033E89}"/>
    <cellStyle name="40% - Accent1 3 2 2 4 3 2" xfId="23715" xr:uid="{59302C90-7FC9-40E5-B260-97C643EB1BC1}"/>
    <cellStyle name="40% - Accent1 3 2 2 4 4" xfId="18764" xr:uid="{672C1FA6-475A-40D7-A8A2-F1B0AF4857D2}"/>
    <cellStyle name="40% - Accent1 3 2 2 5" xfId="11133" xr:uid="{7C784E7A-91E0-44FC-960A-C35EB575B5FB}"/>
    <cellStyle name="40% - Accent1 3 2 2 5 2" xfId="16261" xr:uid="{D953A93C-45AD-430C-B06D-90922E3834E3}"/>
    <cellStyle name="40% - Accent1 3 2 2 5 2 2" xfId="26190" xr:uid="{C25D2A8F-AEF6-404B-A4C9-228D062A6FC1}"/>
    <cellStyle name="40% - Accent1 3 2 2 5 3" xfId="21232" xr:uid="{412E6701-F67A-4F2B-9482-64E58DA55F66}"/>
    <cellStyle name="40% - Accent1 3 2 2 6" xfId="13763" xr:uid="{0D66973F-2022-4CE1-9A22-6D331C75D81D}"/>
    <cellStyle name="40% - Accent1 3 2 2 6 2" xfId="23712" xr:uid="{90329A0D-BC73-43F5-A797-D07248F9A7F9}"/>
    <cellStyle name="40% - Accent1 3 2 2 7" xfId="18761" xr:uid="{5F5DAA37-000A-4997-B79F-D74ABA6DF107}"/>
    <cellStyle name="40% - Accent1 3 2 3" xfId="2660" xr:uid="{0688B8CB-3F44-4AA4-A450-4A6F50DD11F2}"/>
    <cellStyle name="40% - Accent1 3 2 3 2" xfId="11137" xr:uid="{B353D5AA-5D83-4C52-87B2-C9F36624C1D0}"/>
    <cellStyle name="40% - Accent1 3 2 3 2 2" xfId="16265" xr:uid="{9EB5F5C2-2AD2-4CC7-8E37-004949B62314}"/>
    <cellStyle name="40% - Accent1 3 2 3 2 2 2" xfId="26194" xr:uid="{CD28D688-CE88-4688-AF0A-E24F90F3D2E9}"/>
    <cellStyle name="40% - Accent1 3 2 3 2 3" xfId="21236" xr:uid="{93D3DE23-BDD4-482B-B9D2-D72BBE4AE65C}"/>
    <cellStyle name="40% - Accent1 3 2 3 3" xfId="13767" xr:uid="{F0868735-02CE-4F5C-859F-D640AEFE3602}"/>
    <cellStyle name="40% - Accent1 3 2 3 3 2" xfId="23716" xr:uid="{D014012D-D2FA-4D54-826E-C68457BCF3CF}"/>
    <cellStyle name="40% - Accent1 3 2 3 4" xfId="18765" xr:uid="{C489540A-69E6-4E5B-AB54-B2E6D97EBE2A}"/>
    <cellStyle name="40% - Accent1 3 2 4" xfId="2661" xr:uid="{5A0D1BEF-AC1B-4572-A1F2-6C438CEA1869}"/>
    <cellStyle name="40% - Accent1 3 2 4 2" xfId="11138" xr:uid="{58186961-0801-44E5-BE82-4D6C6AC17C47}"/>
    <cellStyle name="40% - Accent1 3 2 4 2 2" xfId="16266" xr:uid="{349D7416-97EB-4124-AEF6-AC266D55D2B9}"/>
    <cellStyle name="40% - Accent1 3 2 4 2 2 2" xfId="26195" xr:uid="{C5E0EFF8-ADFF-4DB7-A6F9-E81B7E0FD50C}"/>
    <cellStyle name="40% - Accent1 3 2 4 2 3" xfId="21237" xr:uid="{37807547-7844-400C-BE6D-28673EB4E687}"/>
    <cellStyle name="40% - Accent1 3 2 4 3" xfId="13768" xr:uid="{8997E44B-A5A5-445A-B133-929A37E8AEAD}"/>
    <cellStyle name="40% - Accent1 3 2 4 3 2" xfId="23717" xr:uid="{B479D873-826C-421A-A92C-F2C713A5F45A}"/>
    <cellStyle name="40% - Accent1 3 2 4 4" xfId="18766" xr:uid="{45AE6918-335D-4B14-9029-CEC06855BA0A}"/>
    <cellStyle name="40% - Accent1 3 2 5" xfId="2662" xr:uid="{BB2276A5-8C63-4096-9997-8650400414E3}"/>
    <cellStyle name="40% - Accent1 3 2 5 2" xfId="11139" xr:uid="{C2184DC4-EC7A-422C-9318-16AD5D8EFFB2}"/>
    <cellStyle name="40% - Accent1 3 2 5 2 2" xfId="16267" xr:uid="{54EC0E48-1FD7-486D-8B7F-F7566B970FAE}"/>
    <cellStyle name="40% - Accent1 3 2 5 2 2 2" xfId="26196" xr:uid="{AA4A6BEC-B754-4752-B411-D227DDCBC0F3}"/>
    <cellStyle name="40% - Accent1 3 2 5 2 3" xfId="21238" xr:uid="{5266A4B2-795B-47AA-859A-7A3339C243FE}"/>
    <cellStyle name="40% - Accent1 3 2 5 3" xfId="13769" xr:uid="{78FAB0A4-144D-4940-A735-995B716896D3}"/>
    <cellStyle name="40% - Accent1 3 2 5 3 2" xfId="23718" xr:uid="{EDF66033-CF96-4B99-9DEB-17F922DA65C0}"/>
    <cellStyle name="40% - Accent1 3 2 5 4" xfId="18767" xr:uid="{D147C24A-FF37-41A1-8CA0-B3B966069DBD}"/>
    <cellStyle name="40% - Accent1 3 2 6" xfId="11132" xr:uid="{CEAAE2F9-AC1E-40CB-8F5A-BC728DDF1D56}"/>
    <cellStyle name="40% - Accent1 3 2 6 2" xfId="16260" xr:uid="{029173C1-637F-4DB6-BCC1-D4172CC6CF7B}"/>
    <cellStyle name="40% - Accent1 3 2 6 2 2" xfId="26189" xr:uid="{17CB771E-D7C9-4C93-A21E-BF1C169C500C}"/>
    <cellStyle name="40% - Accent1 3 2 6 3" xfId="21231" xr:uid="{0B27E2E1-BC83-4BDA-B647-BE51E885870B}"/>
    <cellStyle name="40% - Accent1 3 2 7" xfId="13762" xr:uid="{A6B3FC06-E4E1-4B04-90FE-ABDA59189D19}"/>
    <cellStyle name="40% - Accent1 3 2 7 2" xfId="23711" xr:uid="{D68644EC-71AD-48A9-88F2-1C7CFB907F5F}"/>
    <cellStyle name="40% - Accent1 3 2 8" xfId="18760" xr:uid="{52A15139-5A6B-4289-B085-C29F1262F266}"/>
    <cellStyle name="40% - Accent1 3 3" xfId="2663" xr:uid="{43C51BE9-D5D0-44EC-B7E5-AFD0C15BE54F}"/>
    <cellStyle name="40% - Accent1 3 3 2" xfId="2664" xr:uid="{86A86E66-098A-4297-BE35-3431B79F1516}"/>
    <cellStyle name="40% - Accent1 3 3 2 2" xfId="2665" xr:uid="{453CC0D7-C2F5-4BF0-AF33-3AA8C725B844}"/>
    <cellStyle name="40% - Accent1 3 3 2 2 2" xfId="11142" xr:uid="{E1332AEA-429B-4AB9-81D2-4AEAC4EB5E73}"/>
    <cellStyle name="40% - Accent1 3 3 2 2 2 2" xfId="16270" xr:uid="{C7F52515-6E4C-49C4-94D1-F913000E0B00}"/>
    <cellStyle name="40% - Accent1 3 3 2 2 2 2 2" xfId="26199" xr:uid="{4B31471E-3856-41DE-B9BC-582EB8F32876}"/>
    <cellStyle name="40% - Accent1 3 3 2 2 2 3" xfId="21241" xr:uid="{20FB0860-E16A-45D3-95B7-06047D7F8987}"/>
    <cellStyle name="40% - Accent1 3 3 2 2 3" xfId="13772" xr:uid="{CC60C0B6-3C3C-419C-BFC3-C2E638547AF2}"/>
    <cellStyle name="40% - Accent1 3 3 2 2 3 2" xfId="23721" xr:uid="{EC822A32-1050-4574-AA65-8B5D226FCA29}"/>
    <cellStyle name="40% - Accent1 3 3 2 2 4" xfId="18770" xr:uid="{71B85D54-6E9A-4DA1-AA3C-1F0C53CC5A74}"/>
    <cellStyle name="40% - Accent1 3 3 2 3" xfId="2666" xr:uid="{AFF0F5F8-3DBF-4384-9137-AE7F601CB1AB}"/>
    <cellStyle name="40% - Accent1 3 3 2 3 2" xfId="11143" xr:uid="{9444A970-4063-417F-87F4-186D361F7414}"/>
    <cellStyle name="40% - Accent1 3 3 2 3 2 2" xfId="16271" xr:uid="{0BE014CB-3DA8-42F2-9F9F-B168680CA424}"/>
    <cellStyle name="40% - Accent1 3 3 2 3 2 2 2" xfId="26200" xr:uid="{38437893-24B0-40E9-BE3B-24985DF4E321}"/>
    <cellStyle name="40% - Accent1 3 3 2 3 2 3" xfId="21242" xr:uid="{5D4D1AE6-59EA-47B7-B7C2-63F777E7B17D}"/>
    <cellStyle name="40% - Accent1 3 3 2 3 3" xfId="13773" xr:uid="{D824B6DD-6875-4AB0-AB10-12A727449D7E}"/>
    <cellStyle name="40% - Accent1 3 3 2 3 3 2" xfId="23722" xr:uid="{17A57675-464C-4F9F-97ED-8A81A2E4AD38}"/>
    <cellStyle name="40% - Accent1 3 3 2 3 4" xfId="18771" xr:uid="{875D7C82-D3CE-408D-BB35-F00042FE9D02}"/>
    <cellStyle name="40% - Accent1 3 3 2 4" xfId="2667" xr:uid="{7F952725-ACC4-4869-B6A4-5A6859F27D8E}"/>
    <cellStyle name="40% - Accent1 3 3 2 4 2" xfId="11144" xr:uid="{67210B4F-4E6A-4B44-BEB2-CCF63AB7C7D2}"/>
    <cellStyle name="40% - Accent1 3 3 2 4 2 2" xfId="16272" xr:uid="{88DDFBFB-1352-4442-A0D2-5FFA2B935FBD}"/>
    <cellStyle name="40% - Accent1 3 3 2 4 2 2 2" xfId="26201" xr:uid="{33A38422-5D9E-4EC4-B83A-21FC92E8E998}"/>
    <cellStyle name="40% - Accent1 3 3 2 4 2 3" xfId="21243" xr:uid="{81631DAC-EBC8-495A-8022-01561BACCB9D}"/>
    <cellStyle name="40% - Accent1 3 3 2 4 3" xfId="13774" xr:uid="{0037DD48-C08A-495E-9C33-6C3FAE772109}"/>
    <cellStyle name="40% - Accent1 3 3 2 4 3 2" xfId="23723" xr:uid="{50344680-650A-4702-A2A9-E965C60AAAA7}"/>
    <cellStyle name="40% - Accent1 3 3 2 4 4" xfId="18772" xr:uid="{26BEF6F9-C105-475A-98B2-63C5A8639AF1}"/>
    <cellStyle name="40% - Accent1 3 3 2 5" xfId="11141" xr:uid="{394396B1-723E-4913-A946-C34E44FA80BE}"/>
    <cellStyle name="40% - Accent1 3 3 2 5 2" xfId="16269" xr:uid="{BDBDEA57-300D-4D53-9691-B72993E08EE0}"/>
    <cellStyle name="40% - Accent1 3 3 2 5 2 2" xfId="26198" xr:uid="{4C1DBB2B-FA4B-495E-9D2F-1A868B480FEB}"/>
    <cellStyle name="40% - Accent1 3 3 2 5 3" xfId="21240" xr:uid="{830DD004-0742-4387-BB5A-1356C2B11E96}"/>
    <cellStyle name="40% - Accent1 3 3 2 6" xfId="13771" xr:uid="{80CCAA6F-AB4D-4F4A-902B-6C83B9881DEE}"/>
    <cellStyle name="40% - Accent1 3 3 2 6 2" xfId="23720" xr:uid="{58A72E29-57AF-4250-B20C-0F3E3212AD95}"/>
    <cellStyle name="40% - Accent1 3 3 2 7" xfId="18769" xr:uid="{0EF87013-5FF1-45F3-821D-E7D9E96E2335}"/>
    <cellStyle name="40% - Accent1 3 3 3" xfId="2668" xr:uid="{B52475D3-864A-4DC0-8272-CC20E7B17330}"/>
    <cellStyle name="40% - Accent1 3 3 3 2" xfId="11145" xr:uid="{B70AA7C8-AC0E-4CDE-9AA1-60EB7A5B6726}"/>
    <cellStyle name="40% - Accent1 3 3 3 2 2" xfId="16273" xr:uid="{111989E3-F293-47A8-B998-85EA01885684}"/>
    <cellStyle name="40% - Accent1 3 3 3 2 2 2" xfId="26202" xr:uid="{285204EC-3DA3-4BF7-814F-3D140CDD9EE4}"/>
    <cellStyle name="40% - Accent1 3 3 3 2 3" xfId="21244" xr:uid="{B1F05E01-366D-4E8A-89A1-E4C9AF2E162A}"/>
    <cellStyle name="40% - Accent1 3 3 3 3" xfId="13775" xr:uid="{047840F6-110B-4225-BB54-83C1C7D98085}"/>
    <cellStyle name="40% - Accent1 3 3 3 3 2" xfId="23724" xr:uid="{30E8C615-6A60-4C0A-9C65-CF8C45AA860D}"/>
    <cellStyle name="40% - Accent1 3 3 3 4" xfId="18773" xr:uid="{121EFCD7-A68C-4727-984D-ADA1A6EE7536}"/>
    <cellStyle name="40% - Accent1 3 3 4" xfId="2669" xr:uid="{E31433E0-527F-484B-80E3-E2B14FDBC3A3}"/>
    <cellStyle name="40% - Accent1 3 3 4 2" xfId="11146" xr:uid="{0A4D0672-4497-4E71-8AE1-4068C40DEE4A}"/>
    <cellStyle name="40% - Accent1 3 3 4 2 2" xfId="16274" xr:uid="{9FCB1A6D-8669-4D99-BBB6-EE2A5522A108}"/>
    <cellStyle name="40% - Accent1 3 3 4 2 2 2" xfId="26203" xr:uid="{465B8046-133C-4B2A-B8EB-E3AA905395C8}"/>
    <cellStyle name="40% - Accent1 3 3 4 2 3" xfId="21245" xr:uid="{30258B27-6575-47C1-A465-6A79DADDED18}"/>
    <cellStyle name="40% - Accent1 3 3 4 3" xfId="13776" xr:uid="{042B2028-3185-4839-84DD-6CAE6880D4F7}"/>
    <cellStyle name="40% - Accent1 3 3 4 3 2" xfId="23725" xr:uid="{AA39153E-4B9B-48C3-A9FD-49351733924D}"/>
    <cellStyle name="40% - Accent1 3 3 4 4" xfId="18774" xr:uid="{265B4D09-5CEA-4D50-9095-B3BA93BEE8B8}"/>
    <cellStyle name="40% - Accent1 3 3 5" xfId="2670" xr:uid="{F931E1E1-803C-4775-AD93-55E307719F0E}"/>
    <cellStyle name="40% - Accent1 3 3 5 2" xfId="11147" xr:uid="{3ED538CF-987C-4A2D-8541-ACCF1C7A4AE2}"/>
    <cellStyle name="40% - Accent1 3 3 5 2 2" xfId="16275" xr:uid="{5AA68DE2-118C-4F6E-A065-74FEE5600292}"/>
    <cellStyle name="40% - Accent1 3 3 5 2 2 2" xfId="26204" xr:uid="{5336165D-AC1A-4BFA-8A04-FF55250EF391}"/>
    <cellStyle name="40% - Accent1 3 3 5 2 3" xfId="21246" xr:uid="{CE88ED40-E707-4DC0-AE92-49457CB0F84C}"/>
    <cellStyle name="40% - Accent1 3 3 5 3" xfId="13777" xr:uid="{D65FF7E2-EA98-41AF-A550-42E525B389FA}"/>
    <cellStyle name="40% - Accent1 3 3 5 3 2" xfId="23726" xr:uid="{C79203B6-5317-438B-870C-EB922F014869}"/>
    <cellStyle name="40% - Accent1 3 3 5 4" xfId="18775" xr:uid="{B291E0DB-9B5F-434D-8253-3B03B475E828}"/>
    <cellStyle name="40% - Accent1 3 3 6" xfId="11140" xr:uid="{C4980208-4AC2-4698-8FB0-F2171D972C5D}"/>
    <cellStyle name="40% - Accent1 3 3 6 2" xfId="16268" xr:uid="{080DA990-035B-4312-B075-B9F41F824B38}"/>
    <cellStyle name="40% - Accent1 3 3 6 2 2" xfId="26197" xr:uid="{E2A1A0B5-4D5A-489C-8596-9EFF1C3894FA}"/>
    <cellStyle name="40% - Accent1 3 3 6 3" xfId="21239" xr:uid="{D57EB034-5FB0-43E6-B79E-6E71D3A3435D}"/>
    <cellStyle name="40% - Accent1 3 3 7" xfId="13770" xr:uid="{70B92322-BF4B-4AF2-9FFA-7DD1CA122622}"/>
    <cellStyle name="40% - Accent1 3 3 7 2" xfId="23719" xr:uid="{A5B436A8-6370-440B-8235-41D31D44767D}"/>
    <cellStyle name="40% - Accent1 3 3 8" xfId="18768" xr:uid="{EAEDFA08-E5B7-446A-AE80-3C63EF4FE92A}"/>
    <cellStyle name="40% - Accent1 3 4" xfId="2671" xr:uid="{F9A01B5A-00D4-4595-8D57-98ABBFFA2F96}"/>
    <cellStyle name="40% - Accent1 3 4 2" xfId="2672" xr:uid="{D3B0C335-BCEF-493C-81CD-068A7FA0E1EF}"/>
    <cellStyle name="40% - Accent1 3 4 2 2" xfId="2673" xr:uid="{0C5CF681-6A75-4CB0-8013-5DFB63FB9A24}"/>
    <cellStyle name="40% - Accent1 3 4 2 2 2" xfId="11150" xr:uid="{9D8E210F-3BAB-4EDC-9265-AD7454666A56}"/>
    <cellStyle name="40% - Accent1 3 4 2 2 2 2" xfId="16278" xr:uid="{901419D9-6B8E-4941-A041-5393C3EB2ECA}"/>
    <cellStyle name="40% - Accent1 3 4 2 2 2 2 2" xfId="26207" xr:uid="{0569D351-2E56-47D8-8936-4A4092171DA6}"/>
    <cellStyle name="40% - Accent1 3 4 2 2 2 3" xfId="21249" xr:uid="{E9146D86-7D4C-4013-AB27-8480EE2C2544}"/>
    <cellStyle name="40% - Accent1 3 4 2 2 3" xfId="13780" xr:uid="{975EB482-DFE9-459C-9BB9-A0BF79F4CD14}"/>
    <cellStyle name="40% - Accent1 3 4 2 2 3 2" xfId="23729" xr:uid="{DB7E1F5C-F5A8-4C84-9D84-4BE0F45B6708}"/>
    <cellStyle name="40% - Accent1 3 4 2 2 4" xfId="18778" xr:uid="{2B0D4DFB-42BC-4155-BAAD-C053A1BF7EEB}"/>
    <cellStyle name="40% - Accent1 3 4 2 3" xfId="2674" xr:uid="{C29CD568-CB13-4041-A249-2D63EE7231E1}"/>
    <cellStyle name="40% - Accent1 3 4 2 3 2" xfId="11151" xr:uid="{40CE9FA9-1BB8-4541-ACB7-270EBE400CBA}"/>
    <cellStyle name="40% - Accent1 3 4 2 3 2 2" xfId="16279" xr:uid="{9EDC323A-D75C-47A7-9D44-7F2F7680723C}"/>
    <cellStyle name="40% - Accent1 3 4 2 3 2 2 2" xfId="26208" xr:uid="{44373C8A-FDA4-4886-B1CA-6B6FB1C97351}"/>
    <cellStyle name="40% - Accent1 3 4 2 3 2 3" xfId="21250" xr:uid="{A65F28C6-2F44-437F-A049-8ACD04D241FC}"/>
    <cellStyle name="40% - Accent1 3 4 2 3 3" xfId="13781" xr:uid="{9092269F-263C-4B2B-8729-C6961E636BB7}"/>
    <cellStyle name="40% - Accent1 3 4 2 3 3 2" xfId="23730" xr:uid="{B2E418BD-7152-407C-A98C-4A5A352C59FD}"/>
    <cellStyle name="40% - Accent1 3 4 2 3 4" xfId="18779" xr:uid="{5F0993E2-5A88-453C-9C3F-65052506BE67}"/>
    <cellStyle name="40% - Accent1 3 4 2 4" xfId="2675" xr:uid="{2EC9AB05-7DB5-46C9-A870-7CB7905F1C4F}"/>
    <cellStyle name="40% - Accent1 3 4 2 4 2" xfId="11152" xr:uid="{AF0B444C-29A2-4BE7-8BDE-A4E1F30E4088}"/>
    <cellStyle name="40% - Accent1 3 4 2 4 2 2" xfId="16280" xr:uid="{2164C954-239E-4D3D-9947-144F41F6AEF6}"/>
    <cellStyle name="40% - Accent1 3 4 2 4 2 2 2" xfId="26209" xr:uid="{FB47DA56-FE87-4F4D-9693-C6BE927F1D0B}"/>
    <cellStyle name="40% - Accent1 3 4 2 4 2 3" xfId="21251" xr:uid="{78FA262F-D3A3-47CF-93CF-6440D5854D6F}"/>
    <cellStyle name="40% - Accent1 3 4 2 4 3" xfId="13782" xr:uid="{EF76027A-DDCC-4D0A-BA2B-E5C5551B65CA}"/>
    <cellStyle name="40% - Accent1 3 4 2 4 3 2" xfId="23731" xr:uid="{34A84B2A-BC1F-4A98-8A0A-31130DA7CAF8}"/>
    <cellStyle name="40% - Accent1 3 4 2 4 4" xfId="18780" xr:uid="{64FB0FD8-0666-4B83-BD6D-F24F53B36769}"/>
    <cellStyle name="40% - Accent1 3 4 2 5" xfId="11149" xr:uid="{D2DB9C1E-6CFB-4784-848A-C5BB5B9AE11A}"/>
    <cellStyle name="40% - Accent1 3 4 2 5 2" xfId="16277" xr:uid="{A0671EC9-C530-4E50-94AF-97898FAD19F3}"/>
    <cellStyle name="40% - Accent1 3 4 2 5 2 2" xfId="26206" xr:uid="{B40C5E2A-6D49-42AE-B7FC-623BFD402338}"/>
    <cellStyle name="40% - Accent1 3 4 2 5 3" xfId="21248" xr:uid="{F7D3EA39-19F8-4BA7-A36A-D8364284F4A0}"/>
    <cellStyle name="40% - Accent1 3 4 2 6" xfId="13779" xr:uid="{C754326D-CC5D-48CB-A183-178CEDCA917A}"/>
    <cellStyle name="40% - Accent1 3 4 2 6 2" xfId="23728" xr:uid="{6A67A231-3650-4B90-86A1-D59A3D311BB7}"/>
    <cellStyle name="40% - Accent1 3 4 2 7" xfId="18777" xr:uid="{3DFE500A-A031-4A62-8E45-B2004D7C9796}"/>
    <cellStyle name="40% - Accent1 3 4 3" xfId="2676" xr:uid="{C61B4F26-E03B-429E-B785-E44E130B27FE}"/>
    <cellStyle name="40% - Accent1 3 4 3 2" xfId="11153" xr:uid="{2BBAD051-A77C-4453-903C-2237E81C1721}"/>
    <cellStyle name="40% - Accent1 3 4 3 2 2" xfId="16281" xr:uid="{C555496C-67F4-4742-B2D2-D4C205A89D08}"/>
    <cellStyle name="40% - Accent1 3 4 3 2 2 2" xfId="26210" xr:uid="{D303839C-3B93-4BA8-9EC1-413ACC2A25EF}"/>
    <cellStyle name="40% - Accent1 3 4 3 2 3" xfId="21252" xr:uid="{362E9B19-14BE-4DF7-9CA5-F49E661C4F49}"/>
    <cellStyle name="40% - Accent1 3 4 3 3" xfId="13783" xr:uid="{5527D1CE-5B6F-426A-A627-882C9A6ECE87}"/>
    <cellStyle name="40% - Accent1 3 4 3 3 2" xfId="23732" xr:uid="{16433F3C-3A2D-450F-9975-90DF5303C5F8}"/>
    <cellStyle name="40% - Accent1 3 4 3 4" xfId="18781" xr:uid="{67662482-016D-48F3-9F41-7A6393EBDB30}"/>
    <cellStyle name="40% - Accent1 3 4 4" xfId="2677" xr:uid="{8FC52910-3B21-4B53-9FF2-734BD59E6EAD}"/>
    <cellStyle name="40% - Accent1 3 4 4 2" xfId="11154" xr:uid="{D9DF5695-AAFF-49F2-AED7-4D1E00884218}"/>
    <cellStyle name="40% - Accent1 3 4 4 2 2" xfId="16282" xr:uid="{A5D38C86-BDDB-401F-8435-057ADC02FF0A}"/>
    <cellStyle name="40% - Accent1 3 4 4 2 2 2" xfId="26211" xr:uid="{1B020E50-2F38-485C-B08F-5F1C69E20954}"/>
    <cellStyle name="40% - Accent1 3 4 4 2 3" xfId="21253" xr:uid="{06B9F2F1-6667-43D1-9BB0-BF58C61C903D}"/>
    <cellStyle name="40% - Accent1 3 4 4 3" xfId="13784" xr:uid="{EEA35299-A1DD-4358-AB2A-0C6815411C26}"/>
    <cellStyle name="40% - Accent1 3 4 4 3 2" xfId="23733" xr:uid="{166C06C6-5FC7-41B4-823E-4128A0A848CC}"/>
    <cellStyle name="40% - Accent1 3 4 4 4" xfId="18782" xr:uid="{6225DDF7-D761-4618-92DF-7AD9032B1BB1}"/>
    <cellStyle name="40% - Accent1 3 4 5" xfId="2678" xr:uid="{04E800A8-3BD4-4C23-B7C7-8162131759BA}"/>
    <cellStyle name="40% - Accent1 3 4 5 2" xfId="11155" xr:uid="{2F7770F5-1A52-44D3-9897-40749E68F740}"/>
    <cellStyle name="40% - Accent1 3 4 5 2 2" xfId="16283" xr:uid="{C331CE87-E323-4C34-A359-CE439385A386}"/>
    <cellStyle name="40% - Accent1 3 4 5 2 2 2" xfId="26212" xr:uid="{EC95E967-5C15-42AA-83FA-2C0E78B3CB82}"/>
    <cellStyle name="40% - Accent1 3 4 5 2 3" xfId="21254" xr:uid="{C6EE4D46-760C-4392-841C-B0C37B98CEF1}"/>
    <cellStyle name="40% - Accent1 3 4 5 3" xfId="13785" xr:uid="{E97E8CE1-E4FD-4DC4-B628-31CD3D495072}"/>
    <cellStyle name="40% - Accent1 3 4 5 3 2" xfId="23734" xr:uid="{19811E86-03BD-45BC-AFC4-8DFF1B52281F}"/>
    <cellStyle name="40% - Accent1 3 4 5 4" xfId="18783" xr:uid="{013BF275-1970-460A-81D5-82C185932A04}"/>
    <cellStyle name="40% - Accent1 3 4 6" xfId="11148" xr:uid="{A6C87377-4D93-40C2-B1D8-CF27A27F1989}"/>
    <cellStyle name="40% - Accent1 3 4 6 2" xfId="16276" xr:uid="{2AFC30DD-6AA7-4B1B-BB45-7BA10BE44D3C}"/>
    <cellStyle name="40% - Accent1 3 4 6 2 2" xfId="26205" xr:uid="{ED13DB5D-5F8F-4B9F-9090-B5A276369076}"/>
    <cellStyle name="40% - Accent1 3 4 6 3" xfId="21247" xr:uid="{D3AC51AA-A922-406D-BE44-8202BBCE834C}"/>
    <cellStyle name="40% - Accent1 3 4 7" xfId="13778" xr:uid="{C914EFB7-877C-4F43-A154-BF7D3389A3FA}"/>
    <cellStyle name="40% - Accent1 3 4 7 2" xfId="23727" xr:uid="{F0D4359C-1CE4-47AA-8E01-353780D5714A}"/>
    <cellStyle name="40% - Accent1 3 4 8" xfId="18776" xr:uid="{0B52A3A7-1493-49EC-94D8-237B9340A064}"/>
    <cellStyle name="40% - Accent1 3 5" xfId="2679" xr:uid="{A78FEEAD-3A0E-49FB-B3DA-0A8C5A3A684C}"/>
    <cellStyle name="40% - Accent1 3 5 2" xfId="2680" xr:uid="{AC219755-19DA-4F5C-BFBD-FDF0D6FBEF24}"/>
    <cellStyle name="40% - Accent1 3 5 2 2" xfId="2681" xr:uid="{F48C9700-187F-49BA-B622-3E7B7A56053F}"/>
    <cellStyle name="40% - Accent1 3 5 2 2 2" xfId="11158" xr:uid="{C2941386-862B-4FD0-B11D-FD87D492237F}"/>
    <cellStyle name="40% - Accent1 3 5 2 2 2 2" xfId="16286" xr:uid="{DD0C784A-A752-437B-B65D-F82F142EC2DB}"/>
    <cellStyle name="40% - Accent1 3 5 2 2 2 2 2" xfId="26215" xr:uid="{47F12537-DF3E-4ADB-9489-3E7D8AEAD7F5}"/>
    <cellStyle name="40% - Accent1 3 5 2 2 2 3" xfId="21257" xr:uid="{9096E243-BC30-4C8F-A827-840DD8C96CF0}"/>
    <cellStyle name="40% - Accent1 3 5 2 2 3" xfId="13788" xr:uid="{80DB8748-3B11-48A0-BC1E-FA9699DF3DC5}"/>
    <cellStyle name="40% - Accent1 3 5 2 2 3 2" xfId="23737" xr:uid="{6C91A4CA-ADA1-4354-9538-1E75412D5E0C}"/>
    <cellStyle name="40% - Accent1 3 5 2 2 4" xfId="18786" xr:uid="{A2DAC8F1-EA33-430A-AFF0-08978E264466}"/>
    <cellStyle name="40% - Accent1 3 5 2 3" xfId="2682" xr:uid="{3DEFBDB3-CAF2-4F6A-9A0A-75AB412DDC20}"/>
    <cellStyle name="40% - Accent1 3 5 2 3 2" xfId="11159" xr:uid="{1466ED25-49E8-47A0-AFB0-412C6D0BB933}"/>
    <cellStyle name="40% - Accent1 3 5 2 3 2 2" xfId="16287" xr:uid="{4A128B2E-7E5E-49C3-A297-66CDF66E3C2E}"/>
    <cellStyle name="40% - Accent1 3 5 2 3 2 2 2" xfId="26216" xr:uid="{9D2D86EA-8819-45A9-902C-E3147F936C5C}"/>
    <cellStyle name="40% - Accent1 3 5 2 3 2 3" xfId="21258" xr:uid="{6ABB7DB1-F5A7-49FF-91F1-82C1B823C106}"/>
    <cellStyle name="40% - Accent1 3 5 2 3 3" xfId="13789" xr:uid="{13B15947-54DC-4DE9-B8AB-66446B7DFED7}"/>
    <cellStyle name="40% - Accent1 3 5 2 3 3 2" xfId="23738" xr:uid="{EB0D25DC-B2E1-4AE8-9E61-AAC0ADC4BF8E}"/>
    <cellStyle name="40% - Accent1 3 5 2 3 4" xfId="18787" xr:uid="{B4041763-4A27-4A5A-96B9-FAF3DC550099}"/>
    <cellStyle name="40% - Accent1 3 5 2 4" xfId="2683" xr:uid="{C775C0C0-8670-4F9D-9FF9-AADB231B4C0A}"/>
    <cellStyle name="40% - Accent1 3 5 2 4 2" xfId="11160" xr:uid="{75BD3B18-C4C6-45B7-8786-61250872D951}"/>
    <cellStyle name="40% - Accent1 3 5 2 4 2 2" xfId="16288" xr:uid="{FE5F533B-1497-4C9C-8B20-57A7AAA37D11}"/>
    <cellStyle name="40% - Accent1 3 5 2 4 2 2 2" xfId="26217" xr:uid="{089F6298-640D-4002-920C-9409B3588B16}"/>
    <cellStyle name="40% - Accent1 3 5 2 4 2 3" xfId="21259" xr:uid="{A46A956C-C728-4A83-9DCC-52193B4F7AA1}"/>
    <cellStyle name="40% - Accent1 3 5 2 4 3" xfId="13790" xr:uid="{F13295C0-04A3-4A04-92DE-52E5BAF4022E}"/>
    <cellStyle name="40% - Accent1 3 5 2 4 3 2" xfId="23739" xr:uid="{A123AEBB-658F-4C19-8D8F-7E7CFAD4F009}"/>
    <cellStyle name="40% - Accent1 3 5 2 4 4" xfId="18788" xr:uid="{69A965E7-B90E-46A4-94C2-7772C0BE5FF1}"/>
    <cellStyle name="40% - Accent1 3 5 2 5" xfId="11157" xr:uid="{01BA1BB1-DCBD-4EB8-8205-42B66E9F7BDD}"/>
    <cellStyle name="40% - Accent1 3 5 2 5 2" xfId="16285" xr:uid="{9E4D16D6-4E22-4EA5-8E44-4D2BC1011231}"/>
    <cellStyle name="40% - Accent1 3 5 2 5 2 2" xfId="26214" xr:uid="{19EDDDD6-2396-4390-B57C-93F4BE454F28}"/>
    <cellStyle name="40% - Accent1 3 5 2 5 3" xfId="21256" xr:uid="{7866B1E4-23F9-4238-90FA-39FDEF4B54A4}"/>
    <cellStyle name="40% - Accent1 3 5 2 6" xfId="13787" xr:uid="{D011439B-C77E-4D74-B07D-9F2871F58668}"/>
    <cellStyle name="40% - Accent1 3 5 2 6 2" xfId="23736" xr:uid="{BE1D3534-93F1-4DFB-B34D-17FA1CE2C521}"/>
    <cellStyle name="40% - Accent1 3 5 2 7" xfId="18785" xr:uid="{B8B5C860-15A3-45C7-A0CE-3C5AE45BCFCB}"/>
    <cellStyle name="40% - Accent1 3 5 3" xfId="2684" xr:uid="{B96E1FD8-5689-4522-A11D-564F2B339A2A}"/>
    <cellStyle name="40% - Accent1 3 5 3 2" xfId="11161" xr:uid="{501AE439-5B18-4666-BCA9-53AC32350304}"/>
    <cellStyle name="40% - Accent1 3 5 3 2 2" xfId="16289" xr:uid="{38DE8883-8519-4B0B-B076-55CA2675452F}"/>
    <cellStyle name="40% - Accent1 3 5 3 2 2 2" xfId="26218" xr:uid="{448D58AA-47A3-4467-8219-1913EE8574A6}"/>
    <cellStyle name="40% - Accent1 3 5 3 2 3" xfId="21260" xr:uid="{F5CFE86E-43B1-4DD3-83DA-16167A674A30}"/>
    <cellStyle name="40% - Accent1 3 5 3 3" xfId="13791" xr:uid="{DE7BC637-08B9-4DB7-8C3D-54DA67118822}"/>
    <cellStyle name="40% - Accent1 3 5 3 3 2" xfId="23740" xr:uid="{E887FA31-0EBE-4205-9BA3-3F787F198D56}"/>
    <cellStyle name="40% - Accent1 3 5 3 4" xfId="18789" xr:uid="{B363558E-C190-4DA0-A47A-D18E5449C558}"/>
    <cellStyle name="40% - Accent1 3 5 4" xfId="2685" xr:uid="{3B3A21F5-C500-4662-AF8A-87F295A2EDC5}"/>
    <cellStyle name="40% - Accent1 3 5 4 2" xfId="11162" xr:uid="{C5C1624F-D626-4A4D-A743-BF519230C265}"/>
    <cellStyle name="40% - Accent1 3 5 4 2 2" xfId="16290" xr:uid="{904F6771-DC5F-42C0-9BAE-24A6DFA7DF2F}"/>
    <cellStyle name="40% - Accent1 3 5 4 2 2 2" xfId="26219" xr:uid="{80408422-BCB7-46EA-9844-98FE6A95F756}"/>
    <cellStyle name="40% - Accent1 3 5 4 2 3" xfId="21261" xr:uid="{94EC7275-3D82-4F89-B801-EA420DBA0CF6}"/>
    <cellStyle name="40% - Accent1 3 5 4 3" xfId="13792" xr:uid="{3BF256CB-DFD0-403C-909C-9FACD3F9C2FF}"/>
    <cellStyle name="40% - Accent1 3 5 4 3 2" xfId="23741" xr:uid="{3EB9D851-DF74-48A6-9912-BF7C2700E153}"/>
    <cellStyle name="40% - Accent1 3 5 4 4" xfId="18790" xr:uid="{D37C29A4-C1B0-4257-91A3-EBAAA794E29E}"/>
    <cellStyle name="40% - Accent1 3 5 5" xfId="2686" xr:uid="{E61C1D63-6774-4D60-8DF9-B7B929F4CDB2}"/>
    <cellStyle name="40% - Accent1 3 5 5 2" xfId="11163" xr:uid="{CA88B69A-16EC-4A94-A7DE-BE1286D71106}"/>
    <cellStyle name="40% - Accent1 3 5 5 2 2" xfId="16291" xr:uid="{9B4C0AD2-10BB-464F-82D5-75A5817EAF36}"/>
    <cellStyle name="40% - Accent1 3 5 5 2 2 2" xfId="26220" xr:uid="{CD8E356A-31CB-4772-8BC4-51621CC52F14}"/>
    <cellStyle name="40% - Accent1 3 5 5 2 3" xfId="21262" xr:uid="{2C4C016A-6CCE-4370-AFCF-74642150A4B2}"/>
    <cellStyle name="40% - Accent1 3 5 5 3" xfId="13793" xr:uid="{5320C4ED-8465-4E70-AD9B-C3CFF897BF11}"/>
    <cellStyle name="40% - Accent1 3 5 5 3 2" xfId="23742" xr:uid="{C8C9B5C0-2067-49AB-B9F0-BBC743F4FD6F}"/>
    <cellStyle name="40% - Accent1 3 5 5 4" xfId="18791" xr:uid="{9730E9FA-3C12-4EB9-8FC6-52BD1B3DB800}"/>
    <cellStyle name="40% - Accent1 3 5 6" xfId="11156" xr:uid="{0070F246-8EDF-43CA-9709-9F4588A11B28}"/>
    <cellStyle name="40% - Accent1 3 5 6 2" xfId="16284" xr:uid="{E85F4ED3-421C-4F56-81D0-61B18949D1AA}"/>
    <cellStyle name="40% - Accent1 3 5 6 2 2" xfId="26213" xr:uid="{CD04402D-13FE-44EA-B5F9-2A8E8159C97F}"/>
    <cellStyle name="40% - Accent1 3 5 6 3" xfId="21255" xr:uid="{9B11B9BA-57D8-427A-B22C-F1B6C27FDA33}"/>
    <cellStyle name="40% - Accent1 3 5 7" xfId="13786" xr:uid="{C2D4786B-ACE3-4529-8D53-BD38A5C88A78}"/>
    <cellStyle name="40% - Accent1 3 5 7 2" xfId="23735" xr:uid="{79FE9066-FF46-46B3-B627-57F4AB5FA8C7}"/>
    <cellStyle name="40% - Accent1 3 5 8" xfId="18784" xr:uid="{3541738D-56B8-4DFC-8189-71DB617079FF}"/>
    <cellStyle name="40% - Accent1 3 6" xfId="2687" xr:uid="{D8D7461E-5F77-4886-9E9E-8ABD5358BA7D}"/>
    <cellStyle name="40% - Accent1 3 6 2" xfId="2688" xr:uid="{2059B222-6722-4992-8590-AD3E0DC6B6CD}"/>
    <cellStyle name="40% - Accent1 3 7" xfId="2689" xr:uid="{747771BE-DD62-4AF3-B7CA-10C9E6683F63}"/>
    <cellStyle name="40% - Accent1 3 7 2" xfId="2690" xr:uid="{7BBEE2E7-3CF5-4AA4-A6D4-1E4418C43676}"/>
    <cellStyle name="40% - Accent1 3 8" xfId="2691" xr:uid="{59FFFCDF-A40C-47F6-9E3A-5E97534E2DF8}"/>
    <cellStyle name="40% - Accent1 3 9" xfId="2692" xr:uid="{76A15974-B74A-43B5-B019-FBDA06F54607}"/>
    <cellStyle name="40% - Accent1 4" xfId="253" xr:uid="{452F8B7F-4B36-42B5-87A0-E7D50074790E}"/>
    <cellStyle name="40% - Accent1 4 2" xfId="477" xr:uid="{F4FC6FB0-C12F-46BB-BEED-6B370895E355}"/>
    <cellStyle name="40% - Accent1 4 2 2" xfId="2694" xr:uid="{1BBCF842-2946-4D05-A62F-EF9C4FC0C777}"/>
    <cellStyle name="40% - Accent1 4 2 3" xfId="10411" xr:uid="{5D8A7B04-830F-408B-9FEB-F60C07F36CCC}"/>
    <cellStyle name="40% - Accent1 4 2 3 2" xfId="15539" xr:uid="{03F0B75A-F85C-40DB-BFEC-6D540E8901EA}"/>
    <cellStyle name="40% - Accent1 4 2 3 2 2" xfId="25468" xr:uid="{344FF310-B41F-44E7-A075-23B368A4C103}"/>
    <cellStyle name="40% - Accent1 4 2 3 3" xfId="20512" xr:uid="{C09AAA7A-7134-429E-93A9-3BB85DB0561C}"/>
    <cellStyle name="40% - Accent1 4 2 4" xfId="13028" xr:uid="{1572F230-46AB-4AEB-9610-86872BEF03CC}"/>
    <cellStyle name="40% - Accent1 4 2 4 2" xfId="22981" xr:uid="{633C1A81-8776-4A75-A9FB-AEA88A8EECE4}"/>
    <cellStyle name="40% - Accent1 4 2 5" xfId="18034" xr:uid="{EA0D145B-AB5E-4892-8D5C-A07715381209}"/>
    <cellStyle name="40% - Accent1 4 3" xfId="2695" xr:uid="{1CA5EC9B-2D6D-48E6-A553-9974F8D93038}"/>
    <cellStyle name="40% - Accent1 4 4" xfId="2696" xr:uid="{352CB1CF-0422-4098-A9C5-18236B97FEC0}"/>
    <cellStyle name="40% - Accent1 4 5" xfId="2693" xr:uid="{4EEE6A65-039F-43E8-B687-5D6D8216E01C}"/>
    <cellStyle name="40% - Accent1 4 6" xfId="10291" xr:uid="{E365EBAD-3C66-432F-BD5F-BD1D77662D51}"/>
    <cellStyle name="40% - Accent1 4 6 2" xfId="15419" xr:uid="{8DC0BB6C-A638-4A5C-9B62-DB68F1C49B3E}"/>
    <cellStyle name="40% - Accent1 4 6 2 2" xfId="25348" xr:uid="{F64ADD12-FB58-45E4-A344-5AAD40C8E0AA}"/>
    <cellStyle name="40% - Accent1 4 6 3" xfId="20392" xr:uid="{AC5A250D-934B-4A8B-B908-2EF29382B6B9}"/>
    <cellStyle name="40% - Accent1 4 7" xfId="12907" xr:uid="{8B2F3E1E-83BE-4608-8CEE-51C49ED1A60A}"/>
    <cellStyle name="40% - Accent1 4 7 2" xfId="22860" xr:uid="{E1E70C93-104A-40AE-BDE0-ECC4F8067E6E}"/>
    <cellStyle name="40% - Accent1 4 8" xfId="17913" xr:uid="{EBEEEB89-BCA5-410C-9248-AC558B67F899}"/>
    <cellStyle name="40% - Accent1 5" xfId="404" xr:uid="{552B9AB2-223F-40D9-903B-EE4A36E29BC2}"/>
    <cellStyle name="40% - Accent1 5 2" xfId="2698" xr:uid="{96A255F9-7C5A-4789-8B64-A2A0A919E20D}"/>
    <cellStyle name="40% - Accent1 5 3" xfId="2699" xr:uid="{AE1E7422-B8A6-4CD7-A2E2-07A4034DACBE}"/>
    <cellStyle name="40% - Accent1 5 4" xfId="2697" xr:uid="{92CEFE68-F7CC-4CE9-89CB-0C932A8D1526}"/>
    <cellStyle name="40% - Accent1 5 5" xfId="10338" xr:uid="{51AB5607-B2CF-444E-91EB-53A11A051589}"/>
    <cellStyle name="40% - Accent1 5 5 2" xfId="15466" xr:uid="{E95FFF5E-949D-4C45-AC0C-469A6FCF2BAF}"/>
    <cellStyle name="40% - Accent1 5 5 2 2" xfId="25395" xr:uid="{FFFFEF8E-9AB4-45DC-9867-9E6549635C29}"/>
    <cellStyle name="40% - Accent1 5 5 3" xfId="20439" xr:uid="{4FE4CD53-E9EE-405E-9041-E1FC6674B5FB}"/>
    <cellStyle name="40% - Accent1 5 6" xfId="12955" xr:uid="{764991C6-DF0E-4C6A-9DB5-9174CF6CC69A}"/>
    <cellStyle name="40% - Accent1 5 6 2" xfId="22908" xr:uid="{1568B2CC-B6CA-4059-8FBE-40B1365930DB}"/>
    <cellStyle name="40% - Accent1 5 7" xfId="17961" xr:uid="{3758067F-9A28-476D-8E60-26A9B1CB0673}"/>
    <cellStyle name="40% - Accent1 6" xfId="2700" xr:uid="{C99975F7-712E-41B4-95C0-898A14A6F137}"/>
    <cellStyle name="40% - Accent1 6 2" xfId="2701" xr:uid="{63386DA1-142E-4A73-BDA7-48B04C6855B4}"/>
    <cellStyle name="40% - Accent1 6 2 2" xfId="2702" xr:uid="{F0BD06BD-5A91-4474-A30A-313008134A38}"/>
    <cellStyle name="40% - Accent1 6 2 2 2" xfId="2703" xr:uid="{6B212F8E-3E3A-430D-9C28-9D49205391C1}"/>
    <cellStyle name="40% - Accent1 6 2 2 2 2" xfId="2704" xr:uid="{7B885545-80FD-4017-8996-CB60F0FBBAAE}"/>
    <cellStyle name="40% - Accent1 6 2 2 3" xfId="2705" xr:uid="{2D3F66DD-D46D-469F-8D14-8CCFC363B50A}"/>
    <cellStyle name="40% - Accent1 6 2 2 3 2" xfId="2706" xr:uid="{5E8BC686-69DA-43F4-BE94-0115F530C077}"/>
    <cellStyle name="40% - Accent1 6 2 2 4" xfId="2707" xr:uid="{B52D9216-B8F4-44DE-B0BA-24123C8DDC92}"/>
    <cellStyle name="40% - Accent1 6 2 3" xfId="2708" xr:uid="{65BE484D-76AB-44F1-AE78-4411E8C1E6A2}"/>
    <cellStyle name="40% - Accent1 6 2 3 2" xfId="2709" xr:uid="{D9B56257-1F90-4DAC-BF05-7CD467601E95}"/>
    <cellStyle name="40% - Accent1 6 2 4" xfId="2710" xr:uid="{93ABE767-EF67-493D-80FC-CA57BBB5223B}"/>
    <cellStyle name="40% - Accent1 6 2 4 2" xfId="2711" xr:uid="{7CC01409-229E-4F56-AD8B-A5D2F0896652}"/>
    <cellStyle name="40% - Accent1 6 2 5" xfId="2712" xr:uid="{6286BDCA-DB72-4E87-A090-7169FA4A4142}"/>
    <cellStyle name="40% - Accent1 6 3" xfId="2713" xr:uid="{A2D5FAA4-50AC-4DAF-A576-C90B1D639415}"/>
    <cellStyle name="40% - Accent1 6 3 2" xfId="2714" xr:uid="{11466DB8-343D-42E8-95A1-921B2DFD6D34}"/>
    <cellStyle name="40% - Accent1 6 3 2 2" xfId="2715" xr:uid="{B5A0B23A-00FA-4E3C-B7E2-1CDF82E356A4}"/>
    <cellStyle name="40% - Accent1 6 3 3" xfId="2716" xr:uid="{D886A82F-CB56-44E7-98F4-5C5FB39351CF}"/>
    <cellStyle name="40% - Accent1 6 3 3 2" xfId="2717" xr:uid="{81771CB6-21FB-4E2A-AD7A-CA6EEEF6B261}"/>
    <cellStyle name="40% - Accent1 6 3 4" xfId="2718" xr:uid="{8D39250F-3546-4D27-965C-7F0FD1A72B8C}"/>
    <cellStyle name="40% - Accent1 6 4" xfId="2719" xr:uid="{0F7E98E1-004B-43F1-BE04-FE3A8DFBCFF7}"/>
    <cellStyle name="40% - Accent1 6 4 2" xfId="2720" xr:uid="{C97E3209-FAFD-478E-94D5-EFF496C609CF}"/>
    <cellStyle name="40% - Accent1 6 5" xfId="2721" xr:uid="{6D0F7D75-397A-40E9-9642-5090C4EF7B8E}"/>
    <cellStyle name="40% - Accent1 6 5 2" xfId="2722" xr:uid="{583BBD31-DB5E-43EB-8E41-EB4BC0EB50EF}"/>
    <cellStyle name="40% - Accent1 6 6" xfId="2723" xr:uid="{A2B920A7-6149-4696-9524-938BB6D1B6CE}"/>
    <cellStyle name="40% - Accent1 7" xfId="2724" xr:uid="{2967A809-3485-43F1-9E7A-139A5ACBD5DC}"/>
    <cellStyle name="40% - Accent1 7 2" xfId="2725" xr:uid="{36C6DCC4-F6F2-491A-8FF4-89F91F5B48E8}"/>
    <cellStyle name="40% - Accent1 7 2 2" xfId="11165" xr:uid="{B9BF6E64-2A8D-416C-9454-EF94C1B19039}"/>
    <cellStyle name="40% - Accent1 7 2 2 2" xfId="16293" xr:uid="{A7B8FBB0-B551-4A95-AD34-1F620B4354B3}"/>
    <cellStyle name="40% - Accent1 7 2 2 2 2" xfId="26222" xr:uid="{9D45BFF7-34CF-4498-A546-B9306A0F361F}"/>
    <cellStyle name="40% - Accent1 7 2 2 3" xfId="21264" xr:uid="{AEDD5D2E-DAE9-4387-90CF-E9C0290A3AC9}"/>
    <cellStyle name="40% - Accent1 7 2 3" xfId="13795" xr:uid="{FB06DE59-0F9B-4A07-B447-83B5499745C3}"/>
    <cellStyle name="40% - Accent1 7 2 3 2" xfId="23744" xr:uid="{201E4133-4E6B-4FDC-87AA-745BA8BF6E4A}"/>
    <cellStyle name="40% - Accent1 7 2 4" xfId="18793" xr:uid="{B5DB6A11-4BCD-41D3-9455-81F5E5AC94B0}"/>
    <cellStyle name="40% - Accent1 7 3" xfId="2726" xr:uid="{03A896B2-5555-4522-A058-0A8DC7110B47}"/>
    <cellStyle name="40% - Accent1 7 3 2" xfId="11166" xr:uid="{675DDBFA-2A3D-493A-9055-E00A8F73B211}"/>
    <cellStyle name="40% - Accent1 7 3 2 2" xfId="16294" xr:uid="{8AA950F9-17F1-4DE6-BD6C-FF835F95B4F3}"/>
    <cellStyle name="40% - Accent1 7 3 2 2 2" xfId="26223" xr:uid="{607D2FFE-1F2C-4174-AB25-BAFB6CAE0FE0}"/>
    <cellStyle name="40% - Accent1 7 3 2 3" xfId="21265" xr:uid="{3B90EDA0-8143-49C6-A7DD-6BE27932D890}"/>
    <cellStyle name="40% - Accent1 7 3 3" xfId="13796" xr:uid="{78BA514A-CB00-455C-B2C7-394A5F65574B}"/>
    <cellStyle name="40% - Accent1 7 3 3 2" xfId="23745" xr:uid="{142805CB-BCDD-440E-ACB7-E08DD70AF0E3}"/>
    <cellStyle name="40% - Accent1 7 3 4" xfId="18794" xr:uid="{33DD9B3A-7488-4148-8347-C3DD60DBE7FB}"/>
    <cellStyle name="40% - Accent1 7 4" xfId="2727" xr:uid="{8B9F4B0E-F9F5-4911-B29F-6A00D95D514F}"/>
    <cellStyle name="40% - Accent1 7 4 2" xfId="11167" xr:uid="{47D27533-13BF-4BDD-9662-A25B2326895C}"/>
    <cellStyle name="40% - Accent1 7 4 2 2" xfId="16295" xr:uid="{A08F8E5C-A9BE-4584-85FA-451528728394}"/>
    <cellStyle name="40% - Accent1 7 4 2 2 2" xfId="26224" xr:uid="{93A74C72-0DC1-425E-8BAD-336A5AE53693}"/>
    <cellStyle name="40% - Accent1 7 4 2 3" xfId="21266" xr:uid="{00FF8F23-2059-433A-894D-B91F37992F37}"/>
    <cellStyle name="40% - Accent1 7 4 3" xfId="13797" xr:uid="{1C40C127-C19B-4C13-AC85-24C8A7DA9A63}"/>
    <cellStyle name="40% - Accent1 7 4 3 2" xfId="23746" xr:uid="{53A7C62B-D678-4F24-A51C-21BC8B63D7DE}"/>
    <cellStyle name="40% - Accent1 7 4 4" xfId="18795" xr:uid="{D8433E35-81B0-4B1A-9E9A-6FED60DC84AD}"/>
    <cellStyle name="40% - Accent1 7 5" xfId="11164" xr:uid="{E002FA87-78DC-4137-9938-8D9ABC17EF93}"/>
    <cellStyle name="40% - Accent1 7 5 2" xfId="16292" xr:uid="{AE44DDE4-843A-4721-BDE0-0738F7044137}"/>
    <cellStyle name="40% - Accent1 7 5 2 2" xfId="26221" xr:uid="{4D7DFFB3-A18D-4054-BBDF-05361A7CC7D6}"/>
    <cellStyle name="40% - Accent1 7 5 3" xfId="21263" xr:uid="{E0A74F4F-CC25-4E53-A056-D9099558A824}"/>
    <cellStyle name="40% - Accent1 7 6" xfId="13794" xr:uid="{4EEAA75B-501C-431D-9AF0-3C2201CA8DC2}"/>
    <cellStyle name="40% - Accent1 7 6 2" xfId="23743" xr:uid="{A498D130-FD3F-4463-99F8-C6E26B910A29}"/>
    <cellStyle name="40% - Accent1 7 7" xfId="18792" xr:uid="{066C9073-07A3-4E1B-81EF-2D711E5380A9}"/>
    <cellStyle name="40% - Accent1 8" xfId="2728" xr:uid="{D174B5B7-35A5-4E75-BCA1-D6625E9303B7}"/>
    <cellStyle name="40% - Accent1 8 2" xfId="2729" xr:uid="{8C1A0614-32D2-4ADA-945A-0751878A720A}"/>
    <cellStyle name="40% - Accent1 8 2 2" xfId="11169" xr:uid="{C1CA2179-FDA9-42D7-A0C7-DFDEB399E1DD}"/>
    <cellStyle name="40% - Accent1 8 2 2 2" xfId="16297" xr:uid="{F907C0E7-C8E1-4A99-B733-A6A72A64B52D}"/>
    <cellStyle name="40% - Accent1 8 2 2 2 2" xfId="26226" xr:uid="{63BBDB36-7384-4D1E-B43F-DB56EE06F9ED}"/>
    <cellStyle name="40% - Accent1 8 2 2 3" xfId="21268" xr:uid="{41F86A2A-7C14-4F16-AE4C-85A3B2ECA483}"/>
    <cellStyle name="40% - Accent1 8 2 3" xfId="13799" xr:uid="{80D9B5B1-02DE-41B2-8ED4-E5E5780B8F33}"/>
    <cellStyle name="40% - Accent1 8 2 3 2" xfId="23748" xr:uid="{699AB592-C18B-46FB-9FB4-38CA2D8F2E9E}"/>
    <cellStyle name="40% - Accent1 8 2 4" xfId="18797" xr:uid="{3DCBC640-3AD5-4695-A8C2-E0CE603FE787}"/>
    <cellStyle name="40% - Accent1 8 3" xfId="2730" xr:uid="{B8F2462C-EE16-4ACD-B377-8C858F716463}"/>
    <cellStyle name="40% - Accent1 8 3 2" xfId="11170" xr:uid="{2AD7FD7D-FED9-4186-8868-E6F0FDE620A0}"/>
    <cellStyle name="40% - Accent1 8 3 2 2" xfId="16298" xr:uid="{9BE4DDB1-C618-4DAC-A75A-E2CAF9AB45ED}"/>
    <cellStyle name="40% - Accent1 8 3 2 2 2" xfId="26227" xr:uid="{3F326210-EB8A-40AF-B2C1-DA0C42B24FD7}"/>
    <cellStyle name="40% - Accent1 8 3 2 3" xfId="21269" xr:uid="{E45BCA1D-5E4B-4172-818E-90A452F0F16D}"/>
    <cellStyle name="40% - Accent1 8 3 3" xfId="13800" xr:uid="{968D97E2-3F6A-4771-B48C-7770F6F7D980}"/>
    <cellStyle name="40% - Accent1 8 3 3 2" xfId="23749" xr:uid="{004BD161-ACE1-443D-882D-96D8EABD426B}"/>
    <cellStyle name="40% - Accent1 8 3 4" xfId="18798" xr:uid="{401828E0-7F69-479F-B520-494AC8A765BC}"/>
    <cellStyle name="40% - Accent1 8 4" xfId="2731" xr:uid="{B32BDF78-3497-4EF9-94F3-2B503AC6C7F5}"/>
    <cellStyle name="40% - Accent1 8 4 2" xfId="11171" xr:uid="{6BF2C5DE-6EA4-4F8B-AD0B-CB8B5643FECB}"/>
    <cellStyle name="40% - Accent1 8 4 2 2" xfId="16299" xr:uid="{45AD26EA-008E-4FCB-8D34-039DCBFCD4E4}"/>
    <cellStyle name="40% - Accent1 8 4 2 2 2" xfId="26228" xr:uid="{7AF5F4A1-7427-4731-869B-E579E5BBDD83}"/>
    <cellStyle name="40% - Accent1 8 4 2 3" xfId="21270" xr:uid="{E8D6F76E-99A5-4E15-82C8-CDDE228D511B}"/>
    <cellStyle name="40% - Accent1 8 4 3" xfId="13801" xr:uid="{874EAA41-71F1-44B8-BD04-9AA6EB3DEAE3}"/>
    <cellStyle name="40% - Accent1 8 4 3 2" xfId="23750" xr:uid="{FD6A5951-59DC-4B47-88D4-3DF311F75A5A}"/>
    <cellStyle name="40% - Accent1 8 4 4" xfId="18799" xr:uid="{6E4CD2D2-0A6C-4902-A8BB-A26C5E051183}"/>
    <cellStyle name="40% - Accent1 8 5" xfId="11168" xr:uid="{54A742E8-B8D3-4238-9D17-2549F0C1A96B}"/>
    <cellStyle name="40% - Accent1 8 5 2" xfId="16296" xr:uid="{498E368F-8EFC-465D-B8DF-EA2249060791}"/>
    <cellStyle name="40% - Accent1 8 5 2 2" xfId="26225" xr:uid="{B6590ED4-2AD8-443F-92CF-2CB515CA6B08}"/>
    <cellStyle name="40% - Accent1 8 5 3" xfId="21267" xr:uid="{C902E4C4-3F76-456A-8DBD-4ABCA6A3F17C}"/>
    <cellStyle name="40% - Accent1 8 6" xfId="13798" xr:uid="{ED9067BE-D698-4D21-9766-947BA18DD792}"/>
    <cellStyle name="40% - Accent1 8 6 2" xfId="23747" xr:uid="{13928116-8BFA-4B18-A7BF-F962AC8E2D41}"/>
    <cellStyle name="40% - Accent1 8 7" xfId="18796" xr:uid="{749DE366-911F-4304-9B82-2EDCB18DC810}"/>
    <cellStyle name="40% - Accent1 9" xfId="2732" xr:uid="{4091B6FD-6C1F-4D8A-946D-4D4AB07D05FD}"/>
    <cellStyle name="40% - Accent1 9 2" xfId="2733" xr:uid="{1AE7B727-31F7-4652-AD49-586844916719}"/>
    <cellStyle name="40% - Accent1 9 2 2" xfId="11173" xr:uid="{26370D4C-7563-44B0-8A69-4E70813AE616}"/>
    <cellStyle name="40% - Accent1 9 2 2 2" xfId="16301" xr:uid="{B77181D8-7F47-4327-B763-D5A42190B821}"/>
    <cellStyle name="40% - Accent1 9 2 2 2 2" xfId="26230" xr:uid="{490F165C-FDD1-4260-9E0E-755ED79B0317}"/>
    <cellStyle name="40% - Accent1 9 2 2 3" xfId="21272" xr:uid="{711ACAB3-1E2A-4F13-92C8-17EE36E494B5}"/>
    <cellStyle name="40% - Accent1 9 2 3" xfId="13803" xr:uid="{AA9BEC87-7D57-4BF0-882B-BAB4A53DF8A0}"/>
    <cellStyle name="40% - Accent1 9 2 3 2" xfId="23752" xr:uid="{3FAC1567-18E6-4F89-908F-2EED9C05C2A2}"/>
    <cellStyle name="40% - Accent1 9 2 4" xfId="18801" xr:uid="{A616BEE1-CCFC-4903-B4C0-D73213972359}"/>
    <cellStyle name="40% - Accent1 9 3" xfId="2734" xr:uid="{09F416D4-B44A-432F-9F57-272D70FBF33C}"/>
    <cellStyle name="40% - Accent1 9 3 2" xfId="11174" xr:uid="{C3CE78B7-E896-49D4-A080-FB6529ACA892}"/>
    <cellStyle name="40% - Accent1 9 3 2 2" xfId="16302" xr:uid="{C5B9EAE5-4C19-4C14-9495-CEDDE9530A65}"/>
    <cellStyle name="40% - Accent1 9 3 2 2 2" xfId="26231" xr:uid="{91FC065B-F9EA-42A8-93C7-442A97951CE5}"/>
    <cellStyle name="40% - Accent1 9 3 2 3" xfId="21273" xr:uid="{91C55805-6E07-47E9-A455-626A81571111}"/>
    <cellStyle name="40% - Accent1 9 3 3" xfId="13804" xr:uid="{D18D574F-EFBA-46AA-93CE-0A16E0188AB0}"/>
    <cellStyle name="40% - Accent1 9 3 3 2" xfId="23753" xr:uid="{BBD776DC-D4A0-4450-BA9C-62801D6CA557}"/>
    <cellStyle name="40% - Accent1 9 3 4" xfId="18802" xr:uid="{8C5E1FDB-56B5-42E0-B3E0-DC6549BFE7A2}"/>
    <cellStyle name="40% - Accent1 9 4" xfId="2735" xr:uid="{0C4B4F9D-4EAF-4564-AD5B-6FFCCFECAC09}"/>
    <cellStyle name="40% - Accent1 9 4 2" xfId="11175" xr:uid="{1E1CA9F4-8759-4BF3-A09C-E2FBD198A47E}"/>
    <cellStyle name="40% - Accent1 9 4 2 2" xfId="16303" xr:uid="{55CB6C3B-246F-4299-9944-AE6B89BAAAA4}"/>
    <cellStyle name="40% - Accent1 9 4 2 2 2" xfId="26232" xr:uid="{FD1DB93E-A8E3-4B55-905E-1C226550132B}"/>
    <cellStyle name="40% - Accent1 9 4 2 3" xfId="21274" xr:uid="{57A823AB-0F9F-4B31-BF3D-DCE7CE09BEBB}"/>
    <cellStyle name="40% - Accent1 9 4 3" xfId="13805" xr:uid="{EBB2F4B1-F5D9-4D15-AF4C-6E88B7A9F395}"/>
    <cellStyle name="40% - Accent1 9 4 3 2" xfId="23754" xr:uid="{980112BD-E8E1-4D1A-A2E5-8B27C7346945}"/>
    <cellStyle name="40% - Accent1 9 4 4" xfId="18803" xr:uid="{FEDFDE88-DA37-4166-9F5A-81B0423A7B3F}"/>
    <cellStyle name="40% - Accent1 9 5" xfId="11172" xr:uid="{50556F16-2A79-4200-A081-E3B30FAAC7DE}"/>
    <cellStyle name="40% - Accent1 9 5 2" xfId="16300" xr:uid="{5B903C22-67C1-472A-80A6-130CF98E4FE4}"/>
    <cellStyle name="40% - Accent1 9 5 2 2" xfId="26229" xr:uid="{28246D1F-5F69-4B6F-B671-56B310D0A0E0}"/>
    <cellStyle name="40% - Accent1 9 5 3" xfId="21271" xr:uid="{95AEA105-E8A1-4F89-B89A-A253CD8B6045}"/>
    <cellStyle name="40% - Accent1 9 6" xfId="13802" xr:uid="{5EB12842-185B-40BE-9B72-4B0CEBF4E9F3}"/>
    <cellStyle name="40% - Accent1 9 6 2" xfId="23751" xr:uid="{5B4B6D76-69BF-4BBB-8676-C4BAE6E0800D}"/>
    <cellStyle name="40% - Accent1 9 7" xfId="18800" xr:uid="{7EAD504E-7FE6-40EB-B520-2207D24052E2}"/>
    <cellStyle name="40% - Accent2" xfId="30" builtinId="35" customBuiltin="1"/>
    <cellStyle name="40% - Accent2 10" xfId="2736" xr:uid="{D311BA71-0A51-4FE2-A5A3-437FDFA2E545}"/>
    <cellStyle name="40% - Accent2 10 2" xfId="2737" xr:uid="{9CC44DDF-90D5-4956-8DD3-EC3023F59DFE}"/>
    <cellStyle name="40% - Accent2 10 2 2" xfId="11177" xr:uid="{933ED6D8-C13B-4788-88FE-83B7F51DD22C}"/>
    <cellStyle name="40% - Accent2 10 2 2 2" xfId="16305" xr:uid="{1D472FE2-90B6-4070-97A9-E981A554D652}"/>
    <cellStyle name="40% - Accent2 10 2 2 2 2" xfId="26234" xr:uid="{9E5E8FEC-4122-4724-9740-D12090CE6F5A}"/>
    <cellStyle name="40% - Accent2 10 2 2 3" xfId="21276" xr:uid="{34EED8A0-2EA4-48CE-8DC2-E44CAF91721C}"/>
    <cellStyle name="40% - Accent2 10 2 3" xfId="13807" xr:uid="{2FE3C26F-D69C-4462-B767-30D66A1CE7BF}"/>
    <cellStyle name="40% - Accent2 10 2 3 2" xfId="23756" xr:uid="{9F21332E-F0C6-4F55-96E1-9AF2D88004C6}"/>
    <cellStyle name="40% - Accent2 10 2 4" xfId="18805" xr:uid="{A9CFD0A0-CAB4-496B-8678-7DEF9267F6DD}"/>
    <cellStyle name="40% - Accent2 10 3" xfId="2738" xr:uid="{92D0E76A-E9CD-49EE-892A-CC64766B82E7}"/>
    <cellStyle name="40% - Accent2 10 3 2" xfId="11178" xr:uid="{04CB8C7C-2D11-4388-BC48-9DCE9C4C2C33}"/>
    <cellStyle name="40% - Accent2 10 3 2 2" xfId="16306" xr:uid="{A06FE8E2-D706-46F6-963E-B3B4BDDB1030}"/>
    <cellStyle name="40% - Accent2 10 3 2 2 2" xfId="26235" xr:uid="{02A03954-03B0-43FE-B292-9F9C379399EC}"/>
    <cellStyle name="40% - Accent2 10 3 2 3" xfId="21277" xr:uid="{5B5BA498-A0E2-42CC-A815-5AC509F04006}"/>
    <cellStyle name="40% - Accent2 10 3 3" xfId="13808" xr:uid="{D7971C9D-C02F-4989-BFD3-FD4C77E70F92}"/>
    <cellStyle name="40% - Accent2 10 3 3 2" xfId="23757" xr:uid="{27B71719-08F0-476F-AA0B-8D296632D0C7}"/>
    <cellStyle name="40% - Accent2 10 3 4" xfId="18806" xr:uid="{05B0BD1F-10C1-4F8B-AC5C-7FE60FDAE9CB}"/>
    <cellStyle name="40% - Accent2 10 4" xfId="2739" xr:uid="{C85AC5E2-3458-4947-AAEB-13B4EE4E9D27}"/>
    <cellStyle name="40% - Accent2 10 4 2" xfId="11179" xr:uid="{E8E02DF5-88F1-4C53-84B1-3D7A0801BD00}"/>
    <cellStyle name="40% - Accent2 10 4 2 2" xfId="16307" xr:uid="{96E322AE-1EAB-410E-BCE0-8FBDDBA20D3C}"/>
    <cellStyle name="40% - Accent2 10 4 2 2 2" xfId="26236" xr:uid="{B2CF8CDE-3D6A-480E-9EA7-314AC3824B44}"/>
    <cellStyle name="40% - Accent2 10 4 2 3" xfId="21278" xr:uid="{04FF4C5E-436A-4986-923B-50E70683374D}"/>
    <cellStyle name="40% - Accent2 10 4 3" xfId="13809" xr:uid="{B9170ED3-29CF-4D5E-8DFF-9E749832C7E3}"/>
    <cellStyle name="40% - Accent2 10 4 3 2" xfId="23758" xr:uid="{7F4B0C99-A493-40F4-B377-65ED9D567ED9}"/>
    <cellStyle name="40% - Accent2 10 4 4" xfId="18807" xr:uid="{F8C8E004-C875-4AAC-AB4E-CAB5D3609B87}"/>
    <cellStyle name="40% - Accent2 10 5" xfId="11176" xr:uid="{CE0BC742-81BA-44D9-A481-800BD0198648}"/>
    <cellStyle name="40% - Accent2 10 5 2" xfId="16304" xr:uid="{76D8AE44-2DB2-4F6F-83C1-635B0251D0CF}"/>
    <cellStyle name="40% - Accent2 10 5 2 2" xfId="26233" xr:uid="{C1389164-5972-43A4-AC86-314EF01DD0FA}"/>
    <cellStyle name="40% - Accent2 10 5 3" xfId="21275" xr:uid="{075102E6-D5E5-4629-8C3B-D0AFA9374168}"/>
    <cellStyle name="40% - Accent2 10 6" xfId="13806" xr:uid="{C579DFEB-B3B7-4765-8EB5-555506D740FB}"/>
    <cellStyle name="40% - Accent2 10 6 2" xfId="23755" xr:uid="{DEE10066-4B81-491C-BA95-541F536FFA78}"/>
    <cellStyle name="40% - Accent2 10 7" xfId="18804" xr:uid="{BE4771B1-8FCE-4B4B-BEA3-0028E190B1B8}"/>
    <cellStyle name="40% - Accent2 11" xfId="2740" xr:uid="{F535CFEC-22EC-487F-B1CE-F6FFCACB7513}"/>
    <cellStyle name="40% - Accent2 11 2" xfId="11180" xr:uid="{95D609C8-8ABD-47A6-9653-7A11D66BF1F3}"/>
    <cellStyle name="40% - Accent2 11 2 2" xfId="16308" xr:uid="{6D93A819-4B41-4ED6-A195-9783667F3CC1}"/>
    <cellStyle name="40% - Accent2 11 2 2 2" xfId="26237" xr:uid="{80FAB505-8EB8-41EB-BD8A-A8072EF3A0B7}"/>
    <cellStyle name="40% - Accent2 11 2 3" xfId="21279" xr:uid="{48FDDABE-C484-4065-820B-CAEB4BB75BE3}"/>
    <cellStyle name="40% - Accent2 11 3" xfId="13810" xr:uid="{38F3DFF4-01DD-4855-A6DF-9E2F68146787}"/>
    <cellStyle name="40% - Accent2 11 3 2" xfId="23759" xr:uid="{09BE4C4D-EA74-4723-B5F4-81153DA5B7AE}"/>
    <cellStyle name="40% - Accent2 11 4" xfId="18808" xr:uid="{88C73918-46FC-4659-96AF-00D680EA547C}"/>
    <cellStyle name="40% - Accent2 12" xfId="2741" xr:uid="{CC117635-4978-46FC-BD6E-43FA683F1D41}"/>
    <cellStyle name="40% - Accent2 12 2" xfId="11181" xr:uid="{A50E291F-A203-43C3-A02F-8C75C7B13516}"/>
    <cellStyle name="40% - Accent2 12 2 2" xfId="16309" xr:uid="{3C1416CD-CCA6-4A4F-A56B-407C7BD86E3A}"/>
    <cellStyle name="40% - Accent2 12 2 2 2" xfId="26238" xr:uid="{647504A1-489B-4A47-8612-EEBF705DCD2F}"/>
    <cellStyle name="40% - Accent2 12 2 3" xfId="21280" xr:uid="{250C841C-F66D-4259-888E-3C9CDABB2541}"/>
    <cellStyle name="40% - Accent2 12 3" xfId="13811" xr:uid="{64234CE6-A48C-4D98-9407-000B0EF217CC}"/>
    <cellStyle name="40% - Accent2 12 3 2" xfId="23760" xr:uid="{A4FAEFE7-2CAD-4650-AFCF-B5E26D6780DB}"/>
    <cellStyle name="40% - Accent2 12 4" xfId="18809" xr:uid="{164DED13-4564-4D20-B235-88BC92A7E6D8}"/>
    <cellStyle name="40% - Accent2 13" xfId="2742" xr:uid="{19C9EC74-94A6-4C11-AD9F-D4F7EA7F5B6E}"/>
    <cellStyle name="40% - Accent2 13 2" xfId="11182" xr:uid="{D52E7B48-BCE6-4F32-BE24-BD974F54DFC1}"/>
    <cellStyle name="40% - Accent2 13 2 2" xfId="16310" xr:uid="{555387F1-32CF-4988-828D-DCD3EEC7F087}"/>
    <cellStyle name="40% - Accent2 13 2 2 2" xfId="26239" xr:uid="{F96C4822-62C2-47F2-AA72-820C878F1C85}"/>
    <cellStyle name="40% - Accent2 13 2 3" xfId="21281" xr:uid="{3BB35352-D455-4A5C-A1C4-DEB9ABB67B55}"/>
    <cellStyle name="40% - Accent2 13 3" xfId="13812" xr:uid="{83FF4DB8-51C3-470E-88B7-9D1AE075432D}"/>
    <cellStyle name="40% - Accent2 13 3 2" xfId="23761" xr:uid="{BA9BA08F-B06D-4A7F-A69A-83F749CF60F4}"/>
    <cellStyle name="40% - Accent2 13 4" xfId="18810" xr:uid="{C20FF55F-0DE5-4E38-966A-FA4353073FD8}"/>
    <cellStyle name="40% - Accent2 14" xfId="2743" xr:uid="{A5DD91E7-5AB1-42DF-8A97-8DA322898396}"/>
    <cellStyle name="40% - Accent2 14 2" xfId="11183" xr:uid="{A773F1C3-D11B-420B-A5EA-5296A456A028}"/>
    <cellStyle name="40% - Accent2 14 2 2" xfId="16311" xr:uid="{BC045662-3D47-4E08-B937-0BBCB44ED111}"/>
    <cellStyle name="40% - Accent2 14 2 2 2" xfId="26240" xr:uid="{9EDCDBFD-D2C9-419E-BDD5-20DDBFD89A82}"/>
    <cellStyle name="40% - Accent2 14 2 3" xfId="21282" xr:uid="{1C70646E-14E8-4777-B915-C1501E4E4392}"/>
    <cellStyle name="40% - Accent2 14 3" xfId="13813" xr:uid="{BFEFE699-FF2F-4D53-89CE-3B6678E9E32D}"/>
    <cellStyle name="40% - Accent2 14 3 2" xfId="23762" xr:uid="{ADAC2E3B-2969-48B8-B897-5BFE7105D2A6}"/>
    <cellStyle name="40% - Accent2 14 4" xfId="18811" xr:uid="{A79892FB-455A-45D7-8895-541081A99E62}"/>
    <cellStyle name="40% - Accent2 15" xfId="2744" xr:uid="{82B278FE-43D2-4A91-8045-18DA02ADE979}"/>
    <cellStyle name="40% - Accent2 15 2" xfId="11184" xr:uid="{7412B0F0-FD53-4649-9D47-6A3A7602EAD1}"/>
    <cellStyle name="40% - Accent2 15 2 2" xfId="16312" xr:uid="{D9A97473-462E-4F92-9DC0-C6750BD71087}"/>
    <cellStyle name="40% - Accent2 15 2 2 2" xfId="26241" xr:uid="{2E95D08C-10C5-4F7D-8164-F8EABDA8D126}"/>
    <cellStyle name="40% - Accent2 15 2 3" xfId="21283" xr:uid="{490D1185-C90A-42C1-9C8E-53D3072F6B85}"/>
    <cellStyle name="40% - Accent2 15 3" xfId="13814" xr:uid="{98DDEE39-B21B-4E06-845F-C638C09DB147}"/>
    <cellStyle name="40% - Accent2 15 3 2" xfId="23763" xr:uid="{DC1B70EA-F735-4BCA-9E3C-D84C7A8F850E}"/>
    <cellStyle name="40% - Accent2 15 4" xfId="18812" xr:uid="{75E53C22-7AFF-4FD7-B2E0-604591291ED4}"/>
    <cellStyle name="40% - Accent2 16" xfId="10194" xr:uid="{2E0995D0-FB13-446C-BF57-CF078A38E42E}"/>
    <cellStyle name="40% - Accent2 16 2" xfId="15329" xr:uid="{3630E27F-4885-4EB8-A759-094C2B326E11}"/>
    <cellStyle name="40% - Accent2 16 2 2" xfId="25262" xr:uid="{0F673F44-DAC2-40CB-8329-890DAED4A2A9}"/>
    <cellStyle name="40% - Accent2 16 3" xfId="20306" xr:uid="{4271F31D-F983-4597-B111-8DA9508ABAC8}"/>
    <cellStyle name="40% - Accent2 17" xfId="12820" xr:uid="{B7F4771D-8947-4368-9DBE-1E6B9DDB4A84}"/>
    <cellStyle name="40% - Accent2 17 2" xfId="22773" xr:uid="{7A91A030-52C6-4968-97BA-3DC9F8E1B2A7}"/>
    <cellStyle name="40% - Accent2 18" xfId="17827" xr:uid="{8F5FAF6E-5457-4488-ABA8-EA6CDF9626AB}"/>
    <cellStyle name="40% - Accent2 2" xfId="169" xr:uid="{2205DF0F-05F4-44B0-BA3C-3C1B8959A735}"/>
    <cellStyle name="40% - Accent2 2 10" xfId="2746" xr:uid="{087CBB3A-D5C0-41E6-A881-A336841D47DE}"/>
    <cellStyle name="40% - Accent2 2 11" xfId="2745" xr:uid="{4A544127-E1DC-41EF-BC6E-73D59E852D7A}"/>
    <cellStyle name="40% - Accent2 2 12" xfId="9303" xr:uid="{7295AB57-D354-4C29-B6CE-828515D8989F}"/>
    <cellStyle name="40% - Accent2 2 12 2" xfId="27811" xr:uid="{D58DAA20-E9EC-40A6-9D6E-114E357A6EEE}"/>
    <cellStyle name="40% - Accent2 2 13" xfId="10260" xr:uid="{8A2F7EC0-363C-47E9-966D-3AB9329B210E}"/>
    <cellStyle name="40% - Accent2 2 13 2" xfId="15388" xr:uid="{3715FB00-A3A7-4DC8-82F2-8B520EEF6F8B}"/>
    <cellStyle name="40% - Accent2 2 13 2 2" xfId="25317" xr:uid="{6CF462E8-8609-439E-9BED-0308F1F0C23F}"/>
    <cellStyle name="40% - Accent2 2 13 3" xfId="20361" xr:uid="{B6ACD3A5-8874-43E8-AA63-816A21A7A3CC}"/>
    <cellStyle name="40% - Accent2 2 14" xfId="12876" xr:uid="{B48083DA-347C-4756-81FC-D51B0B769252}"/>
    <cellStyle name="40% - Accent2 2 14 2" xfId="22829" xr:uid="{C10AD1D0-F820-43ED-BBC2-A3B37F8C12E3}"/>
    <cellStyle name="40% - Accent2 2 15" xfId="17882" xr:uid="{1DBED0B5-1F2A-4FFA-BA96-7BFEFAA27A33}"/>
    <cellStyle name="40% - Accent2 2 2" xfId="314" xr:uid="{9F9A551D-4B1F-4BF4-AD3B-7A2F7B6DC303}"/>
    <cellStyle name="40% - Accent2 2 2 10" xfId="9304" xr:uid="{73C83FF1-636C-475C-BC49-A9A33C22C18A}"/>
    <cellStyle name="40% - Accent2 2 2 2" xfId="2748" xr:uid="{A16CB4B3-6CAC-41F4-B40B-B71099E596BD}"/>
    <cellStyle name="40% - Accent2 2 2 2 2" xfId="2749" xr:uid="{CBD80235-B428-47E7-8BFB-332647D009F6}"/>
    <cellStyle name="40% - Accent2 2 2 2 2 2" xfId="11186" xr:uid="{9D2EA18C-FB8E-4B1D-8BA0-1B0BCCEA89D6}"/>
    <cellStyle name="40% - Accent2 2 2 2 2 2 2" xfId="16314" xr:uid="{6C740089-075B-4B7E-AE37-6347B2C2D89D}"/>
    <cellStyle name="40% - Accent2 2 2 2 2 2 2 2" xfId="26243" xr:uid="{CBDE6141-B73F-4751-A1CA-DEAD21B86BB3}"/>
    <cellStyle name="40% - Accent2 2 2 2 2 2 3" xfId="21285" xr:uid="{E5BC984E-10F0-4942-A272-FB9CFB680AFD}"/>
    <cellStyle name="40% - Accent2 2 2 2 2 3" xfId="13816" xr:uid="{4879B1E8-69B0-440E-815D-56FD25C135CE}"/>
    <cellStyle name="40% - Accent2 2 2 2 2 3 2" xfId="23765" xr:uid="{46C707D6-13CB-4FF0-93A2-F03765231674}"/>
    <cellStyle name="40% - Accent2 2 2 2 2 4" xfId="18814" xr:uid="{E4015B1A-BAAD-430B-8360-FD13BCDCEBC6}"/>
    <cellStyle name="40% - Accent2 2 2 2 3" xfId="2750" xr:uid="{A92A447C-79B6-4D77-8482-EEA7F55F5180}"/>
    <cellStyle name="40% - Accent2 2 2 2 3 2" xfId="11187" xr:uid="{815C6202-4818-485C-B7D4-DF99E7242B53}"/>
    <cellStyle name="40% - Accent2 2 2 2 3 2 2" xfId="16315" xr:uid="{61D212AC-B4B7-4122-8CCD-4E54438CF3C9}"/>
    <cellStyle name="40% - Accent2 2 2 2 3 2 2 2" xfId="26244" xr:uid="{466FB08E-A138-41F5-9BD3-0CA9224367E2}"/>
    <cellStyle name="40% - Accent2 2 2 2 3 2 3" xfId="21286" xr:uid="{B427D3AD-F851-4E0F-8815-04FD35BFCF39}"/>
    <cellStyle name="40% - Accent2 2 2 2 3 3" xfId="13817" xr:uid="{F14DADBC-8A2C-4365-8893-C7AB6408FA0D}"/>
    <cellStyle name="40% - Accent2 2 2 2 3 3 2" xfId="23766" xr:uid="{34AF3A58-BAAE-4FDC-B526-E3F6B512B410}"/>
    <cellStyle name="40% - Accent2 2 2 2 3 4" xfId="18815" xr:uid="{7A9BB63D-C2F3-4978-B8E1-8926791A5ED2}"/>
    <cellStyle name="40% - Accent2 2 2 2 4" xfId="2751" xr:uid="{D562F3A3-712B-4986-9950-096D6E191353}"/>
    <cellStyle name="40% - Accent2 2 2 2 4 2" xfId="11188" xr:uid="{E09CAF38-8B48-4204-B1DC-ECAF5EBCE1ED}"/>
    <cellStyle name="40% - Accent2 2 2 2 4 2 2" xfId="16316" xr:uid="{633DFC44-EA22-4783-83FD-62A55E28A60A}"/>
    <cellStyle name="40% - Accent2 2 2 2 4 2 2 2" xfId="26245" xr:uid="{4CBBCE52-78ED-4C11-8718-473D65703DC8}"/>
    <cellStyle name="40% - Accent2 2 2 2 4 2 3" xfId="21287" xr:uid="{22EC9450-217F-4A19-8545-9C6BC16B19D7}"/>
    <cellStyle name="40% - Accent2 2 2 2 4 3" xfId="13818" xr:uid="{1C852802-D118-4ED6-A6C8-B5BDF0B8C918}"/>
    <cellStyle name="40% - Accent2 2 2 2 4 3 2" xfId="23767" xr:uid="{9A54AC79-1957-4D03-9902-7B62EB20C921}"/>
    <cellStyle name="40% - Accent2 2 2 2 4 4" xfId="18816" xr:uid="{5FE296A8-73B1-46CF-A014-37AC10EC9513}"/>
    <cellStyle name="40% - Accent2 2 2 2 5" xfId="11185" xr:uid="{0A3054C5-18CC-45F2-8472-B49D52F8B8CE}"/>
    <cellStyle name="40% - Accent2 2 2 2 5 2" xfId="16313" xr:uid="{4AE7FC91-A30F-4612-8DA0-15E83BA8A2C7}"/>
    <cellStyle name="40% - Accent2 2 2 2 5 2 2" xfId="26242" xr:uid="{EF3C9438-49FF-447A-96F5-72C807DB0A80}"/>
    <cellStyle name="40% - Accent2 2 2 2 5 3" xfId="21284" xr:uid="{D49B3810-686C-4FE9-9D97-FFCFF524ACDA}"/>
    <cellStyle name="40% - Accent2 2 2 2 6" xfId="13815" xr:uid="{032C210D-3367-4455-A5E8-17A3FECCDF7E}"/>
    <cellStyle name="40% - Accent2 2 2 2 6 2" xfId="23764" xr:uid="{EA7475DB-3108-4BD5-931B-435A10E4198F}"/>
    <cellStyle name="40% - Accent2 2 2 2 7" xfId="18813" xr:uid="{F1590D57-B3C2-4B9D-A431-14AA7689245A}"/>
    <cellStyle name="40% - Accent2 2 2 3" xfId="2752" xr:uid="{20840B4A-2AD2-4BB0-8DED-F5117D8F7069}"/>
    <cellStyle name="40% - Accent2 2 2 4" xfId="2753" xr:uid="{49FCC844-40C1-475C-BA7B-211F1D8BE68C}"/>
    <cellStyle name="40% - Accent2 2 2 4 2" xfId="11189" xr:uid="{09430876-EE6F-4CBF-A0A3-892D99B0BB4A}"/>
    <cellStyle name="40% - Accent2 2 2 4 2 2" xfId="16317" xr:uid="{07CAA85B-905B-4600-BA5F-DEDE988888FA}"/>
    <cellStyle name="40% - Accent2 2 2 4 2 2 2" xfId="26246" xr:uid="{2E42F3DF-173B-44B5-BC92-61CF19644961}"/>
    <cellStyle name="40% - Accent2 2 2 4 2 3" xfId="21288" xr:uid="{5A309C47-2D52-43D7-8CED-1BB0935C847A}"/>
    <cellStyle name="40% - Accent2 2 2 4 3" xfId="13819" xr:uid="{0F4AB3AC-1564-430A-88E4-7FE12D66B43A}"/>
    <cellStyle name="40% - Accent2 2 2 4 3 2" xfId="23768" xr:uid="{7F976260-7031-4E78-A663-3F1C99F55F25}"/>
    <cellStyle name="40% - Accent2 2 2 4 4" xfId="18817" xr:uid="{3AFE9D36-82DC-40CB-B414-AAAA8BE52933}"/>
    <cellStyle name="40% - Accent2 2 2 5" xfId="2754" xr:uid="{6D3B5042-E708-4221-BE96-EB5656B1FB14}"/>
    <cellStyle name="40% - Accent2 2 2 5 2" xfId="11190" xr:uid="{080C2BC0-54E6-4111-B778-F6F77F09338C}"/>
    <cellStyle name="40% - Accent2 2 2 5 2 2" xfId="16318" xr:uid="{4A7C2381-A690-4C93-A68E-8AE07AE12776}"/>
    <cellStyle name="40% - Accent2 2 2 5 2 2 2" xfId="26247" xr:uid="{59B87938-B004-46AB-BCFD-D38C8CA57849}"/>
    <cellStyle name="40% - Accent2 2 2 5 2 3" xfId="21289" xr:uid="{D2548E60-931D-4BF2-96CA-B7E02645F696}"/>
    <cellStyle name="40% - Accent2 2 2 5 3" xfId="13820" xr:uid="{3620B74D-9633-4E9C-B4F5-09AB9334EA4D}"/>
    <cellStyle name="40% - Accent2 2 2 5 3 2" xfId="23769" xr:uid="{98381B15-9759-443A-9C31-39FA5118F4A8}"/>
    <cellStyle name="40% - Accent2 2 2 5 4" xfId="18818" xr:uid="{FDAC4AD7-0519-4668-B822-45C61BAAEAAA}"/>
    <cellStyle name="40% - Accent2 2 2 6" xfId="2755" xr:uid="{08A49A54-B3C6-444E-B1B3-6B9F5E8BF4A3}"/>
    <cellStyle name="40% - Accent2 2 2 6 2" xfId="11191" xr:uid="{45D2A31F-90DE-41FA-BDDC-E57773549C2E}"/>
    <cellStyle name="40% - Accent2 2 2 6 2 2" xfId="16319" xr:uid="{15E3A43A-6EA1-4147-832A-AD6C9EC4086D}"/>
    <cellStyle name="40% - Accent2 2 2 6 2 2 2" xfId="26248" xr:uid="{49B7D034-83D2-4163-85B3-6C7905E2F2FD}"/>
    <cellStyle name="40% - Accent2 2 2 6 2 3" xfId="21290" xr:uid="{155CA2A2-B550-48B0-AEC3-8B76DC496FAE}"/>
    <cellStyle name="40% - Accent2 2 2 6 3" xfId="13821" xr:uid="{6869874A-57B8-4554-B4C3-40BB2CE9DA4A}"/>
    <cellStyle name="40% - Accent2 2 2 6 3 2" xfId="23770" xr:uid="{D09D6991-EB85-4093-81C2-B5C3E1EE963E}"/>
    <cellStyle name="40% - Accent2 2 2 6 4" xfId="18819" xr:uid="{3A73BBC3-A496-45A1-9756-7FBE3210FAED}"/>
    <cellStyle name="40% - Accent2 2 2 7" xfId="2756" xr:uid="{4E7AA772-DBC8-41C8-9DA7-7B1C265C592D}"/>
    <cellStyle name="40% - Accent2 2 2 7 2" xfId="11192" xr:uid="{1AE32DDF-3A42-40BE-9C77-F1D59FCF0601}"/>
    <cellStyle name="40% - Accent2 2 2 7 2 2" xfId="16320" xr:uid="{7BEC5C40-EC8B-4E13-AB01-9FBB1A772F9A}"/>
    <cellStyle name="40% - Accent2 2 2 7 2 2 2" xfId="26249" xr:uid="{275B9163-F499-4456-A00E-FF34F4E70338}"/>
    <cellStyle name="40% - Accent2 2 2 7 2 3" xfId="21291" xr:uid="{CF19F334-2669-475D-80A5-D6CE712D2DC7}"/>
    <cellStyle name="40% - Accent2 2 2 7 3" xfId="13822" xr:uid="{43D5A69D-560A-4EF7-B917-0929D9B70594}"/>
    <cellStyle name="40% - Accent2 2 2 7 3 2" xfId="23771" xr:uid="{222A4DA8-8F1C-4CA8-8FD5-BAAF3043E19F}"/>
    <cellStyle name="40% - Accent2 2 2 7 4" xfId="18820" xr:uid="{519B2966-1FBB-4911-A344-4C9E7DADCD36}"/>
    <cellStyle name="40% - Accent2 2 2 8" xfId="2757" xr:uid="{14936397-37A3-4ADE-9E6A-842F763D58E4}"/>
    <cellStyle name="40% - Accent2 2 2 9" xfId="2747" xr:uid="{4219D022-83A4-4CA2-84F3-1C453270CD4C}"/>
    <cellStyle name="40% - Accent2 2 3" xfId="446" xr:uid="{31C5588A-B117-4416-81AC-3205520D68F9}"/>
    <cellStyle name="40% - Accent2 2 3 10" xfId="12997" xr:uid="{91F73D0E-1FCA-4F2A-B2D7-6D568B2E0778}"/>
    <cellStyle name="40% - Accent2 2 3 10 2" xfId="22950" xr:uid="{01E82FF5-9D99-4C0F-9DC8-7E2E6B1DC5CF}"/>
    <cellStyle name="40% - Accent2 2 3 11" xfId="18003" xr:uid="{B3C17112-90AA-4117-BDAD-2C8830AEBF4E}"/>
    <cellStyle name="40% - Accent2 2 3 2" xfId="2759" xr:uid="{80703FD2-E4FE-41E9-8E55-F0092A7C3E63}"/>
    <cellStyle name="40% - Accent2 2 3 2 2" xfId="2760" xr:uid="{5F456396-3BEE-4554-9E33-2F5288DDFE3A}"/>
    <cellStyle name="40% - Accent2 2 3 2 2 2" xfId="11194" xr:uid="{1CEF82AA-A885-40DB-9853-C0D0C2D155CD}"/>
    <cellStyle name="40% - Accent2 2 3 2 2 2 2" xfId="16322" xr:uid="{87A0DA73-576C-410A-8901-BD7D0307ADCC}"/>
    <cellStyle name="40% - Accent2 2 3 2 2 2 2 2" xfId="26251" xr:uid="{FB4C1063-A280-4FA5-BDF0-37EB885FE750}"/>
    <cellStyle name="40% - Accent2 2 3 2 2 2 3" xfId="21293" xr:uid="{3BCE3075-073C-4776-B40A-966A5488943E}"/>
    <cellStyle name="40% - Accent2 2 3 2 2 3" xfId="13824" xr:uid="{5DD3E7A7-915B-4498-97BD-D54B1AE12A3D}"/>
    <cellStyle name="40% - Accent2 2 3 2 2 3 2" xfId="23773" xr:uid="{ED46F2AF-1C1A-4E21-ACEE-CF28B3A49DCA}"/>
    <cellStyle name="40% - Accent2 2 3 2 2 4" xfId="18822" xr:uid="{1157EA86-6437-4C40-9DE2-8E9F60D70231}"/>
    <cellStyle name="40% - Accent2 2 3 2 3" xfId="2761" xr:uid="{CC534495-96A3-45C8-BB21-6262611B8EAD}"/>
    <cellStyle name="40% - Accent2 2 3 2 3 2" xfId="11195" xr:uid="{AA883C49-EEEE-4E7F-B5B4-5E29001FFABB}"/>
    <cellStyle name="40% - Accent2 2 3 2 3 2 2" xfId="16323" xr:uid="{FA82D551-D028-47CF-834E-A70036DB9105}"/>
    <cellStyle name="40% - Accent2 2 3 2 3 2 2 2" xfId="26252" xr:uid="{57208CD0-BDD9-46A4-B921-9CBD8FFAE1E3}"/>
    <cellStyle name="40% - Accent2 2 3 2 3 2 3" xfId="21294" xr:uid="{9082410F-F2E8-4013-AE59-23599118B687}"/>
    <cellStyle name="40% - Accent2 2 3 2 3 3" xfId="13825" xr:uid="{3B4E718A-B1DF-4CB3-ACDE-6F6017F04DED}"/>
    <cellStyle name="40% - Accent2 2 3 2 3 3 2" xfId="23774" xr:uid="{BD271360-5C0A-47FE-BFAC-2929D773BDD8}"/>
    <cellStyle name="40% - Accent2 2 3 2 3 4" xfId="18823" xr:uid="{E0C5054F-13BB-4139-B3BB-D3AA91E6D802}"/>
    <cellStyle name="40% - Accent2 2 3 2 4" xfId="2762" xr:uid="{18E6894C-59B9-4B5B-B730-A8046ED593F8}"/>
    <cellStyle name="40% - Accent2 2 3 2 4 2" xfId="11196" xr:uid="{C10851CA-5A16-4BCC-AE89-B82B182DD455}"/>
    <cellStyle name="40% - Accent2 2 3 2 4 2 2" xfId="16324" xr:uid="{D9FFAA62-E81D-4D47-B3D8-9036C7CCC60F}"/>
    <cellStyle name="40% - Accent2 2 3 2 4 2 2 2" xfId="26253" xr:uid="{1F125112-0515-4345-A10D-3CA60E7C60C5}"/>
    <cellStyle name="40% - Accent2 2 3 2 4 2 3" xfId="21295" xr:uid="{C4CE48B5-42F9-455F-953B-1D17B1193E82}"/>
    <cellStyle name="40% - Accent2 2 3 2 4 3" xfId="13826" xr:uid="{2E29B180-4F41-43FC-A4F3-924308363165}"/>
    <cellStyle name="40% - Accent2 2 3 2 4 3 2" xfId="23775" xr:uid="{002E4481-270F-4D6E-9463-CA8A2CA4F0AE}"/>
    <cellStyle name="40% - Accent2 2 3 2 4 4" xfId="18824" xr:uid="{4FB83857-E583-4677-A2D4-722C6A433F0F}"/>
    <cellStyle name="40% - Accent2 2 3 2 5" xfId="11193" xr:uid="{6F5BACA4-F08F-48C7-A6F6-1EA3A5F62144}"/>
    <cellStyle name="40% - Accent2 2 3 2 5 2" xfId="16321" xr:uid="{2EB11F81-2AC2-4F38-A26C-3BD20EA1B48F}"/>
    <cellStyle name="40% - Accent2 2 3 2 5 2 2" xfId="26250" xr:uid="{C0DB66F4-76F7-4053-B8A2-29FB7D626F03}"/>
    <cellStyle name="40% - Accent2 2 3 2 5 3" xfId="21292" xr:uid="{5C797DE0-A814-4B0E-9C8D-B8D2B1BEBBE4}"/>
    <cellStyle name="40% - Accent2 2 3 2 6" xfId="13823" xr:uid="{410E682B-2C82-4055-86A1-88DAFACB97B8}"/>
    <cellStyle name="40% - Accent2 2 3 2 6 2" xfId="23772" xr:uid="{85E9BE89-BC9D-470C-B28E-BC5A79441DF4}"/>
    <cellStyle name="40% - Accent2 2 3 2 7" xfId="18821" xr:uid="{51CAE30D-C491-47DF-95EF-873E0B49124F}"/>
    <cellStyle name="40% - Accent2 2 3 3" xfId="2763" xr:uid="{FEA73AC0-419A-4F18-A873-D6920524C78E}"/>
    <cellStyle name="40% - Accent2 2 3 3 2" xfId="11197" xr:uid="{D355F0D0-FEBA-4124-96EC-26D36C4D3723}"/>
    <cellStyle name="40% - Accent2 2 3 3 2 2" xfId="16325" xr:uid="{CF71CBE5-7DA6-42BF-B5F9-C24AF1617A4A}"/>
    <cellStyle name="40% - Accent2 2 3 3 2 2 2" xfId="26254" xr:uid="{FFC6AF30-0E35-4605-8773-3C1B084D7192}"/>
    <cellStyle name="40% - Accent2 2 3 3 2 3" xfId="21296" xr:uid="{7EA72E60-A18E-4A45-80D2-196D398B77B1}"/>
    <cellStyle name="40% - Accent2 2 3 3 3" xfId="13827" xr:uid="{920B3CAC-C918-4E24-9902-322B03CCF607}"/>
    <cellStyle name="40% - Accent2 2 3 3 3 2" xfId="23776" xr:uid="{56BD009A-487D-4E56-93F7-5B14999FCEAE}"/>
    <cellStyle name="40% - Accent2 2 3 3 4" xfId="18825" xr:uid="{E5D47F4C-78C3-42A1-832D-02B782265F60}"/>
    <cellStyle name="40% - Accent2 2 3 4" xfId="2764" xr:uid="{F912088B-6250-4B33-A485-9A2F0E3CAFDE}"/>
    <cellStyle name="40% - Accent2 2 3 4 2" xfId="11198" xr:uid="{3CFE19B6-F882-4B09-966C-3693D3F734CA}"/>
    <cellStyle name="40% - Accent2 2 3 4 2 2" xfId="16326" xr:uid="{6E22A259-2258-46C9-B516-FC51427B40E3}"/>
    <cellStyle name="40% - Accent2 2 3 4 2 2 2" xfId="26255" xr:uid="{191C5B32-CF22-4E06-B615-089AA6C7407D}"/>
    <cellStyle name="40% - Accent2 2 3 4 2 3" xfId="21297" xr:uid="{B211E283-159A-4147-B37C-2673D814189E}"/>
    <cellStyle name="40% - Accent2 2 3 4 3" xfId="13828" xr:uid="{BAA7336B-2161-47B1-9C75-3E4704033F57}"/>
    <cellStyle name="40% - Accent2 2 3 4 3 2" xfId="23777" xr:uid="{DEF6DB3D-7ACC-4123-AB09-692FDEAA6BE7}"/>
    <cellStyle name="40% - Accent2 2 3 4 4" xfId="18826" xr:uid="{9EA35B78-3BD5-440E-A45D-9B7C2F8BD590}"/>
    <cellStyle name="40% - Accent2 2 3 5" xfId="2765" xr:uid="{91376ECE-F956-4725-9241-7EB0CF82CDFF}"/>
    <cellStyle name="40% - Accent2 2 3 5 2" xfId="11199" xr:uid="{31A315E0-C065-4A04-B446-F83DC36FCECB}"/>
    <cellStyle name="40% - Accent2 2 3 5 2 2" xfId="16327" xr:uid="{BC725B88-F280-4806-B4A6-2AFA4933ED0B}"/>
    <cellStyle name="40% - Accent2 2 3 5 2 2 2" xfId="26256" xr:uid="{7C9401AA-7416-4F56-B8E4-957977E2CCA7}"/>
    <cellStyle name="40% - Accent2 2 3 5 2 3" xfId="21298" xr:uid="{6B686026-CE1D-458B-A1D2-0603BED7F76A}"/>
    <cellStyle name="40% - Accent2 2 3 5 3" xfId="13829" xr:uid="{695D3070-B0D5-4320-B15E-F13D08057E65}"/>
    <cellStyle name="40% - Accent2 2 3 5 3 2" xfId="23778" xr:uid="{95D2A4BC-4B4E-44F5-8043-C520DF800806}"/>
    <cellStyle name="40% - Accent2 2 3 5 4" xfId="18827" xr:uid="{A3F0BCD8-A2CE-4C78-B8F4-2C97B6FA6C95}"/>
    <cellStyle name="40% - Accent2 2 3 6" xfId="2766" xr:uid="{ACAF33DC-2D59-49DD-AE13-89BF8023B425}"/>
    <cellStyle name="40% - Accent2 2 3 6 2" xfId="11200" xr:uid="{5249F26C-705F-4E66-B47C-0A11E6E15B3C}"/>
    <cellStyle name="40% - Accent2 2 3 6 2 2" xfId="16328" xr:uid="{57312534-938C-401C-A362-D8B107187BD8}"/>
    <cellStyle name="40% - Accent2 2 3 6 2 2 2" xfId="26257" xr:uid="{271A1A2F-B702-49DE-9C86-11BC26FAA317}"/>
    <cellStyle name="40% - Accent2 2 3 6 2 3" xfId="21299" xr:uid="{326E072B-26AF-4CBD-9E9E-C9CCC253B841}"/>
    <cellStyle name="40% - Accent2 2 3 6 3" xfId="13830" xr:uid="{B4B775D0-4D3C-42ED-99A3-E986C42E943A}"/>
    <cellStyle name="40% - Accent2 2 3 6 3 2" xfId="23779" xr:uid="{6A8C1F26-4670-493D-AF3B-A490CBC578FA}"/>
    <cellStyle name="40% - Accent2 2 3 6 4" xfId="18828" xr:uid="{B0151E11-FDD5-4F05-99DE-11AC1B80E6AB}"/>
    <cellStyle name="40% - Accent2 2 3 7" xfId="2767" xr:uid="{6EBF6B32-7200-4891-BD8E-6537E2F53982}"/>
    <cellStyle name="40% - Accent2 2 3 8" xfId="2758" xr:uid="{0105EFCD-5292-412C-A089-E6940533B6FB}"/>
    <cellStyle name="40% - Accent2 2 3 9" xfId="10380" xr:uid="{4419C40C-607D-4AFC-8E9C-771D48854FA1}"/>
    <cellStyle name="40% - Accent2 2 3 9 2" xfId="15508" xr:uid="{0587F6DC-7E96-4EC5-B955-DD55F09C88F3}"/>
    <cellStyle name="40% - Accent2 2 3 9 2 2" xfId="25437" xr:uid="{D02C17EA-68A9-4FE5-A010-08545759E948}"/>
    <cellStyle name="40% - Accent2 2 3 9 3" xfId="20481" xr:uid="{A736F5F8-7122-4DE6-BD34-6EF89C1A0FCC}"/>
    <cellStyle name="40% - Accent2 2 4" xfId="2768" xr:uid="{2C3E4FA9-180C-4045-AA2A-D3A8EF3C103A}"/>
    <cellStyle name="40% - Accent2 2 4 2" xfId="2769" xr:uid="{98E0E92A-9326-4086-825C-7E4C07F6AC36}"/>
    <cellStyle name="40% - Accent2 2 4 2 2" xfId="2770" xr:uid="{DDB7337F-1F12-45BC-BC3E-F8B03FAAD7A4}"/>
    <cellStyle name="40% - Accent2 2 4 2 2 2" xfId="11203" xr:uid="{57F9A3D5-0AF2-4861-81F3-57653D868B0B}"/>
    <cellStyle name="40% - Accent2 2 4 2 2 2 2" xfId="16331" xr:uid="{BE7900FD-BBD2-4FCA-9027-A318400F20DC}"/>
    <cellStyle name="40% - Accent2 2 4 2 2 2 2 2" xfId="26260" xr:uid="{17AECF82-F68F-447D-AA03-54D7A0123E36}"/>
    <cellStyle name="40% - Accent2 2 4 2 2 2 3" xfId="21302" xr:uid="{444EFF91-AD13-458A-89A8-EBB0545DB8BA}"/>
    <cellStyle name="40% - Accent2 2 4 2 2 3" xfId="13833" xr:uid="{81120E4B-6163-4756-997C-CBA8DDFDE497}"/>
    <cellStyle name="40% - Accent2 2 4 2 2 3 2" xfId="23782" xr:uid="{02A29671-69B3-402F-8BAF-FA6669D38AE0}"/>
    <cellStyle name="40% - Accent2 2 4 2 2 4" xfId="18831" xr:uid="{BA592681-2FBF-4C4F-919A-C8106DC48CEB}"/>
    <cellStyle name="40% - Accent2 2 4 2 3" xfId="2771" xr:uid="{5EB830ED-120C-42B0-B3B2-6042225F6D7B}"/>
    <cellStyle name="40% - Accent2 2 4 2 3 2" xfId="11204" xr:uid="{C03B78F0-07BF-46FB-82DB-22E7B3B2E181}"/>
    <cellStyle name="40% - Accent2 2 4 2 3 2 2" xfId="16332" xr:uid="{67DF719C-4E9C-4AD5-810A-E26E14ED8005}"/>
    <cellStyle name="40% - Accent2 2 4 2 3 2 2 2" xfId="26261" xr:uid="{C6174D69-4725-46C9-85E5-708EDEB99797}"/>
    <cellStyle name="40% - Accent2 2 4 2 3 2 3" xfId="21303" xr:uid="{D24DEC66-0ADE-453E-927B-49758A644200}"/>
    <cellStyle name="40% - Accent2 2 4 2 3 3" xfId="13834" xr:uid="{09A0998C-3884-4A92-B33F-9AECEFEB278E}"/>
    <cellStyle name="40% - Accent2 2 4 2 3 3 2" xfId="23783" xr:uid="{35F341D5-A80A-4797-9889-4CFCA5A5D4E3}"/>
    <cellStyle name="40% - Accent2 2 4 2 3 4" xfId="18832" xr:uid="{2E845848-FE0C-49C5-8754-D895B1CA93A9}"/>
    <cellStyle name="40% - Accent2 2 4 2 4" xfId="2772" xr:uid="{D3CE021E-8C48-4A37-9512-F852A4B37413}"/>
    <cellStyle name="40% - Accent2 2 4 2 4 2" xfId="11205" xr:uid="{B69CB66E-07B3-44F5-B8FF-8F9EDB1AB802}"/>
    <cellStyle name="40% - Accent2 2 4 2 4 2 2" xfId="16333" xr:uid="{DD70E285-21C2-47CD-A6A6-FE7010C4EF4A}"/>
    <cellStyle name="40% - Accent2 2 4 2 4 2 2 2" xfId="26262" xr:uid="{D0FD47BB-8E52-4CF9-9B0F-D69049A9BBB3}"/>
    <cellStyle name="40% - Accent2 2 4 2 4 2 3" xfId="21304" xr:uid="{206AED46-4129-4A36-9E02-BCE2A6BD8859}"/>
    <cellStyle name="40% - Accent2 2 4 2 4 3" xfId="13835" xr:uid="{54412E1C-9AA6-4590-85C8-57A1E84CBBAD}"/>
    <cellStyle name="40% - Accent2 2 4 2 4 3 2" xfId="23784" xr:uid="{D753111C-9FF5-4682-B58E-9735B58C8973}"/>
    <cellStyle name="40% - Accent2 2 4 2 4 4" xfId="18833" xr:uid="{A6DAFC0C-A2F5-4B6F-AAEA-733F47A8F179}"/>
    <cellStyle name="40% - Accent2 2 4 2 5" xfId="11202" xr:uid="{ABD81DD4-A3B6-4041-A7F1-D71D2ACD812A}"/>
    <cellStyle name="40% - Accent2 2 4 2 5 2" xfId="16330" xr:uid="{60A332C5-4F11-46D2-BF30-FFA706642171}"/>
    <cellStyle name="40% - Accent2 2 4 2 5 2 2" xfId="26259" xr:uid="{AFB0EA08-60F3-4120-9F30-6D74D790EAEE}"/>
    <cellStyle name="40% - Accent2 2 4 2 5 3" xfId="21301" xr:uid="{4011C8AE-A323-4898-9CD7-62A10CFA8729}"/>
    <cellStyle name="40% - Accent2 2 4 2 6" xfId="13832" xr:uid="{E3CB3C6E-9292-44B6-85A3-ABCA426B2403}"/>
    <cellStyle name="40% - Accent2 2 4 2 6 2" xfId="23781" xr:uid="{EC10CE73-CC81-4261-8070-D278C7289FD8}"/>
    <cellStyle name="40% - Accent2 2 4 2 7" xfId="18830" xr:uid="{9479B44D-D769-4AF6-ABBF-C6D41C327286}"/>
    <cellStyle name="40% - Accent2 2 4 3" xfId="2773" xr:uid="{2B16220B-0A08-4985-BFA2-C5DDF0333E95}"/>
    <cellStyle name="40% - Accent2 2 4 3 2" xfId="11206" xr:uid="{70D1DD47-B7B3-48E5-9CB5-C946DF63ED33}"/>
    <cellStyle name="40% - Accent2 2 4 3 2 2" xfId="16334" xr:uid="{5E390C65-EAF1-4073-BFC9-A93C0815B9BE}"/>
    <cellStyle name="40% - Accent2 2 4 3 2 2 2" xfId="26263" xr:uid="{DD7EE7F3-4636-48E7-A954-40580A91F2AE}"/>
    <cellStyle name="40% - Accent2 2 4 3 2 3" xfId="21305" xr:uid="{B7FEC1E4-D921-46A2-A129-42F3133489E7}"/>
    <cellStyle name="40% - Accent2 2 4 3 3" xfId="13836" xr:uid="{80ECDE1E-122B-496B-A208-A62B6F18BC22}"/>
    <cellStyle name="40% - Accent2 2 4 3 3 2" xfId="23785" xr:uid="{7F994800-615B-4BD3-B4FF-CDAD2B6576E9}"/>
    <cellStyle name="40% - Accent2 2 4 3 4" xfId="18834" xr:uid="{199D5FFA-9EBD-4EDA-AEE3-598BF8B795A6}"/>
    <cellStyle name="40% - Accent2 2 4 4" xfId="2774" xr:uid="{3FECC311-FD8E-4361-BE7E-564BEF7C0829}"/>
    <cellStyle name="40% - Accent2 2 4 4 2" xfId="11207" xr:uid="{CCB2265A-F90B-4E1F-9FD4-79BCA3AE0B8F}"/>
    <cellStyle name="40% - Accent2 2 4 4 2 2" xfId="16335" xr:uid="{3758FF17-9A56-4555-8CCE-BF0B013BA6C4}"/>
    <cellStyle name="40% - Accent2 2 4 4 2 2 2" xfId="26264" xr:uid="{CBEA324C-6EDF-469B-B2F7-5ED4AAEF28CB}"/>
    <cellStyle name="40% - Accent2 2 4 4 2 3" xfId="21306" xr:uid="{9E229021-E74D-42ED-AF89-E6CAFCEF58D4}"/>
    <cellStyle name="40% - Accent2 2 4 4 3" xfId="13837" xr:uid="{D9BB05A8-EC7B-4D8C-B59C-072BE6F75ABC}"/>
    <cellStyle name="40% - Accent2 2 4 4 3 2" xfId="23786" xr:uid="{BB2558EE-26AA-47CA-887A-09CDFCAF9FA3}"/>
    <cellStyle name="40% - Accent2 2 4 4 4" xfId="18835" xr:uid="{29B6B4F6-C07C-4A66-A42D-BE794938A690}"/>
    <cellStyle name="40% - Accent2 2 4 5" xfId="2775" xr:uid="{B0872FDE-61FF-45BE-8DB1-393A0FA33DD2}"/>
    <cellStyle name="40% - Accent2 2 4 5 2" xfId="11208" xr:uid="{D7977AD7-63CE-4FE1-A31B-71775D338C35}"/>
    <cellStyle name="40% - Accent2 2 4 5 2 2" xfId="16336" xr:uid="{D0A1F8B8-EDA3-4E48-AF4D-62C274C33BFB}"/>
    <cellStyle name="40% - Accent2 2 4 5 2 2 2" xfId="26265" xr:uid="{D27BBCA3-6677-4082-8BB5-B353D5189552}"/>
    <cellStyle name="40% - Accent2 2 4 5 2 3" xfId="21307" xr:uid="{D01EC8AA-86D6-4408-9F61-741E2F056C0B}"/>
    <cellStyle name="40% - Accent2 2 4 5 3" xfId="13838" xr:uid="{31A0FD60-BC14-47EC-8108-001D1452DD43}"/>
    <cellStyle name="40% - Accent2 2 4 5 3 2" xfId="23787" xr:uid="{6E926F9B-D644-4A12-B9CF-6BA6301D8F4C}"/>
    <cellStyle name="40% - Accent2 2 4 5 4" xfId="18836" xr:uid="{6FC3D220-E101-4FD3-A87C-BC576CB64949}"/>
    <cellStyle name="40% - Accent2 2 4 6" xfId="11201" xr:uid="{60D74837-CE51-4BCE-9745-8B8E6BC16930}"/>
    <cellStyle name="40% - Accent2 2 4 6 2" xfId="16329" xr:uid="{B8D66384-A4C4-4679-8058-FC8A70FFB147}"/>
    <cellStyle name="40% - Accent2 2 4 6 2 2" xfId="26258" xr:uid="{EBC3BBD3-0076-4512-96F2-68C60379DD0F}"/>
    <cellStyle name="40% - Accent2 2 4 6 3" xfId="21300" xr:uid="{F0BB49B4-404A-4A4C-B6D4-98196A506FCD}"/>
    <cellStyle name="40% - Accent2 2 4 7" xfId="13831" xr:uid="{7A154193-1445-4644-9B7F-3490887D525C}"/>
    <cellStyle name="40% - Accent2 2 4 7 2" xfId="23780" xr:uid="{CADD059A-0715-4992-891B-D326611ADB08}"/>
    <cellStyle name="40% - Accent2 2 4 8" xfId="18829" xr:uid="{F3C82D2A-97FE-4B27-869D-240C4CAA66FA}"/>
    <cellStyle name="40% - Accent2 2 5" xfId="2776" xr:uid="{9EB9D7B4-99BF-4B4A-8BB7-75222C254475}"/>
    <cellStyle name="40% - Accent2 2 5 2" xfId="2777" xr:uid="{7DBFD74E-5761-4129-A0B1-2F1836F98861}"/>
    <cellStyle name="40% - Accent2 2 5 2 2" xfId="2778" xr:uid="{E5B60266-020E-4C86-B94E-EB7850478D92}"/>
    <cellStyle name="40% - Accent2 2 5 2 2 2" xfId="11211" xr:uid="{CFFE491E-6F21-4E4F-B795-C1D13AA93358}"/>
    <cellStyle name="40% - Accent2 2 5 2 2 2 2" xfId="16339" xr:uid="{C37B116C-CA27-45B6-BB70-9A5680F23381}"/>
    <cellStyle name="40% - Accent2 2 5 2 2 2 2 2" xfId="26268" xr:uid="{9E1CF433-22A3-4C49-8F7E-9EA6C4D3CF13}"/>
    <cellStyle name="40% - Accent2 2 5 2 2 2 3" xfId="21310" xr:uid="{2A2A5CB0-D757-4784-88DB-4119EA5B7582}"/>
    <cellStyle name="40% - Accent2 2 5 2 2 3" xfId="13841" xr:uid="{AA3C8D46-D090-44B7-8982-AF657A3EB935}"/>
    <cellStyle name="40% - Accent2 2 5 2 2 3 2" xfId="23790" xr:uid="{7895503B-CB26-40C7-8840-42B7469F9531}"/>
    <cellStyle name="40% - Accent2 2 5 2 2 4" xfId="18839" xr:uid="{8E026038-96CF-4120-BF4F-F81E09A7A039}"/>
    <cellStyle name="40% - Accent2 2 5 2 3" xfId="2779" xr:uid="{7C220051-1395-42B6-8026-68D1CBBBE92A}"/>
    <cellStyle name="40% - Accent2 2 5 2 3 2" xfId="11212" xr:uid="{DC33B8B7-DB20-4FB5-833E-E6EA33CFBED0}"/>
    <cellStyle name="40% - Accent2 2 5 2 3 2 2" xfId="16340" xr:uid="{8BF3A376-E3E9-435E-A482-07B5CE907BCD}"/>
    <cellStyle name="40% - Accent2 2 5 2 3 2 2 2" xfId="26269" xr:uid="{EB76E0F8-0B5F-41DE-8A69-B58469F25F61}"/>
    <cellStyle name="40% - Accent2 2 5 2 3 2 3" xfId="21311" xr:uid="{49FC35D7-F2B2-4D2C-B11A-BD058316ABE5}"/>
    <cellStyle name="40% - Accent2 2 5 2 3 3" xfId="13842" xr:uid="{06E5C63C-3C65-4F2E-9292-0D4D96B5C6AB}"/>
    <cellStyle name="40% - Accent2 2 5 2 3 3 2" xfId="23791" xr:uid="{C885C091-070D-406C-B72C-5814B4ADF06D}"/>
    <cellStyle name="40% - Accent2 2 5 2 3 4" xfId="18840" xr:uid="{41C3D28C-920A-403A-9899-A2C77F27B93E}"/>
    <cellStyle name="40% - Accent2 2 5 2 4" xfId="2780" xr:uid="{D5CF4DA7-93CE-40EF-B922-5A92CDE90C67}"/>
    <cellStyle name="40% - Accent2 2 5 2 4 2" xfId="11213" xr:uid="{64C13A08-5E9F-4816-A206-0F64214C02EE}"/>
    <cellStyle name="40% - Accent2 2 5 2 4 2 2" xfId="16341" xr:uid="{8492CC7F-A985-49A3-938A-FAF26EC4FC57}"/>
    <cellStyle name="40% - Accent2 2 5 2 4 2 2 2" xfId="26270" xr:uid="{CF1422F6-1C08-4438-8207-A35F658D8D48}"/>
    <cellStyle name="40% - Accent2 2 5 2 4 2 3" xfId="21312" xr:uid="{94BF1515-0EAB-49D2-B16C-FE3BDA2E9EA0}"/>
    <cellStyle name="40% - Accent2 2 5 2 4 3" xfId="13843" xr:uid="{410ECDD2-153C-4599-8FCC-696DB3E63FB9}"/>
    <cellStyle name="40% - Accent2 2 5 2 4 3 2" xfId="23792" xr:uid="{34F7D1B8-C1F3-4BCD-804A-470FB1F501EB}"/>
    <cellStyle name="40% - Accent2 2 5 2 4 4" xfId="18841" xr:uid="{C4C99849-E661-4E9B-BBB4-C59B58B0BAF0}"/>
    <cellStyle name="40% - Accent2 2 5 2 5" xfId="11210" xr:uid="{C4A9A55C-CF94-4E7E-B91C-32F3A8699F7F}"/>
    <cellStyle name="40% - Accent2 2 5 2 5 2" xfId="16338" xr:uid="{2433B207-FA03-46D1-8FCA-40618DA8AED5}"/>
    <cellStyle name="40% - Accent2 2 5 2 5 2 2" xfId="26267" xr:uid="{90B09E28-0D30-4FF1-8AC9-4ABA48391E96}"/>
    <cellStyle name="40% - Accent2 2 5 2 5 3" xfId="21309" xr:uid="{164A3CB4-0BE3-45D6-830A-160F11147713}"/>
    <cellStyle name="40% - Accent2 2 5 2 6" xfId="13840" xr:uid="{17C86459-898B-4764-BBE9-C28DA3C8B2A7}"/>
    <cellStyle name="40% - Accent2 2 5 2 6 2" xfId="23789" xr:uid="{8CE0DA01-C414-4EA3-B8D8-B90BBA5A895C}"/>
    <cellStyle name="40% - Accent2 2 5 2 7" xfId="18838" xr:uid="{2D88E39C-0753-4E62-916D-DE74471403B6}"/>
    <cellStyle name="40% - Accent2 2 5 3" xfId="2781" xr:uid="{7E0E6615-392E-46EF-9255-C4BCD2C713CA}"/>
    <cellStyle name="40% - Accent2 2 5 3 2" xfId="11214" xr:uid="{86296DD5-090A-47B2-B6BD-41A98B6385A1}"/>
    <cellStyle name="40% - Accent2 2 5 3 2 2" xfId="16342" xr:uid="{44F33707-92CE-4421-A250-E6F456A7F743}"/>
    <cellStyle name="40% - Accent2 2 5 3 2 2 2" xfId="26271" xr:uid="{64AF7CBD-6668-4702-A74D-563F12996780}"/>
    <cellStyle name="40% - Accent2 2 5 3 2 3" xfId="21313" xr:uid="{078A5C56-60B4-44CC-9BF8-C9E319C8A62B}"/>
    <cellStyle name="40% - Accent2 2 5 3 3" xfId="13844" xr:uid="{D40986C0-F89F-4B6D-85F7-54409D7F4C0B}"/>
    <cellStyle name="40% - Accent2 2 5 3 3 2" xfId="23793" xr:uid="{36A16DE8-64FC-45B4-87A4-1FF62BC9C345}"/>
    <cellStyle name="40% - Accent2 2 5 3 4" xfId="18842" xr:uid="{D2B29B34-053D-4955-A94D-8D6AF0141476}"/>
    <cellStyle name="40% - Accent2 2 5 4" xfId="2782" xr:uid="{1313D3BF-0FCC-4588-BA76-BB7AED4AD665}"/>
    <cellStyle name="40% - Accent2 2 5 4 2" xfId="11215" xr:uid="{F4BBE4C7-443B-4C50-B30D-8B724CF4481D}"/>
    <cellStyle name="40% - Accent2 2 5 4 2 2" xfId="16343" xr:uid="{1D10569C-EA01-47EE-BF37-51A46ED9902A}"/>
    <cellStyle name="40% - Accent2 2 5 4 2 2 2" xfId="26272" xr:uid="{061D733F-0FE3-4B75-890E-185D363FC196}"/>
    <cellStyle name="40% - Accent2 2 5 4 2 3" xfId="21314" xr:uid="{82A6B287-9D53-4EA6-84FF-466C39BAFA55}"/>
    <cellStyle name="40% - Accent2 2 5 4 3" xfId="13845" xr:uid="{6650B786-D89D-4346-B7DC-47E002966833}"/>
    <cellStyle name="40% - Accent2 2 5 4 3 2" xfId="23794" xr:uid="{D4A18908-7F88-4C4B-A985-E93E61EC3653}"/>
    <cellStyle name="40% - Accent2 2 5 4 4" xfId="18843" xr:uid="{6DE0CC55-BA3C-43E9-82A6-6216563BEF6F}"/>
    <cellStyle name="40% - Accent2 2 5 5" xfId="2783" xr:uid="{D9625EBF-5BF4-4ECA-B382-B5C49AC01857}"/>
    <cellStyle name="40% - Accent2 2 5 5 2" xfId="11216" xr:uid="{BABE1849-4774-4620-9A2E-13BF2B1C46FE}"/>
    <cellStyle name="40% - Accent2 2 5 5 2 2" xfId="16344" xr:uid="{EBF9581B-887A-4840-8C46-0137CCA40975}"/>
    <cellStyle name="40% - Accent2 2 5 5 2 2 2" xfId="26273" xr:uid="{20259347-59E5-4A61-B765-900989E2EAEA}"/>
    <cellStyle name="40% - Accent2 2 5 5 2 3" xfId="21315" xr:uid="{0F03E700-6053-4996-A9F9-83F09577B7DA}"/>
    <cellStyle name="40% - Accent2 2 5 5 3" xfId="13846" xr:uid="{E582C5BB-B7C2-4BBC-8282-4FAAEDD27DD7}"/>
    <cellStyle name="40% - Accent2 2 5 5 3 2" xfId="23795" xr:uid="{7572C0D5-9C0D-4535-9444-B7A1C5C06ADC}"/>
    <cellStyle name="40% - Accent2 2 5 5 4" xfId="18844" xr:uid="{53C9B22E-BF20-4B21-97F4-DF028A1E0888}"/>
    <cellStyle name="40% - Accent2 2 5 6" xfId="11209" xr:uid="{71504EC1-F966-4917-A5C1-A1048BE510D4}"/>
    <cellStyle name="40% - Accent2 2 5 6 2" xfId="16337" xr:uid="{F6984738-F6BE-4464-B982-D0D9670F195C}"/>
    <cellStyle name="40% - Accent2 2 5 6 2 2" xfId="26266" xr:uid="{13458EF8-47FE-449F-AEAD-000080B07BE7}"/>
    <cellStyle name="40% - Accent2 2 5 6 3" xfId="21308" xr:uid="{F11D320E-68FD-4A09-97CF-AC6A60303FFD}"/>
    <cellStyle name="40% - Accent2 2 5 7" xfId="13839" xr:uid="{25313273-E33E-4F16-BCAE-80270CAF87AF}"/>
    <cellStyle name="40% - Accent2 2 5 7 2" xfId="23788" xr:uid="{0FEDA1FD-086D-4A27-956F-8B695836DF37}"/>
    <cellStyle name="40% - Accent2 2 5 8" xfId="18837" xr:uid="{B5DDC04E-F9D7-4FA3-9C54-7110D876ACDD}"/>
    <cellStyle name="40% - Accent2 2 6" xfId="2784" xr:uid="{7A501001-6B12-422B-895B-68FDDB4C5176}"/>
    <cellStyle name="40% - Accent2 2 6 2" xfId="2785" xr:uid="{721DB84F-D9FE-435A-8BE1-FD3CA6075706}"/>
    <cellStyle name="40% - Accent2 2 6 2 2" xfId="2786" xr:uid="{D7D542A8-6411-4429-B151-FA36676EDC88}"/>
    <cellStyle name="40% - Accent2 2 6 2 2 2" xfId="11219" xr:uid="{1DA61E91-4EAE-4F94-81C3-DADD3EC41A3C}"/>
    <cellStyle name="40% - Accent2 2 6 2 2 2 2" xfId="16347" xr:uid="{1BF206F3-F89E-4A64-AA7A-EC7D461AA782}"/>
    <cellStyle name="40% - Accent2 2 6 2 2 2 2 2" xfId="26276" xr:uid="{41F21DF4-3817-4638-87F5-9305628BD892}"/>
    <cellStyle name="40% - Accent2 2 6 2 2 2 3" xfId="21318" xr:uid="{2F0FC03D-788C-4B80-93B5-D69FFC89A325}"/>
    <cellStyle name="40% - Accent2 2 6 2 2 3" xfId="13849" xr:uid="{C09CC688-D3A3-4B48-8F5A-89724C2AACE8}"/>
    <cellStyle name="40% - Accent2 2 6 2 2 3 2" xfId="23798" xr:uid="{E0737DC1-44CD-4077-9BCE-FF72FA678549}"/>
    <cellStyle name="40% - Accent2 2 6 2 2 4" xfId="18847" xr:uid="{029C419A-4393-4C2A-8E09-8119A962D0B7}"/>
    <cellStyle name="40% - Accent2 2 6 2 3" xfId="2787" xr:uid="{66FD0DA0-C25F-4D88-82B0-F95FDF8C4742}"/>
    <cellStyle name="40% - Accent2 2 6 2 3 2" xfId="11220" xr:uid="{0D0AECE9-87F8-4E76-BAFD-228CE416523B}"/>
    <cellStyle name="40% - Accent2 2 6 2 3 2 2" xfId="16348" xr:uid="{7CE65395-54CF-4AAD-BDE0-9786DBFA1100}"/>
    <cellStyle name="40% - Accent2 2 6 2 3 2 2 2" xfId="26277" xr:uid="{8808D7A6-1A96-482A-B04C-1B00E86A92BB}"/>
    <cellStyle name="40% - Accent2 2 6 2 3 2 3" xfId="21319" xr:uid="{CDC3E52C-65A2-48FE-895D-1AE6F57E75DD}"/>
    <cellStyle name="40% - Accent2 2 6 2 3 3" xfId="13850" xr:uid="{FC43576F-EF36-452A-8A77-9829E1341CE6}"/>
    <cellStyle name="40% - Accent2 2 6 2 3 3 2" xfId="23799" xr:uid="{0C31FD44-9169-4EF8-B060-F0F173C38E70}"/>
    <cellStyle name="40% - Accent2 2 6 2 3 4" xfId="18848" xr:uid="{CD37B677-6B60-4927-915C-4AC75E57BBA8}"/>
    <cellStyle name="40% - Accent2 2 6 2 4" xfId="2788" xr:uid="{465E6D74-AD1A-42CC-87C2-FA8E2158FE14}"/>
    <cellStyle name="40% - Accent2 2 6 2 4 2" xfId="11221" xr:uid="{3627D003-63B2-44A3-B70A-4FADE6CAAE41}"/>
    <cellStyle name="40% - Accent2 2 6 2 4 2 2" xfId="16349" xr:uid="{C65F0FDB-CA52-455B-8E8D-2F9F7DCB9334}"/>
    <cellStyle name="40% - Accent2 2 6 2 4 2 2 2" xfId="26278" xr:uid="{107529D0-EB5C-41BC-8C82-D9FF16BB00D2}"/>
    <cellStyle name="40% - Accent2 2 6 2 4 2 3" xfId="21320" xr:uid="{0E38B991-7167-434D-B627-33FDE758990D}"/>
    <cellStyle name="40% - Accent2 2 6 2 4 3" xfId="13851" xr:uid="{AA7FE81F-BCEE-44EE-8EF9-084829E21F45}"/>
    <cellStyle name="40% - Accent2 2 6 2 4 3 2" xfId="23800" xr:uid="{F6874356-443A-402C-9A7E-8899AC4175ED}"/>
    <cellStyle name="40% - Accent2 2 6 2 4 4" xfId="18849" xr:uid="{B5D3F2C5-ADE1-49E1-9CF0-563C808259B9}"/>
    <cellStyle name="40% - Accent2 2 6 2 5" xfId="11218" xr:uid="{8B694CB2-98AB-422D-AEBC-3D4BD8AF0131}"/>
    <cellStyle name="40% - Accent2 2 6 2 5 2" xfId="16346" xr:uid="{B4FA759F-B75B-453D-8E7E-54238EA65392}"/>
    <cellStyle name="40% - Accent2 2 6 2 5 2 2" xfId="26275" xr:uid="{40C1AC53-4CBD-4730-B9EF-2973B74EAEF7}"/>
    <cellStyle name="40% - Accent2 2 6 2 5 3" xfId="21317" xr:uid="{EAE56FF4-A49B-423B-89CB-95C1FDA336C3}"/>
    <cellStyle name="40% - Accent2 2 6 2 6" xfId="13848" xr:uid="{BEF67CCB-7592-480F-81FD-C194B8DC8AF5}"/>
    <cellStyle name="40% - Accent2 2 6 2 6 2" xfId="23797" xr:uid="{5BEC4E65-5593-4619-A085-12FB95FFC56C}"/>
    <cellStyle name="40% - Accent2 2 6 2 7" xfId="18846" xr:uid="{9BBFFC07-1F86-4E6D-B20D-69E32D35D26E}"/>
    <cellStyle name="40% - Accent2 2 6 3" xfId="2789" xr:uid="{0CF651A4-B6FA-40A2-B45A-75C934924670}"/>
    <cellStyle name="40% - Accent2 2 6 3 2" xfId="11222" xr:uid="{153360E9-8942-413C-A5B3-353BA70BEE81}"/>
    <cellStyle name="40% - Accent2 2 6 3 2 2" xfId="16350" xr:uid="{F2FB9AC2-AFCA-4B04-A809-A801EAFF2921}"/>
    <cellStyle name="40% - Accent2 2 6 3 2 2 2" xfId="26279" xr:uid="{7B879217-0A0A-42C7-A728-FB1395B2D783}"/>
    <cellStyle name="40% - Accent2 2 6 3 2 3" xfId="21321" xr:uid="{3C0D8460-9E62-4130-884E-28C09D01FABB}"/>
    <cellStyle name="40% - Accent2 2 6 3 3" xfId="13852" xr:uid="{8B6745F5-25B2-4C23-AA93-F090F92AAAE2}"/>
    <cellStyle name="40% - Accent2 2 6 3 3 2" xfId="23801" xr:uid="{AC93FA08-BFF6-455F-94E1-F022D102B5E4}"/>
    <cellStyle name="40% - Accent2 2 6 3 4" xfId="18850" xr:uid="{99F73EDB-3CEB-4792-8732-D00903C675AC}"/>
    <cellStyle name="40% - Accent2 2 6 4" xfId="2790" xr:uid="{E4A53AB5-928E-4DFD-AF57-190786D16EA6}"/>
    <cellStyle name="40% - Accent2 2 6 4 2" xfId="11223" xr:uid="{4A4050D6-5869-400B-8366-36C41958D065}"/>
    <cellStyle name="40% - Accent2 2 6 4 2 2" xfId="16351" xr:uid="{C6B485E4-21BD-4078-87C0-02CB289E18E7}"/>
    <cellStyle name="40% - Accent2 2 6 4 2 2 2" xfId="26280" xr:uid="{2B89D9A0-F778-4087-B139-B5732A37F2DC}"/>
    <cellStyle name="40% - Accent2 2 6 4 2 3" xfId="21322" xr:uid="{91446A56-EDCE-4A07-93DC-31523BB84D63}"/>
    <cellStyle name="40% - Accent2 2 6 4 3" xfId="13853" xr:uid="{C947B336-D430-410E-B2E1-B8E7A61BFB09}"/>
    <cellStyle name="40% - Accent2 2 6 4 3 2" xfId="23802" xr:uid="{5AE4EC27-B282-49FC-BFF0-93C0183AEC81}"/>
    <cellStyle name="40% - Accent2 2 6 4 4" xfId="18851" xr:uid="{8ECBB6E0-4BE7-4C94-AEE1-F6E87FA7F740}"/>
    <cellStyle name="40% - Accent2 2 6 5" xfId="2791" xr:uid="{EA514549-28FF-401C-9DEA-1E72C8B1A91E}"/>
    <cellStyle name="40% - Accent2 2 6 5 2" xfId="11224" xr:uid="{69875CFF-ABC0-46AE-9FF6-76D9F62B7F81}"/>
    <cellStyle name="40% - Accent2 2 6 5 2 2" xfId="16352" xr:uid="{A76A5BEA-2AA9-490C-A73C-B9880FEDA3E6}"/>
    <cellStyle name="40% - Accent2 2 6 5 2 2 2" xfId="26281" xr:uid="{C1667FE7-6FF5-4DF0-81E2-64F8D9A7F5E5}"/>
    <cellStyle name="40% - Accent2 2 6 5 2 3" xfId="21323" xr:uid="{4BEB96D2-FC16-4328-B826-B499E6D8158A}"/>
    <cellStyle name="40% - Accent2 2 6 5 3" xfId="13854" xr:uid="{54BBA494-26E6-4FDA-B6C3-C0254DDE536A}"/>
    <cellStyle name="40% - Accent2 2 6 5 3 2" xfId="23803" xr:uid="{199B189B-4270-469E-830B-993127F41333}"/>
    <cellStyle name="40% - Accent2 2 6 5 4" xfId="18852" xr:uid="{79E67185-7560-4877-B166-269C54FCA5C3}"/>
    <cellStyle name="40% - Accent2 2 6 6" xfId="11217" xr:uid="{1075E3D2-2F02-498F-9610-42F766E34ECC}"/>
    <cellStyle name="40% - Accent2 2 6 6 2" xfId="16345" xr:uid="{0256A954-F44F-4F68-92FC-124C68CDB3F8}"/>
    <cellStyle name="40% - Accent2 2 6 6 2 2" xfId="26274" xr:uid="{66669187-32B6-401E-A715-D927C37C17FA}"/>
    <cellStyle name="40% - Accent2 2 6 6 3" xfId="21316" xr:uid="{342F1D17-FD1B-41B2-8455-AC23F5E19665}"/>
    <cellStyle name="40% - Accent2 2 6 7" xfId="13847" xr:uid="{92B7041A-D7B8-4566-94E0-34800927ECCE}"/>
    <cellStyle name="40% - Accent2 2 6 7 2" xfId="23796" xr:uid="{ED5DF2D0-5B2C-4F03-9E7C-61CC72B35EF9}"/>
    <cellStyle name="40% - Accent2 2 6 8" xfId="18845" xr:uid="{3ADB9237-256F-4580-B492-7EAA3EC77EAF}"/>
    <cellStyle name="40% - Accent2 2 7" xfId="2792" xr:uid="{8A0C548A-621F-40CB-BBF6-99F6A4B0BF02}"/>
    <cellStyle name="40% - Accent2 2 7 2" xfId="2793" xr:uid="{8ACE8B15-D043-4B15-9354-549145412B81}"/>
    <cellStyle name="40% - Accent2 2 7 2 2" xfId="2794" xr:uid="{D838C9C8-B368-41DA-9B31-E28E7626948C}"/>
    <cellStyle name="40% - Accent2 2 7 2 2 2" xfId="11227" xr:uid="{5709A4E4-86F4-48C3-B61E-C3C86C615E6B}"/>
    <cellStyle name="40% - Accent2 2 7 2 2 2 2" xfId="16355" xr:uid="{AA03173B-D416-407B-BFB9-86EC027D7D0F}"/>
    <cellStyle name="40% - Accent2 2 7 2 2 2 2 2" xfId="26284" xr:uid="{CF5B6980-DDF0-4B6D-9EE6-526D44205DD6}"/>
    <cellStyle name="40% - Accent2 2 7 2 2 2 3" xfId="21326" xr:uid="{AF2C8CC9-5636-46DB-91BE-C12819D250F6}"/>
    <cellStyle name="40% - Accent2 2 7 2 2 3" xfId="13857" xr:uid="{A62DB37D-1F29-456B-B7D3-EB7DBD4B7410}"/>
    <cellStyle name="40% - Accent2 2 7 2 2 3 2" xfId="23806" xr:uid="{914710D1-455A-4070-9DF6-F4667330857A}"/>
    <cellStyle name="40% - Accent2 2 7 2 2 4" xfId="18855" xr:uid="{3D70ABE2-D31A-4D45-9EF5-910E794496D8}"/>
    <cellStyle name="40% - Accent2 2 7 2 3" xfId="2795" xr:uid="{E29D7377-B4E4-4FB6-9C4A-FD7CD832EAE7}"/>
    <cellStyle name="40% - Accent2 2 7 2 3 2" xfId="11228" xr:uid="{C0D7FB2A-E220-4A1F-BA2F-696FED05DFE2}"/>
    <cellStyle name="40% - Accent2 2 7 2 3 2 2" xfId="16356" xr:uid="{BB3C4A9E-7AE5-488C-8A99-015FC3BA33C9}"/>
    <cellStyle name="40% - Accent2 2 7 2 3 2 2 2" xfId="26285" xr:uid="{A76E3820-9CA5-48FE-9A27-CC779FDB116D}"/>
    <cellStyle name="40% - Accent2 2 7 2 3 2 3" xfId="21327" xr:uid="{E8A45C49-9185-4FF4-A183-FF4BD1435C68}"/>
    <cellStyle name="40% - Accent2 2 7 2 3 3" xfId="13858" xr:uid="{9D1A8890-A3DD-439D-B61F-C8D14C1862AD}"/>
    <cellStyle name="40% - Accent2 2 7 2 3 3 2" xfId="23807" xr:uid="{C6539CDD-A4C5-4278-A1F7-C84E3AB752BE}"/>
    <cellStyle name="40% - Accent2 2 7 2 3 4" xfId="18856" xr:uid="{55C82234-F698-4A24-98E0-79B1F524C2DC}"/>
    <cellStyle name="40% - Accent2 2 7 2 4" xfId="2796" xr:uid="{F2EB8393-4B5D-4FC9-8E49-4F374A364CC1}"/>
    <cellStyle name="40% - Accent2 2 7 2 4 2" xfId="11229" xr:uid="{4CE1A95B-55FB-48D8-B115-8B61AD0BFC9E}"/>
    <cellStyle name="40% - Accent2 2 7 2 4 2 2" xfId="16357" xr:uid="{AEA03BF1-B37F-4571-8E5B-54339B55D7D7}"/>
    <cellStyle name="40% - Accent2 2 7 2 4 2 2 2" xfId="26286" xr:uid="{D88D4D76-F414-4079-9726-D4D8E200861F}"/>
    <cellStyle name="40% - Accent2 2 7 2 4 2 3" xfId="21328" xr:uid="{6528DB01-5905-4771-B651-B8F6E2BF4983}"/>
    <cellStyle name="40% - Accent2 2 7 2 4 3" xfId="13859" xr:uid="{02D068F6-9B71-4167-B9F4-D9FA7364C6C5}"/>
    <cellStyle name="40% - Accent2 2 7 2 4 3 2" xfId="23808" xr:uid="{48885D39-7396-418A-80AB-383CF4500A7C}"/>
    <cellStyle name="40% - Accent2 2 7 2 4 4" xfId="18857" xr:uid="{2F9F836D-1174-4DE0-A609-424FCA4B0A99}"/>
    <cellStyle name="40% - Accent2 2 7 2 5" xfId="11226" xr:uid="{1CC3F483-3C82-4BD7-BF02-24CD4480B322}"/>
    <cellStyle name="40% - Accent2 2 7 2 5 2" xfId="16354" xr:uid="{A6FC3EF8-1E36-49FF-932D-86D20D500A12}"/>
    <cellStyle name="40% - Accent2 2 7 2 5 2 2" xfId="26283" xr:uid="{859A69F2-B478-4375-B6AC-73F9FDF738DB}"/>
    <cellStyle name="40% - Accent2 2 7 2 5 3" xfId="21325" xr:uid="{51DB3D34-254D-43B1-B9DA-0CC56F1A0321}"/>
    <cellStyle name="40% - Accent2 2 7 2 6" xfId="13856" xr:uid="{7AE5EA3F-5808-45FA-8A45-98EC0E30D5CE}"/>
    <cellStyle name="40% - Accent2 2 7 2 6 2" xfId="23805" xr:uid="{5234CE38-B041-402D-AF3D-2E245D582E9D}"/>
    <cellStyle name="40% - Accent2 2 7 2 7" xfId="18854" xr:uid="{CB4E60B7-B109-4707-9642-B9B150CB6DB4}"/>
    <cellStyle name="40% - Accent2 2 7 3" xfId="2797" xr:uid="{3413966A-561F-4AA8-9F3C-5262115C6F0D}"/>
    <cellStyle name="40% - Accent2 2 7 3 2" xfId="11230" xr:uid="{CFB1D032-FE0B-4432-AC96-B411017A262E}"/>
    <cellStyle name="40% - Accent2 2 7 3 2 2" xfId="16358" xr:uid="{4DAEE0B5-0992-46A5-9A6A-4FB13B001C7E}"/>
    <cellStyle name="40% - Accent2 2 7 3 2 2 2" xfId="26287" xr:uid="{250E0338-AFA8-4DC7-9F3C-E92AE8E3ACF0}"/>
    <cellStyle name="40% - Accent2 2 7 3 2 3" xfId="21329" xr:uid="{3C40B728-6188-49DB-9FD8-408A0B6084FF}"/>
    <cellStyle name="40% - Accent2 2 7 3 3" xfId="13860" xr:uid="{16931196-6EF0-4C01-82E3-7BF331FF6B25}"/>
    <cellStyle name="40% - Accent2 2 7 3 3 2" xfId="23809" xr:uid="{A32D71D2-5EE3-41A7-8497-BC708C7489FE}"/>
    <cellStyle name="40% - Accent2 2 7 3 4" xfId="18858" xr:uid="{5B969072-1112-48DD-BC2D-2D64993AD7CB}"/>
    <cellStyle name="40% - Accent2 2 7 4" xfId="2798" xr:uid="{27831411-5745-4680-BA95-F47D6EAE407D}"/>
    <cellStyle name="40% - Accent2 2 7 4 2" xfId="11231" xr:uid="{88ED9734-2F14-4036-97E0-65EB0CE0117E}"/>
    <cellStyle name="40% - Accent2 2 7 4 2 2" xfId="16359" xr:uid="{1F3D7F46-05ED-4EE8-9E53-0F684ED684E0}"/>
    <cellStyle name="40% - Accent2 2 7 4 2 2 2" xfId="26288" xr:uid="{CC5C7401-9563-4474-A9D6-A70F5A1BAE54}"/>
    <cellStyle name="40% - Accent2 2 7 4 2 3" xfId="21330" xr:uid="{36B52BA7-07E4-4A8D-9044-181C69D69422}"/>
    <cellStyle name="40% - Accent2 2 7 4 3" xfId="13861" xr:uid="{D234557C-41BC-48D5-908E-31619973A3E3}"/>
    <cellStyle name="40% - Accent2 2 7 4 3 2" xfId="23810" xr:uid="{87F8CFA9-5BD7-434C-8DBC-CDC2B3E87DBD}"/>
    <cellStyle name="40% - Accent2 2 7 4 4" xfId="18859" xr:uid="{C1D6C444-1546-408E-8DC5-08F0020CB7EB}"/>
    <cellStyle name="40% - Accent2 2 7 5" xfId="2799" xr:uid="{8F00EFCF-B49C-4071-A715-94223C097BE2}"/>
    <cellStyle name="40% - Accent2 2 7 5 2" xfId="11232" xr:uid="{C81D143F-3215-477E-AFC1-FC6FA9DDA5D6}"/>
    <cellStyle name="40% - Accent2 2 7 5 2 2" xfId="16360" xr:uid="{3397B4E0-4B25-48FB-B55D-AC9507A60FA2}"/>
    <cellStyle name="40% - Accent2 2 7 5 2 2 2" xfId="26289" xr:uid="{35FEFE89-59A0-47D8-8016-79262754E69E}"/>
    <cellStyle name="40% - Accent2 2 7 5 2 3" xfId="21331" xr:uid="{F5919752-48BA-46CD-B9E7-6B25272D052F}"/>
    <cellStyle name="40% - Accent2 2 7 5 3" xfId="13862" xr:uid="{9C4A5FC0-7B8F-4F4B-86C8-19FABCB7FFA5}"/>
    <cellStyle name="40% - Accent2 2 7 5 3 2" xfId="23811" xr:uid="{FBCAF346-07A5-4FAE-AD9D-C97756D4C8E9}"/>
    <cellStyle name="40% - Accent2 2 7 5 4" xfId="18860" xr:uid="{947C3A21-A071-4AD4-9011-BC3A248D578B}"/>
    <cellStyle name="40% - Accent2 2 7 6" xfId="11225" xr:uid="{67AB9487-48E5-454D-A2A3-6FC933E63016}"/>
    <cellStyle name="40% - Accent2 2 7 6 2" xfId="16353" xr:uid="{19C18588-0BE3-4BAB-AEA2-B4C54874BE12}"/>
    <cellStyle name="40% - Accent2 2 7 6 2 2" xfId="26282" xr:uid="{013D9302-9F07-4C16-95EB-1812B5BC31CF}"/>
    <cellStyle name="40% - Accent2 2 7 6 3" xfId="21324" xr:uid="{B33B010D-63CC-4132-9865-1E0A91B64B88}"/>
    <cellStyle name="40% - Accent2 2 7 7" xfId="13855" xr:uid="{7EBCA245-1962-43D1-85F7-64AD6F89D53A}"/>
    <cellStyle name="40% - Accent2 2 7 7 2" xfId="23804" xr:uid="{2087CA9A-CBBC-4D10-85C5-8BE8E2F5B3AE}"/>
    <cellStyle name="40% - Accent2 2 7 8" xfId="18853" xr:uid="{BD8D32EF-FE63-4DF6-A44A-907472787959}"/>
    <cellStyle name="40% - Accent2 2 8" xfId="2800" xr:uid="{80233C35-479B-42E7-9FCA-FBA46D883A02}"/>
    <cellStyle name="40% - Accent2 2 8 2" xfId="11233" xr:uid="{497352CF-23E7-4497-8A9B-EFAF6E04F113}"/>
    <cellStyle name="40% - Accent2 2 8 2 2" xfId="16361" xr:uid="{703E32BB-473F-4338-8DEF-0B3F7B581544}"/>
    <cellStyle name="40% - Accent2 2 8 2 2 2" xfId="26290" xr:uid="{E5080E7C-D667-4E2F-910F-F2E90D6BB142}"/>
    <cellStyle name="40% - Accent2 2 8 2 3" xfId="21332" xr:uid="{AC1631BC-01E9-4AA2-A6A7-6C4FFD9CC298}"/>
    <cellStyle name="40% - Accent2 2 8 3" xfId="13863" xr:uid="{B7E4D3DF-ED44-4236-8D13-765445D1330A}"/>
    <cellStyle name="40% - Accent2 2 8 3 2" xfId="23812" xr:uid="{A8CFF87B-A7CA-4653-AC58-1BCAF5447AFF}"/>
    <cellStyle name="40% - Accent2 2 8 4" xfId="18861" xr:uid="{B6DF4C93-A13E-47ED-BE1D-447134D91C51}"/>
    <cellStyle name="40% - Accent2 2 9" xfId="2801" xr:uid="{A2BAE6DB-2B6A-4491-866A-57015E5B257A}"/>
    <cellStyle name="40% - Accent2 2 9 2" xfId="2802" xr:uid="{AAE879EB-CE72-4B47-9FAF-AC69E0667325}"/>
    <cellStyle name="40% - Accent2 2 9 3" xfId="2803" xr:uid="{C6DDFDDE-B445-4F37-8876-D6839024F679}"/>
    <cellStyle name="40% - Accent2 3" xfId="347" xr:uid="{FE1B010D-7ECB-4238-AEC5-A5E2D7CB21D6}"/>
    <cellStyle name="40% - Accent2 3 10" xfId="2804" xr:uid="{EABD7F91-E07D-427C-A3CC-2C178A115993}"/>
    <cellStyle name="40% - Accent2 3 2" xfId="2805" xr:uid="{6875FEFD-5BDB-4C57-8C9E-87F1FC029710}"/>
    <cellStyle name="40% - Accent2 3 2 2" xfId="2806" xr:uid="{53DCB7D9-ED0A-4E50-9ECF-C5DD725DB0E6}"/>
    <cellStyle name="40% - Accent2 3 2 2 2" xfId="2807" xr:uid="{6963F0E2-39B1-48E1-89DA-65BFEB1D2E18}"/>
    <cellStyle name="40% - Accent2 3 2 2 2 2" xfId="11236" xr:uid="{81BF9B2E-A09F-4E2B-9CCB-AEFDCE4694C6}"/>
    <cellStyle name="40% - Accent2 3 2 2 2 2 2" xfId="16364" xr:uid="{F62D4CF5-F2DC-4351-9056-D6093D2485E4}"/>
    <cellStyle name="40% - Accent2 3 2 2 2 2 2 2" xfId="26293" xr:uid="{C94A24F0-440F-43E0-8BD0-86D8219825B2}"/>
    <cellStyle name="40% - Accent2 3 2 2 2 2 3" xfId="21335" xr:uid="{482E004F-E8AB-435D-8941-CAD9F43F4179}"/>
    <cellStyle name="40% - Accent2 3 2 2 2 3" xfId="13866" xr:uid="{331774C3-596D-4439-B0CE-BBEDACA7FA74}"/>
    <cellStyle name="40% - Accent2 3 2 2 2 3 2" xfId="23815" xr:uid="{576F5FC1-BD8A-47FF-8448-59CA1A5A02AC}"/>
    <cellStyle name="40% - Accent2 3 2 2 2 4" xfId="18864" xr:uid="{C3284A14-1B6F-4D9C-8B50-683593996BCD}"/>
    <cellStyle name="40% - Accent2 3 2 2 3" xfId="2808" xr:uid="{F6C51092-1B36-4AFB-A09E-8FE1AAC64090}"/>
    <cellStyle name="40% - Accent2 3 2 2 3 2" xfId="11237" xr:uid="{8AB5E3C9-5D30-402D-9C1D-99482758FEA4}"/>
    <cellStyle name="40% - Accent2 3 2 2 3 2 2" xfId="16365" xr:uid="{0BCFCDC7-2B45-4AA2-A279-84C8658076CD}"/>
    <cellStyle name="40% - Accent2 3 2 2 3 2 2 2" xfId="26294" xr:uid="{AEAE93A8-3CE9-4885-93AF-2D5959C351BB}"/>
    <cellStyle name="40% - Accent2 3 2 2 3 2 3" xfId="21336" xr:uid="{1C30ABCF-1332-4000-9CB3-CF1FA4F21414}"/>
    <cellStyle name="40% - Accent2 3 2 2 3 3" xfId="13867" xr:uid="{47B4A39F-D1EC-443A-A613-13CA6446CF6E}"/>
    <cellStyle name="40% - Accent2 3 2 2 3 3 2" xfId="23816" xr:uid="{F7B7DA96-D9E9-405B-AB95-B39611AB4DB0}"/>
    <cellStyle name="40% - Accent2 3 2 2 3 4" xfId="18865" xr:uid="{132F3AC4-4E3B-46D7-BC36-4EBBE6922BC2}"/>
    <cellStyle name="40% - Accent2 3 2 2 4" xfId="2809" xr:uid="{961C3061-1876-4F8E-8B74-E5675DEA7D86}"/>
    <cellStyle name="40% - Accent2 3 2 2 4 2" xfId="11238" xr:uid="{1137A44B-DDB0-48CA-97F3-355944416AC0}"/>
    <cellStyle name="40% - Accent2 3 2 2 4 2 2" xfId="16366" xr:uid="{1DC3ABBE-0AED-405F-938A-381AC401446C}"/>
    <cellStyle name="40% - Accent2 3 2 2 4 2 2 2" xfId="26295" xr:uid="{344E4157-9C08-4419-B50B-9C7209E9FB82}"/>
    <cellStyle name="40% - Accent2 3 2 2 4 2 3" xfId="21337" xr:uid="{AE923612-0FA8-4524-89F4-DC3B40FA94BD}"/>
    <cellStyle name="40% - Accent2 3 2 2 4 3" xfId="13868" xr:uid="{12E635C9-AE3E-4609-9C0B-71FBDD5DC153}"/>
    <cellStyle name="40% - Accent2 3 2 2 4 3 2" xfId="23817" xr:uid="{1571EC85-E2D5-422E-9F6C-4B93B834CD03}"/>
    <cellStyle name="40% - Accent2 3 2 2 4 4" xfId="18866" xr:uid="{15295D56-176C-401A-A98C-2296A254B751}"/>
    <cellStyle name="40% - Accent2 3 2 2 5" xfId="11235" xr:uid="{4CE08967-1236-4CDC-B786-32477E587BCD}"/>
    <cellStyle name="40% - Accent2 3 2 2 5 2" xfId="16363" xr:uid="{8F3547D6-4901-48DE-B5AF-E2A6A3C2CDF6}"/>
    <cellStyle name="40% - Accent2 3 2 2 5 2 2" xfId="26292" xr:uid="{21084491-5A3A-4063-8906-B8AFDD13FFC6}"/>
    <cellStyle name="40% - Accent2 3 2 2 5 3" xfId="21334" xr:uid="{3A3AD4BD-D8CB-4CB3-AE70-D633DBA8F720}"/>
    <cellStyle name="40% - Accent2 3 2 2 6" xfId="13865" xr:uid="{AA2EDA6E-49B9-423E-B870-1229DB98C8B5}"/>
    <cellStyle name="40% - Accent2 3 2 2 6 2" xfId="23814" xr:uid="{E11AEEF3-65DF-4555-9450-05B57C566389}"/>
    <cellStyle name="40% - Accent2 3 2 2 7" xfId="18863" xr:uid="{6F92FE86-E24D-4D7E-BF7E-A3DB83886DC4}"/>
    <cellStyle name="40% - Accent2 3 2 3" xfId="2810" xr:uid="{813DD712-D4A2-479E-9EA4-57914029C073}"/>
    <cellStyle name="40% - Accent2 3 2 3 2" xfId="11239" xr:uid="{FB460755-C280-4198-8EAE-77283E2DE233}"/>
    <cellStyle name="40% - Accent2 3 2 3 2 2" xfId="16367" xr:uid="{3DEDE501-D459-4355-B53C-4D40DF40E83A}"/>
    <cellStyle name="40% - Accent2 3 2 3 2 2 2" xfId="26296" xr:uid="{59D56AB8-1F26-4398-B247-B3864444503B}"/>
    <cellStyle name="40% - Accent2 3 2 3 2 3" xfId="21338" xr:uid="{6938D947-41C5-4769-AFD1-FFC2CD197A76}"/>
    <cellStyle name="40% - Accent2 3 2 3 3" xfId="13869" xr:uid="{843F9452-1247-4B4B-8569-E625A860E6C5}"/>
    <cellStyle name="40% - Accent2 3 2 3 3 2" xfId="23818" xr:uid="{1209F746-4A2D-4715-B924-9B9E44A1B78C}"/>
    <cellStyle name="40% - Accent2 3 2 3 4" xfId="18867" xr:uid="{029F1109-22F1-4D74-B236-F28237EC19A5}"/>
    <cellStyle name="40% - Accent2 3 2 4" xfId="2811" xr:uid="{1454A4A3-7E66-4EDC-82B2-A3FAA1CC4902}"/>
    <cellStyle name="40% - Accent2 3 2 4 2" xfId="11240" xr:uid="{A657CECD-ADD7-4B53-8CBD-7EB1784047FD}"/>
    <cellStyle name="40% - Accent2 3 2 4 2 2" xfId="16368" xr:uid="{8BAD5A5E-D8E1-47BE-95DA-1D85B46DE7E2}"/>
    <cellStyle name="40% - Accent2 3 2 4 2 2 2" xfId="26297" xr:uid="{C1E5E17E-FC50-4133-8B22-AA9BE7B97B25}"/>
    <cellStyle name="40% - Accent2 3 2 4 2 3" xfId="21339" xr:uid="{88A6C921-9692-4437-8354-FCB5647F23BD}"/>
    <cellStyle name="40% - Accent2 3 2 4 3" xfId="13870" xr:uid="{CE9C9B7C-2C94-4A2A-9B2E-EFF6417C8A56}"/>
    <cellStyle name="40% - Accent2 3 2 4 3 2" xfId="23819" xr:uid="{5497BA4F-623E-4EA4-AFD3-C7F76A9CA6D5}"/>
    <cellStyle name="40% - Accent2 3 2 4 4" xfId="18868" xr:uid="{766C7921-B809-459F-B89B-8431F3F789F4}"/>
    <cellStyle name="40% - Accent2 3 2 5" xfId="2812" xr:uid="{2997F00A-A67A-40A4-8E85-024D7A515753}"/>
    <cellStyle name="40% - Accent2 3 2 5 2" xfId="11241" xr:uid="{B86E587A-B803-4776-8438-8BC6BDFCEBE3}"/>
    <cellStyle name="40% - Accent2 3 2 5 2 2" xfId="16369" xr:uid="{4AD88390-12EA-430F-A50B-2963C639463A}"/>
    <cellStyle name="40% - Accent2 3 2 5 2 2 2" xfId="26298" xr:uid="{42C3BED8-132F-442E-A022-B6AB4E41D836}"/>
    <cellStyle name="40% - Accent2 3 2 5 2 3" xfId="21340" xr:uid="{D427BF1A-4B1B-4ABA-9D23-49C1769F90B4}"/>
    <cellStyle name="40% - Accent2 3 2 5 3" xfId="13871" xr:uid="{61C3F155-6677-4E3E-A4FA-F5E6FD691FFE}"/>
    <cellStyle name="40% - Accent2 3 2 5 3 2" xfId="23820" xr:uid="{43D5EB98-959E-4DC9-84CC-B955D01D179C}"/>
    <cellStyle name="40% - Accent2 3 2 5 4" xfId="18869" xr:uid="{B4F26BD2-1418-4522-A492-4C825B439A6C}"/>
    <cellStyle name="40% - Accent2 3 2 6" xfId="11234" xr:uid="{629CEA3E-4B8D-4A4E-B44B-79753E4BC76A}"/>
    <cellStyle name="40% - Accent2 3 2 6 2" xfId="16362" xr:uid="{3C560AF0-AA47-48CF-9678-0EFBA42284CF}"/>
    <cellStyle name="40% - Accent2 3 2 6 2 2" xfId="26291" xr:uid="{4765AEE1-D5C2-4175-839C-7A56078603BE}"/>
    <cellStyle name="40% - Accent2 3 2 6 3" xfId="21333" xr:uid="{BE63112E-BAE2-46C9-82EB-5263CB29431C}"/>
    <cellStyle name="40% - Accent2 3 2 7" xfId="13864" xr:uid="{19770FA3-44B9-4563-91A9-FCF283260363}"/>
    <cellStyle name="40% - Accent2 3 2 7 2" xfId="23813" xr:uid="{A99A7F76-F9C5-4690-B819-B4D6D8B1AFF5}"/>
    <cellStyle name="40% - Accent2 3 2 8" xfId="18862" xr:uid="{728BD892-AB36-41C1-88EA-3243C951BB36}"/>
    <cellStyle name="40% - Accent2 3 3" xfId="2813" xr:uid="{74A1D123-5C72-4E3B-B79C-5A355B58733D}"/>
    <cellStyle name="40% - Accent2 3 3 2" xfId="2814" xr:uid="{0A0DD892-830C-457B-B0CA-BD753406CA51}"/>
    <cellStyle name="40% - Accent2 3 3 2 2" xfId="2815" xr:uid="{35792013-7CE0-4D95-84EA-6400C49C4609}"/>
    <cellStyle name="40% - Accent2 3 3 2 2 2" xfId="11244" xr:uid="{A30C9A24-C52B-4D49-8228-98BDAF909700}"/>
    <cellStyle name="40% - Accent2 3 3 2 2 2 2" xfId="16372" xr:uid="{CBD54DE9-83A2-411D-A863-E4E9A4C1A29F}"/>
    <cellStyle name="40% - Accent2 3 3 2 2 2 2 2" xfId="26301" xr:uid="{8ECF907F-9446-417C-9E5B-AE505C907779}"/>
    <cellStyle name="40% - Accent2 3 3 2 2 2 3" xfId="21343" xr:uid="{C98CE5B7-D493-4A4E-9770-8041187FAAF4}"/>
    <cellStyle name="40% - Accent2 3 3 2 2 3" xfId="13874" xr:uid="{18AD6940-22F4-4FAE-B12C-7586244DAC73}"/>
    <cellStyle name="40% - Accent2 3 3 2 2 3 2" xfId="23823" xr:uid="{9F67FC47-47AD-4078-BBA8-8E351B86AC42}"/>
    <cellStyle name="40% - Accent2 3 3 2 2 4" xfId="18872" xr:uid="{360ED6BE-44FA-4260-A5BB-A85C69C6851C}"/>
    <cellStyle name="40% - Accent2 3 3 2 3" xfId="2816" xr:uid="{B1BDFCBE-9EDB-4615-A17F-63EDF05BD910}"/>
    <cellStyle name="40% - Accent2 3 3 2 3 2" xfId="11245" xr:uid="{EDC14D5E-4F9C-4C81-B924-238D370AC5DF}"/>
    <cellStyle name="40% - Accent2 3 3 2 3 2 2" xfId="16373" xr:uid="{D61BE09F-A896-45CD-9EB0-14F8613647F5}"/>
    <cellStyle name="40% - Accent2 3 3 2 3 2 2 2" xfId="26302" xr:uid="{C9419CA5-7766-49CB-9DF3-B8B8725F5017}"/>
    <cellStyle name="40% - Accent2 3 3 2 3 2 3" xfId="21344" xr:uid="{F9830171-466E-4045-876C-2EF418D8B1EB}"/>
    <cellStyle name="40% - Accent2 3 3 2 3 3" xfId="13875" xr:uid="{4A15B55D-8F21-4371-9D9E-E6A6567AE1D7}"/>
    <cellStyle name="40% - Accent2 3 3 2 3 3 2" xfId="23824" xr:uid="{21B9B388-93A5-42A9-9974-54539255E7C7}"/>
    <cellStyle name="40% - Accent2 3 3 2 3 4" xfId="18873" xr:uid="{D57F55AA-E419-4840-9AF3-38A2F399FC76}"/>
    <cellStyle name="40% - Accent2 3 3 2 4" xfId="2817" xr:uid="{C4534783-ED7E-4CA4-B90D-80E219BA0195}"/>
    <cellStyle name="40% - Accent2 3 3 2 4 2" xfId="11246" xr:uid="{7F894FE1-913F-443C-8A9D-DDA334F793EC}"/>
    <cellStyle name="40% - Accent2 3 3 2 4 2 2" xfId="16374" xr:uid="{9BB0B173-FBB6-465F-9A3A-266EC7240EDD}"/>
    <cellStyle name="40% - Accent2 3 3 2 4 2 2 2" xfId="26303" xr:uid="{04E406F0-AE01-4940-B8A9-82948EFFA462}"/>
    <cellStyle name="40% - Accent2 3 3 2 4 2 3" xfId="21345" xr:uid="{33071EFF-67FA-4CDA-AC7E-C77FCA39620B}"/>
    <cellStyle name="40% - Accent2 3 3 2 4 3" xfId="13876" xr:uid="{9317C0B8-2C05-46FF-80F6-3DFB6C6FCE8B}"/>
    <cellStyle name="40% - Accent2 3 3 2 4 3 2" xfId="23825" xr:uid="{8221AB05-A268-4EE4-98F4-2E7C560B78D6}"/>
    <cellStyle name="40% - Accent2 3 3 2 4 4" xfId="18874" xr:uid="{15ED97F7-9790-43B1-A47B-2AF09B148E01}"/>
    <cellStyle name="40% - Accent2 3 3 2 5" xfId="11243" xr:uid="{E57A0D46-5B70-44AE-897F-C8B5F987C29F}"/>
    <cellStyle name="40% - Accent2 3 3 2 5 2" xfId="16371" xr:uid="{D0E3D7A3-9495-4B51-826D-12116CA89C02}"/>
    <cellStyle name="40% - Accent2 3 3 2 5 2 2" xfId="26300" xr:uid="{B0FF61C3-E8C9-42AA-B4E0-B90045B12A07}"/>
    <cellStyle name="40% - Accent2 3 3 2 5 3" xfId="21342" xr:uid="{D2873FC9-7B7F-4B7A-B524-48A3E6808B7B}"/>
    <cellStyle name="40% - Accent2 3 3 2 6" xfId="13873" xr:uid="{E77827A5-243D-47C8-845C-67034B5BE451}"/>
    <cellStyle name="40% - Accent2 3 3 2 6 2" xfId="23822" xr:uid="{AF524741-DCF8-4CE9-8A5C-68228986AA16}"/>
    <cellStyle name="40% - Accent2 3 3 2 7" xfId="18871" xr:uid="{83B333E3-9BCC-4872-BDBF-88EF001E5F52}"/>
    <cellStyle name="40% - Accent2 3 3 3" xfId="2818" xr:uid="{E0A25874-6484-41EF-9E93-1651C8730477}"/>
    <cellStyle name="40% - Accent2 3 3 3 2" xfId="11247" xr:uid="{D6C865C6-E029-419C-9A0E-2864795153C3}"/>
    <cellStyle name="40% - Accent2 3 3 3 2 2" xfId="16375" xr:uid="{84EDAD70-A4C9-4042-81CE-082B712ACCD2}"/>
    <cellStyle name="40% - Accent2 3 3 3 2 2 2" xfId="26304" xr:uid="{658F3EAD-629C-49CD-B67A-2739D7319516}"/>
    <cellStyle name="40% - Accent2 3 3 3 2 3" xfId="21346" xr:uid="{6153C0F3-E0F9-4CB1-B03B-D51DEAC7BBE6}"/>
    <cellStyle name="40% - Accent2 3 3 3 3" xfId="13877" xr:uid="{F19F1468-59EC-49D5-9638-29D74EB8B32B}"/>
    <cellStyle name="40% - Accent2 3 3 3 3 2" xfId="23826" xr:uid="{0115C0A1-FCEF-4942-8572-2030729ECFD2}"/>
    <cellStyle name="40% - Accent2 3 3 3 4" xfId="18875" xr:uid="{02E581A4-FF61-45BB-9F0B-8698E68D77CB}"/>
    <cellStyle name="40% - Accent2 3 3 4" xfId="2819" xr:uid="{DB26AFF2-00DA-4FD8-9B30-E8EAB9820DB2}"/>
    <cellStyle name="40% - Accent2 3 3 4 2" xfId="11248" xr:uid="{310C255B-FB1E-4A3D-A7FE-3382808F558B}"/>
    <cellStyle name="40% - Accent2 3 3 4 2 2" xfId="16376" xr:uid="{30F8B300-57F3-495F-BAB1-B846DD8BB738}"/>
    <cellStyle name="40% - Accent2 3 3 4 2 2 2" xfId="26305" xr:uid="{2B1EACE6-C781-4A8C-91F6-AF9F4D92F66D}"/>
    <cellStyle name="40% - Accent2 3 3 4 2 3" xfId="21347" xr:uid="{C68BF751-E205-4737-857F-E5DF10B43318}"/>
    <cellStyle name="40% - Accent2 3 3 4 3" xfId="13878" xr:uid="{2ABCD699-E8A8-4CFC-9FFB-CEB201880BC7}"/>
    <cellStyle name="40% - Accent2 3 3 4 3 2" xfId="23827" xr:uid="{01D07DDE-3866-4EBC-8E30-9562295DF9CD}"/>
    <cellStyle name="40% - Accent2 3 3 4 4" xfId="18876" xr:uid="{22A361AE-F8B6-4971-8F7E-3F5B76768708}"/>
    <cellStyle name="40% - Accent2 3 3 5" xfId="2820" xr:uid="{3AB9FF85-2F34-4F86-84B8-9D26AF6B34F8}"/>
    <cellStyle name="40% - Accent2 3 3 5 2" xfId="11249" xr:uid="{86966813-1E8D-4F10-B3E3-2500362A536E}"/>
    <cellStyle name="40% - Accent2 3 3 5 2 2" xfId="16377" xr:uid="{6E50FA03-895C-46B4-9518-582AF4F95A4E}"/>
    <cellStyle name="40% - Accent2 3 3 5 2 2 2" xfId="26306" xr:uid="{CF244A47-04B8-4AF6-A44D-32F62AB92352}"/>
    <cellStyle name="40% - Accent2 3 3 5 2 3" xfId="21348" xr:uid="{D02F8F8D-A98F-4E44-AA60-99EC2600E533}"/>
    <cellStyle name="40% - Accent2 3 3 5 3" xfId="13879" xr:uid="{881E6120-B83B-4A4B-A684-35C2D2E98DCD}"/>
    <cellStyle name="40% - Accent2 3 3 5 3 2" xfId="23828" xr:uid="{2030C454-B0DB-4B74-B000-9CFCFA1FEDE9}"/>
    <cellStyle name="40% - Accent2 3 3 5 4" xfId="18877" xr:uid="{58547BD6-7FA6-4317-98A5-811D581F9049}"/>
    <cellStyle name="40% - Accent2 3 3 6" xfId="11242" xr:uid="{22C5E748-F830-4397-B5D8-57B0ACFBE419}"/>
    <cellStyle name="40% - Accent2 3 3 6 2" xfId="16370" xr:uid="{B060F978-F133-4B3B-860E-521D7073E188}"/>
    <cellStyle name="40% - Accent2 3 3 6 2 2" xfId="26299" xr:uid="{1350EF4F-1A00-4A10-AC12-FF70EFF6C7AC}"/>
    <cellStyle name="40% - Accent2 3 3 6 3" xfId="21341" xr:uid="{A9319CC8-80EF-4414-A4C9-42517215E785}"/>
    <cellStyle name="40% - Accent2 3 3 7" xfId="13872" xr:uid="{721C372F-F4CD-4BAB-A0DC-36B78A68F1F2}"/>
    <cellStyle name="40% - Accent2 3 3 7 2" xfId="23821" xr:uid="{05992C4A-F98F-445C-B54B-D17A83149710}"/>
    <cellStyle name="40% - Accent2 3 3 8" xfId="18870" xr:uid="{9064B092-02DF-4DDB-906D-98BD97265A34}"/>
    <cellStyle name="40% - Accent2 3 4" xfId="2821" xr:uid="{BEB5D2E9-DE68-46E8-A1A3-01B6AB001D0D}"/>
    <cellStyle name="40% - Accent2 3 4 2" xfId="2822" xr:uid="{8A727AA6-3801-43D7-8B6E-42BF05D28B87}"/>
    <cellStyle name="40% - Accent2 3 4 2 2" xfId="2823" xr:uid="{8322C089-8F46-4ACB-A62A-5BFEADCAF1A9}"/>
    <cellStyle name="40% - Accent2 3 4 2 2 2" xfId="11252" xr:uid="{F088B87B-1544-4489-AE41-D7457747F0C1}"/>
    <cellStyle name="40% - Accent2 3 4 2 2 2 2" xfId="16380" xr:uid="{39532BD7-173E-4076-97D0-52D628FA5629}"/>
    <cellStyle name="40% - Accent2 3 4 2 2 2 2 2" xfId="26309" xr:uid="{93149BA2-B71D-400D-89CF-89BA1CC98310}"/>
    <cellStyle name="40% - Accent2 3 4 2 2 2 3" xfId="21351" xr:uid="{2660E33D-25A9-4274-BC51-9366A5F6A9E8}"/>
    <cellStyle name="40% - Accent2 3 4 2 2 3" xfId="13882" xr:uid="{9FAA295A-48D4-4033-8D10-94E4FDED6556}"/>
    <cellStyle name="40% - Accent2 3 4 2 2 3 2" xfId="23831" xr:uid="{55D13AFA-1AA3-4670-A1BD-6785F740C2D3}"/>
    <cellStyle name="40% - Accent2 3 4 2 2 4" xfId="18880" xr:uid="{A23C88B6-ECD5-487A-A020-5367937B371B}"/>
    <cellStyle name="40% - Accent2 3 4 2 3" xfId="2824" xr:uid="{782AB233-3537-4A1B-B634-B1F0E0C33824}"/>
    <cellStyle name="40% - Accent2 3 4 2 3 2" xfId="11253" xr:uid="{5FE1B21B-066F-48A3-9795-246BB98C9675}"/>
    <cellStyle name="40% - Accent2 3 4 2 3 2 2" xfId="16381" xr:uid="{63C18259-E159-4167-9D38-25D8358A84B0}"/>
    <cellStyle name="40% - Accent2 3 4 2 3 2 2 2" xfId="26310" xr:uid="{8AFD9EA6-859D-4410-9971-9322AF14354B}"/>
    <cellStyle name="40% - Accent2 3 4 2 3 2 3" xfId="21352" xr:uid="{A05FA0E8-92FB-4BA3-8759-E68B1543A7C3}"/>
    <cellStyle name="40% - Accent2 3 4 2 3 3" xfId="13883" xr:uid="{DF6A71C0-7A5C-4A79-9925-432AFF175CF8}"/>
    <cellStyle name="40% - Accent2 3 4 2 3 3 2" xfId="23832" xr:uid="{54C839DC-4375-4B4F-928C-635699384671}"/>
    <cellStyle name="40% - Accent2 3 4 2 3 4" xfId="18881" xr:uid="{3A8281C8-FB3A-498D-9340-D4CA2ADB4D4B}"/>
    <cellStyle name="40% - Accent2 3 4 2 4" xfId="2825" xr:uid="{2B50D57F-94E2-494A-9B3E-11C3D07AB232}"/>
    <cellStyle name="40% - Accent2 3 4 2 4 2" xfId="11254" xr:uid="{3D588CA4-0217-4829-BDDE-E911B481DE47}"/>
    <cellStyle name="40% - Accent2 3 4 2 4 2 2" xfId="16382" xr:uid="{7957EC46-F0E1-439B-95CE-A51CCBAD953E}"/>
    <cellStyle name="40% - Accent2 3 4 2 4 2 2 2" xfId="26311" xr:uid="{15CE7C4A-AAAF-4A2A-983D-1A7B40B48D09}"/>
    <cellStyle name="40% - Accent2 3 4 2 4 2 3" xfId="21353" xr:uid="{B2EB1E6F-8F3D-411A-B188-381CD52E9AB4}"/>
    <cellStyle name="40% - Accent2 3 4 2 4 3" xfId="13884" xr:uid="{633F427E-FE33-44E6-AB29-9E05540C2AA9}"/>
    <cellStyle name="40% - Accent2 3 4 2 4 3 2" xfId="23833" xr:uid="{37E9CBF8-FC14-46E5-9F38-DE780461F1F8}"/>
    <cellStyle name="40% - Accent2 3 4 2 4 4" xfId="18882" xr:uid="{7E7A8CDA-6EBA-4C6D-8471-9D6A9884CB6F}"/>
    <cellStyle name="40% - Accent2 3 4 2 5" xfId="11251" xr:uid="{DFC2FCDB-D966-4E5C-BD92-51BB22C21C75}"/>
    <cellStyle name="40% - Accent2 3 4 2 5 2" xfId="16379" xr:uid="{F56B0AF2-1AFE-46DB-B55C-2B8133058E48}"/>
    <cellStyle name="40% - Accent2 3 4 2 5 2 2" xfId="26308" xr:uid="{4128459C-B235-42FF-B461-373770B3FA10}"/>
    <cellStyle name="40% - Accent2 3 4 2 5 3" xfId="21350" xr:uid="{6B1E5C42-67EB-4AE2-A265-596D7D0B7C4A}"/>
    <cellStyle name="40% - Accent2 3 4 2 6" xfId="13881" xr:uid="{7D8F3E7B-3DEB-4F34-8640-0C54AFF2D246}"/>
    <cellStyle name="40% - Accent2 3 4 2 6 2" xfId="23830" xr:uid="{57D82226-585A-4ABE-B1E8-E572BB90B928}"/>
    <cellStyle name="40% - Accent2 3 4 2 7" xfId="18879" xr:uid="{73BA9C14-6F18-4189-ABD5-8B99F716899F}"/>
    <cellStyle name="40% - Accent2 3 4 3" xfId="2826" xr:uid="{4AB75369-1395-4D2D-92FB-46CA28396FB6}"/>
    <cellStyle name="40% - Accent2 3 4 3 2" xfId="11255" xr:uid="{6548E4EF-28FB-4BFC-A2FB-A98199B8E8A1}"/>
    <cellStyle name="40% - Accent2 3 4 3 2 2" xfId="16383" xr:uid="{A6485C5A-2A20-4A9B-B068-E1A774326E1C}"/>
    <cellStyle name="40% - Accent2 3 4 3 2 2 2" xfId="26312" xr:uid="{6B2BC8B6-E639-4C6B-832D-509B3CE5744A}"/>
    <cellStyle name="40% - Accent2 3 4 3 2 3" xfId="21354" xr:uid="{E7C9C372-3F97-4C2E-BC73-A47DF95A3D51}"/>
    <cellStyle name="40% - Accent2 3 4 3 3" xfId="13885" xr:uid="{8452084A-BE2B-4A1E-9DF9-B9F1C9B9024E}"/>
    <cellStyle name="40% - Accent2 3 4 3 3 2" xfId="23834" xr:uid="{0BC0327F-4BEF-4D94-9CC3-99B6663F4FDB}"/>
    <cellStyle name="40% - Accent2 3 4 3 4" xfId="18883" xr:uid="{DE8949DD-39B9-4F1B-9C8F-E55E430B8D9F}"/>
    <cellStyle name="40% - Accent2 3 4 4" xfId="2827" xr:uid="{69433856-300C-4873-B5DE-E595502089CE}"/>
    <cellStyle name="40% - Accent2 3 4 4 2" xfId="11256" xr:uid="{A8610BCD-9EDF-4FBC-B2F9-AB5ED1CCBA88}"/>
    <cellStyle name="40% - Accent2 3 4 4 2 2" xfId="16384" xr:uid="{BE1C26AA-06CE-4648-B87C-63E3695C2650}"/>
    <cellStyle name="40% - Accent2 3 4 4 2 2 2" xfId="26313" xr:uid="{B6D811E6-280A-4F45-915C-D3379DAAFA1F}"/>
    <cellStyle name="40% - Accent2 3 4 4 2 3" xfId="21355" xr:uid="{FF77BDCE-50B1-48A1-B8D1-B0EC90E1B719}"/>
    <cellStyle name="40% - Accent2 3 4 4 3" xfId="13886" xr:uid="{F3C079AA-3DC3-4038-90BC-C7F1E92F7D72}"/>
    <cellStyle name="40% - Accent2 3 4 4 3 2" xfId="23835" xr:uid="{01143768-1E9A-401A-A488-EAF4ABF9325B}"/>
    <cellStyle name="40% - Accent2 3 4 4 4" xfId="18884" xr:uid="{69C386D9-799D-423E-AFF3-4D4D74ADF234}"/>
    <cellStyle name="40% - Accent2 3 4 5" xfId="2828" xr:uid="{1CEECD81-052C-4BF5-AAEB-DDDA35408A53}"/>
    <cellStyle name="40% - Accent2 3 4 5 2" xfId="11257" xr:uid="{4B910612-39DE-4AC6-B467-0983175994D6}"/>
    <cellStyle name="40% - Accent2 3 4 5 2 2" xfId="16385" xr:uid="{22DAC41D-F307-4F50-BF2A-666FF73F0833}"/>
    <cellStyle name="40% - Accent2 3 4 5 2 2 2" xfId="26314" xr:uid="{5E2D3ACC-832B-4F74-B6ED-484BFE81F8B6}"/>
    <cellStyle name="40% - Accent2 3 4 5 2 3" xfId="21356" xr:uid="{F24FCF9D-0961-4E4F-AF5A-C7C4242EE0A5}"/>
    <cellStyle name="40% - Accent2 3 4 5 3" xfId="13887" xr:uid="{D5A33301-FC93-47AB-BFDF-AC65CA5568D9}"/>
    <cellStyle name="40% - Accent2 3 4 5 3 2" xfId="23836" xr:uid="{6C5B5EC9-588E-4DAE-A46B-671EE5D07AE2}"/>
    <cellStyle name="40% - Accent2 3 4 5 4" xfId="18885" xr:uid="{9E13B173-E193-4927-B5E4-C5F31C0679C1}"/>
    <cellStyle name="40% - Accent2 3 4 6" xfId="11250" xr:uid="{B43D86FC-F7C4-4780-87EC-5420A234FC2B}"/>
    <cellStyle name="40% - Accent2 3 4 6 2" xfId="16378" xr:uid="{CBE3CFB3-CC25-40F9-8B41-1ADBCF90B9C3}"/>
    <cellStyle name="40% - Accent2 3 4 6 2 2" xfId="26307" xr:uid="{208A21EB-962A-4D30-B8F8-842253C3335A}"/>
    <cellStyle name="40% - Accent2 3 4 6 3" xfId="21349" xr:uid="{41E9BDA4-F910-4A31-A201-84CEF61B813C}"/>
    <cellStyle name="40% - Accent2 3 4 7" xfId="13880" xr:uid="{1E20973E-913B-419D-A5FF-AF4697740A41}"/>
    <cellStyle name="40% - Accent2 3 4 7 2" xfId="23829" xr:uid="{EAC69E8C-F64E-49B3-8D6C-36EEF37736E4}"/>
    <cellStyle name="40% - Accent2 3 4 8" xfId="18878" xr:uid="{79C0FDEC-673A-4D9A-A3AA-021D789A9EF1}"/>
    <cellStyle name="40% - Accent2 3 5" xfId="2829" xr:uid="{F7F532AA-EF32-4489-B23A-D98422CF2E00}"/>
    <cellStyle name="40% - Accent2 3 5 2" xfId="2830" xr:uid="{0B155534-74BC-4D5D-AF68-90CFD6BDC515}"/>
    <cellStyle name="40% - Accent2 3 5 2 2" xfId="2831" xr:uid="{A8498252-64A2-48A3-9ADE-FB2D3FA304CD}"/>
    <cellStyle name="40% - Accent2 3 5 2 2 2" xfId="11260" xr:uid="{1F455B1D-C3EC-43D1-A0D1-18EB82A9A4F1}"/>
    <cellStyle name="40% - Accent2 3 5 2 2 2 2" xfId="16388" xr:uid="{6FAEC1BF-AB8E-480E-A047-D75BD6E3B09B}"/>
    <cellStyle name="40% - Accent2 3 5 2 2 2 2 2" xfId="26317" xr:uid="{577BE725-797F-46AA-9900-DE2B402230DE}"/>
    <cellStyle name="40% - Accent2 3 5 2 2 2 3" xfId="21359" xr:uid="{8CB9C17A-23C0-4704-AE35-312A6C8B0B17}"/>
    <cellStyle name="40% - Accent2 3 5 2 2 3" xfId="13890" xr:uid="{4EA3AAF8-8D77-40A3-967D-B43DE51B958D}"/>
    <cellStyle name="40% - Accent2 3 5 2 2 3 2" xfId="23839" xr:uid="{DB0258F4-849D-4E22-8D94-45F4CFFF25BE}"/>
    <cellStyle name="40% - Accent2 3 5 2 2 4" xfId="18888" xr:uid="{A41F183F-80A4-48FA-A96A-1C528642436E}"/>
    <cellStyle name="40% - Accent2 3 5 2 3" xfId="2832" xr:uid="{98C3F45D-C08B-46C0-967E-7E08E0EC8C41}"/>
    <cellStyle name="40% - Accent2 3 5 2 3 2" xfId="11261" xr:uid="{941FC32D-7F7B-4B72-8319-7F2E1D40245D}"/>
    <cellStyle name="40% - Accent2 3 5 2 3 2 2" xfId="16389" xr:uid="{08C813A2-6784-4317-AEBF-6A10B07503AB}"/>
    <cellStyle name="40% - Accent2 3 5 2 3 2 2 2" xfId="26318" xr:uid="{B317C55E-4567-4B7E-8AAB-6863A0B47548}"/>
    <cellStyle name="40% - Accent2 3 5 2 3 2 3" xfId="21360" xr:uid="{E980E5E1-F5C8-4E35-BD60-74F9838C9A7C}"/>
    <cellStyle name="40% - Accent2 3 5 2 3 3" xfId="13891" xr:uid="{76D45E9F-C164-45CC-BC1E-5A62FFEA73C3}"/>
    <cellStyle name="40% - Accent2 3 5 2 3 3 2" xfId="23840" xr:uid="{809B10B6-4B64-4BC0-A522-854CCFA6C2ED}"/>
    <cellStyle name="40% - Accent2 3 5 2 3 4" xfId="18889" xr:uid="{ED395914-5002-4FA2-94A1-C39BD62AD5C1}"/>
    <cellStyle name="40% - Accent2 3 5 2 4" xfId="2833" xr:uid="{8B685A23-5687-4B61-AFA9-DE353E169E7C}"/>
    <cellStyle name="40% - Accent2 3 5 2 4 2" xfId="11262" xr:uid="{F520AA2B-B1F4-4387-BB67-C96333CBA0AE}"/>
    <cellStyle name="40% - Accent2 3 5 2 4 2 2" xfId="16390" xr:uid="{81E46515-4D6D-461B-8B6C-7D5E203C5071}"/>
    <cellStyle name="40% - Accent2 3 5 2 4 2 2 2" xfId="26319" xr:uid="{F19A4C40-4F1C-46D9-AB77-E75B2FD6DBBE}"/>
    <cellStyle name="40% - Accent2 3 5 2 4 2 3" xfId="21361" xr:uid="{DF0E2635-EC66-4844-B9A7-C5A2E57B86CC}"/>
    <cellStyle name="40% - Accent2 3 5 2 4 3" xfId="13892" xr:uid="{407B6786-7502-4310-9A84-F456E1633ABC}"/>
    <cellStyle name="40% - Accent2 3 5 2 4 3 2" xfId="23841" xr:uid="{CDDD4653-AC49-4BA5-9593-2F34E2DF9F99}"/>
    <cellStyle name="40% - Accent2 3 5 2 4 4" xfId="18890" xr:uid="{74774E6C-17C4-4610-B096-0C0E21EE4D5A}"/>
    <cellStyle name="40% - Accent2 3 5 2 5" xfId="11259" xr:uid="{335545A9-E501-4D11-BC00-65C7C66D5E99}"/>
    <cellStyle name="40% - Accent2 3 5 2 5 2" xfId="16387" xr:uid="{FD614A8A-C432-4DC2-AC37-3BE726F65A2E}"/>
    <cellStyle name="40% - Accent2 3 5 2 5 2 2" xfId="26316" xr:uid="{B5FAB214-9B47-449D-AE5C-F4FA2D322E0C}"/>
    <cellStyle name="40% - Accent2 3 5 2 5 3" xfId="21358" xr:uid="{06990DEF-79D0-44DB-A3E7-738529A1AA4A}"/>
    <cellStyle name="40% - Accent2 3 5 2 6" xfId="13889" xr:uid="{4C23E2C0-DA8C-40C5-8ED9-6BF36A2873EF}"/>
    <cellStyle name="40% - Accent2 3 5 2 6 2" xfId="23838" xr:uid="{D1AF32F2-4981-41E4-9E37-1BDA90C5D9B6}"/>
    <cellStyle name="40% - Accent2 3 5 2 7" xfId="18887" xr:uid="{0A1472CF-54BA-420F-8BDD-09EB04A7EFB5}"/>
    <cellStyle name="40% - Accent2 3 5 3" xfId="2834" xr:uid="{02C0A0B8-60E3-4B23-A7F8-D82AEAF4E579}"/>
    <cellStyle name="40% - Accent2 3 5 3 2" xfId="11263" xr:uid="{CC1A4FAD-AFAE-4CFE-BB0A-F3F7A322D1AE}"/>
    <cellStyle name="40% - Accent2 3 5 3 2 2" xfId="16391" xr:uid="{6BA9C387-43D7-43DF-95CD-8AC0D00D8D73}"/>
    <cellStyle name="40% - Accent2 3 5 3 2 2 2" xfId="26320" xr:uid="{0EBEF089-E293-4E6E-9607-264589A0DF60}"/>
    <cellStyle name="40% - Accent2 3 5 3 2 3" xfId="21362" xr:uid="{E1844DCD-7717-4A07-BCF1-1C45D1F7C1F1}"/>
    <cellStyle name="40% - Accent2 3 5 3 3" xfId="13893" xr:uid="{66C47B58-76E5-4CE2-8221-FDA8FAC7DFD1}"/>
    <cellStyle name="40% - Accent2 3 5 3 3 2" xfId="23842" xr:uid="{2BBDCF9F-B756-4F89-B9CA-C8B81607075A}"/>
    <cellStyle name="40% - Accent2 3 5 3 4" xfId="18891" xr:uid="{D0197625-D93B-4506-BF59-BFFE1D3745C6}"/>
    <cellStyle name="40% - Accent2 3 5 4" xfId="2835" xr:uid="{CDF44DB4-5B96-4EDA-BA89-201475AA4D48}"/>
    <cellStyle name="40% - Accent2 3 5 4 2" xfId="11264" xr:uid="{DC73F31B-E307-4C3A-AFA6-893612D07E99}"/>
    <cellStyle name="40% - Accent2 3 5 4 2 2" xfId="16392" xr:uid="{2AA8F071-E63B-4B02-92E1-4857346C7F82}"/>
    <cellStyle name="40% - Accent2 3 5 4 2 2 2" xfId="26321" xr:uid="{0E1A6CD5-DA8C-4068-AB08-5868A33BA6FB}"/>
    <cellStyle name="40% - Accent2 3 5 4 2 3" xfId="21363" xr:uid="{50F7F29E-3634-4BC1-8DDB-E1029F588885}"/>
    <cellStyle name="40% - Accent2 3 5 4 3" xfId="13894" xr:uid="{B8450E3C-CB37-41A7-8DA4-272192581298}"/>
    <cellStyle name="40% - Accent2 3 5 4 3 2" xfId="23843" xr:uid="{DD903CCF-A660-4515-98AF-2F11EFB52D78}"/>
    <cellStyle name="40% - Accent2 3 5 4 4" xfId="18892" xr:uid="{3F049F5B-F69E-4F9C-B974-762240F0A36E}"/>
    <cellStyle name="40% - Accent2 3 5 5" xfId="2836" xr:uid="{79BC8B08-DBC9-4B10-A5F7-41530BA6801F}"/>
    <cellStyle name="40% - Accent2 3 5 5 2" xfId="11265" xr:uid="{1FCB4722-3F5E-4EC6-AA79-E2C30ACE1449}"/>
    <cellStyle name="40% - Accent2 3 5 5 2 2" xfId="16393" xr:uid="{6A2ABEB4-02A3-4AA3-8365-99356492CB7E}"/>
    <cellStyle name="40% - Accent2 3 5 5 2 2 2" xfId="26322" xr:uid="{D9CA56F0-E1FF-40ED-9E0F-A27DEACB9111}"/>
    <cellStyle name="40% - Accent2 3 5 5 2 3" xfId="21364" xr:uid="{DA5BC5C8-F6A4-4D88-AF94-DE63C1A0E236}"/>
    <cellStyle name="40% - Accent2 3 5 5 3" xfId="13895" xr:uid="{F9EB1EB5-1BE8-4AF5-848D-7DF75F5BC9D4}"/>
    <cellStyle name="40% - Accent2 3 5 5 3 2" xfId="23844" xr:uid="{CFE89D74-220C-4FC9-8A88-9B1B842245D3}"/>
    <cellStyle name="40% - Accent2 3 5 5 4" xfId="18893" xr:uid="{F8D82B3C-2D91-4A87-9659-C7EA48CF7DC0}"/>
    <cellStyle name="40% - Accent2 3 5 6" xfId="11258" xr:uid="{EC63BB0F-5AD2-4B18-AD1E-42B1E57E3639}"/>
    <cellStyle name="40% - Accent2 3 5 6 2" xfId="16386" xr:uid="{F2A8121B-1C50-41CD-A6E8-B23519A627CA}"/>
    <cellStyle name="40% - Accent2 3 5 6 2 2" xfId="26315" xr:uid="{9AD2C19A-0333-4022-AEE1-D754F3AA5E99}"/>
    <cellStyle name="40% - Accent2 3 5 6 3" xfId="21357" xr:uid="{0B3533BB-2C93-451A-8622-66EE0532B4AB}"/>
    <cellStyle name="40% - Accent2 3 5 7" xfId="13888" xr:uid="{5CA3C18D-36FB-47D0-9296-675A6799F261}"/>
    <cellStyle name="40% - Accent2 3 5 7 2" xfId="23837" xr:uid="{76AB9E4E-47F9-4529-9CEE-43149A4CE36C}"/>
    <cellStyle name="40% - Accent2 3 5 8" xfId="18886" xr:uid="{E46D770B-6AF5-40B5-BA39-89074B831B88}"/>
    <cellStyle name="40% - Accent2 3 6" xfId="2837" xr:uid="{57C366AC-ABBF-45C2-A624-2BEA6390DC46}"/>
    <cellStyle name="40% - Accent2 3 6 2" xfId="2838" xr:uid="{07630AB9-FEE1-4631-9F2D-0024BF649E96}"/>
    <cellStyle name="40% - Accent2 3 7" xfId="2839" xr:uid="{CE2DFC31-1C48-4F87-ADBA-E347B066EF62}"/>
    <cellStyle name="40% - Accent2 3 7 2" xfId="2840" xr:uid="{18890508-312C-4A3D-9BB4-ABCED9401C48}"/>
    <cellStyle name="40% - Accent2 3 8" xfId="2841" xr:uid="{95836AB9-572B-48CD-8EA6-61949910A090}"/>
    <cellStyle name="40% - Accent2 3 9" xfId="2842" xr:uid="{A3BDBA52-4DCD-416D-9CC2-71FA81990BA9}"/>
    <cellStyle name="40% - Accent2 4" xfId="256" xr:uid="{766C29B5-19DB-42F1-8923-30472FD3521E}"/>
    <cellStyle name="40% - Accent2 4 2" xfId="479" xr:uid="{E52CD52E-778E-4E54-B2BC-246EDAA31A76}"/>
    <cellStyle name="40% - Accent2 4 2 2" xfId="2844" xr:uid="{0CDAFBA5-E724-4D6D-8AFB-CB0F99B90ED4}"/>
    <cellStyle name="40% - Accent2 4 2 3" xfId="10413" xr:uid="{F73CCCCA-0DE8-458D-B6B2-F99E2892ECA9}"/>
    <cellStyle name="40% - Accent2 4 2 3 2" xfId="15541" xr:uid="{0858A6DB-F08C-444B-A175-5B5559275074}"/>
    <cellStyle name="40% - Accent2 4 2 3 2 2" xfId="25470" xr:uid="{F844DDA4-FC5C-4990-9C5F-0ABCD7F52581}"/>
    <cellStyle name="40% - Accent2 4 2 3 3" xfId="20514" xr:uid="{630AF002-33B4-41B4-9C3E-6BD9BFB08AD4}"/>
    <cellStyle name="40% - Accent2 4 2 4" xfId="13030" xr:uid="{0343B5B1-EB0F-4013-81F3-AB1B79818E07}"/>
    <cellStyle name="40% - Accent2 4 2 4 2" xfId="22983" xr:uid="{A38EF685-BF39-4F5D-8376-A9019F9A56C6}"/>
    <cellStyle name="40% - Accent2 4 2 5" xfId="18036" xr:uid="{62DF4528-7387-4E9C-AD66-DFEAD187BD55}"/>
    <cellStyle name="40% - Accent2 4 3" xfId="2845" xr:uid="{94034C38-BFB6-49A6-85CB-816804352C72}"/>
    <cellStyle name="40% - Accent2 4 4" xfId="2846" xr:uid="{D5D8F371-E977-424D-93DA-38CA57680A1D}"/>
    <cellStyle name="40% - Accent2 4 5" xfId="2843" xr:uid="{8957E58F-725F-4D79-8AF0-439DDC8CD081}"/>
    <cellStyle name="40% - Accent2 4 6" xfId="10293" xr:uid="{ECCC563E-21C1-4A94-824B-8A5139B43F2F}"/>
    <cellStyle name="40% - Accent2 4 6 2" xfId="15421" xr:uid="{EA133775-F1B8-40A0-A1A0-0803C84BB01F}"/>
    <cellStyle name="40% - Accent2 4 6 2 2" xfId="25350" xr:uid="{26DCD9BB-D0BE-4C78-83C8-EB262F405A66}"/>
    <cellStyle name="40% - Accent2 4 6 3" xfId="20394" xr:uid="{D88B74D0-BDC7-4EBD-A5A2-F2E9EF8558EE}"/>
    <cellStyle name="40% - Accent2 4 7" xfId="12909" xr:uid="{E049918E-CE62-4331-8734-229519681775}"/>
    <cellStyle name="40% - Accent2 4 7 2" xfId="22862" xr:uid="{849760E6-9D73-4043-8875-96E4C454EBE9}"/>
    <cellStyle name="40% - Accent2 4 8" xfId="17915" xr:uid="{B4767A8E-9D22-461C-B025-B4032ADA738A}"/>
    <cellStyle name="40% - Accent2 5" xfId="397" xr:uid="{60713CAD-AD94-495B-9F6A-7CE18740D893}"/>
    <cellStyle name="40% - Accent2 5 2" xfId="2848" xr:uid="{230BE800-C48B-4F96-B606-1FDB8FEFCD7B}"/>
    <cellStyle name="40% - Accent2 5 3" xfId="2849" xr:uid="{764473EE-D590-4B8A-89FA-8059F6AFFA95}"/>
    <cellStyle name="40% - Accent2 5 4" xfId="2847" xr:uid="{07D887BA-BCA2-43FD-B33F-FC811638080E}"/>
    <cellStyle name="40% - Accent2 5 5" xfId="10331" xr:uid="{3FFD0D87-CAF3-4805-BB57-5DC4DB4BF5DF}"/>
    <cellStyle name="40% - Accent2 5 5 2" xfId="15459" xr:uid="{BEE6B371-51BB-4E69-B597-8A7BC54FADD0}"/>
    <cellStyle name="40% - Accent2 5 5 2 2" xfId="25388" xr:uid="{0D18796C-053B-4AAF-B2B8-B60B16FE3578}"/>
    <cellStyle name="40% - Accent2 5 5 3" xfId="20432" xr:uid="{08E3081C-FBC6-4BAD-A488-1EF5849151D9}"/>
    <cellStyle name="40% - Accent2 5 6" xfId="12948" xr:uid="{386BA273-EEEA-4F42-BC5F-83D1CB2E8529}"/>
    <cellStyle name="40% - Accent2 5 6 2" xfId="22901" xr:uid="{432BE83A-AA01-4DBD-9583-15BB9D342ACC}"/>
    <cellStyle name="40% - Accent2 5 7" xfId="17954" xr:uid="{AA42FC7E-372F-496D-8F98-74AAE5F768A7}"/>
    <cellStyle name="40% - Accent2 6" xfId="2850" xr:uid="{6EB76724-C4D6-4198-AD11-217C66B6BC2E}"/>
    <cellStyle name="40% - Accent2 6 2" xfId="2851" xr:uid="{97B4115A-2C04-46F0-8EB1-709597FF6DA0}"/>
    <cellStyle name="40% - Accent2 6 2 2" xfId="2852" xr:uid="{8FD7A729-B7BE-43B5-AA77-FC732790938B}"/>
    <cellStyle name="40% - Accent2 6 2 2 2" xfId="2853" xr:uid="{BE53B278-09B6-4EE2-9945-D6A618612552}"/>
    <cellStyle name="40% - Accent2 6 2 2 2 2" xfId="2854" xr:uid="{51870B80-8A6B-4027-8D5C-FC4D8A9B020C}"/>
    <cellStyle name="40% - Accent2 6 2 2 3" xfId="2855" xr:uid="{88A31D47-1303-471C-804A-10812101E143}"/>
    <cellStyle name="40% - Accent2 6 2 2 3 2" xfId="2856" xr:uid="{7129FE46-6CF1-46F4-A3AF-63B7F618F437}"/>
    <cellStyle name="40% - Accent2 6 2 2 4" xfId="2857" xr:uid="{4E288016-3AB1-482E-8195-BF5B9E361AE4}"/>
    <cellStyle name="40% - Accent2 6 2 3" xfId="2858" xr:uid="{0C23A098-C7BD-42D2-BD2E-30EB11B3C8BA}"/>
    <cellStyle name="40% - Accent2 6 2 3 2" xfId="2859" xr:uid="{AB92396B-1F89-43EF-A689-3E9490A6478F}"/>
    <cellStyle name="40% - Accent2 6 2 4" xfId="2860" xr:uid="{C8ED998A-B634-434A-8A38-7FD8587E5C36}"/>
    <cellStyle name="40% - Accent2 6 2 4 2" xfId="2861" xr:uid="{374E9E49-D10E-4D1E-8F36-6F415B934109}"/>
    <cellStyle name="40% - Accent2 6 2 5" xfId="2862" xr:uid="{595534E7-B061-46F5-8B18-617FB751F68B}"/>
    <cellStyle name="40% - Accent2 6 3" xfId="2863" xr:uid="{BBDF942D-68F5-438E-A33A-2A826BCD191E}"/>
    <cellStyle name="40% - Accent2 6 3 2" xfId="2864" xr:uid="{22D5235B-D18C-44E8-8DC4-ADCA34BE957A}"/>
    <cellStyle name="40% - Accent2 6 3 2 2" xfId="2865" xr:uid="{8FC7EE80-7505-4B6E-9EA3-C0F9878514AF}"/>
    <cellStyle name="40% - Accent2 6 3 3" xfId="2866" xr:uid="{164A8AB9-8494-4322-8455-6694B36F1311}"/>
    <cellStyle name="40% - Accent2 6 3 3 2" xfId="2867" xr:uid="{FDB6D005-4876-4534-8507-1FF9BAAEA99A}"/>
    <cellStyle name="40% - Accent2 6 3 4" xfId="2868" xr:uid="{E57B6357-0315-4214-A660-DE15D937ADF9}"/>
    <cellStyle name="40% - Accent2 6 4" xfId="2869" xr:uid="{8693B501-0E7B-40B0-BF59-CBA0592A06DE}"/>
    <cellStyle name="40% - Accent2 6 4 2" xfId="2870" xr:uid="{3048249C-C601-477B-88F4-FEA6C34440AD}"/>
    <cellStyle name="40% - Accent2 6 5" xfId="2871" xr:uid="{89B05C51-4DCC-4996-831F-1D381AFA4850}"/>
    <cellStyle name="40% - Accent2 6 5 2" xfId="2872" xr:uid="{955B9A57-7483-4625-AA75-1027D3A7E6C8}"/>
    <cellStyle name="40% - Accent2 6 6" xfId="2873" xr:uid="{0A704B6F-6971-4F19-988D-926DAF010409}"/>
    <cellStyle name="40% - Accent2 7" xfId="2874" xr:uid="{16E8C369-96A3-41E3-AACD-F57AAA0AA658}"/>
    <cellStyle name="40% - Accent2 7 2" xfId="2875" xr:uid="{B4767DF7-552B-4995-B48E-2E2D2306EB87}"/>
    <cellStyle name="40% - Accent2 7 2 2" xfId="11267" xr:uid="{21781FCF-5280-4F51-B00A-3A1B07823177}"/>
    <cellStyle name="40% - Accent2 7 2 2 2" xfId="16395" xr:uid="{608EFB9D-EB6D-4033-BCE2-AFB751C3F742}"/>
    <cellStyle name="40% - Accent2 7 2 2 2 2" xfId="26324" xr:uid="{00302F63-860B-4686-8FB6-369B03BD7B06}"/>
    <cellStyle name="40% - Accent2 7 2 2 3" xfId="21366" xr:uid="{E5108B60-42D8-4C64-85C8-3474827A3262}"/>
    <cellStyle name="40% - Accent2 7 2 3" xfId="13897" xr:uid="{D6DCB578-7465-49D5-858D-9E971BBCDBA2}"/>
    <cellStyle name="40% - Accent2 7 2 3 2" xfId="23846" xr:uid="{E9AA71A4-4273-4EFF-9A74-D689C6FBF23B}"/>
    <cellStyle name="40% - Accent2 7 2 4" xfId="18895" xr:uid="{2231D520-6C81-4FA5-882E-AEF656635401}"/>
    <cellStyle name="40% - Accent2 7 3" xfId="2876" xr:uid="{670E972F-00C4-4B7A-A30B-FCF9CEE700E2}"/>
    <cellStyle name="40% - Accent2 7 3 2" xfId="11268" xr:uid="{C243A440-2BE8-435E-8D5D-09F7BA9B1483}"/>
    <cellStyle name="40% - Accent2 7 3 2 2" xfId="16396" xr:uid="{3647DE79-0970-43D3-9851-8384E6668756}"/>
    <cellStyle name="40% - Accent2 7 3 2 2 2" xfId="26325" xr:uid="{591B5A86-2BDF-4AF4-8138-EF67D0FB5F8E}"/>
    <cellStyle name="40% - Accent2 7 3 2 3" xfId="21367" xr:uid="{7559FC11-2D11-4F98-ADB4-CDFC2463B4EC}"/>
    <cellStyle name="40% - Accent2 7 3 3" xfId="13898" xr:uid="{923F5B81-F2C4-49AE-B7A7-69B6061AE109}"/>
    <cellStyle name="40% - Accent2 7 3 3 2" xfId="23847" xr:uid="{BC83B3BD-46B2-4D18-A179-EA69FB1A0D02}"/>
    <cellStyle name="40% - Accent2 7 3 4" xfId="18896" xr:uid="{A3B93FD3-0B30-4219-9412-1BB7D4944782}"/>
    <cellStyle name="40% - Accent2 7 4" xfId="2877" xr:uid="{ABD097FB-97B8-454D-8DBC-14D3D8C3C4EA}"/>
    <cellStyle name="40% - Accent2 7 4 2" xfId="11269" xr:uid="{6A966C05-68AC-442C-B7CE-BE673EE70FA1}"/>
    <cellStyle name="40% - Accent2 7 4 2 2" xfId="16397" xr:uid="{80896769-75C9-4F76-9901-B4D56949FFA7}"/>
    <cellStyle name="40% - Accent2 7 4 2 2 2" xfId="26326" xr:uid="{DC4B31E5-5E99-49FF-BEFB-C01E37D188DC}"/>
    <cellStyle name="40% - Accent2 7 4 2 3" xfId="21368" xr:uid="{8CB72E1C-A735-4153-92BD-0614E992F78C}"/>
    <cellStyle name="40% - Accent2 7 4 3" xfId="13899" xr:uid="{54D21E07-DC77-4FE4-9B17-04943066FFEB}"/>
    <cellStyle name="40% - Accent2 7 4 3 2" xfId="23848" xr:uid="{76D348A6-C50F-4B2D-946B-9580ECB0E7BE}"/>
    <cellStyle name="40% - Accent2 7 4 4" xfId="18897" xr:uid="{63AA0B11-2D79-48A7-BE52-45948E7B0734}"/>
    <cellStyle name="40% - Accent2 7 5" xfId="11266" xr:uid="{CCFAAE69-4D07-4C4A-A206-2FDAD1516197}"/>
    <cellStyle name="40% - Accent2 7 5 2" xfId="16394" xr:uid="{9A76DBA2-0144-406A-9617-BF94F835D72A}"/>
    <cellStyle name="40% - Accent2 7 5 2 2" xfId="26323" xr:uid="{0585BABF-5BA0-4DC3-BF58-5599CC1AAD20}"/>
    <cellStyle name="40% - Accent2 7 5 3" xfId="21365" xr:uid="{A3222A18-F26E-4551-9068-E8ED7FB2EF36}"/>
    <cellStyle name="40% - Accent2 7 6" xfId="13896" xr:uid="{B2529058-ADE3-4828-9B78-BF71B2C2B508}"/>
    <cellStyle name="40% - Accent2 7 6 2" xfId="23845" xr:uid="{39A7FE2B-AD66-43B2-B526-B4259299BA1E}"/>
    <cellStyle name="40% - Accent2 7 7" xfId="18894" xr:uid="{0AE120BF-D868-4A0E-88B4-1C4F65AD308E}"/>
    <cellStyle name="40% - Accent2 8" xfId="2878" xr:uid="{A83C5FC9-6367-4FC4-B03C-BD42FE0AD048}"/>
    <cellStyle name="40% - Accent2 8 2" xfId="2879" xr:uid="{823DCF9E-F2BC-426C-A7A0-BE90FD8DC2EB}"/>
    <cellStyle name="40% - Accent2 8 2 2" xfId="11271" xr:uid="{4478FA2E-5D5C-47B3-8619-7F39C7152826}"/>
    <cellStyle name="40% - Accent2 8 2 2 2" xfId="16399" xr:uid="{966FC231-2DE9-414A-8B09-A9A3F205DA95}"/>
    <cellStyle name="40% - Accent2 8 2 2 2 2" xfId="26328" xr:uid="{6FA31F33-33A3-47D1-96AF-523D385D02AA}"/>
    <cellStyle name="40% - Accent2 8 2 2 3" xfId="21370" xr:uid="{4527D0BC-6056-4DC5-B44D-BA38157FDB1B}"/>
    <cellStyle name="40% - Accent2 8 2 3" xfId="13901" xr:uid="{70787639-853A-4014-BF53-4DCB8C809A1C}"/>
    <cellStyle name="40% - Accent2 8 2 3 2" xfId="23850" xr:uid="{F5B29AAD-F13C-4412-A0B0-7F9B9E552AD8}"/>
    <cellStyle name="40% - Accent2 8 2 4" xfId="18899" xr:uid="{9B54CA98-DD93-4E7A-9C1F-C14FC63CBF0D}"/>
    <cellStyle name="40% - Accent2 8 3" xfId="2880" xr:uid="{35B28217-7C7D-4FD9-B3E8-1F6B106D5C47}"/>
    <cellStyle name="40% - Accent2 8 3 2" xfId="11272" xr:uid="{4B906FB2-39F4-4C69-990E-EEC4EEAF3BA2}"/>
    <cellStyle name="40% - Accent2 8 3 2 2" xfId="16400" xr:uid="{461AEF8C-A78D-4066-8F92-233CA24B8A83}"/>
    <cellStyle name="40% - Accent2 8 3 2 2 2" xfId="26329" xr:uid="{D4F65771-60CD-41BD-B632-2D399810DBB4}"/>
    <cellStyle name="40% - Accent2 8 3 2 3" xfId="21371" xr:uid="{1AF1CA87-B69A-4851-BD8E-A378777A2E87}"/>
    <cellStyle name="40% - Accent2 8 3 3" xfId="13902" xr:uid="{87A855F7-413D-456F-AE0B-ECBC56BD3B0B}"/>
    <cellStyle name="40% - Accent2 8 3 3 2" xfId="23851" xr:uid="{1E353A3A-CE92-4D18-AFD0-6935935DEFB8}"/>
    <cellStyle name="40% - Accent2 8 3 4" xfId="18900" xr:uid="{DD1A3037-7C52-4B48-917E-3CDF5CBC99D5}"/>
    <cellStyle name="40% - Accent2 8 4" xfId="2881" xr:uid="{0282A4DF-2718-4B2C-89BE-6A69C4858757}"/>
    <cellStyle name="40% - Accent2 8 4 2" xfId="11273" xr:uid="{694160D5-66B0-40EB-80EA-4464D5386197}"/>
    <cellStyle name="40% - Accent2 8 4 2 2" xfId="16401" xr:uid="{18EBCE33-8BED-4D64-80C9-91DE7028D21E}"/>
    <cellStyle name="40% - Accent2 8 4 2 2 2" xfId="26330" xr:uid="{E7FA706E-E183-4875-9429-706CFE5C99AD}"/>
    <cellStyle name="40% - Accent2 8 4 2 3" xfId="21372" xr:uid="{FD0A3DC1-6169-40F6-BB42-76F75949CAC9}"/>
    <cellStyle name="40% - Accent2 8 4 3" xfId="13903" xr:uid="{828E1C3F-BE0E-4533-B69E-62E74D8207A5}"/>
    <cellStyle name="40% - Accent2 8 4 3 2" xfId="23852" xr:uid="{94E54770-52E3-4CD0-86B3-2AB6A777CB12}"/>
    <cellStyle name="40% - Accent2 8 4 4" xfId="18901" xr:uid="{AA6D7B87-2677-4AD7-B8AC-64F9E150C8A6}"/>
    <cellStyle name="40% - Accent2 8 5" xfId="11270" xr:uid="{F48F4994-E584-435E-86AE-880470D3AEB2}"/>
    <cellStyle name="40% - Accent2 8 5 2" xfId="16398" xr:uid="{30A5AC72-DF54-4B2E-88EA-4CC115B56589}"/>
    <cellStyle name="40% - Accent2 8 5 2 2" xfId="26327" xr:uid="{CBAB9878-0D6E-425E-A337-D72509D9A197}"/>
    <cellStyle name="40% - Accent2 8 5 3" xfId="21369" xr:uid="{093D1335-8404-4858-BCCC-78E32387FD36}"/>
    <cellStyle name="40% - Accent2 8 6" xfId="13900" xr:uid="{068BA16F-129B-40E8-A145-168851C1673F}"/>
    <cellStyle name="40% - Accent2 8 6 2" xfId="23849" xr:uid="{2CB3D8C8-B3A3-4E52-8B1B-B9E141BCCAEE}"/>
    <cellStyle name="40% - Accent2 8 7" xfId="18898" xr:uid="{3B2CFF36-9335-497E-8B18-267AF0A43963}"/>
    <cellStyle name="40% - Accent2 9" xfId="2882" xr:uid="{92EABCFF-2CF2-44B2-A90B-7D787A128226}"/>
    <cellStyle name="40% - Accent2 9 2" xfId="2883" xr:uid="{63E91362-524F-4A59-BD1D-31646049A814}"/>
    <cellStyle name="40% - Accent2 9 2 2" xfId="11275" xr:uid="{921FF97D-836C-4126-89EB-67617E8E76EB}"/>
    <cellStyle name="40% - Accent2 9 2 2 2" xfId="16403" xr:uid="{A1F20800-3519-489D-B099-96D85226DF52}"/>
    <cellStyle name="40% - Accent2 9 2 2 2 2" xfId="26332" xr:uid="{33C8AC6A-325E-4D1E-BEDB-75A61CC7D727}"/>
    <cellStyle name="40% - Accent2 9 2 2 3" xfId="21374" xr:uid="{C1EFE7D5-2EF6-4881-A249-B61E864E4ACC}"/>
    <cellStyle name="40% - Accent2 9 2 3" xfId="13905" xr:uid="{2F6BDE5F-9C26-4FCC-83D4-ECF37C362E37}"/>
    <cellStyle name="40% - Accent2 9 2 3 2" xfId="23854" xr:uid="{6017EBA4-04A4-455F-AE6A-ADE5E6C22E56}"/>
    <cellStyle name="40% - Accent2 9 2 4" xfId="18903" xr:uid="{69BD53FE-A59C-4CD8-88D4-A39B1ED79A1A}"/>
    <cellStyle name="40% - Accent2 9 3" xfId="2884" xr:uid="{B66EF0BD-F99F-48D3-97CB-DBE09D964D6A}"/>
    <cellStyle name="40% - Accent2 9 3 2" xfId="11276" xr:uid="{9DF1A465-D75E-493C-93DB-056C1349563E}"/>
    <cellStyle name="40% - Accent2 9 3 2 2" xfId="16404" xr:uid="{010506A2-0F39-48C4-A11F-5CAD173F06FA}"/>
    <cellStyle name="40% - Accent2 9 3 2 2 2" xfId="26333" xr:uid="{A839AD34-EEB9-4A9B-9025-168BAD0A2D7A}"/>
    <cellStyle name="40% - Accent2 9 3 2 3" xfId="21375" xr:uid="{8E34C028-83A0-4C40-AF20-3A49AA4CA074}"/>
    <cellStyle name="40% - Accent2 9 3 3" xfId="13906" xr:uid="{70CE8AC6-AE73-4E49-8DF2-AF5638AAE4ED}"/>
    <cellStyle name="40% - Accent2 9 3 3 2" xfId="23855" xr:uid="{39AEFE61-C716-42EF-9DDB-B2B95F304375}"/>
    <cellStyle name="40% - Accent2 9 3 4" xfId="18904" xr:uid="{B6333C94-9F09-4544-B12A-F13B2EF491E0}"/>
    <cellStyle name="40% - Accent2 9 4" xfId="2885" xr:uid="{7BFA2FDF-34BF-41D3-9671-E48D54E78D23}"/>
    <cellStyle name="40% - Accent2 9 4 2" xfId="11277" xr:uid="{E45B98B6-3F04-4E98-8CDA-0D1AC73BF27B}"/>
    <cellStyle name="40% - Accent2 9 4 2 2" xfId="16405" xr:uid="{36301BA6-8D79-4077-AB7D-9C34A472C127}"/>
    <cellStyle name="40% - Accent2 9 4 2 2 2" xfId="26334" xr:uid="{9D760B47-1AAE-4BA6-8C7C-64BD552F1DA5}"/>
    <cellStyle name="40% - Accent2 9 4 2 3" xfId="21376" xr:uid="{34BDE10B-848A-4B0F-AB28-7719AE6CD516}"/>
    <cellStyle name="40% - Accent2 9 4 3" xfId="13907" xr:uid="{1F701F4B-C4CE-4895-B328-88D5A875A8FC}"/>
    <cellStyle name="40% - Accent2 9 4 3 2" xfId="23856" xr:uid="{C87F37A3-3119-49D8-B726-814E89603014}"/>
    <cellStyle name="40% - Accent2 9 4 4" xfId="18905" xr:uid="{E64DE188-331F-465F-9BBB-5A47F73E2575}"/>
    <cellStyle name="40% - Accent2 9 5" xfId="11274" xr:uid="{37820F20-ED1B-4782-8516-36FD9EFF9011}"/>
    <cellStyle name="40% - Accent2 9 5 2" xfId="16402" xr:uid="{A42FB6B1-81E9-4446-9E08-C8939798DECD}"/>
    <cellStyle name="40% - Accent2 9 5 2 2" xfId="26331" xr:uid="{D6FCE335-997D-4D12-87F6-E0A9DA7646AD}"/>
    <cellStyle name="40% - Accent2 9 5 3" xfId="21373" xr:uid="{CA471481-1819-443D-BA26-2DE952BB1273}"/>
    <cellStyle name="40% - Accent2 9 6" xfId="13904" xr:uid="{6EDB1275-AC36-41F5-B67C-C0990722E57C}"/>
    <cellStyle name="40% - Accent2 9 6 2" xfId="23853" xr:uid="{E788CCA8-6B8E-41FB-8BDC-A66229D63A85}"/>
    <cellStyle name="40% - Accent2 9 7" xfId="18902" xr:uid="{50D9553D-AF29-4EB2-89B4-B5F9E5D73242}"/>
    <cellStyle name="40% - Accent3" xfId="34" builtinId="39" customBuiltin="1"/>
    <cellStyle name="40% - Accent3 10" xfId="2886" xr:uid="{E0D05CCF-A770-4C5F-89ED-611D0ADF2750}"/>
    <cellStyle name="40% - Accent3 10 2" xfId="2887" xr:uid="{4DA40EC0-D09B-4805-903A-93695CFBB768}"/>
    <cellStyle name="40% - Accent3 10 2 2" xfId="11279" xr:uid="{2C1D6C1F-FC3C-4A0E-9F7D-76AD4E9ACC81}"/>
    <cellStyle name="40% - Accent3 10 2 2 2" xfId="16407" xr:uid="{3C4BCD6E-DD0D-43B6-8576-D7CD4C27B075}"/>
    <cellStyle name="40% - Accent3 10 2 2 2 2" xfId="26336" xr:uid="{EC000EA1-F024-4E2C-B43B-9D69DC10BB41}"/>
    <cellStyle name="40% - Accent3 10 2 2 3" xfId="21378" xr:uid="{AC016BEB-ECCB-4063-B336-C6F715A6FA5C}"/>
    <cellStyle name="40% - Accent3 10 2 3" xfId="13909" xr:uid="{E065D523-0190-4FA5-B6F1-CED76D5EE52C}"/>
    <cellStyle name="40% - Accent3 10 2 3 2" xfId="23858" xr:uid="{BB45813E-AF1E-46EE-A75A-23D6B955D553}"/>
    <cellStyle name="40% - Accent3 10 2 4" xfId="18907" xr:uid="{E6099724-B6BE-4B40-A695-0F8F81A07C17}"/>
    <cellStyle name="40% - Accent3 10 3" xfId="2888" xr:uid="{A0D7C736-B668-4421-9852-54058E4916E4}"/>
    <cellStyle name="40% - Accent3 10 3 2" xfId="11280" xr:uid="{9BF9059D-1AC1-48D2-B693-21D8FAF55C99}"/>
    <cellStyle name="40% - Accent3 10 3 2 2" xfId="16408" xr:uid="{BBF37955-7F69-43DD-A605-9A650C198A6E}"/>
    <cellStyle name="40% - Accent3 10 3 2 2 2" xfId="26337" xr:uid="{809BBAEF-240A-4A70-BF74-7DD2B2E00EFB}"/>
    <cellStyle name="40% - Accent3 10 3 2 3" xfId="21379" xr:uid="{AFEAD751-A07D-4E0D-B30E-4B246EA05622}"/>
    <cellStyle name="40% - Accent3 10 3 3" xfId="13910" xr:uid="{DCB283BB-300D-4A02-AB65-B47B3D2DC3CD}"/>
    <cellStyle name="40% - Accent3 10 3 3 2" xfId="23859" xr:uid="{E06BE82F-802B-4C93-AB60-E63E163FD1F5}"/>
    <cellStyle name="40% - Accent3 10 3 4" xfId="18908" xr:uid="{9DF4F1AD-8555-4CB0-A344-195CB0AD3629}"/>
    <cellStyle name="40% - Accent3 10 4" xfId="2889" xr:uid="{EC5AA14E-2C16-4975-A829-064E4C8A9E6C}"/>
    <cellStyle name="40% - Accent3 10 4 2" xfId="11281" xr:uid="{FA2BA436-5DB8-412C-B8B4-77481AF73327}"/>
    <cellStyle name="40% - Accent3 10 4 2 2" xfId="16409" xr:uid="{8E57C9A8-0666-43FD-BF9A-675E8811BFDD}"/>
    <cellStyle name="40% - Accent3 10 4 2 2 2" xfId="26338" xr:uid="{09DB3AD9-B689-4C26-9FFC-BD2F07159CBE}"/>
    <cellStyle name="40% - Accent3 10 4 2 3" xfId="21380" xr:uid="{F1A52774-A440-4476-A010-AF6CC304D549}"/>
    <cellStyle name="40% - Accent3 10 4 3" xfId="13911" xr:uid="{D1CE0BB2-1776-4AC4-B6BD-4CB75C7ABBDE}"/>
    <cellStyle name="40% - Accent3 10 4 3 2" xfId="23860" xr:uid="{EAF9CFC2-9990-4397-AB98-B7A940BC648E}"/>
    <cellStyle name="40% - Accent3 10 4 4" xfId="18909" xr:uid="{3A15A079-084F-4274-86DE-67FD00D0EFC4}"/>
    <cellStyle name="40% - Accent3 10 5" xfId="11278" xr:uid="{FCA8166A-9061-4064-BD69-F7E6EE51D7C6}"/>
    <cellStyle name="40% - Accent3 10 5 2" xfId="16406" xr:uid="{C20380D1-EE54-449B-872B-64AB79BB8374}"/>
    <cellStyle name="40% - Accent3 10 5 2 2" xfId="26335" xr:uid="{0237207B-AADA-4B9B-992C-AA66D4D4DFEE}"/>
    <cellStyle name="40% - Accent3 10 5 3" xfId="21377" xr:uid="{CC94DD94-7467-49E1-943E-A51109D4CC43}"/>
    <cellStyle name="40% - Accent3 10 6" xfId="13908" xr:uid="{CA9874C4-B1BD-42C3-8F5C-11F0EA2D760A}"/>
    <cellStyle name="40% - Accent3 10 6 2" xfId="23857" xr:uid="{92DF6687-BD2A-4355-86DD-C235A6B46E6D}"/>
    <cellStyle name="40% - Accent3 10 7" xfId="18906" xr:uid="{A0474356-A4C8-4157-AF53-52877CAC3AA0}"/>
    <cellStyle name="40% - Accent3 11" xfId="2890" xr:uid="{2213423D-57F0-48E1-903A-6F582F3CF0B6}"/>
    <cellStyle name="40% - Accent3 11 2" xfId="11282" xr:uid="{94A7E01C-995D-4B1C-97AF-8DE3FAF23A0D}"/>
    <cellStyle name="40% - Accent3 11 2 2" xfId="16410" xr:uid="{37785DD6-6831-4539-9A08-E450D021ABA1}"/>
    <cellStyle name="40% - Accent3 11 2 2 2" xfId="26339" xr:uid="{70F1EB5C-C91E-4A4E-93C3-0874FA3C4E88}"/>
    <cellStyle name="40% - Accent3 11 2 3" xfId="21381" xr:uid="{E696A453-F547-42C8-ABB4-3F8B9CD38B13}"/>
    <cellStyle name="40% - Accent3 11 3" xfId="13912" xr:uid="{5C0FE558-BA68-48B1-B8B0-E32202156BE4}"/>
    <cellStyle name="40% - Accent3 11 3 2" xfId="23861" xr:uid="{E5465326-9178-4666-AAEA-0096A31932CF}"/>
    <cellStyle name="40% - Accent3 11 4" xfId="18910" xr:uid="{6256FF4A-0B1D-4632-A742-549CC005A90F}"/>
    <cellStyle name="40% - Accent3 12" xfId="2891" xr:uid="{869E75ED-8BF9-48C9-809F-DFD1623EFD29}"/>
    <cellStyle name="40% - Accent3 12 2" xfId="11283" xr:uid="{854BA477-926D-49BC-B501-8B26DBEEA3EF}"/>
    <cellStyle name="40% - Accent3 12 2 2" xfId="16411" xr:uid="{CC5FCE3D-EA52-40A1-AEDF-F52ED0C262D5}"/>
    <cellStyle name="40% - Accent3 12 2 2 2" xfId="26340" xr:uid="{84D1FD30-83F0-458B-A8E7-533704EEEAA2}"/>
    <cellStyle name="40% - Accent3 12 2 3" xfId="21382" xr:uid="{D8EB63EA-A508-494B-9113-1C20872C8F96}"/>
    <cellStyle name="40% - Accent3 12 3" xfId="13913" xr:uid="{EB002E16-614D-4BE4-B8C4-5DF9803ACA03}"/>
    <cellStyle name="40% - Accent3 12 3 2" xfId="23862" xr:uid="{B8B7B9C8-26C5-42B0-B325-1D34EF495ECB}"/>
    <cellStyle name="40% - Accent3 12 4" xfId="18911" xr:uid="{5D7F8261-9632-42ED-A19B-6EB00CCBDBC3}"/>
    <cellStyle name="40% - Accent3 13" xfId="2892" xr:uid="{1A659362-48A6-4992-8D57-1A94385EBD30}"/>
    <cellStyle name="40% - Accent3 13 2" xfId="11284" xr:uid="{8DEB6A00-FC11-4B50-A9C5-A0E3952E1E53}"/>
    <cellStyle name="40% - Accent3 13 2 2" xfId="16412" xr:uid="{FF21522F-E069-4668-9C60-281674A6EAE8}"/>
    <cellStyle name="40% - Accent3 13 2 2 2" xfId="26341" xr:uid="{5595D400-C975-477A-A78D-ECE8B9C70120}"/>
    <cellStyle name="40% - Accent3 13 2 3" xfId="21383" xr:uid="{90010031-2F32-400E-85A4-987532493F0D}"/>
    <cellStyle name="40% - Accent3 13 3" xfId="13914" xr:uid="{BA42B34C-CB05-4406-AF7C-AB70496E711B}"/>
    <cellStyle name="40% - Accent3 13 3 2" xfId="23863" xr:uid="{F0DAA958-6A60-4429-BAEE-BB1F92E1E43C}"/>
    <cellStyle name="40% - Accent3 13 4" xfId="18912" xr:uid="{C041C961-924B-49CB-92F1-1220D87B27FE}"/>
    <cellStyle name="40% - Accent3 14" xfId="2893" xr:uid="{1BC1089F-DF57-4E10-BD91-E9CD355BDB97}"/>
    <cellStyle name="40% - Accent3 14 2" xfId="11285" xr:uid="{82CD1C69-64ED-4F74-B0B7-2A000BD9A7F9}"/>
    <cellStyle name="40% - Accent3 14 2 2" xfId="16413" xr:uid="{D4F1A1A6-0C4C-4DAA-85EE-05E926269ECA}"/>
    <cellStyle name="40% - Accent3 14 2 2 2" xfId="26342" xr:uid="{C332E555-DF5A-40C3-AF49-2FC208CE1B7C}"/>
    <cellStyle name="40% - Accent3 14 2 3" xfId="21384" xr:uid="{6CAB8F38-0F04-45EB-A79C-2B728F507AC5}"/>
    <cellStyle name="40% - Accent3 14 3" xfId="13915" xr:uid="{DBA61214-EB4A-417E-A6C3-2E73B2C1E061}"/>
    <cellStyle name="40% - Accent3 14 3 2" xfId="23864" xr:uid="{64706B64-E25F-4A18-9741-58C7012E5739}"/>
    <cellStyle name="40% - Accent3 14 4" xfId="18913" xr:uid="{22131B31-C722-4529-BD24-BA7257F4D06E}"/>
    <cellStyle name="40% - Accent3 15" xfId="2894" xr:uid="{5AA3F2A5-237F-4043-A3A2-8071C98ACF19}"/>
    <cellStyle name="40% - Accent3 15 2" xfId="11286" xr:uid="{041F8462-6291-4933-B1FE-98D7E7A764A3}"/>
    <cellStyle name="40% - Accent3 15 2 2" xfId="16414" xr:uid="{1464C45F-A66D-479C-AAE8-014E9657FA4D}"/>
    <cellStyle name="40% - Accent3 15 2 2 2" xfId="26343" xr:uid="{6589CFC8-0BF7-44C4-AF59-435D14B86E60}"/>
    <cellStyle name="40% - Accent3 15 2 3" xfId="21385" xr:uid="{1CB1C13C-9962-479F-9A15-E809C612EEC0}"/>
    <cellStyle name="40% - Accent3 15 3" xfId="13916" xr:uid="{F094B819-9772-4EB6-94FC-C4651071E7C0}"/>
    <cellStyle name="40% - Accent3 15 3 2" xfId="23865" xr:uid="{DA339364-71BE-4A99-A813-96AA869BA0F6}"/>
    <cellStyle name="40% - Accent3 15 4" xfId="18914" xr:uid="{8EC76376-E004-4224-BFD3-B5A8F0217232}"/>
    <cellStyle name="40% - Accent3 16" xfId="10197" xr:uid="{BB1746A3-3F69-4CFF-9E1F-F158892501E6}"/>
    <cellStyle name="40% - Accent3 16 2" xfId="15332" xr:uid="{8A6506E7-1536-4BF6-8A4C-CC794B2CF94A}"/>
    <cellStyle name="40% - Accent3 16 2 2" xfId="25265" xr:uid="{4F953D7A-9945-448E-9A07-4768EABA379E}"/>
    <cellStyle name="40% - Accent3 16 3" xfId="20309" xr:uid="{E5292312-88F7-41DD-8EDC-FFA137FF79E7}"/>
    <cellStyle name="40% - Accent3 17" xfId="12823" xr:uid="{54443E08-0585-4D6F-83FF-B2AB76F1110F}"/>
    <cellStyle name="40% - Accent3 17 2" xfId="22776" xr:uid="{EDC40FCF-B5B3-4CD1-B251-1F4BF32AE092}"/>
    <cellStyle name="40% - Accent3 18" xfId="17830" xr:uid="{4DB0289C-B4B7-4B27-BACF-B1803F5F9523}"/>
    <cellStyle name="40% - Accent3 2" xfId="172" xr:uid="{58455013-55A4-4FEB-BD80-4445D1A2D588}"/>
    <cellStyle name="40% - Accent3 2 10" xfId="2896" xr:uid="{AC4ED5B2-A035-4EAA-A657-03F0520913F7}"/>
    <cellStyle name="40% - Accent3 2 11" xfId="2895" xr:uid="{922B79B8-CFC2-4177-8752-F5C55C19AEFC}"/>
    <cellStyle name="40% - Accent3 2 12" xfId="9305" xr:uid="{74CF2988-902C-4FF5-A0A1-412BCCF68304}"/>
    <cellStyle name="40% - Accent3 2 12 2" xfId="27814" xr:uid="{6ACC10B0-A65F-4770-8FEA-14FBAA04A7A5}"/>
    <cellStyle name="40% - Accent3 2 13" xfId="10263" xr:uid="{DEBA2BCC-E5C5-4FE7-A7AD-AD1DC58D6082}"/>
    <cellStyle name="40% - Accent3 2 13 2" xfId="15391" xr:uid="{351DD99E-91A8-4F33-A38D-0548EFB735D3}"/>
    <cellStyle name="40% - Accent3 2 13 2 2" xfId="25320" xr:uid="{F930EB85-1576-4A94-ACAB-5129CA13D5D3}"/>
    <cellStyle name="40% - Accent3 2 13 3" xfId="20364" xr:uid="{8D938585-9899-4117-A019-BCDA268912F6}"/>
    <cellStyle name="40% - Accent3 2 14" xfId="12879" xr:uid="{AE4C3D78-22BD-4708-BC37-ABEDFE6EACB5}"/>
    <cellStyle name="40% - Accent3 2 14 2" xfId="22832" xr:uid="{F7EAEEC6-F27A-4076-94F0-67939E8A7C7E}"/>
    <cellStyle name="40% - Accent3 2 15" xfId="17885" xr:uid="{5EEA1FDD-A2BC-444B-982D-0328C4182568}"/>
    <cellStyle name="40% - Accent3 2 2" xfId="318" xr:uid="{4CEFEACD-1DE9-4475-AABD-9AC2A48C7DB9}"/>
    <cellStyle name="40% - Accent3 2 2 10" xfId="9306" xr:uid="{E71FE0B0-E73A-4D33-B9AB-BE57A383E675}"/>
    <cellStyle name="40% - Accent3 2 2 2" xfId="2898" xr:uid="{E0841E24-887E-4791-B56C-BC78D5B625FD}"/>
    <cellStyle name="40% - Accent3 2 2 2 2" xfId="2899" xr:uid="{34E8D333-55D8-46A7-A9E3-5964692ADC84}"/>
    <cellStyle name="40% - Accent3 2 2 2 2 2" xfId="11288" xr:uid="{01A644B7-51D6-4C8D-8084-7C796047A0CF}"/>
    <cellStyle name="40% - Accent3 2 2 2 2 2 2" xfId="16416" xr:uid="{6AA1D607-8B3E-41FF-BDE2-BC7428F5A313}"/>
    <cellStyle name="40% - Accent3 2 2 2 2 2 2 2" xfId="26345" xr:uid="{C55DF774-5272-4B83-968C-1DEA1E61675E}"/>
    <cellStyle name="40% - Accent3 2 2 2 2 2 3" xfId="21387" xr:uid="{75A50695-3992-481C-ADAC-1E1EC09BF312}"/>
    <cellStyle name="40% - Accent3 2 2 2 2 3" xfId="13918" xr:uid="{EC3959CB-AB18-4171-ADD0-33C46B9EF710}"/>
    <cellStyle name="40% - Accent3 2 2 2 2 3 2" xfId="23867" xr:uid="{9B23CC39-9B59-4B7D-A55B-7C5BE0971F50}"/>
    <cellStyle name="40% - Accent3 2 2 2 2 4" xfId="18916" xr:uid="{6B96DB45-63BC-43FF-89F0-DB952BF1B7F2}"/>
    <cellStyle name="40% - Accent3 2 2 2 3" xfId="2900" xr:uid="{1A6B93A4-482C-44F8-BCF1-00A272C2E735}"/>
    <cellStyle name="40% - Accent3 2 2 2 3 2" xfId="11289" xr:uid="{D8BBE9DC-F391-4159-9463-FEC9F7C06C7A}"/>
    <cellStyle name="40% - Accent3 2 2 2 3 2 2" xfId="16417" xr:uid="{DA663B29-7A3D-47EA-83CC-E251F9D046C9}"/>
    <cellStyle name="40% - Accent3 2 2 2 3 2 2 2" xfId="26346" xr:uid="{D2AB5307-8AAE-4C47-957E-513759C21E93}"/>
    <cellStyle name="40% - Accent3 2 2 2 3 2 3" xfId="21388" xr:uid="{1E5B2DC7-5F3B-43C6-BF8E-D1635307B6F5}"/>
    <cellStyle name="40% - Accent3 2 2 2 3 3" xfId="13919" xr:uid="{BB80775B-2781-4BEC-ACA5-2A2F79286B53}"/>
    <cellStyle name="40% - Accent3 2 2 2 3 3 2" xfId="23868" xr:uid="{D65AF1F1-BFF7-4C96-8E40-2FF97B456C69}"/>
    <cellStyle name="40% - Accent3 2 2 2 3 4" xfId="18917" xr:uid="{06D88249-052B-413E-989C-8C3E07E60619}"/>
    <cellStyle name="40% - Accent3 2 2 2 4" xfId="2901" xr:uid="{D01CB61D-6C04-4114-92E7-40D39D237535}"/>
    <cellStyle name="40% - Accent3 2 2 2 4 2" xfId="11290" xr:uid="{EC471A79-8298-47B0-A205-750D254C3656}"/>
    <cellStyle name="40% - Accent3 2 2 2 4 2 2" xfId="16418" xr:uid="{2EFFA385-A6CF-4CA0-A39E-08283ECD4CCD}"/>
    <cellStyle name="40% - Accent3 2 2 2 4 2 2 2" xfId="26347" xr:uid="{8FE36772-EFD3-47F1-AAEC-E9EE660B6B27}"/>
    <cellStyle name="40% - Accent3 2 2 2 4 2 3" xfId="21389" xr:uid="{47DF4429-2D66-43F4-8A12-E75E40D59604}"/>
    <cellStyle name="40% - Accent3 2 2 2 4 3" xfId="13920" xr:uid="{4308021F-AFD6-440B-B53F-E294CAFD077A}"/>
    <cellStyle name="40% - Accent3 2 2 2 4 3 2" xfId="23869" xr:uid="{EBDF9EC7-9430-4FFE-8E31-6D149022F3B0}"/>
    <cellStyle name="40% - Accent3 2 2 2 4 4" xfId="18918" xr:uid="{746CD137-3375-4DEC-B164-47AE3E20CD16}"/>
    <cellStyle name="40% - Accent3 2 2 2 5" xfId="11287" xr:uid="{A43BFCB6-BC42-4733-8982-3636BFB877F9}"/>
    <cellStyle name="40% - Accent3 2 2 2 5 2" xfId="16415" xr:uid="{470335E6-F2DE-417C-8843-56F5FEFB3EF4}"/>
    <cellStyle name="40% - Accent3 2 2 2 5 2 2" xfId="26344" xr:uid="{2736B7FB-919F-4ECC-B3BD-36EECD334EF6}"/>
    <cellStyle name="40% - Accent3 2 2 2 5 3" xfId="21386" xr:uid="{6E0D07A5-F383-4677-B70C-67416A122DE0}"/>
    <cellStyle name="40% - Accent3 2 2 2 6" xfId="13917" xr:uid="{8B92E627-C5DE-475C-B3BA-1BCD3FB967A4}"/>
    <cellStyle name="40% - Accent3 2 2 2 6 2" xfId="23866" xr:uid="{1CEA05EE-A0B5-4CB9-BEA1-336820FECA4A}"/>
    <cellStyle name="40% - Accent3 2 2 2 7" xfId="18915" xr:uid="{19F6F55B-3AD9-482B-A40A-7C6203448ECE}"/>
    <cellStyle name="40% - Accent3 2 2 3" xfId="2902" xr:uid="{64129D7A-2453-4427-B5E9-504929E5D9DA}"/>
    <cellStyle name="40% - Accent3 2 2 4" xfId="2903" xr:uid="{B36EC1F8-A83A-4BD4-9F69-EC182D7B5A72}"/>
    <cellStyle name="40% - Accent3 2 2 4 2" xfId="11291" xr:uid="{4F49250B-FF84-410E-883D-173D2D16C0A0}"/>
    <cellStyle name="40% - Accent3 2 2 4 2 2" xfId="16419" xr:uid="{CCEF59F9-063E-436F-8F31-124469642425}"/>
    <cellStyle name="40% - Accent3 2 2 4 2 2 2" xfId="26348" xr:uid="{A7D0FC97-255B-44D5-B4D7-1B9430CFFCBE}"/>
    <cellStyle name="40% - Accent3 2 2 4 2 3" xfId="21390" xr:uid="{3ED7FE8C-4E69-4FE8-91D3-D4584BF6E3F3}"/>
    <cellStyle name="40% - Accent3 2 2 4 3" xfId="13921" xr:uid="{EB2CAF2F-AA6E-4128-AE94-1C2472D5DA05}"/>
    <cellStyle name="40% - Accent3 2 2 4 3 2" xfId="23870" xr:uid="{7F2F5786-59A1-46B4-912D-4A3246641D78}"/>
    <cellStyle name="40% - Accent3 2 2 4 4" xfId="18919" xr:uid="{05A49DEA-D9D2-42ED-BF34-D7C39CFAAB38}"/>
    <cellStyle name="40% - Accent3 2 2 5" xfId="2904" xr:uid="{385590D0-1A6F-4855-9894-89C9B0BCE9E1}"/>
    <cellStyle name="40% - Accent3 2 2 5 2" xfId="11292" xr:uid="{ED88B33F-E7D4-489F-9B52-2BBB7771BFAD}"/>
    <cellStyle name="40% - Accent3 2 2 5 2 2" xfId="16420" xr:uid="{82728A8B-5F9D-480E-BE7D-581326AC0962}"/>
    <cellStyle name="40% - Accent3 2 2 5 2 2 2" xfId="26349" xr:uid="{F6843289-4560-4574-8C19-920023992C62}"/>
    <cellStyle name="40% - Accent3 2 2 5 2 3" xfId="21391" xr:uid="{7C5441BA-D11D-42FE-B8AD-4380C30CE256}"/>
    <cellStyle name="40% - Accent3 2 2 5 3" xfId="13922" xr:uid="{04AB6A41-C2D5-4212-92F2-D4932F9654BB}"/>
    <cellStyle name="40% - Accent3 2 2 5 3 2" xfId="23871" xr:uid="{6A0E45FF-CC8E-40CF-9D5A-83560B0A602D}"/>
    <cellStyle name="40% - Accent3 2 2 5 4" xfId="18920" xr:uid="{3B73123C-E2B6-4784-9524-688B43FF3527}"/>
    <cellStyle name="40% - Accent3 2 2 6" xfId="2905" xr:uid="{59C1755A-2DDE-4B0B-B7D9-FEDCA88B850E}"/>
    <cellStyle name="40% - Accent3 2 2 6 2" xfId="11293" xr:uid="{780B0D62-652C-440E-83FF-D6582BF64A1D}"/>
    <cellStyle name="40% - Accent3 2 2 6 2 2" xfId="16421" xr:uid="{2C2540FE-5D8F-40B1-918D-E082B9355CED}"/>
    <cellStyle name="40% - Accent3 2 2 6 2 2 2" xfId="26350" xr:uid="{3506FAAA-D064-43DB-9AF6-83C783A3371F}"/>
    <cellStyle name="40% - Accent3 2 2 6 2 3" xfId="21392" xr:uid="{7537E972-5BCB-4DAE-888E-9735A81B037D}"/>
    <cellStyle name="40% - Accent3 2 2 6 3" xfId="13923" xr:uid="{9473BC69-1748-44D5-A28C-454B7160A33E}"/>
    <cellStyle name="40% - Accent3 2 2 6 3 2" xfId="23872" xr:uid="{F1525C41-655C-4825-9B9C-2BE1BB473CD2}"/>
    <cellStyle name="40% - Accent3 2 2 6 4" xfId="18921" xr:uid="{F78A15E1-B7FC-4B84-AB15-6D4669F1709F}"/>
    <cellStyle name="40% - Accent3 2 2 7" xfId="2906" xr:uid="{A45542C2-363A-4D6F-90B4-2354D4316A13}"/>
    <cellStyle name="40% - Accent3 2 2 7 2" xfId="11294" xr:uid="{A1791504-24E6-4D9B-8E63-D0FE14B1F10C}"/>
    <cellStyle name="40% - Accent3 2 2 7 2 2" xfId="16422" xr:uid="{C2DBD327-A810-423F-A7FD-5795F6FD1FC2}"/>
    <cellStyle name="40% - Accent3 2 2 7 2 2 2" xfId="26351" xr:uid="{653EDC9D-5314-4C28-8A96-55BC1FBB4BEF}"/>
    <cellStyle name="40% - Accent3 2 2 7 2 3" xfId="21393" xr:uid="{346345FD-37F1-4CF5-8947-340C60272F55}"/>
    <cellStyle name="40% - Accent3 2 2 7 3" xfId="13924" xr:uid="{B9EA7210-AC70-4DCD-BFF9-04E94A536AFD}"/>
    <cellStyle name="40% - Accent3 2 2 7 3 2" xfId="23873" xr:uid="{8EB42954-465E-462A-9B9E-32E55BD3FB51}"/>
    <cellStyle name="40% - Accent3 2 2 7 4" xfId="18922" xr:uid="{8A37A028-BD6C-4DDE-8073-F80E44C1CD61}"/>
    <cellStyle name="40% - Accent3 2 2 8" xfId="2907" xr:uid="{B660E2FC-5255-40EA-AFE2-626A7774CD79}"/>
    <cellStyle name="40% - Accent3 2 2 9" xfId="2897" xr:uid="{6E4BB879-2524-4FAA-B04F-07D06DE145B8}"/>
    <cellStyle name="40% - Accent3 2 3" xfId="449" xr:uid="{A94ED7EB-118F-453B-85EF-65FD9D1F47F9}"/>
    <cellStyle name="40% - Accent3 2 3 10" xfId="13000" xr:uid="{294F4758-03C4-4B82-A50E-2F8BA864B08C}"/>
    <cellStyle name="40% - Accent3 2 3 10 2" xfId="22953" xr:uid="{966978FE-D7F3-4D55-921B-0A370C8D4FF7}"/>
    <cellStyle name="40% - Accent3 2 3 11" xfId="18006" xr:uid="{22793E39-73EB-4BC1-B39A-7EABE578FE5F}"/>
    <cellStyle name="40% - Accent3 2 3 2" xfId="2909" xr:uid="{219791F4-6C5B-471D-AF5A-2EE31F57FD08}"/>
    <cellStyle name="40% - Accent3 2 3 2 2" xfId="2910" xr:uid="{327D8515-8BC3-4F93-B3A7-B864F2F84163}"/>
    <cellStyle name="40% - Accent3 2 3 2 2 2" xfId="11296" xr:uid="{99E89618-8808-4E44-A4F6-E86E66507E29}"/>
    <cellStyle name="40% - Accent3 2 3 2 2 2 2" xfId="16424" xr:uid="{F46B3767-8F80-4AC2-B6E3-956B5B07A024}"/>
    <cellStyle name="40% - Accent3 2 3 2 2 2 2 2" xfId="26353" xr:uid="{1316D90D-85BC-49A5-9CF0-1465DB4A5E4C}"/>
    <cellStyle name="40% - Accent3 2 3 2 2 2 3" xfId="21395" xr:uid="{7DAEEABE-5D1B-4B47-9290-4BE45C71A24F}"/>
    <cellStyle name="40% - Accent3 2 3 2 2 3" xfId="13926" xr:uid="{97816F74-1EF0-4DF5-9366-0E4804D069E0}"/>
    <cellStyle name="40% - Accent3 2 3 2 2 3 2" xfId="23875" xr:uid="{8360CABB-5A1C-4D9D-BC85-726802AFED15}"/>
    <cellStyle name="40% - Accent3 2 3 2 2 4" xfId="18924" xr:uid="{64B532BF-49C3-4B2B-8008-E6EA9A459E36}"/>
    <cellStyle name="40% - Accent3 2 3 2 3" xfId="2911" xr:uid="{99FB7F90-06C7-4258-B0BC-0BAD18670BD0}"/>
    <cellStyle name="40% - Accent3 2 3 2 3 2" xfId="11297" xr:uid="{8DB4B0C2-15C9-4748-9851-2B2FD0196940}"/>
    <cellStyle name="40% - Accent3 2 3 2 3 2 2" xfId="16425" xr:uid="{75669337-62C8-4561-860D-F605A6ACBB6C}"/>
    <cellStyle name="40% - Accent3 2 3 2 3 2 2 2" xfId="26354" xr:uid="{4236B790-B370-46C7-923C-8BE7A73F2B90}"/>
    <cellStyle name="40% - Accent3 2 3 2 3 2 3" xfId="21396" xr:uid="{E59F4D8D-D58E-4455-9F9F-A71A88F86E39}"/>
    <cellStyle name="40% - Accent3 2 3 2 3 3" xfId="13927" xr:uid="{2B17B1EB-B7B6-4216-893C-91A441F1D450}"/>
    <cellStyle name="40% - Accent3 2 3 2 3 3 2" xfId="23876" xr:uid="{B3B44B34-288D-4B0B-9BDA-5F08B8E9989E}"/>
    <cellStyle name="40% - Accent3 2 3 2 3 4" xfId="18925" xr:uid="{C88147F4-A8C8-4B8F-AD11-9D5BA3178D33}"/>
    <cellStyle name="40% - Accent3 2 3 2 4" xfId="2912" xr:uid="{D9C79044-1DAA-4583-8E47-DCB072B0F5B7}"/>
    <cellStyle name="40% - Accent3 2 3 2 4 2" xfId="11298" xr:uid="{DFA96BB9-4EAB-4A69-991F-A55AF7C92DEA}"/>
    <cellStyle name="40% - Accent3 2 3 2 4 2 2" xfId="16426" xr:uid="{95AB371B-510C-477E-8090-46EEE3070BA7}"/>
    <cellStyle name="40% - Accent3 2 3 2 4 2 2 2" xfId="26355" xr:uid="{E7BF9CB0-460B-4679-A2C9-DBD3A89D480B}"/>
    <cellStyle name="40% - Accent3 2 3 2 4 2 3" xfId="21397" xr:uid="{680C8BE5-40A8-4E9F-82A3-1F2CFF43CC82}"/>
    <cellStyle name="40% - Accent3 2 3 2 4 3" xfId="13928" xr:uid="{E3C8C8AD-B266-4B89-A472-8CF732301CD5}"/>
    <cellStyle name="40% - Accent3 2 3 2 4 3 2" xfId="23877" xr:uid="{2E8BAE71-D5DA-4647-A207-5978CBA2C9BA}"/>
    <cellStyle name="40% - Accent3 2 3 2 4 4" xfId="18926" xr:uid="{C73EA71F-58B8-4F86-9C3E-48F42B27AFBD}"/>
    <cellStyle name="40% - Accent3 2 3 2 5" xfId="11295" xr:uid="{B7DA5F43-E5E9-49CE-ACC1-79B91D0A0B3A}"/>
    <cellStyle name="40% - Accent3 2 3 2 5 2" xfId="16423" xr:uid="{1D5990E1-3BC7-4C8D-96DE-1A554AEF0B3A}"/>
    <cellStyle name="40% - Accent3 2 3 2 5 2 2" xfId="26352" xr:uid="{C5E97920-FF19-41BF-887C-7B02F4F40EC3}"/>
    <cellStyle name="40% - Accent3 2 3 2 5 3" xfId="21394" xr:uid="{64F81997-EB7F-4103-B211-744BE7C8F201}"/>
    <cellStyle name="40% - Accent3 2 3 2 6" xfId="13925" xr:uid="{2AB75D31-5B1B-4136-852D-DA8845591AF0}"/>
    <cellStyle name="40% - Accent3 2 3 2 6 2" xfId="23874" xr:uid="{439A0A30-01C6-44FE-9B31-E6ED93ED0EDD}"/>
    <cellStyle name="40% - Accent3 2 3 2 7" xfId="18923" xr:uid="{5EC359FC-4EC7-4422-A0B6-92F7DF9B3012}"/>
    <cellStyle name="40% - Accent3 2 3 3" xfId="2913" xr:uid="{05299F26-E6FC-45BB-9A2F-91AAF753C132}"/>
    <cellStyle name="40% - Accent3 2 3 3 2" xfId="11299" xr:uid="{EC05EBB1-056C-4840-A399-6171FAF748DD}"/>
    <cellStyle name="40% - Accent3 2 3 3 2 2" xfId="16427" xr:uid="{EA0579B4-24BE-4E1D-A750-79ECFBC5A63D}"/>
    <cellStyle name="40% - Accent3 2 3 3 2 2 2" xfId="26356" xr:uid="{CBFA82B3-A882-4C12-A4E4-F06E617C80A9}"/>
    <cellStyle name="40% - Accent3 2 3 3 2 3" xfId="21398" xr:uid="{70FB69C5-F082-4E12-B373-4B9D1AFE4E89}"/>
    <cellStyle name="40% - Accent3 2 3 3 3" xfId="13929" xr:uid="{19DA63D5-D99B-4EED-BEBB-1E89D593FCA8}"/>
    <cellStyle name="40% - Accent3 2 3 3 3 2" xfId="23878" xr:uid="{2B1DA198-6976-47E0-8193-D73C17056373}"/>
    <cellStyle name="40% - Accent3 2 3 3 4" xfId="18927" xr:uid="{652128E3-A228-4382-B805-F1CBBFB928B0}"/>
    <cellStyle name="40% - Accent3 2 3 4" xfId="2914" xr:uid="{86B672FB-061D-45A4-BBBA-781006CCF1DA}"/>
    <cellStyle name="40% - Accent3 2 3 4 2" xfId="11300" xr:uid="{775A557C-7769-430E-9377-6C3C84BDDDF6}"/>
    <cellStyle name="40% - Accent3 2 3 4 2 2" xfId="16428" xr:uid="{AD609E9A-1D11-4167-84BC-BDEE4BDE4946}"/>
    <cellStyle name="40% - Accent3 2 3 4 2 2 2" xfId="26357" xr:uid="{96268E4F-43E9-42C3-9392-756A9668FD3A}"/>
    <cellStyle name="40% - Accent3 2 3 4 2 3" xfId="21399" xr:uid="{901EDF3A-9C0A-4A7A-97DA-0AD3FEE12116}"/>
    <cellStyle name="40% - Accent3 2 3 4 3" xfId="13930" xr:uid="{A669A46E-02F6-4991-A643-B3DB6CC33FEF}"/>
    <cellStyle name="40% - Accent3 2 3 4 3 2" xfId="23879" xr:uid="{882373B7-B914-4161-99DA-9977C31C2DDD}"/>
    <cellStyle name="40% - Accent3 2 3 4 4" xfId="18928" xr:uid="{B7359FC5-DC2A-46EC-BBDA-655444255242}"/>
    <cellStyle name="40% - Accent3 2 3 5" xfId="2915" xr:uid="{F5DAFB11-9A50-42B3-847E-0B0FA25250AD}"/>
    <cellStyle name="40% - Accent3 2 3 5 2" xfId="11301" xr:uid="{A9B600DC-4641-4AC5-899D-04773BD7F743}"/>
    <cellStyle name="40% - Accent3 2 3 5 2 2" xfId="16429" xr:uid="{6C181681-E604-49AE-97C7-98669DD96159}"/>
    <cellStyle name="40% - Accent3 2 3 5 2 2 2" xfId="26358" xr:uid="{7867905F-D31F-4E67-BBB5-90AF692F0064}"/>
    <cellStyle name="40% - Accent3 2 3 5 2 3" xfId="21400" xr:uid="{0FD5E4F1-F675-41F4-A191-4586248AD813}"/>
    <cellStyle name="40% - Accent3 2 3 5 3" xfId="13931" xr:uid="{F80CB606-BCA4-4F1F-865F-AE79C644DAA2}"/>
    <cellStyle name="40% - Accent3 2 3 5 3 2" xfId="23880" xr:uid="{D53C2A9C-5C10-4D2B-AC95-5688B62AF243}"/>
    <cellStyle name="40% - Accent3 2 3 5 4" xfId="18929" xr:uid="{AE71A990-B8CF-4F75-BEFB-3C152E2816E0}"/>
    <cellStyle name="40% - Accent3 2 3 6" xfId="2916" xr:uid="{72F4D2F3-7DDA-4614-A86E-B8613B15FD33}"/>
    <cellStyle name="40% - Accent3 2 3 6 2" xfId="11302" xr:uid="{AE75AE85-97C3-4B5E-B5B0-56449BDB3128}"/>
    <cellStyle name="40% - Accent3 2 3 6 2 2" xfId="16430" xr:uid="{88B08F4B-B0E3-4B3D-825A-AB83D6C90304}"/>
    <cellStyle name="40% - Accent3 2 3 6 2 2 2" xfId="26359" xr:uid="{26D1F131-CA32-40ED-877F-2A411AE6DEB7}"/>
    <cellStyle name="40% - Accent3 2 3 6 2 3" xfId="21401" xr:uid="{7162F5E6-3623-44C4-AD96-16B600FF1972}"/>
    <cellStyle name="40% - Accent3 2 3 6 3" xfId="13932" xr:uid="{15829F4A-CA11-4700-B84F-860E56D1CD93}"/>
    <cellStyle name="40% - Accent3 2 3 6 3 2" xfId="23881" xr:uid="{2BB9CD51-4DAD-4F9E-A649-4F988ACE931B}"/>
    <cellStyle name="40% - Accent3 2 3 6 4" xfId="18930" xr:uid="{8FF2B0EE-BF82-44BE-9902-46B3150F4BB1}"/>
    <cellStyle name="40% - Accent3 2 3 7" xfId="2917" xr:uid="{482F7E1D-710A-4C47-834E-3CAB1E89A04C}"/>
    <cellStyle name="40% - Accent3 2 3 8" xfId="2908" xr:uid="{9EA03265-84AB-43AA-9F3D-5580678B2169}"/>
    <cellStyle name="40% - Accent3 2 3 9" xfId="10383" xr:uid="{673A98A2-D76C-48A8-9669-04359C19FFE4}"/>
    <cellStyle name="40% - Accent3 2 3 9 2" xfId="15511" xr:uid="{98E31681-E674-4A6B-B59D-C9DB0AF6F3AD}"/>
    <cellStyle name="40% - Accent3 2 3 9 2 2" xfId="25440" xr:uid="{1B708225-5FD3-408D-AADB-815FBEE75CF9}"/>
    <cellStyle name="40% - Accent3 2 3 9 3" xfId="20484" xr:uid="{08891481-EECB-4D5D-9EFD-C206EF260780}"/>
    <cellStyle name="40% - Accent3 2 4" xfId="2918" xr:uid="{91AA91FA-BC8B-431D-9B56-B3588394D668}"/>
    <cellStyle name="40% - Accent3 2 4 2" xfId="2919" xr:uid="{A36A17D2-5BBA-437E-BD4F-9904C4202A4C}"/>
    <cellStyle name="40% - Accent3 2 4 2 2" xfId="2920" xr:uid="{BF0A7DB3-1A48-4E7C-87A7-E541533A2119}"/>
    <cellStyle name="40% - Accent3 2 4 2 2 2" xfId="11305" xr:uid="{8950F3D1-A6A1-4FBE-BC62-214E6946AC6C}"/>
    <cellStyle name="40% - Accent3 2 4 2 2 2 2" xfId="16433" xr:uid="{0091AF90-F105-4783-BA82-E025990FF024}"/>
    <cellStyle name="40% - Accent3 2 4 2 2 2 2 2" xfId="26362" xr:uid="{3386B203-7516-4417-BE2D-7D6C553D21D5}"/>
    <cellStyle name="40% - Accent3 2 4 2 2 2 3" xfId="21404" xr:uid="{7C6F8125-4CF3-46B4-8390-1CD7CF7DD05F}"/>
    <cellStyle name="40% - Accent3 2 4 2 2 3" xfId="13935" xr:uid="{45454B3A-C5A0-411A-AA27-1AD5578C9941}"/>
    <cellStyle name="40% - Accent3 2 4 2 2 3 2" xfId="23884" xr:uid="{FD2A507B-90D9-4864-956F-88D3526F1C7B}"/>
    <cellStyle name="40% - Accent3 2 4 2 2 4" xfId="18933" xr:uid="{F9999DF0-7749-4620-993B-4C5B8DAF33D7}"/>
    <cellStyle name="40% - Accent3 2 4 2 3" xfId="2921" xr:uid="{B1A30648-4739-4650-91FA-621CA80C401F}"/>
    <cellStyle name="40% - Accent3 2 4 2 3 2" xfId="11306" xr:uid="{990D466B-CCF0-43CE-96B5-C6E2A63CCCEA}"/>
    <cellStyle name="40% - Accent3 2 4 2 3 2 2" xfId="16434" xr:uid="{0BE82917-CE55-48A3-BB5A-77605024A8EB}"/>
    <cellStyle name="40% - Accent3 2 4 2 3 2 2 2" xfId="26363" xr:uid="{E6251865-C106-407A-900E-0588804C5BA7}"/>
    <cellStyle name="40% - Accent3 2 4 2 3 2 3" xfId="21405" xr:uid="{81231C2E-2DD1-4864-AC2B-3223E51B18E6}"/>
    <cellStyle name="40% - Accent3 2 4 2 3 3" xfId="13936" xr:uid="{5C24CE8D-1E20-445F-851F-AC358199F5CE}"/>
    <cellStyle name="40% - Accent3 2 4 2 3 3 2" xfId="23885" xr:uid="{26562DE3-73D9-4A5A-BF9B-B76FC9E47FD6}"/>
    <cellStyle name="40% - Accent3 2 4 2 3 4" xfId="18934" xr:uid="{F45A077D-111D-424F-8515-25EDEDE81862}"/>
    <cellStyle name="40% - Accent3 2 4 2 4" xfId="2922" xr:uid="{B5F95F49-235A-4650-B109-3FA0E6550587}"/>
    <cellStyle name="40% - Accent3 2 4 2 4 2" xfId="11307" xr:uid="{728E1FE8-2A3B-446E-9C62-E9593ABB0FB6}"/>
    <cellStyle name="40% - Accent3 2 4 2 4 2 2" xfId="16435" xr:uid="{805944E9-4A80-428F-BFB9-0051FFFCED18}"/>
    <cellStyle name="40% - Accent3 2 4 2 4 2 2 2" xfId="26364" xr:uid="{46EF7A67-A5EA-4807-B7E1-29E1764D2CE6}"/>
    <cellStyle name="40% - Accent3 2 4 2 4 2 3" xfId="21406" xr:uid="{8D881732-0899-4109-AA34-FD83D4F61C92}"/>
    <cellStyle name="40% - Accent3 2 4 2 4 3" xfId="13937" xr:uid="{7A98753E-B142-4E98-BB60-51216DA730D3}"/>
    <cellStyle name="40% - Accent3 2 4 2 4 3 2" xfId="23886" xr:uid="{87217FEC-4516-4D77-9327-C0D174F5E2C7}"/>
    <cellStyle name="40% - Accent3 2 4 2 4 4" xfId="18935" xr:uid="{DC9F3B09-9A28-4963-95E2-E29544462D90}"/>
    <cellStyle name="40% - Accent3 2 4 2 5" xfId="11304" xr:uid="{DAF545EA-A8EF-495B-BA72-9B54430A882B}"/>
    <cellStyle name="40% - Accent3 2 4 2 5 2" xfId="16432" xr:uid="{AEA446C9-E8AE-4F2C-91A6-5470A54EFA05}"/>
    <cellStyle name="40% - Accent3 2 4 2 5 2 2" xfId="26361" xr:uid="{64AD4532-1921-478C-9831-17010ECE9003}"/>
    <cellStyle name="40% - Accent3 2 4 2 5 3" xfId="21403" xr:uid="{EA11EC17-DEDB-4B32-A488-9B228D642EC6}"/>
    <cellStyle name="40% - Accent3 2 4 2 6" xfId="13934" xr:uid="{9AF54FE5-98CA-471A-A319-18F96ECEA961}"/>
    <cellStyle name="40% - Accent3 2 4 2 6 2" xfId="23883" xr:uid="{DB198BED-FE05-4CF2-AB65-073E2B5869DE}"/>
    <cellStyle name="40% - Accent3 2 4 2 7" xfId="18932" xr:uid="{63EDC0BF-1F88-4458-821D-9DF9D32025FF}"/>
    <cellStyle name="40% - Accent3 2 4 3" xfId="2923" xr:uid="{D9134E87-DE5D-4FF7-B456-942DA7B0E68F}"/>
    <cellStyle name="40% - Accent3 2 4 3 2" xfId="11308" xr:uid="{F294E550-791F-4494-AA45-92283CEBDFC3}"/>
    <cellStyle name="40% - Accent3 2 4 3 2 2" xfId="16436" xr:uid="{09465192-DE72-42ED-BCC0-0E675E492B08}"/>
    <cellStyle name="40% - Accent3 2 4 3 2 2 2" xfId="26365" xr:uid="{C079243B-7DA5-40BB-9073-8C21CFF0CA65}"/>
    <cellStyle name="40% - Accent3 2 4 3 2 3" xfId="21407" xr:uid="{A208C815-7FE2-4269-BCEF-6F321A88EECE}"/>
    <cellStyle name="40% - Accent3 2 4 3 3" xfId="13938" xr:uid="{97F23133-F90A-46F3-A319-4EAB17D8CDC6}"/>
    <cellStyle name="40% - Accent3 2 4 3 3 2" xfId="23887" xr:uid="{E6E70517-BA45-4E1B-A739-0E6316E0710C}"/>
    <cellStyle name="40% - Accent3 2 4 3 4" xfId="18936" xr:uid="{B112DF6A-1D5D-46E8-B473-5B153723C435}"/>
    <cellStyle name="40% - Accent3 2 4 4" xfId="2924" xr:uid="{5E9A9E43-BF2D-4C3B-984C-D6F94D82BC45}"/>
    <cellStyle name="40% - Accent3 2 4 4 2" xfId="11309" xr:uid="{31246771-9638-45B5-BDDB-960BB39DED81}"/>
    <cellStyle name="40% - Accent3 2 4 4 2 2" xfId="16437" xr:uid="{15F714B0-43B0-4D99-8DC6-C873F4AB30F6}"/>
    <cellStyle name="40% - Accent3 2 4 4 2 2 2" xfId="26366" xr:uid="{86AFC563-FFCA-4C60-A635-C7B1FCF2BA1D}"/>
    <cellStyle name="40% - Accent3 2 4 4 2 3" xfId="21408" xr:uid="{94DD6989-4E18-4317-AD70-BFD3E7706CB1}"/>
    <cellStyle name="40% - Accent3 2 4 4 3" xfId="13939" xr:uid="{936FF587-F18B-4A15-AA1C-134CC9680034}"/>
    <cellStyle name="40% - Accent3 2 4 4 3 2" xfId="23888" xr:uid="{A8EA7965-88F4-4ABF-850E-60FF93CC3FA4}"/>
    <cellStyle name="40% - Accent3 2 4 4 4" xfId="18937" xr:uid="{EFFBCB2C-4B97-47ED-8070-78B245E271AF}"/>
    <cellStyle name="40% - Accent3 2 4 5" xfId="2925" xr:uid="{7F7D0C3D-2454-47DB-B51C-FCF7CAD88179}"/>
    <cellStyle name="40% - Accent3 2 4 5 2" xfId="11310" xr:uid="{8074A327-1CE7-42D2-9C3E-17AD97DCB785}"/>
    <cellStyle name="40% - Accent3 2 4 5 2 2" xfId="16438" xr:uid="{4190D709-B651-499F-9882-4FD437249D90}"/>
    <cellStyle name="40% - Accent3 2 4 5 2 2 2" xfId="26367" xr:uid="{1F218EC5-6215-4350-A75E-F56355FD55A7}"/>
    <cellStyle name="40% - Accent3 2 4 5 2 3" xfId="21409" xr:uid="{A9C2C148-ACB5-4EC9-80A2-22CF56C38110}"/>
    <cellStyle name="40% - Accent3 2 4 5 3" xfId="13940" xr:uid="{CC2B00EC-ADAC-4A6D-9740-DF95B080FDAD}"/>
    <cellStyle name="40% - Accent3 2 4 5 3 2" xfId="23889" xr:uid="{72EE2285-7E29-475D-A19C-E5C265B89D0F}"/>
    <cellStyle name="40% - Accent3 2 4 5 4" xfId="18938" xr:uid="{686E3487-55B8-40B6-8869-D05B470F2098}"/>
    <cellStyle name="40% - Accent3 2 4 6" xfId="11303" xr:uid="{CCEBF049-1C7B-45C0-8419-CFC5518B5008}"/>
    <cellStyle name="40% - Accent3 2 4 6 2" xfId="16431" xr:uid="{558EF147-FDBA-4201-9DCB-25DF1CC2C5D9}"/>
    <cellStyle name="40% - Accent3 2 4 6 2 2" xfId="26360" xr:uid="{71709DEB-614A-43D9-A695-B4E490A46B79}"/>
    <cellStyle name="40% - Accent3 2 4 6 3" xfId="21402" xr:uid="{AAAF1424-B537-4AC6-B967-FCCC64BD288A}"/>
    <cellStyle name="40% - Accent3 2 4 7" xfId="13933" xr:uid="{A1FB331C-0F2E-4B43-836C-1B64C7D78795}"/>
    <cellStyle name="40% - Accent3 2 4 7 2" xfId="23882" xr:uid="{7382C322-19D6-4EBD-9F96-76205516F7C6}"/>
    <cellStyle name="40% - Accent3 2 4 8" xfId="18931" xr:uid="{C48C3EEE-7EF3-48FC-9B53-291EC878D0DC}"/>
    <cellStyle name="40% - Accent3 2 5" xfId="2926" xr:uid="{A5314712-34E8-457C-8862-5B1F98F60467}"/>
    <cellStyle name="40% - Accent3 2 5 2" xfId="2927" xr:uid="{42505492-C236-4AB3-B0D8-0C6B5BF0E166}"/>
    <cellStyle name="40% - Accent3 2 5 2 2" xfId="2928" xr:uid="{B5492BA0-FFEF-4408-933F-36BBCA508632}"/>
    <cellStyle name="40% - Accent3 2 5 2 2 2" xfId="11313" xr:uid="{BB4FCC9D-D127-4319-AFA0-5C4AEC0E8854}"/>
    <cellStyle name="40% - Accent3 2 5 2 2 2 2" xfId="16441" xr:uid="{D833119B-FDDA-4479-907A-80FC41530B74}"/>
    <cellStyle name="40% - Accent3 2 5 2 2 2 2 2" xfId="26370" xr:uid="{3DF23F0C-2B33-4B56-AE1C-20A0E54532A6}"/>
    <cellStyle name="40% - Accent3 2 5 2 2 2 3" xfId="21412" xr:uid="{1959454A-EC55-433C-BC80-9F40C808E207}"/>
    <cellStyle name="40% - Accent3 2 5 2 2 3" xfId="13943" xr:uid="{991A9FCC-D98B-4CD9-91F7-7944ACF2382C}"/>
    <cellStyle name="40% - Accent3 2 5 2 2 3 2" xfId="23892" xr:uid="{971F7683-596C-4E9B-8890-EFFA8265568A}"/>
    <cellStyle name="40% - Accent3 2 5 2 2 4" xfId="18941" xr:uid="{68545853-FF3F-43C1-97ED-A4D3165181BA}"/>
    <cellStyle name="40% - Accent3 2 5 2 3" xfId="2929" xr:uid="{C0E7E4CD-94F1-402C-AB67-367CA9334841}"/>
    <cellStyle name="40% - Accent3 2 5 2 3 2" xfId="11314" xr:uid="{1D787C68-2473-4CB1-A511-A64C91F7A05A}"/>
    <cellStyle name="40% - Accent3 2 5 2 3 2 2" xfId="16442" xr:uid="{FC082692-0ED6-40EA-B5E4-C4131B9826A4}"/>
    <cellStyle name="40% - Accent3 2 5 2 3 2 2 2" xfId="26371" xr:uid="{890619C1-CC91-49F9-995B-4F0BE3B6D93E}"/>
    <cellStyle name="40% - Accent3 2 5 2 3 2 3" xfId="21413" xr:uid="{9D5343E1-F754-401D-BC20-07E2EDFB69A6}"/>
    <cellStyle name="40% - Accent3 2 5 2 3 3" xfId="13944" xr:uid="{A04D0E0C-26A9-44D3-BAC2-D378C1D83A90}"/>
    <cellStyle name="40% - Accent3 2 5 2 3 3 2" xfId="23893" xr:uid="{4394A6D8-30E8-4429-A589-4139C67EF39A}"/>
    <cellStyle name="40% - Accent3 2 5 2 3 4" xfId="18942" xr:uid="{B53E6D80-C6C1-4D74-940E-6C2C19036DD4}"/>
    <cellStyle name="40% - Accent3 2 5 2 4" xfId="2930" xr:uid="{2B659D8D-582A-476B-B929-DD4A5C6DCC16}"/>
    <cellStyle name="40% - Accent3 2 5 2 4 2" xfId="11315" xr:uid="{BB2AEF61-D57D-4C54-BC6A-D41E0BD0FE38}"/>
    <cellStyle name="40% - Accent3 2 5 2 4 2 2" xfId="16443" xr:uid="{04176E07-E0CC-41BF-A9CF-628DE36E2B1E}"/>
    <cellStyle name="40% - Accent3 2 5 2 4 2 2 2" xfId="26372" xr:uid="{08092895-4F14-47A0-882D-095D59174848}"/>
    <cellStyle name="40% - Accent3 2 5 2 4 2 3" xfId="21414" xr:uid="{61BB0616-32F2-4D7A-B4F7-F7C64D3A2DDB}"/>
    <cellStyle name="40% - Accent3 2 5 2 4 3" xfId="13945" xr:uid="{7D56E74A-E087-483C-A7F4-B37976C7B8D9}"/>
    <cellStyle name="40% - Accent3 2 5 2 4 3 2" xfId="23894" xr:uid="{43CD5B6D-B609-4199-AFB9-36908DDF7FB4}"/>
    <cellStyle name="40% - Accent3 2 5 2 4 4" xfId="18943" xr:uid="{B2075201-D3D7-4C6E-AC2E-0F604370491E}"/>
    <cellStyle name="40% - Accent3 2 5 2 5" xfId="11312" xr:uid="{4B52C59B-59BD-4FAC-81D0-18BB50AA7B47}"/>
    <cellStyle name="40% - Accent3 2 5 2 5 2" xfId="16440" xr:uid="{6F39A266-2768-4A63-B064-401D23872F40}"/>
    <cellStyle name="40% - Accent3 2 5 2 5 2 2" xfId="26369" xr:uid="{5CFDD3E5-AE77-49D5-A2EB-B014BB35EC42}"/>
    <cellStyle name="40% - Accent3 2 5 2 5 3" xfId="21411" xr:uid="{514631D7-6A82-407F-9F1B-DA80F1F7216B}"/>
    <cellStyle name="40% - Accent3 2 5 2 6" xfId="13942" xr:uid="{F396DE28-3457-4A1B-91AE-60C7656430CF}"/>
    <cellStyle name="40% - Accent3 2 5 2 6 2" xfId="23891" xr:uid="{20C53550-512E-46A9-862D-66BB6C47BFC1}"/>
    <cellStyle name="40% - Accent3 2 5 2 7" xfId="18940" xr:uid="{BBFA34D8-E5C2-4998-87BA-2EFF318774AD}"/>
    <cellStyle name="40% - Accent3 2 5 3" xfId="2931" xr:uid="{117BC076-24BD-4FC5-90E6-AD0CECB411C4}"/>
    <cellStyle name="40% - Accent3 2 5 3 2" xfId="11316" xr:uid="{EE585E01-5706-4E40-ACAD-6CE4F74774B3}"/>
    <cellStyle name="40% - Accent3 2 5 3 2 2" xfId="16444" xr:uid="{7D8ED621-7AD2-4630-9B41-8CC60B11BE86}"/>
    <cellStyle name="40% - Accent3 2 5 3 2 2 2" xfId="26373" xr:uid="{6BEBF915-B32A-46B9-AF77-D0507FBAFA94}"/>
    <cellStyle name="40% - Accent3 2 5 3 2 3" xfId="21415" xr:uid="{6CFC529B-0E14-478D-BFE7-A09B6C1CBFBB}"/>
    <cellStyle name="40% - Accent3 2 5 3 3" xfId="13946" xr:uid="{78969C39-393E-480F-BB2F-3A54B7D4A994}"/>
    <cellStyle name="40% - Accent3 2 5 3 3 2" xfId="23895" xr:uid="{8A432336-97BB-4954-AC2D-1F015E0F0AC4}"/>
    <cellStyle name="40% - Accent3 2 5 3 4" xfId="18944" xr:uid="{6645BAED-213A-41ED-ACFC-B2DB22963CB9}"/>
    <cellStyle name="40% - Accent3 2 5 4" xfId="2932" xr:uid="{98318681-F1CB-4824-83EA-04D3A3A9542F}"/>
    <cellStyle name="40% - Accent3 2 5 4 2" xfId="11317" xr:uid="{B05B20E0-8929-4F3B-8EBE-083328346B4B}"/>
    <cellStyle name="40% - Accent3 2 5 4 2 2" xfId="16445" xr:uid="{1556C9F1-7987-416F-BBC9-AD6788BE1CD2}"/>
    <cellStyle name="40% - Accent3 2 5 4 2 2 2" xfId="26374" xr:uid="{0999FFDE-2D70-431B-A0E3-FB483B55CD84}"/>
    <cellStyle name="40% - Accent3 2 5 4 2 3" xfId="21416" xr:uid="{71BD4965-E9E5-4549-956A-4F47E6BDC07E}"/>
    <cellStyle name="40% - Accent3 2 5 4 3" xfId="13947" xr:uid="{4B67F80B-8657-494F-8707-ED75A3B361EB}"/>
    <cellStyle name="40% - Accent3 2 5 4 3 2" xfId="23896" xr:uid="{6A3295BC-E0C0-442B-8248-B2A78C7C727B}"/>
    <cellStyle name="40% - Accent3 2 5 4 4" xfId="18945" xr:uid="{1948F723-05CE-4566-8258-A5078C84F339}"/>
    <cellStyle name="40% - Accent3 2 5 5" xfId="2933" xr:uid="{2EDE2696-61F9-4D8A-BC75-6EC3885C00A9}"/>
    <cellStyle name="40% - Accent3 2 5 5 2" xfId="11318" xr:uid="{5E52D959-A38D-466B-AC76-A971F0550C48}"/>
    <cellStyle name="40% - Accent3 2 5 5 2 2" xfId="16446" xr:uid="{0018941C-2F8A-4287-8862-FE967E3B6CA0}"/>
    <cellStyle name="40% - Accent3 2 5 5 2 2 2" xfId="26375" xr:uid="{D26C4384-6A68-43EB-ADEB-E98FB813D0A9}"/>
    <cellStyle name="40% - Accent3 2 5 5 2 3" xfId="21417" xr:uid="{965FA7ED-A904-4596-8EB2-F32CA8E20680}"/>
    <cellStyle name="40% - Accent3 2 5 5 3" xfId="13948" xr:uid="{CDBEDF32-66BE-4C94-88DD-2365DB538FA0}"/>
    <cellStyle name="40% - Accent3 2 5 5 3 2" xfId="23897" xr:uid="{CB8585DD-44E7-442F-95FA-33A3F216CDB0}"/>
    <cellStyle name="40% - Accent3 2 5 5 4" xfId="18946" xr:uid="{F8C4C74C-CA73-44BF-A4A1-1E445C123142}"/>
    <cellStyle name="40% - Accent3 2 5 6" xfId="11311" xr:uid="{52514169-97FE-4F9E-B3DC-22A2A64D8CB2}"/>
    <cellStyle name="40% - Accent3 2 5 6 2" xfId="16439" xr:uid="{E5E08563-903B-4968-BBF1-9B8C7996A6DD}"/>
    <cellStyle name="40% - Accent3 2 5 6 2 2" xfId="26368" xr:uid="{9F4561F9-CA7C-48A8-BB67-83733E9510C9}"/>
    <cellStyle name="40% - Accent3 2 5 6 3" xfId="21410" xr:uid="{BB91FBB0-D670-44A4-B980-536B83E4B544}"/>
    <cellStyle name="40% - Accent3 2 5 7" xfId="13941" xr:uid="{BF90A31B-3AA4-45B5-87DD-21A549F4A51E}"/>
    <cellStyle name="40% - Accent3 2 5 7 2" xfId="23890" xr:uid="{9CD23058-D541-4D33-803B-0144D5666206}"/>
    <cellStyle name="40% - Accent3 2 5 8" xfId="18939" xr:uid="{5EECCE23-6B31-4164-878C-9732DCC86F4B}"/>
    <cellStyle name="40% - Accent3 2 6" xfId="2934" xr:uid="{ED82B2DF-CE49-4D11-A078-D9F8AFB54A6B}"/>
    <cellStyle name="40% - Accent3 2 6 2" xfId="2935" xr:uid="{7145A6E7-B076-4B47-B99F-CDEAF88CE51F}"/>
    <cellStyle name="40% - Accent3 2 6 2 2" xfId="2936" xr:uid="{F409E9E8-00A9-4F94-A6FA-7C7C9E54C147}"/>
    <cellStyle name="40% - Accent3 2 6 2 2 2" xfId="11321" xr:uid="{645514F5-F5F5-4AC4-A9C8-4AEC3470B436}"/>
    <cellStyle name="40% - Accent3 2 6 2 2 2 2" xfId="16449" xr:uid="{36AE5430-4051-4E68-94DC-7FB8C0BCEF37}"/>
    <cellStyle name="40% - Accent3 2 6 2 2 2 2 2" xfId="26378" xr:uid="{1FC3E4C1-F8FD-4365-BC7D-504CB5BB6FBD}"/>
    <cellStyle name="40% - Accent3 2 6 2 2 2 3" xfId="21420" xr:uid="{3033ACAB-2534-4408-AC84-6D76DC6BEBCB}"/>
    <cellStyle name="40% - Accent3 2 6 2 2 3" xfId="13951" xr:uid="{CC81346C-BC21-4987-B64A-5C30BDD584F2}"/>
    <cellStyle name="40% - Accent3 2 6 2 2 3 2" xfId="23900" xr:uid="{C957150C-DF2C-4F7E-8682-B60D3D07A73A}"/>
    <cellStyle name="40% - Accent3 2 6 2 2 4" xfId="18949" xr:uid="{EFC8FDDF-DB99-4753-8436-04BA011CD6E0}"/>
    <cellStyle name="40% - Accent3 2 6 2 3" xfId="2937" xr:uid="{9A4328EC-775A-4F5A-8348-4212E26CF371}"/>
    <cellStyle name="40% - Accent3 2 6 2 3 2" xfId="11322" xr:uid="{AED0CED0-4A8E-41E5-96D6-DC664616440F}"/>
    <cellStyle name="40% - Accent3 2 6 2 3 2 2" xfId="16450" xr:uid="{4255FC61-50EB-4367-A85B-B55BE79E42E1}"/>
    <cellStyle name="40% - Accent3 2 6 2 3 2 2 2" xfId="26379" xr:uid="{C16849D0-6337-430C-A9AC-D728C95A627A}"/>
    <cellStyle name="40% - Accent3 2 6 2 3 2 3" xfId="21421" xr:uid="{5CA1DCF2-C168-40BD-BE30-4343FEDCF97C}"/>
    <cellStyle name="40% - Accent3 2 6 2 3 3" xfId="13952" xr:uid="{88404AB5-B118-4E0C-80A2-21B1D394D06C}"/>
    <cellStyle name="40% - Accent3 2 6 2 3 3 2" xfId="23901" xr:uid="{038114F8-82BD-40CF-88E7-2529C4BFA93F}"/>
    <cellStyle name="40% - Accent3 2 6 2 3 4" xfId="18950" xr:uid="{01C49202-AFE4-4CED-B8FA-B31D252961C2}"/>
    <cellStyle name="40% - Accent3 2 6 2 4" xfId="2938" xr:uid="{82B15778-33AA-4D50-BFBE-AD7520D3F931}"/>
    <cellStyle name="40% - Accent3 2 6 2 4 2" xfId="11323" xr:uid="{029A4785-806A-47F5-8E42-0180EA52BA8D}"/>
    <cellStyle name="40% - Accent3 2 6 2 4 2 2" xfId="16451" xr:uid="{77FEE9DF-19D0-47B2-B3F6-B04FD5550AB6}"/>
    <cellStyle name="40% - Accent3 2 6 2 4 2 2 2" xfId="26380" xr:uid="{F4B67368-8301-41EB-A11C-02D448F7255F}"/>
    <cellStyle name="40% - Accent3 2 6 2 4 2 3" xfId="21422" xr:uid="{63967A66-3D43-4F83-9AB8-024EC1E2D76C}"/>
    <cellStyle name="40% - Accent3 2 6 2 4 3" xfId="13953" xr:uid="{F39C5815-5429-4623-A530-14C688FAB014}"/>
    <cellStyle name="40% - Accent3 2 6 2 4 3 2" xfId="23902" xr:uid="{F18DFCB1-1715-4216-9508-C68547F74DAF}"/>
    <cellStyle name="40% - Accent3 2 6 2 4 4" xfId="18951" xr:uid="{EA90910A-CCAA-4CD0-859D-92EE7D612048}"/>
    <cellStyle name="40% - Accent3 2 6 2 5" xfId="11320" xr:uid="{E9404BEC-3340-4C07-9891-1DE3A14A6448}"/>
    <cellStyle name="40% - Accent3 2 6 2 5 2" xfId="16448" xr:uid="{B39AA0C3-6155-43AD-900F-2227FBF4D174}"/>
    <cellStyle name="40% - Accent3 2 6 2 5 2 2" xfId="26377" xr:uid="{A6EFF0A8-48F5-49C5-9ED8-72007B029476}"/>
    <cellStyle name="40% - Accent3 2 6 2 5 3" xfId="21419" xr:uid="{E03BC032-27BC-4E69-BF11-A1ABC356BE73}"/>
    <cellStyle name="40% - Accent3 2 6 2 6" xfId="13950" xr:uid="{F87A0046-8FD4-4EFA-BA18-6FE52A78E0D9}"/>
    <cellStyle name="40% - Accent3 2 6 2 6 2" xfId="23899" xr:uid="{FE8AFAC9-73BE-404C-96C2-4C46C331FCBD}"/>
    <cellStyle name="40% - Accent3 2 6 2 7" xfId="18948" xr:uid="{89C4251F-2B8B-478A-AB39-203AA76A8258}"/>
    <cellStyle name="40% - Accent3 2 6 3" xfId="2939" xr:uid="{D98C8F42-95BF-4B66-9E97-F38C57A65E64}"/>
    <cellStyle name="40% - Accent3 2 6 3 2" xfId="11324" xr:uid="{9B4E386F-B8F3-4CE0-9B8B-9E98798BE2F4}"/>
    <cellStyle name="40% - Accent3 2 6 3 2 2" xfId="16452" xr:uid="{54916ABD-BA65-4403-8F1A-6EBEB5326E40}"/>
    <cellStyle name="40% - Accent3 2 6 3 2 2 2" xfId="26381" xr:uid="{A56E38BC-2E82-441A-AE3B-19E7012E1AF3}"/>
    <cellStyle name="40% - Accent3 2 6 3 2 3" xfId="21423" xr:uid="{43106B65-5799-4710-BF22-E2FC753BCC64}"/>
    <cellStyle name="40% - Accent3 2 6 3 3" xfId="13954" xr:uid="{717A03A6-EBD6-4A14-B71F-D8951B561CE2}"/>
    <cellStyle name="40% - Accent3 2 6 3 3 2" xfId="23903" xr:uid="{1FF86357-E8CE-40BB-8692-E9554F68C79E}"/>
    <cellStyle name="40% - Accent3 2 6 3 4" xfId="18952" xr:uid="{F4A46317-2898-4C20-B0E4-C408D5572A68}"/>
    <cellStyle name="40% - Accent3 2 6 4" xfId="2940" xr:uid="{9C2931B9-30A4-4ACB-84BD-6EC1E3D46A31}"/>
    <cellStyle name="40% - Accent3 2 6 4 2" xfId="11325" xr:uid="{D6001224-F53E-4EE7-8AAD-DC85A2DDA5BF}"/>
    <cellStyle name="40% - Accent3 2 6 4 2 2" xfId="16453" xr:uid="{42C290E9-CAEB-492D-9FFB-AC5787B4FA16}"/>
    <cellStyle name="40% - Accent3 2 6 4 2 2 2" xfId="26382" xr:uid="{12EAB326-50D3-4821-91B9-EC9EE921DF95}"/>
    <cellStyle name="40% - Accent3 2 6 4 2 3" xfId="21424" xr:uid="{3F767EB2-AEC2-4E4E-912B-46D55F8BC3B3}"/>
    <cellStyle name="40% - Accent3 2 6 4 3" xfId="13955" xr:uid="{53059FFA-5878-4C25-9EFA-076877E649C2}"/>
    <cellStyle name="40% - Accent3 2 6 4 3 2" xfId="23904" xr:uid="{4C987713-104C-45D8-8D4C-14946F25F17A}"/>
    <cellStyle name="40% - Accent3 2 6 4 4" xfId="18953" xr:uid="{69FF0D8D-704A-46C4-A97D-133643C2E19B}"/>
    <cellStyle name="40% - Accent3 2 6 5" xfId="2941" xr:uid="{D8586439-1EB2-40D4-871B-5093A59C9489}"/>
    <cellStyle name="40% - Accent3 2 6 5 2" xfId="11326" xr:uid="{48DB6688-0129-4241-BF83-BFECAD93C667}"/>
    <cellStyle name="40% - Accent3 2 6 5 2 2" xfId="16454" xr:uid="{FE8774A1-1AFA-458A-9C93-90D07617B7D5}"/>
    <cellStyle name="40% - Accent3 2 6 5 2 2 2" xfId="26383" xr:uid="{03F35EFE-78DF-414C-87A2-E7BB4864DC56}"/>
    <cellStyle name="40% - Accent3 2 6 5 2 3" xfId="21425" xr:uid="{F952BCE4-F6A5-4D00-B3E6-C2782963A06A}"/>
    <cellStyle name="40% - Accent3 2 6 5 3" xfId="13956" xr:uid="{E0A40289-59FD-40FA-A1CD-2B356CEBFEBB}"/>
    <cellStyle name="40% - Accent3 2 6 5 3 2" xfId="23905" xr:uid="{CC0B7426-2920-4CCB-93B3-6143854B0385}"/>
    <cellStyle name="40% - Accent3 2 6 5 4" xfId="18954" xr:uid="{AD324BC4-1531-4F82-9210-9B41E1512053}"/>
    <cellStyle name="40% - Accent3 2 6 6" xfId="11319" xr:uid="{765FA94A-A157-4302-9FE8-857DBBF8E1C4}"/>
    <cellStyle name="40% - Accent3 2 6 6 2" xfId="16447" xr:uid="{A1EEC730-B82F-4C94-9464-C93BE5C7E204}"/>
    <cellStyle name="40% - Accent3 2 6 6 2 2" xfId="26376" xr:uid="{1058F327-3DE2-48D0-886A-0616B4BE9BC9}"/>
    <cellStyle name="40% - Accent3 2 6 6 3" xfId="21418" xr:uid="{C75C6FAD-324B-4D7F-845C-D4228AA77E66}"/>
    <cellStyle name="40% - Accent3 2 6 7" xfId="13949" xr:uid="{A54BFAC8-AE13-4DDC-811B-A54530E1D957}"/>
    <cellStyle name="40% - Accent3 2 6 7 2" xfId="23898" xr:uid="{1D06E207-D72A-4AA7-BC6C-C73B152F677B}"/>
    <cellStyle name="40% - Accent3 2 6 8" xfId="18947" xr:uid="{2F3AC402-BF99-49EA-9A7E-D4D1F19E389E}"/>
    <cellStyle name="40% - Accent3 2 7" xfId="2942" xr:uid="{CF75E727-E2F8-4D67-BB52-2D9339F975B0}"/>
    <cellStyle name="40% - Accent3 2 7 2" xfId="2943" xr:uid="{C6D2199D-468D-475D-90D0-D424FEE77C41}"/>
    <cellStyle name="40% - Accent3 2 7 2 2" xfId="2944" xr:uid="{4C604A99-4F48-45B1-B8D5-240E3EA6B138}"/>
    <cellStyle name="40% - Accent3 2 7 2 2 2" xfId="11329" xr:uid="{A6C1EA7E-3347-477D-A2D0-9BFE57D8A6F1}"/>
    <cellStyle name="40% - Accent3 2 7 2 2 2 2" xfId="16457" xr:uid="{60747009-DB2B-42A9-B875-3C6357067411}"/>
    <cellStyle name="40% - Accent3 2 7 2 2 2 2 2" xfId="26386" xr:uid="{F674E74B-7E81-432B-A84F-135BD468BBAA}"/>
    <cellStyle name="40% - Accent3 2 7 2 2 2 3" xfId="21428" xr:uid="{B36C9C6E-F1FB-4712-8F98-AE7F6253DB55}"/>
    <cellStyle name="40% - Accent3 2 7 2 2 3" xfId="13959" xr:uid="{13A80BC7-8054-4F0F-AF84-34A05987F9F2}"/>
    <cellStyle name="40% - Accent3 2 7 2 2 3 2" xfId="23908" xr:uid="{9DBD86F9-5E06-43BD-B1B3-C898EE25E7B3}"/>
    <cellStyle name="40% - Accent3 2 7 2 2 4" xfId="18957" xr:uid="{20560058-3F4E-41CA-8413-EA3DEB2BD955}"/>
    <cellStyle name="40% - Accent3 2 7 2 3" xfId="2945" xr:uid="{E1F46A63-6B02-40D6-9DB5-562B1F115D76}"/>
    <cellStyle name="40% - Accent3 2 7 2 3 2" xfId="11330" xr:uid="{90A65BCB-200D-42B0-8E9F-715C2935C73D}"/>
    <cellStyle name="40% - Accent3 2 7 2 3 2 2" xfId="16458" xr:uid="{69C2EFEC-E02C-4F24-B397-37CDB81DC2FB}"/>
    <cellStyle name="40% - Accent3 2 7 2 3 2 2 2" xfId="26387" xr:uid="{D4A76524-1F73-4815-A6B3-16C9EE5ECBD5}"/>
    <cellStyle name="40% - Accent3 2 7 2 3 2 3" xfId="21429" xr:uid="{62033B3D-1E51-4998-99AB-8CB86747413B}"/>
    <cellStyle name="40% - Accent3 2 7 2 3 3" xfId="13960" xr:uid="{B715D682-3FCA-4C22-9833-0C58BFCFBA0B}"/>
    <cellStyle name="40% - Accent3 2 7 2 3 3 2" xfId="23909" xr:uid="{088E5B55-0DBA-4E38-AE27-21ACA78C6B3E}"/>
    <cellStyle name="40% - Accent3 2 7 2 3 4" xfId="18958" xr:uid="{E999C981-6828-43FD-8186-D7E04AC9F790}"/>
    <cellStyle name="40% - Accent3 2 7 2 4" xfId="2946" xr:uid="{F81AB00A-8137-4B2A-ADE2-21DA92492832}"/>
    <cellStyle name="40% - Accent3 2 7 2 4 2" xfId="11331" xr:uid="{ACC17E9B-0A14-4626-BE34-175E5EFD9EB1}"/>
    <cellStyle name="40% - Accent3 2 7 2 4 2 2" xfId="16459" xr:uid="{B9AE15AE-6A85-40EC-BD6F-7D39639F5712}"/>
    <cellStyle name="40% - Accent3 2 7 2 4 2 2 2" xfId="26388" xr:uid="{1ED331F7-4D80-4367-B9FA-41AEF20E85F6}"/>
    <cellStyle name="40% - Accent3 2 7 2 4 2 3" xfId="21430" xr:uid="{C0625965-9B12-4E45-B186-B82B9A48ECD5}"/>
    <cellStyle name="40% - Accent3 2 7 2 4 3" xfId="13961" xr:uid="{226070A2-760E-4BA2-A004-FC5EA3BDC21D}"/>
    <cellStyle name="40% - Accent3 2 7 2 4 3 2" xfId="23910" xr:uid="{889A3E1F-474A-467E-BAD9-8AC7FC4E7C8A}"/>
    <cellStyle name="40% - Accent3 2 7 2 4 4" xfId="18959" xr:uid="{F4455D83-0E4C-4408-961E-57A4C3195D28}"/>
    <cellStyle name="40% - Accent3 2 7 2 5" xfId="11328" xr:uid="{9FC2C2C1-9A2E-4F17-983B-D742D159B797}"/>
    <cellStyle name="40% - Accent3 2 7 2 5 2" xfId="16456" xr:uid="{AE8E40CD-1AA0-49E9-B7F8-92FCE5AFF55E}"/>
    <cellStyle name="40% - Accent3 2 7 2 5 2 2" xfId="26385" xr:uid="{ED46555C-6036-4395-9114-23EE59AE8131}"/>
    <cellStyle name="40% - Accent3 2 7 2 5 3" xfId="21427" xr:uid="{78E47619-3FBF-44D2-AA01-23BB9058EC27}"/>
    <cellStyle name="40% - Accent3 2 7 2 6" xfId="13958" xr:uid="{D920C675-2AD3-44AE-83D1-31A613647263}"/>
    <cellStyle name="40% - Accent3 2 7 2 6 2" xfId="23907" xr:uid="{09055A46-B131-4237-906B-86CD060AEC49}"/>
    <cellStyle name="40% - Accent3 2 7 2 7" xfId="18956" xr:uid="{C03EFB7F-A0BB-44A2-BA18-D8A27BE90D89}"/>
    <cellStyle name="40% - Accent3 2 7 3" xfId="2947" xr:uid="{BC224E3D-E5CB-4433-A0FC-0EF8BA73D0DD}"/>
    <cellStyle name="40% - Accent3 2 7 3 2" xfId="11332" xr:uid="{A880E11E-704A-4582-A0C2-5FF77D774298}"/>
    <cellStyle name="40% - Accent3 2 7 3 2 2" xfId="16460" xr:uid="{69C6839A-35B8-484E-9BCB-8B34A3DE55B4}"/>
    <cellStyle name="40% - Accent3 2 7 3 2 2 2" xfId="26389" xr:uid="{0141AC77-AE09-463C-8E1D-BAC50BFC3270}"/>
    <cellStyle name="40% - Accent3 2 7 3 2 3" xfId="21431" xr:uid="{4C82DA9A-DA0E-4D74-9D39-A2166BE678C4}"/>
    <cellStyle name="40% - Accent3 2 7 3 3" xfId="13962" xr:uid="{8B8F55AC-3972-40C3-B9C4-22CDE22A7467}"/>
    <cellStyle name="40% - Accent3 2 7 3 3 2" xfId="23911" xr:uid="{1C457CAC-8307-42A1-8A24-BFBDB3646233}"/>
    <cellStyle name="40% - Accent3 2 7 3 4" xfId="18960" xr:uid="{3162102C-D6A0-4B22-9228-3BE9A1695F2B}"/>
    <cellStyle name="40% - Accent3 2 7 4" xfId="2948" xr:uid="{79DD0B80-11EE-4D5A-881D-AE1CA0095974}"/>
    <cellStyle name="40% - Accent3 2 7 4 2" xfId="11333" xr:uid="{803A49F6-AC8C-498E-BDD2-CA9341EF65B7}"/>
    <cellStyle name="40% - Accent3 2 7 4 2 2" xfId="16461" xr:uid="{E39CFDAC-0BE0-4F2D-800A-827E7890767A}"/>
    <cellStyle name="40% - Accent3 2 7 4 2 2 2" xfId="26390" xr:uid="{EE0E133D-CD6A-4E7C-ABD9-7F57A66FC937}"/>
    <cellStyle name="40% - Accent3 2 7 4 2 3" xfId="21432" xr:uid="{1F6BCAEA-829D-426F-8301-8E1C24BD6187}"/>
    <cellStyle name="40% - Accent3 2 7 4 3" xfId="13963" xr:uid="{4BA8F204-264E-4BB0-BC25-BE00D4C39FF7}"/>
    <cellStyle name="40% - Accent3 2 7 4 3 2" xfId="23912" xr:uid="{348D8F43-085F-4C95-A947-60FC282F22BF}"/>
    <cellStyle name="40% - Accent3 2 7 4 4" xfId="18961" xr:uid="{FF2067BD-2511-4C8E-A9D4-6F4845C0477D}"/>
    <cellStyle name="40% - Accent3 2 7 5" xfId="2949" xr:uid="{4FB231A4-CCF6-4296-895B-08A720744AAF}"/>
    <cellStyle name="40% - Accent3 2 7 5 2" xfId="11334" xr:uid="{EAAB80BA-2EF1-42BD-A4BB-366EBE60916A}"/>
    <cellStyle name="40% - Accent3 2 7 5 2 2" xfId="16462" xr:uid="{0A79D20E-5148-4268-9C27-6321B6CFF157}"/>
    <cellStyle name="40% - Accent3 2 7 5 2 2 2" xfId="26391" xr:uid="{DE25DCA2-B83F-4632-A1CD-04DFE33F2E99}"/>
    <cellStyle name="40% - Accent3 2 7 5 2 3" xfId="21433" xr:uid="{2F0C41E6-D18F-47BC-8243-3925EACEAE88}"/>
    <cellStyle name="40% - Accent3 2 7 5 3" xfId="13964" xr:uid="{ACE39AD8-0C17-4E14-A6A9-7AD77F9DC44D}"/>
    <cellStyle name="40% - Accent3 2 7 5 3 2" xfId="23913" xr:uid="{BFC50699-0FFC-4726-9D46-81F087B5626D}"/>
    <cellStyle name="40% - Accent3 2 7 5 4" xfId="18962" xr:uid="{540522EC-F2F4-40D4-A319-90FDA4A336A1}"/>
    <cellStyle name="40% - Accent3 2 7 6" xfId="11327" xr:uid="{095735E1-A635-49EE-B031-4B6B96C833C9}"/>
    <cellStyle name="40% - Accent3 2 7 6 2" xfId="16455" xr:uid="{88FE3B86-A7D9-4398-944B-29CC135CAB20}"/>
    <cellStyle name="40% - Accent3 2 7 6 2 2" xfId="26384" xr:uid="{EF9BB1A5-58A8-4FC4-BC5C-032AB46884F9}"/>
    <cellStyle name="40% - Accent3 2 7 6 3" xfId="21426" xr:uid="{BFF58793-3BB9-4FDA-96D2-F164F83F7C44}"/>
    <cellStyle name="40% - Accent3 2 7 7" xfId="13957" xr:uid="{CDE7F912-EBC2-43C3-94DE-8107E6C197B1}"/>
    <cellStyle name="40% - Accent3 2 7 7 2" xfId="23906" xr:uid="{4D3691F2-39CE-4145-9D70-6E46EACA62CA}"/>
    <cellStyle name="40% - Accent3 2 7 8" xfId="18955" xr:uid="{3A373A6C-7825-4097-9B68-8CBC18F0D859}"/>
    <cellStyle name="40% - Accent3 2 8" xfId="2950" xr:uid="{2F27E97D-211E-42F8-8D8D-668E6CF0F10D}"/>
    <cellStyle name="40% - Accent3 2 8 2" xfId="11335" xr:uid="{BF0DEDD9-8CB6-4AD8-A09B-52999476A6E0}"/>
    <cellStyle name="40% - Accent3 2 8 2 2" xfId="16463" xr:uid="{4F74F24D-8C88-4376-AC93-22A9C729BD62}"/>
    <cellStyle name="40% - Accent3 2 8 2 2 2" xfId="26392" xr:uid="{D692ED6F-E458-4D07-AEDA-148420A4B52D}"/>
    <cellStyle name="40% - Accent3 2 8 2 3" xfId="21434" xr:uid="{CE1FC2F0-AAA2-40EE-9B7B-617FFE614AE1}"/>
    <cellStyle name="40% - Accent3 2 8 3" xfId="13965" xr:uid="{A872A55A-1CC6-46B7-BA38-1ACDD8F54609}"/>
    <cellStyle name="40% - Accent3 2 8 3 2" xfId="23914" xr:uid="{0952ECED-8F4A-46AB-B530-CEA0642AB58B}"/>
    <cellStyle name="40% - Accent3 2 8 4" xfId="18963" xr:uid="{C8544DCF-CCAB-43FC-AA33-D78BF858A59D}"/>
    <cellStyle name="40% - Accent3 2 9" xfId="2951" xr:uid="{70C0206E-24B7-4A7D-AA61-231AE3CCDCDB}"/>
    <cellStyle name="40% - Accent3 2 9 2" xfId="2952" xr:uid="{66A2214B-6026-4983-9B04-D5D6ED2BD756}"/>
    <cellStyle name="40% - Accent3 2 9 3" xfId="2953" xr:uid="{3629CA78-9D99-48A2-AC1D-D72743399CFB}"/>
    <cellStyle name="40% - Accent3 3" xfId="350" xr:uid="{28B058CD-3B64-4A13-95E2-815F1CC9BF9A}"/>
    <cellStyle name="40% - Accent3 3 10" xfId="2954" xr:uid="{9349C5EA-D2B9-4DB3-B490-B15DC93D65FC}"/>
    <cellStyle name="40% - Accent3 3 2" xfId="2955" xr:uid="{0EA6D79E-78D7-4049-9657-A742CC076747}"/>
    <cellStyle name="40% - Accent3 3 2 2" xfId="2956" xr:uid="{703B42B3-C1BA-4A02-A015-89A6505E1A5B}"/>
    <cellStyle name="40% - Accent3 3 2 2 2" xfId="2957" xr:uid="{F61EFC32-3DDD-4BE9-A984-A5765CF4FED2}"/>
    <cellStyle name="40% - Accent3 3 2 2 2 2" xfId="11338" xr:uid="{972B60D5-B114-402D-8593-77C7CC0E788A}"/>
    <cellStyle name="40% - Accent3 3 2 2 2 2 2" xfId="16466" xr:uid="{C5614976-4BE1-4AB8-8BEE-2764C0242383}"/>
    <cellStyle name="40% - Accent3 3 2 2 2 2 2 2" xfId="26395" xr:uid="{EC1F00BE-D30C-479E-81A5-5C72E455EDD0}"/>
    <cellStyle name="40% - Accent3 3 2 2 2 2 3" xfId="21437" xr:uid="{58E04777-0827-4D93-8594-24AA709AF3D8}"/>
    <cellStyle name="40% - Accent3 3 2 2 2 3" xfId="13968" xr:uid="{FD9B084E-A1D6-4CB9-AF58-F92582B6CF07}"/>
    <cellStyle name="40% - Accent3 3 2 2 2 3 2" xfId="23917" xr:uid="{F47A2001-D559-4F33-8BE9-2BF0239B9968}"/>
    <cellStyle name="40% - Accent3 3 2 2 2 4" xfId="18966" xr:uid="{3EE3FCF5-2491-41ED-A294-813363C12826}"/>
    <cellStyle name="40% - Accent3 3 2 2 3" xfId="2958" xr:uid="{67AF00BB-3161-4F83-9B82-D5B5BBCBBB3B}"/>
    <cellStyle name="40% - Accent3 3 2 2 3 2" xfId="11339" xr:uid="{6259EDE9-1370-4C79-A036-2044C22ED523}"/>
    <cellStyle name="40% - Accent3 3 2 2 3 2 2" xfId="16467" xr:uid="{D06E2B88-5752-4B4C-A6AB-AD429F4C28F8}"/>
    <cellStyle name="40% - Accent3 3 2 2 3 2 2 2" xfId="26396" xr:uid="{D35B7B03-40B9-4211-87C5-51C731772A2F}"/>
    <cellStyle name="40% - Accent3 3 2 2 3 2 3" xfId="21438" xr:uid="{FD0D849A-75D7-49CA-B98F-C7CF5814D929}"/>
    <cellStyle name="40% - Accent3 3 2 2 3 3" xfId="13969" xr:uid="{760974A7-786E-467A-9D41-A0C89BCCC5F9}"/>
    <cellStyle name="40% - Accent3 3 2 2 3 3 2" xfId="23918" xr:uid="{B7CD19EA-961C-46C3-B423-7BEFC44BFC47}"/>
    <cellStyle name="40% - Accent3 3 2 2 3 4" xfId="18967" xr:uid="{4D5A01DF-444D-4B32-A1A9-F3F482F44E1B}"/>
    <cellStyle name="40% - Accent3 3 2 2 4" xfId="2959" xr:uid="{AAAAEFCB-C6E0-49A6-915C-AF543B403BD6}"/>
    <cellStyle name="40% - Accent3 3 2 2 4 2" xfId="11340" xr:uid="{FE451EC5-AC33-42CA-B78D-E16EA9096A9E}"/>
    <cellStyle name="40% - Accent3 3 2 2 4 2 2" xfId="16468" xr:uid="{3B00BC5A-50A5-4FEC-ADA7-A96030F358E9}"/>
    <cellStyle name="40% - Accent3 3 2 2 4 2 2 2" xfId="26397" xr:uid="{887491ED-5434-4FA4-916C-64CD7C2B9330}"/>
    <cellStyle name="40% - Accent3 3 2 2 4 2 3" xfId="21439" xr:uid="{417B6353-4CFB-49E8-8536-8D98D15D24AB}"/>
    <cellStyle name="40% - Accent3 3 2 2 4 3" xfId="13970" xr:uid="{963EC0A7-3999-470C-AE80-8E625F4B1B39}"/>
    <cellStyle name="40% - Accent3 3 2 2 4 3 2" xfId="23919" xr:uid="{90F79733-F959-44CE-91F7-12E10D0F49C9}"/>
    <cellStyle name="40% - Accent3 3 2 2 4 4" xfId="18968" xr:uid="{E6AC9288-A9A3-4D15-B4F0-F1AD29AE9CE0}"/>
    <cellStyle name="40% - Accent3 3 2 2 5" xfId="11337" xr:uid="{A22AED95-7E1B-42EC-9CE2-0CD6552CB05D}"/>
    <cellStyle name="40% - Accent3 3 2 2 5 2" xfId="16465" xr:uid="{D9C55D88-297C-48F1-97A6-69D40D36A81D}"/>
    <cellStyle name="40% - Accent3 3 2 2 5 2 2" xfId="26394" xr:uid="{69D07F4F-4248-45D4-9819-89D7C83300F9}"/>
    <cellStyle name="40% - Accent3 3 2 2 5 3" xfId="21436" xr:uid="{8B9943FB-328E-45EF-8E84-46ACB5A38318}"/>
    <cellStyle name="40% - Accent3 3 2 2 6" xfId="13967" xr:uid="{85474A45-5018-4E89-BA3D-42037B281639}"/>
    <cellStyle name="40% - Accent3 3 2 2 6 2" xfId="23916" xr:uid="{7B73DA16-829B-4BFD-82D8-575107EE9E72}"/>
    <cellStyle name="40% - Accent3 3 2 2 7" xfId="18965" xr:uid="{8B3DD9AF-45AF-4385-947E-406323B39BC0}"/>
    <cellStyle name="40% - Accent3 3 2 3" xfId="2960" xr:uid="{ED529296-E06C-4C10-8CEB-93B1C2F6E62C}"/>
    <cellStyle name="40% - Accent3 3 2 3 2" xfId="11341" xr:uid="{C3B387C8-5DFD-4B0E-8071-143114F08AD6}"/>
    <cellStyle name="40% - Accent3 3 2 3 2 2" xfId="16469" xr:uid="{5BAC7966-5DF7-45C5-83A2-C6648B5C53FA}"/>
    <cellStyle name="40% - Accent3 3 2 3 2 2 2" xfId="26398" xr:uid="{77B6A38E-0694-4A08-8F3F-F571D83169EB}"/>
    <cellStyle name="40% - Accent3 3 2 3 2 3" xfId="21440" xr:uid="{D897506F-7DD7-4DF7-8474-C95FA72574E0}"/>
    <cellStyle name="40% - Accent3 3 2 3 3" xfId="13971" xr:uid="{ABB201DC-C6FD-4E8B-BFCF-9536A097886E}"/>
    <cellStyle name="40% - Accent3 3 2 3 3 2" xfId="23920" xr:uid="{FB7AF1C8-69D1-40B3-AB52-350AB41EAC48}"/>
    <cellStyle name="40% - Accent3 3 2 3 4" xfId="18969" xr:uid="{5DB73AA6-CDB9-4733-82AF-873E6354FBE8}"/>
    <cellStyle name="40% - Accent3 3 2 4" xfId="2961" xr:uid="{EA7269C9-5030-493A-B543-91248219CCE1}"/>
    <cellStyle name="40% - Accent3 3 2 4 2" xfId="11342" xr:uid="{E49344B3-A16B-4504-A157-DD449D5AABF7}"/>
    <cellStyle name="40% - Accent3 3 2 4 2 2" xfId="16470" xr:uid="{D9938F64-024A-455F-98B4-B2932E164B07}"/>
    <cellStyle name="40% - Accent3 3 2 4 2 2 2" xfId="26399" xr:uid="{5EDE12A0-9EC2-4A07-A5FA-8ACBE0A41E4F}"/>
    <cellStyle name="40% - Accent3 3 2 4 2 3" xfId="21441" xr:uid="{279F60C1-A869-4AED-84F9-639B4D36DC61}"/>
    <cellStyle name="40% - Accent3 3 2 4 3" xfId="13972" xr:uid="{394144EF-3A57-4E7D-9700-1742FC5E22DC}"/>
    <cellStyle name="40% - Accent3 3 2 4 3 2" xfId="23921" xr:uid="{198EA18A-EA8F-4910-BD1F-636459EEC316}"/>
    <cellStyle name="40% - Accent3 3 2 4 4" xfId="18970" xr:uid="{A6047A34-9194-4B75-9D23-CA3BA9B76730}"/>
    <cellStyle name="40% - Accent3 3 2 5" xfId="2962" xr:uid="{F7380D46-1336-40F1-AF14-CC1A80B7C240}"/>
    <cellStyle name="40% - Accent3 3 2 5 2" xfId="11343" xr:uid="{22B834FB-7B9A-40E0-8B4F-80DDCF037ACA}"/>
    <cellStyle name="40% - Accent3 3 2 5 2 2" xfId="16471" xr:uid="{FBADA70D-AFE6-4EFC-9138-9A2B94673C2A}"/>
    <cellStyle name="40% - Accent3 3 2 5 2 2 2" xfId="26400" xr:uid="{C16F1795-BD81-43A4-AEC8-AB0D454DB7CA}"/>
    <cellStyle name="40% - Accent3 3 2 5 2 3" xfId="21442" xr:uid="{2AFFC4DA-B97D-434E-8468-CBB52DDC5D69}"/>
    <cellStyle name="40% - Accent3 3 2 5 3" xfId="13973" xr:uid="{77451253-CFAC-4DBC-8CDE-DBDC9BB7FCBB}"/>
    <cellStyle name="40% - Accent3 3 2 5 3 2" xfId="23922" xr:uid="{79491974-B5BD-4EAE-869E-AB026AA2C972}"/>
    <cellStyle name="40% - Accent3 3 2 5 4" xfId="18971" xr:uid="{4882406A-3373-48CC-9597-F6C083213A07}"/>
    <cellStyle name="40% - Accent3 3 2 6" xfId="11336" xr:uid="{78E91090-DB79-4AAB-B049-CFEE44680210}"/>
    <cellStyle name="40% - Accent3 3 2 6 2" xfId="16464" xr:uid="{F41FE92E-ECC9-4E97-AE00-C84B12DCFC9E}"/>
    <cellStyle name="40% - Accent3 3 2 6 2 2" xfId="26393" xr:uid="{538B87A9-BF8B-4BBC-9CCE-18F4D523F060}"/>
    <cellStyle name="40% - Accent3 3 2 6 3" xfId="21435" xr:uid="{0B7E82C4-2279-4847-A703-6B4B70077DE4}"/>
    <cellStyle name="40% - Accent3 3 2 7" xfId="13966" xr:uid="{E592FCEB-AA54-4177-86C7-AD88F1E60753}"/>
    <cellStyle name="40% - Accent3 3 2 7 2" xfId="23915" xr:uid="{F99F2942-E556-45D0-8D34-B0338FFEFE20}"/>
    <cellStyle name="40% - Accent3 3 2 8" xfId="18964" xr:uid="{87E08CF4-95CF-4AC4-9C6E-857F3CD3735A}"/>
    <cellStyle name="40% - Accent3 3 3" xfId="2963" xr:uid="{064F0F05-4BEE-4D78-B1D8-F6B9B9E32C18}"/>
    <cellStyle name="40% - Accent3 3 3 2" xfId="2964" xr:uid="{BDC323D3-5A8D-43C6-9088-CA6C7AA8504A}"/>
    <cellStyle name="40% - Accent3 3 3 2 2" xfId="2965" xr:uid="{CAE41044-38ED-451F-8A36-221E0F7E427B}"/>
    <cellStyle name="40% - Accent3 3 3 2 2 2" xfId="11346" xr:uid="{F58527E9-ECA6-4381-8C74-0D704A4357FC}"/>
    <cellStyle name="40% - Accent3 3 3 2 2 2 2" xfId="16474" xr:uid="{5E9B5ABC-85F7-438F-A6B9-82B1DE724C13}"/>
    <cellStyle name="40% - Accent3 3 3 2 2 2 2 2" xfId="26403" xr:uid="{B0E324DE-CC49-41BF-B656-BDC223C1B396}"/>
    <cellStyle name="40% - Accent3 3 3 2 2 2 3" xfId="21445" xr:uid="{7CF3D433-F9FC-4351-B642-DF7B514E538B}"/>
    <cellStyle name="40% - Accent3 3 3 2 2 3" xfId="13976" xr:uid="{5890CEAB-80ED-44B9-888C-67AABCB61495}"/>
    <cellStyle name="40% - Accent3 3 3 2 2 3 2" xfId="23925" xr:uid="{56780AED-C114-4683-9E18-91F7B4C7F7FA}"/>
    <cellStyle name="40% - Accent3 3 3 2 2 4" xfId="18974" xr:uid="{0993C5D9-B969-40AE-B85E-B026064CAB48}"/>
    <cellStyle name="40% - Accent3 3 3 2 3" xfId="2966" xr:uid="{081ABB7C-CF8B-418D-AAB1-019C9DA384E8}"/>
    <cellStyle name="40% - Accent3 3 3 2 3 2" xfId="11347" xr:uid="{0D48C6E7-5EF1-4127-A2CE-4594F286843C}"/>
    <cellStyle name="40% - Accent3 3 3 2 3 2 2" xfId="16475" xr:uid="{21840EBD-5E66-41F1-A609-5E3FC81FEA46}"/>
    <cellStyle name="40% - Accent3 3 3 2 3 2 2 2" xfId="26404" xr:uid="{931A9F53-2750-4559-9D7A-BCCA6DE8C4A4}"/>
    <cellStyle name="40% - Accent3 3 3 2 3 2 3" xfId="21446" xr:uid="{E4FD2561-83D0-4EFB-B887-9784D1B556F2}"/>
    <cellStyle name="40% - Accent3 3 3 2 3 3" xfId="13977" xr:uid="{EAA617D3-9956-4CEB-A79F-3AC3BAF35BA4}"/>
    <cellStyle name="40% - Accent3 3 3 2 3 3 2" xfId="23926" xr:uid="{2B4A9DF5-3291-46DC-B0C8-28F02F174665}"/>
    <cellStyle name="40% - Accent3 3 3 2 3 4" xfId="18975" xr:uid="{E6ABECFE-3FB4-403F-85D3-18360405C979}"/>
    <cellStyle name="40% - Accent3 3 3 2 4" xfId="2967" xr:uid="{BD3C10F5-4916-4444-972E-5B83F0A08F55}"/>
    <cellStyle name="40% - Accent3 3 3 2 4 2" xfId="11348" xr:uid="{C6E50589-30E9-4CE8-8366-4D976E1F05E5}"/>
    <cellStyle name="40% - Accent3 3 3 2 4 2 2" xfId="16476" xr:uid="{F82E7BEB-DD61-4C62-8E3A-BCB57B7EC4D4}"/>
    <cellStyle name="40% - Accent3 3 3 2 4 2 2 2" xfId="26405" xr:uid="{D75060E4-B1CC-4AEF-8B83-DDBB46A81412}"/>
    <cellStyle name="40% - Accent3 3 3 2 4 2 3" xfId="21447" xr:uid="{26049194-B84D-4F2E-9237-501EF95888CD}"/>
    <cellStyle name="40% - Accent3 3 3 2 4 3" xfId="13978" xr:uid="{F9481191-59E6-4E93-8019-DFCC9EF3CAD4}"/>
    <cellStyle name="40% - Accent3 3 3 2 4 3 2" xfId="23927" xr:uid="{D999AF47-5289-4E8C-863C-E13F80E81243}"/>
    <cellStyle name="40% - Accent3 3 3 2 4 4" xfId="18976" xr:uid="{D4E59099-B26C-403C-A4BD-8E1CB07D105E}"/>
    <cellStyle name="40% - Accent3 3 3 2 5" xfId="11345" xr:uid="{03CF959C-6071-46D0-A3DC-EFB8F8321244}"/>
    <cellStyle name="40% - Accent3 3 3 2 5 2" xfId="16473" xr:uid="{FD1DAB2E-C222-4761-8A2A-1F5804BBDEEA}"/>
    <cellStyle name="40% - Accent3 3 3 2 5 2 2" xfId="26402" xr:uid="{EF14A38D-75AF-46AE-80DC-C4D4D2E4D8E1}"/>
    <cellStyle name="40% - Accent3 3 3 2 5 3" xfId="21444" xr:uid="{06DED036-B0FD-4C03-ADB2-8C729B5F261B}"/>
    <cellStyle name="40% - Accent3 3 3 2 6" xfId="13975" xr:uid="{5E46D025-19E0-4CB3-9DF3-345A28C30704}"/>
    <cellStyle name="40% - Accent3 3 3 2 6 2" xfId="23924" xr:uid="{35CE51CD-A1E4-48A9-B000-792A476DE602}"/>
    <cellStyle name="40% - Accent3 3 3 2 7" xfId="18973" xr:uid="{A1FC448B-DA89-40B1-93A2-A276CD10FCD7}"/>
    <cellStyle name="40% - Accent3 3 3 3" xfId="2968" xr:uid="{6D22F912-089F-4519-BB35-4F4AFC973910}"/>
    <cellStyle name="40% - Accent3 3 3 3 2" xfId="11349" xr:uid="{919FE326-FD36-4461-AD34-CE7E25314312}"/>
    <cellStyle name="40% - Accent3 3 3 3 2 2" xfId="16477" xr:uid="{E943AA3C-5313-46C7-B9CC-2BFFBBBC804E}"/>
    <cellStyle name="40% - Accent3 3 3 3 2 2 2" xfId="26406" xr:uid="{DE17ED8F-E161-4428-9995-798855EA9EEE}"/>
    <cellStyle name="40% - Accent3 3 3 3 2 3" xfId="21448" xr:uid="{21ECA4A5-6345-4471-813B-C8C651EC047B}"/>
    <cellStyle name="40% - Accent3 3 3 3 3" xfId="13979" xr:uid="{CFA227CE-67ED-4FBC-9C2F-6B87F9BD6D31}"/>
    <cellStyle name="40% - Accent3 3 3 3 3 2" xfId="23928" xr:uid="{B45CBF6D-9F91-4AE9-A1C4-3789852086A2}"/>
    <cellStyle name="40% - Accent3 3 3 3 4" xfId="18977" xr:uid="{0AC2D7CD-DF46-4BED-93B1-5802B06D26D4}"/>
    <cellStyle name="40% - Accent3 3 3 4" xfId="2969" xr:uid="{7EF6ABF0-BA97-4AF6-8F9E-710102F9D0B9}"/>
    <cellStyle name="40% - Accent3 3 3 4 2" xfId="11350" xr:uid="{94096BE4-B80C-4D0C-908B-5D8DE9BC1378}"/>
    <cellStyle name="40% - Accent3 3 3 4 2 2" xfId="16478" xr:uid="{30478CC4-BBEF-45C7-86B2-F3971941A4A7}"/>
    <cellStyle name="40% - Accent3 3 3 4 2 2 2" xfId="26407" xr:uid="{23DD8856-7E7E-42B5-BFA1-DFFB0F2F70B8}"/>
    <cellStyle name="40% - Accent3 3 3 4 2 3" xfId="21449" xr:uid="{50ECD51E-0292-4E26-B1BD-91020B8D686B}"/>
    <cellStyle name="40% - Accent3 3 3 4 3" xfId="13980" xr:uid="{7F2FAC05-683A-44F2-B456-ED46B7594DCD}"/>
    <cellStyle name="40% - Accent3 3 3 4 3 2" xfId="23929" xr:uid="{1B39B992-8B7C-433C-BD18-48BA038A7955}"/>
    <cellStyle name="40% - Accent3 3 3 4 4" xfId="18978" xr:uid="{B881FF17-7C9B-4126-8B62-75BC7EF01382}"/>
    <cellStyle name="40% - Accent3 3 3 5" xfId="2970" xr:uid="{E95EABDF-65C6-4B49-BC0F-CE6B20B9303C}"/>
    <cellStyle name="40% - Accent3 3 3 5 2" xfId="11351" xr:uid="{F2AAC94F-3A6C-42C2-95E3-D1254810C8AE}"/>
    <cellStyle name="40% - Accent3 3 3 5 2 2" xfId="16479" xr:uid="{A4E3FECF-BBDE-4180-8FD1-5FE2A99B0FFD}"/>
    <cellStyle name="40% - Accent3 3 3 5 2 2 2" xfId="26408" xr:uid="{77273ED0-40B8-43F1-A588-B38BE3878AAD}"/>
    <cellStyle name="40% - Accent3 3 3 5 2 3" xfId="21450" xr:uid="{E7A2A663-DBD8-46B5-B84C-CBC509F573D5}"/>
    <cellStyle name="40% - Accent3 3 3 5 3" xfId="13981" xr:uid="{FC508D8D-EC63-4B64-88E1-FCA4AD0521C6}"/>
    <cellStyle name="40% - Accent3 3 3 5 3 2" xfId="23930" xr:uid="{52927FFB-3D8D-4EB2-A3F3-A46F66E37C53}"/>
    <cellStyle name="40% - Accent3 3 3 5 4" xfId="18979" xr:uid="{2FA0E576-6DFF-4909-B1A3-A21A0D2FBE3F}"/>
    <cellStyle name="40% - Accent3 3 3 6" xfId="11344" xr:uid="{65EAD2EC-5C60-4FAA-B9CE-6CFDDDE9D5CD}"/>
    <cellStyle name="40% - Accent3 3 3 6 2" xfId="16472" xr:uid="{0437219F-9E0C-4B52-8F5F-DFC3DFE8F194}"/>
    <cellStyle name="40% - Accent3 3 3 6 2 2" xfId="26401" xr:uid="{014383D5-5962-4DCA-85B7-7511AB71F466}"/>
    <cellStyle name="40% - Accent3 3 3 6 3" xfId="21443" xr:uid="{3C6E85EF-25A1-486B-A9D0-918B53E0AA83}"/>
    <cellStyle name="40% - Accent3 3 3 7" xfId="13974" xr:uid="{58FA3406-6A2B-4E47-BC2A-B521B600E543}"/>
    <cellStyle name="40% - Accent3 3 3 7 2" xfId="23923" xr:uid="{BCA49A29-153D-42A5-A566-DFD567C2D1C0}"/>
    <cellStyle name="40% - Accent3 3 3 8" xfId="18972" xr:uid="{7402D783-DFB8-41CF-A8F4-5D0B032AAD36}"/>
    <cellStyle name="40% - Accent3 3 4" xfId="2971" xr:uid="{5DC9F677-A6F1-49CC-9430-FC95A28B1FFA}"/>
    <cellStyle name="40% - Accent3 3 4 2" xfId="2972" xr:uid="{F7E3ADAE-C7C1-48DC-B8CD-F44300DEF914}"/>
    <cellStyle name="40% - Accent3 3 4 2 2" xfId="2973" xr:uid="{B21255A8-0849-4BA1-8395-925FC157789A}"/>
    <cellStyle name="40% - Accent3 3 4 2 2 2" xfId="11354" xr:uid="{0300067A-91BF-4BD8-A296-AAC0B2B4B0B6}"/>
    <cellStyle name="40% - Accent3 3 4 2 2 2 2" xfId="16482" xr:uid="{27028267-F14D-4F44-B621-84A9BAEE10B9}"/>
    <cellStyle name="40% - Accent3 3 4 2 2 2 2 2" xfId="26411" xr:uid="{834A54F9-1A50-427B-8F98-8974F3EE6BA8}"/>
    <cellStyle name="40% - Accent3 3 4 2 2 2 3" xfId="21453" xr:uid="{0F1D1185-FAA2-4567-86B3-C24CFBE30327}"/>
    <cellStyle name="40% - Accent3 3 4 2 2 3" xfId="13984" xr:uid="{58A191DE-7372-4CB2-975C-6E5E37EEE6CC}"/>
    <cellStyle name="40% - Accent3 3 4 2 2 3 2" xfId="23933" xr:uid="{233C5CDA-74B1-484D-8D7C-C49E1A261DBA}"/>
    <cellStyle name="40% - Accent3 3 4 2 2 4" xfId="18982" xr:uid="{69D6CAA8-8E20-4E17-9EE4-E9FA5DFC4CBC}"/>
    <cellStyle name="40% - Accent3 3 4 2 3" xfId="2974" xr:uid="{22D8FE96-C9C5-412F-BFD3-1400F2399FEA}"/>
    <cellStyle name="40% - Accent3 3 4 2 3 2" xfId="11355" xr:uid="{660D8AE8-2722-4C79-A727-16CC3C98F27B}"/>
    <cellStyle name="40% - Accent3 3 4 2 3 2 2" xfId="16483" xr:uid="{44C9396B-1379-4FB6-AC08-E973DEF4E0A8}"/>
    <cellStyle name="40% - Accent3 3 4 2 3 2 2 2" xfId="26412" xr:uid="{3905BEC0-8782-4212-B568-A47003CD15B3}"/>
    <cellStyle name="40% - Accent3 3 4 2 3 2 3" xfId="21454" xr:uid="{243B3702-E937-42EC-B0ED-B9D21EAAF935}"/>
    <cellStyle name="40% - Accent3 3 4 2 3 3" xfId="13985" xr:uid="{7AF1ABFF-F983-4BD5-8592-307BF5D30A3C}"/>
    <cellStyle name="40% - Accent3 3 4 2 3 3 2" xfId="23934" xr:uid="{572D203A-5601-4478-8CC4-6B862AD6CA09}"/>
    <cellStyle name="40% - Accent3 3 4 2 3 4" xfId="18983" xr:uid="{80FEF2B7-5BB7-47F8-823E-AC07CB5C02D9}"/>
    <cellStyle name="40% - Accent3 3 4 2 4" xfId="2975" xr:uid="{67DCEB7E-0546-4D22-8046-30A67674C35C}"/>
    <cellStyle name="40% - Accent3 3 4 2 4 2" xfId="11356" xr:uid="{B2180E9D-4BEC-4533-8042-21EDAC324770}"/>
    <cellStyle name="40% - Accent3 3 4 2 4 2 2" xfId="16484" xr:uid="{79977EBE-4A3D-45B9-9F1D-B075A1F06CC5}"/>
    <cellStyle name="40% - Accent3 3 4 2 4 2 2 2" xfId="26413" xr:uid="{6013FBA5-9677-48AE-9531-2F654669AF73}"/>
    <cellStyle name="40% - Accent3 3 4 2 4 2 3" xfId="21455" xr:uid="{BC7AFFC7-8BC7-4169-A662-9C83597D2AB3}"/>
    <cellStyle name="40% - Accent3 3 4 2 4 3" xfId="13986" xr:uid="{460C8E31-E52B-4C98-BEE6-B848AEF05458}"/>
    <cellStyle name="40% - Accent3 3 4 2 4 3 2" xfId="23935" xr:uid="{CE4B5556-9BD6-4B3D-8311-B97BBE0691D2}"/>
    <cellStyle name="40% - Accent3 3 4 2 4 4" xfId="18984" xr:uid="{4EEEDA03-CC8C-432C-B398-D3B4F13BFE25}"/>
    <cellStyle name="40% - Accent3 3 4 2 5" xfId="11353" xr:uid="{24C720A5-2674-4CE6-8EA9-9F70CB0E8C82}"/>
    <cellStyle name="40% - Accent3 3 4 2 5 2" xfId="16481" xr:uid="{BE299F45-A19D-472D-9CF6-A2E969818719}"/>
    <cellStyle name="40% - Accent3 3 4 2 5 2 2" xfId="26410" xr:uid="{CE4C08BA-7475-472E-81FD-C4258D95BC1A}"/>
    <cellStyle name="40% - Accent3 3 4 2 5 3" xfId="21452" xr:uid="{FE968D01-F3BD-4FC1-A89F-56F9C667DE89}"/>
    <cellStyle name="40% - Accent3 3 4 2 6" xfId="13983" xr:uid="{3FB4C836-50C9-4420-8F9A-8E292D7EE8C1}"/>
    <cellStyle name="40% - Accent3 3 4 2 6 2" xfId="23932" xr:uid="{800B73D4-0A33-4D9E-9754-1BD40368FADA}"/>
    <cellStyle name="40% - Accent3 3 4 2 7" xfId="18981" xr:uid="{C7F04B31-FEA1-4C36-B04A-ED0475719FBF}"/>
    <cellStyle name="40% - Accent3 3 4 3" xfId="2976" xr:uid="{5C1E70A2-6317-4999-9731-F1E855F2686C}"/>
    <cellStyle name="40% - Accent3 3 4 3 2" xfId="11357" xr:uid="{4D08F4B9-53CB-4DBF-8D4E-05D529FEBAB4}"/>
    <cellStyle name="40% - Accent3 3 4 3 2 2" xfId="16485" xr:uid="{588E738F-EA58-43B7-B824-256D67A0CA1E}"/>
    <cellStyle name="40% - Accent3 3 4 3 2 2 2" xfId="26414" xr:uid="{24FA41AC-76BF-4505-9600-633C1AD79033}"/>
    <cellStyle name="40% - Accent3 3 4 3 2 3" xfId="21456" xr:uid="{A88C77B8-7C1D-439C-A972-0D1D0F81700D}"/>
    <cellStyle name="40% - Accent3 3 4 3 3" xfId="13987" xr:uid="{32D0C2AC-8F9B-46CA-BF22-AA20EF49CA0B}"/>
    <cellStyle name="40% - Accent3 3 4 3 3 2" xfId="23936" xr:uid="{9490E381-5607-4795-BFB7-C8F01A2D720F}"/>
    <cellStyle name="40% - Accent3 3 4 3 4" xfId="18985" xr:uid="{60A811F4-4C5D-43B7-A9FF-FEE70372E263}"/>
    <cellStyle name="40% - Accent3 3 4 4" xfId="2977" xr:uid="{8362DAB5-53C7-4521-A9DD-8E7CC1A41F79}"/>
    <cellStyle name="40% - Accent3 3 4 4 2" xfId="11358" xr:uid="{EB675F51-BE8C-4644-A914-2046D4F0E92F}"/>
    <cellStyle name="40% - Accent3 3 4 4 2 2" xfId="16486" xr:uid="{1BDDB02D-4678-4E02-AD0E-184F3A404F16}"/>
    <cellStyle name="40% - Accent3 3 4 4 2 2 2" xfId="26415" xr:uid="{AE61BD1F-9089-40DB-808B-90588F33CBA0}"/>
    <cellStyle name="40% - Accent3 3 4 4 2 3" xfId="21457" xr:uid="{CF55628C-E6FC-459A-9260-FFCA3CF8B87B}"/>
    <cellStyle name="40% - Accent3 3 4 4 3" xfId="13988" xr:uid="{7399A979-AEA8-4C48-A5F6-3E3F25603BA3}"/>
    <cellStyle name="40% - Accent3 3 4 4 3 2" xfId="23937" xr:uid="{77A6F05B-AEBA-4FF3-A38A-D62A3E53CACA}"/>
    <cellStyle name="40% - Accent3 3 4 4 4" xfId="18986" xr:uid="{EF8770AE-6DBC-4933-8321-6D652A0A64C4}"/>
    <cellStyle name="40% - Accent3 3 4 5" xfId="2978" xr:uid="{9803B604-DC24-4590-9531-E77994CDEE32}"/>
    <cellStyle name="40% - Accent3 3 4 5 2" xfId="11359" xr:uid="{FD7C4440-3AC9-44FC-AD84-04A8D2DD7EB2}"/>
    <cellStyle name="40% - Accent3 3 4 5 2 2" xfId="16487" xr:uid="{BB550D33-B7D9-49BF-8B4A-2C99A6A17BF8}"/>
    <cellStyle name="40% - Accent3 3 4 5 2 2 2" xfId="26416" xr:uid="{F5E094A1-FE2A-4E4C-8A4E-28E54D3735E9}"/>
    <cellStyle name="40% - Accent3 3 4 5 2 3" xfId="21458" xr:uid="{B4940078-227F-402E-A2FF-AC6E37D3FDB9}"/>
    <cellStyle name="40% - Accent3 3 4 5 3" xfId="13989" xr:uid="{68230B0A-EB2E-48AD-BE02-ED4257419849}"/>
    <cellStyle name="40% - Accent3 3 4 5 3 2" xfId="23938" xr:uid="{DAF7C84F-8115-480C-8F90-D00C0A91A496}"/>
    <cellStyle name="40% - Accent3 3 4 5 4" xfId="18987" xr:uid="{E0552E4D-9472-42B3-A185-89FF60A95721}"/>
    <cellStyle name="40% - Accent3 3 4 6" xfId="11352" xr:uid="{4C0C4529-3C4E-483E-AF96-57F5B69A171C}"/>
    <cellStyle name="40% - Accent3 3 4 6 2" xfId="16480" xr:uid="{B855476E-2BB8-42CC-AD01-78E2067D90C7}"/>
    <cellStyle name="40% - Accent3 3 4 6 2 2" xfId="26409" xr:uid="{4CAD4707-6524-401B-B24F-237D74D5C63B}"/>
    <cellStyle name="40% - Accent3 3 4 6 3" xfId="21451" xr:uid="{15E15CD5-E2F8-4C78-B21F-4D5CBCEA4102}"/>
    <cellStyle name="40% - Accent3 3 4 7" xfId="13982" xr:uid="{B0753641-2F0F-431E-90E5-E29295DA44D2}"/>
    <cellStyle name="40% - Accent3 3 4 7 2" xfId="23931" xr:uid="{2FE9AFEE-786E-47EB-8EC7-2CE5ACB29020}"/>
    <cellStyle name="40% - Accent3 3 4 8" xfId="18980" xr:uid="{5EBE099C-271C-4045-860B-537367361135}"/>
    <cellStyle name="40% - Accent3 3 5" xfId="2979" xr:uid="{B67CEDBD-34E1-4330-A0E6-7B98435B52BD}"/>
    <cellStyle name="40% - Accent3 3 5 2" xfId="2980" xr:uid="{432E8A70-A064-4211-835E-2BBE2DEF236B}"/>
    <cellStyle name="40% - Accent3 3 5 2 2" xfId="2981" xr:uid="{EF6D078A-4783-4302-A1B7-60169E6662F5}"/>
    <cellStyle name="40% - Accent3 3 5 2 2 2" xfId="11362" xr:uid="{A4465EF0-2149-4EA4-9C96-7EDB9D78B463}"/>
    <cellStyle name="40% - Accent3 3 5 2 2 2 2" xfId="16490" xr:uid="{0E205182-7BB2-4003-99C8-DB6AD279B45D}"/>
    <cellStyle name="40% - Accent3 3 5 2 2 2 2 2" xfId="26419" xr:uid="{8117BFC0-0FE1-4214-9256-E46C2BEB4362}"/>
    <cellStyle name="40% - Accent3 3 5 2 2 2 3" xfId="21461" xr:uid="{E55528E9-A892-4695-B758-44BC24C22341}"/>
    <cellStyle name="40% - Accent3 3 5 2 2 3" xfId="13992" xr:uid="{07599F6D-C218-4A45-AB79-077E1FA1E261}"/>
    <cellStyle name="40% - Accent3 3 5 2 2 3 2" xfId="23941" xr:uid="{6F0737BA-038D-41D4-AA0F-9B32F3E4A690}"/>
    <cellStyle name="40% - Accent3 3 5 2 2 4" xfId="18990" xr:uid="{32CFCEF5-001C-4CE5-ABFB-C91D798252E2}"/>
    <cellStyle name="40% - Accent3 3 5 2 3" xfId="2982" xr:uid="{3D6BBDD2-C900-4FD5-BD60-842AB36463F4}"/>
    <cellStyle name="40% - Accent3 3 5 2 3 2" xfId="11363" xr:uid="{F97B834C-9764-41BA-9327-0EDE51C9B1DF}"/>
    <cellStyle name="40% - Accent3 3 5 2 3 2 2" xfId="16491" xr:uid="{C9F6EF28-DE4B-40B8-AAAB-FBD60FA58B36}"/>
    <cellStyle name="40% - Accent3 3 5 2 3 2 2 2" xfId="26420" xr:uid="{471EAA18-3270-4240-B03B-8076E045CCEE}"/>
    <cellStyle name="40% - Accent3 3 5 2 3 2 3" xfId="21462" xr:uid="{9D4A6C7D-44F1-43BC-A4E2-3E21A4FF62C6}"/>
    <cellStyle name="40% - Accent3 3 5 2 3 3" xfId="13993" xr:uid="{4BED4631-8C35-447A-8D95-07CB1A51895C}"/>
    <cellStyle name="40% - Accent3 3 5 2 3 3 2" xfId="23942" xr:uid="{A3BE655D-42EC-4894-A5F2-FE54A9832A33}"/>
    <cellStyle name="40% - Accent3 3 5 2 3 4" xfId="18991" xr:uid="{1F21B491-C22B-416F-B412-2C5ABA5AF738}"/>
    <cellStyle name="40% - Accent3 3 5 2 4" xfId="2983" xr:uid="{545C6001-E15F-4F13-A24B-B6851930E929}"/>
    <cellStyle name="40% - Accent3 3 5 2 4 2" xfId="11364" xr:uid="{591BAE01-23B0-409C-B5EF-C86A979DF45E}"/>
    <cellStyle name="40% - Accent3 3 5 2 4 2 2" xfId="16492" xr:uid="{559562D9-D26E-495D-98FF-A19F21E17811}"/>
    <cellStyle name="40% - Accent3 3 5 2 4 2 2 2" xfId="26421" xr:uid="{536627D7-68E6-4EEB-8716-38D9071F4CE0}"/>
    <cellStyle name="40% - Accent3 3 5 2 4 2 3" xfId="21463" xr:uid="{016DA993-517D-400D-9E10-D7E28A1A1575}"/>
    <cellStyle name="40% - Accent3 3 5 2 4 3" xfId="13994" xr:uid="{FE086B5B-0521-4B6D-8229-5E44CEDBC3BD}"/>
    <cellStyle name="40% - Accent3 3 5 2 4 3 2" xfId="23943" xr:uid="{1F10E453-E9B3-4622-BCBA-8019BCE9194F}"/>
    <cellStyle name="40% - Accent3 3 5 2 4 4" xfId="18992" xr:uid="{390FFD0F-ED13-47EA-B49F-0BFD3BC4460A}"/>
    <cellStyle name="40% - Accent3 3 5 2 5" xfId="11361" xr:uid="{650D1FE5-866F-4143-8811-75797388B7CB}"/>
    <cellStyle name="40% - Accent3 3 5 2 5 2" xfId="16489" xr:uid="{8E487CC5-4BF5-49F2-AE97-E6FBB5F5598B}"/>
    <cellStyle name="40% - Accent3 3 5 2 5 2 2" xfId="26418" xr:uid="{880F1BFA-F085-475A-9C7B-BCC0B1B0538E}"/>
    <cellStyle name="40% - Accent3 3 5 2 5 3" xfId="21460" xr:uid="{9B884C26-73ED-4F68-B25D-F4832FA41C7A}"/>
    <cellStyle name="40% - Accent3 3 5 2 6" xfId="13991" xr:uid="{26EC3070-7E7B-46E3-B7BA-5A0F9C7E9BB1}"/>
    <cellStyle name="40% - Accent3 3 5 2 6 2" xfId="23940" xr:uid="{8028A752-D243-4AFF-8794-CEF00095C2D0}"/>
    <cellStyle name="40% - Accent3 3 5 2 7" xfId="18989" xr:uid="{F98F6D66-7762-487D-80CE-FE7EE81D807A}"/>
    <cellStyle name="40% - Accent3 3 5 3" xfId="2984" xr:uid="{AD05F91B-0E9E-400A-9816-F267B47B1E56}"/>
    <cellStyle name="40% - Accent3 3 5 3 2" xfId="11365" xr:uid="{71767E26-B473-410E-9DEA-470AEADFDEF8}"/>
    <cellStyle name="40% - Accent3 3 5 3 2 2" xfId="16493" xr:uid="{3442EE42-D044-4780-8A76-094D559DA8CC}"/>
    <cellStyle name="40% - Accent3 3 5 3 2 2 2" xfId="26422" xr:uid="{64E0DB89-CD4A-4B72-8116-0DEE3161D6DD}"/>
    <cellStyle name="40% - Accent3 3 5 3 2 3" xfId="21464" xr:uid="{1AC7B705-77BC-44BE-8623-C6054353024E}"/>
    <cellStyle name="40% - Accent3 3 5 3 3" xfId="13995" xr:uid="{BF68C63C-F4CE-4197-8D01-3084A8BACB21}"/>
    <cellStyle name="40% - Accent3 3 5 3 3 2" xfId="23944" xr:uid="{7EEF0333-3C64-4577-A2B9-18A3D4EECCBA}"/>
    <cellStyle name="40% - Accent3 3 5 3 4" xfId="18993" xr:uid="{E450E0F5-2BBA-450B-B7D3-7E561F3FCB81}"/>
    <cellStyle name="40% - Accent3 3 5 4" xfId="2985" xr:uid="{A2DD5989-0BF1-4984-9033-E831E889609E}"/>
    <cellStyle name="40% - Accent3 3 5 4 2" xfId="11366" xr:uid="{462CD3B6-B835-470B-B7C7-8512EC5C3232}"/>
    <cellStyle name="40% - Accent3 3 5 4 2 2" xfId="16494" xr:uid="{9DF977D6-EF01-4C10-82CA-CA1513D722EC}"/>
    <cellStyle name="40% - Accent3 3 5 4 2 2 2" xfId="26423" xr:uid="{DEF76811-B6A5-4DCA-96FF-939CEA02CA13}"/>
    <cellStyle name="40% - Accent3 3 5 4 2 3" xfId="21465" xr:uid="{E0E93312-33BD-44A8-97AF-F97D8A9F6F87}"/>
    <cellStyle name="40% - Accent3 3 5 4 3" xfId="13996" xr:uid="{FBBDC77E-686F-43FC-9F1F-BB954F68DA7B}"/>
    <cellStyle name="40% - Accent3 3 5 4 3 2" xfId="23945" xr:uid="{2B958390-81F8-4D95-AEA4-D8C44282DF4A}"/>
    <cellStyle name="40% - Accent3 3 5 4 4" xfId="18994" xr:uid="{72F48075-B3F5-4D24-BA2E-AB83E1BB7745}"/>
    <cellStyle name="40% - Accent3 3 5 5" xfId="2986" xr:uid="{74AAF726-3443-4DA1-8613-11D5C4F68B22}"/>
    <cellStyle name="40% - Accent3 3 5 5 2" xfId="11367" xr:uid="{0BB547FC-C2D4-43AD-B83C-4AC7FB6A7E36}"/>
    <cellStyle name="40% - Accent3 3 5 5 2 2" xfId="16495" xr:uid="{2C31674E-1360-453B-AF96-9D30C9E61562}"/>
    <cellStyle name="40% - Accent3 3 5 5 2 2 2" xfId="26424" xr:uid="{EC6E4E41-C884-44DD-BD40-4CD074054A36}"/>
    <cellStyle name="40% - Accent3 3 5 5 2 3" xfId="21466" xr:uid="{8F99B9F3-BF04-45B9-9AB5-C64ED796FF38}"/>
    <cellStyle name="40% - Accent3 3 5 5 3" xfId="13997" xr:uid="{A83BC43A-D2A7-4C4D-BE04-89C4412EC5D6}"/>
    <cellStyle name="40% - Accent3 3 5 5 3 2" xfId="23946" xr:uid="{39CD0205-8BCB-47D4-B388-13539856CA73}"/>
    <cellStyle name="40% - Accent3 3 5 5 4" xfId="18995" xr:uid="{69D225A0-0524-4EA7-8699-80A7D56C016F}"/>
    <cellStyle name="40% - Accent3 3 5 6" xfId="11360" xr:uid="{D86B7AC1-FB93-446E-A948-8239DD00927F}"/>
    <cellStyle name="40% - Accent3 3 5 6 2" xfId="16488" xr:uid="{D09574FE-C793-4611-B178-62B91A35DDE5}"/>
    <cellStyle name="40% - Accent3 3 5 6 2 2" xfId="26417" xr:uid="{E6E5D0DE-BE8A-4451-91A6-F2B31E0FD4B0}"/>
    <cellStyle name="40% - Accent3 3 5 6 3" xfId="21459" xr:uid="{AF89D04C-C7E1-4931-BA44-1CD08E2279E7}"/>
    <cellStyle name="40% - Accent3 3 5 7" xfId="13990" xr:uid="{FE6A67C6-F9DB-4E32-9A15-1904BA7ABCCF}"/>
    <cellStyle name="40% - Accent3 3 5 7 2" xfId="23939" xr:uid="{0E000867-2926-4AB8-A4AD-6AF667619D25}"/>
    <cellStyle name="40% - Accent3 3 5 8" xfId="18988" xr:uid="{ED9EFD4E-F87B-4E8A-AD23-3DDF09689FDC}"/>
    <cellStyle name="40% - Accent3 3 6" xfId="2987" xr:uid="{FC663DCE-B543-4DCA-91E2-46437603D3D8}"/>
    <cellStyle name="40% - Accent3 3 6 2" xfId="2988" xr:uid="{2B750CC0-622B-4F12-B914-E815EF91FE0A}"/>
    <cellStyle name="40% - Accent3 3 7" xfId="2989" xr:uid="{2BBC9EA3-85E5-47D7-8F6B-5E42C133B92E}"/>
    <cellStyle name="40% - Accent3 3 7 2" xfId="2990" xr:uid="{DA3BA294-1FBA-4639-8001-243F123CCD5F}"/>
    <cellStyle name="40% - Accent3 3 8" xfId="2991" xr:uid="{5A817FB2-3778-4E94-88B4-471203044C87}"/>
    <cellStyle name="40% - Accent3 3 9" xfId="2992" xr:uid="{26ADC808-7BF7-4507-BC6A-44659564B387}"/>
    <cellStyle name="40% - Accent3 4" xfId="259" xr:uid="{18F43B2B-186A-4DE7-9E2C-5EDCFB7DE60C}"/>
    <cellStyle name="40% - Accent3 4 2" xfId="481" xr:uid="{5D3F4EEB-5D00-499D-A7A4-4C0E2CCC27C8}"/>
    <cellStyle name="40% - Accent3 4 2 2" xfId="2994" xr:uid="{1923760C-F25B-43E1-9D83-F71B8D88E607}"/>
    <cellStyle name="40% - Accent3 4 2 3" xfId="10415" xr:uid="{7E0294A8-D9E7-405D-B7BA-36E601E93D26}"/>
    <cellStyle name="40% - Accent3 4 2 3 2" xfId="15543" xr:uid="{3A64CA8F-A6C7-4075-93C2-F88BE97615A6}"/>
    <cellStyle name="40% - Accent3 4 2 3 2 2" xfId="25472" xr:uid="{62FE069E-BBD3-4FF4-87DA-68EEBE9A61DD}"/>
    <cellStyle name="40% - Accent3 4 2 3 3" xfId="20516" xr:uid="{8FC69E8D-CF9B-4E9F-9291-51D2EB0ACD2B}"/>
    <cellStyle name="40% - Accent3 4 2 4" xfId="13032" xr:uid="{C086B66C-C66A-4F0A-984A-EDC64BF3B59F}"/>
    <cellStyle name="40% - Accent3 4 2 4 2" xfId="22985" xr:uid="{63EBE495-C122-4ACB-BF1D-A0F880B22BDD}"/>
    <cellStyle name="40% - Accent3 4 2 5" xfId="18038" xr:uid="{723107AD-8A46-445E-BFCB-9FE487D4FDDD}"/>
    <cellStyle name="40% - Accent3 4 3" xfId="2995" xr:uid="{70954A39-5301-467F-B826-58F067A566A0}"/>
    <cellStyle name="40% - Accent3 4 4" xfId="2996" xr:uid="{C58EEC6D-9E64-47EB-9300-F474A7CC6CDF}"/>
    <cellStyle name="40% - Accent3 4 5" xfId="2993" xr:uid="{4528D251-71D6-43E4-8F87-D028DADE7605}"/>
    <cellStyle name="40% - Accent3 4 6" xfId="10295" xr:uid="{3B7FB497-480D-462C-A723-A20D3597E0DE}"/>
    <cellStyle name="40% - Accent3 4 6 2" xfId="15423" xr:uid="{43067A4C-67ED-4ABD-8961-943BE57B5A09}"/>
    <cellStyle name="40% - Accent3 4 6 2 2" xfId="25352" xr:uid="{6A485B55-4C73-49AC-AAB2-8011A446326A}"/>
    <cellStyle name="40% - Accent3 4 6 3" xfId="20396" xr:uid="{FB676A66-DB20-436D-AE61-34BCB9C1FABD}"/>
    <cellStyle name="40% - Accent3 4 7" xfId="12911" xr:uid="{26724968-B6E3-48B3-AA95-989332263442}"/>
    <cellStyle name="40% - Accent3 4 7 2" xfId="22864" xr:uid="{239BE1C8-ADD2-4396-BEE6-56FEBE498DDC}"/>
    <cellStyle name="40% - Accent3 4 8" xfId="17917" xr:uid="{EA3A2985-E4A2-4187-8FCC-E63158045FCA}"/>
    <cellStyle name="40% - Accent3 5" xfId="396" xr:uid="{DF2252EB-1904-41A4-85DC-659143EC8968}"/>
    <cellStyle name="40% - Accent3 5 2" xfId="2998" xr:uid="{84A15FC2-62D8-4499-8D23-19F097161DE0}"/>
    <cellStyle name="40% - Accent3 5 3" xfId="2999" xr:uid="{BBB89BA5-DA38-47C8-A27E-B16DEF505402}"/>
    <cellStyle name="40% - Accent3 5 4" xfId="2997" xr:uid="{317E218E-A0D1-43FD-B554-7C3FD5F2009D}"/>
    <cellStyle name="40% - Accent3 5 5" xfId="10330" xr:uid="{54F519AD-30F3-4F9E-B948-DCFFDFB2726C}"/>
    <cellStyle name="40% - Accent3 5 5 2" xfId="15458" xr:uid="{8E772F2E-781B-4A1D-8EFF-3CB3851D7AFE}"/>
    <cellStyle name="40% - Accent3 5 5 2 2" xfId="25387" xr:uid="{2399C755-FA94-4918-AC7F-7650388295C4}"/>
    <cellStyle name="40% - Accent3 5 5 3" xfId="20431" xr:uid="{D7E3B9DA-9834-4FC5-8474-B6B892F064D1}"/>
    <cellStyle name="40% - Accent3 5 6" xfId="12947" xr:uid="{E4F0FCD3-DDA3-4BAA-BA23-F37759AA0704}"/>
    <cellStyle name="40% - Accent3 5 6 2" xfId="22900" xr:uid="{934CA1E9-AC33-4EB8-8610-3B9FAC0CD107}"/>
    <cellStyle name="40% - Accent3 5 7" xfId="17953" xr:uid="{AAF2BE63-8250-4A12-8B96-1876CFE94885}"/>
    <cellStyle name="40% - Accent3 6" xfId="3000" xr:uid="{C855422A-0273-4375-AE2C-BD402028E570}"/>
    <cellStyle name="40% - Accent3 6 2" xfId="3001" xr:uid="{36E99459-AF36-4F0A-8520-8246921F1DF8}"/>
    <cellStyle name="40% - Accent3 6 2 2" xfId="3002" xr:uid="{4599E1CE-67D1-4B5B-ABA6-167BF5E8DE25}"/>
    <cellStyle name="40% - Accent3 6 2 2 2" xfId="3003" xr:uid="{2FE7BFBE-1C76-4AFA-A332-5A84BBE5937E}"/>
    <cellStyle name="40% - Accent3 6 2 2 2 2" xfId="3004" xr:uid="{59B3C33C-FD4E-4F57-B583-D98CA2324FCE}"/>
    <cellStyle name="40% - Accent3 6 2 2 3" xfId="3005" xr:uid="{B8583170-B632-4FD4-BED9-804F08F10430}"/>
    <cellStyle name="40% - Accent3 6 2 2 3 2" xfId="3006" xr:uid="{1EA91C23-5674-49CD-87E2-72309A37DD54}"/>
    <cellStyle name="40% - Accent3 6 2 2 4" xfId="3007" xr:uid="{A0F1C2E1-6D42-4B53-82A4-F763B18EAA79}"/>
    <cellStyle name="40% - Accent3 6 2 3" xfId="3008" xr:uid="{7203D38C-D089-40B8-ACD2-1DB3C2535938}"/>
    <cellStyle name="40% - Accent3 6 2 3 2" xfId="3009" xr:uid="{9F6AB65F-4045-492A-B31C-1A2EE4B70532}"/>
    <cellStyle name="40% - Accent3 6 2 4" xfId="3010" xr:uid="{7EC7CD91-B29C-4632-BDDB-887B5E66E80D}"/>
    <cellStyle name="40% - Accent3 6 2 4 2" xfId="3011" xr:uid="{FA0B3570-D86B-4096-80B1-67F42C151CE0}"/>
    <cellStyle name="40% - Accent3 6 2 5" xfId="3012" xr:uid="{5E84640E-04AD-429F-A2A3-32941BEBD377}"/>
    <cellStyle name="40% - Accent3 6 3" xfId="3013" xr:uid="{8AEBA48D-36DD-469F-8A90-FADB709F2840}"/>
    <cellStyle name="40% - Accent3 6 3 2" xfId="3014" xr:uid="{CC9B36CA-8D1E-4AEE-B618-C8045684973E}"/>
    <cellStyle name="40% - Accent3 6 3 2 2" xfId="3015" xr:uid="{96BF2C0A-8A23-4A32-B447-BF23FC52D5DA}"/>
    <cellStyle name="40% - Accent3 6 3 3" xfId="3016" xr:uid="{24C9C30E-02D4-4661-902F-0187CA7A1D64}"/>
    <cellStyle name="40% - Accent3 6 3 3 2" xfId="3017" xr:uid="{3AB3067A-2D96-4B52-A6B9-00B1A9F902F2}"/>
    <cellStyle name="40% - Accent3 6 3 4" xfId="3018" xr:uid="{18CC88BA-080C-4311-B30B-444C23B80A10}"/>
    <cellStyle name="40% - Accent3 6 4" xfId="3019" xr:uid="{C4A4CE08-A230-4558-BC8D-A344B3F996FB}"/>
    <cellStyle name="40% - Accent3 6 4 2" xfId="3020" xr:uid="{96781272-84DD-4E1D-969E-C63DBB720843}"/>
    <cellStyle name="40% - Accent3 6 5" xfId="3021" xr:uid="{38EBEAB8-BF07-4CAF-AACF-64C669EA5FE8}"/>
    <cellStyle name="40% - Accent3 6 5 2" xfId="3022" xr:uid="{48C06880-B465-41F4-AAE7-813A8ADAE3E4}"/>
    <cellStyle name="40% - Accent3 6 6" xfId="3023" xr:uid="{BE6D8B64-9B37-42C3-9A71-0ADA48E0B651}"/>
    <cellStyle name="40% - Accent3 7" xfId="3024" xr:uid="{7F09CA54-5B0B-4A72-B685-B7E7B721B7EE}"/>
    <cellStyle name="40% - Accent3 7 2" xfId="3025" xr:uid="{834488A4-F9AB-47FB-83A9-406E071A2DBB}"/>
    <cellStyle name="40% - Accent3 7 2 2" xfId="11369" xr:uid="{59DBF27B-0BC3-4873-A54E-5CF2A2660FDF}"/>
    <cellStyle name="40% - Accent3 7 2 2 2" xfId="16497" xr:uid="{157993D9-1CE5-4103-A5F7-0A8356FB5E81}"/>
    <cellStyle name="40% - Accent3 7 2 2 2 2" xfId="26426" xr:uid="{E01590F9-5D67-421E-957D-78A54B391536}"/>
    <cellStyle name="40% - Accent3 7 2 2 3" xfId="21468" xr:uid="{8FFFC1FF-9F97-483E-A5F9-CFED426E3A50}"/>
    <cellStyle name="40% - Accent3 7 2 3" xfId="14000" xr:uid="{BDDD584D-F4CB-4DA0-B875-FB49BDDE6C8D}"/>
    <cellStyle name="40% - Accent3 7 2 3 2" xfId="23948" xr:uid="{91268B09-5B6B-473C-82F0-7426DDB3CC32}"/>
    <cellStyle name="40% - Accent3 7 2 4" xfId="18997" xr:uid="{DF498394-E63A-43F5-A03C-B1E97A06437A}"/>
    <cellStyle name="40% - Accent3 7 3" xfId="3026" xr:uid="{B4ABBE53-245F-4E04-8114-0E7C511952AB}"/>
    <cellStyle name="40% - Accent3 7 3 2" xfId="11370" xr:uid="{BD5DCF25-3063-4CE7-9E04-08C1DFFC92A9}"/>
    <cellStyle name="40% - Accent3 7 3 2 2" xfId="16498" xr:uid="{3E19F06A-72DD-48AA-BB16-F8D05461EF70}"/>
    <cellStyle name="40% - Accent3 7 3 2 2 2" xfId="26427" xr:uid="{3A336D76-AD87-4F7E-90F1-B36BC867DB8D}"/>
    <cellStyle name="40% - Accent3 7 3 2 3" xfId="21469" xr:uid="{DC60D4EF-B70F-4AD1-98B5-E70C1D6A6265}"/>
    <cellStyle name="40% - Accent3 7 3 3" xfId="14001" xr:uid="{775B735F-3D41-4481-9133-180A5DEFE676}"/>
    <cellStyle name="40% - Accent3 7 3 3 2" xfId="23949" xr:uid="{8C1A9E15-A375-4AEC-B76C-247FF34D71D0}"/>
    <cellStyle name="40% - Accent3 7 3 4" xfId="18998" xr:uid="{3072A56D-B6F6-4E99-84A9-EB93CAD025A3}"/>
    <cellStyle name="40% - Accent3 7 4" xfId="3027" xr:uid="{F3321FAA-CC61-49D3-A2A7-3A06E0E4BE64}"/>
    <cellStyle name="40% - Accent3 7 4 2" xfId="11371" xr:uid="{68DB93B1-B026-4255-BFA5-ADC325F14D87}"/>
    <cellStyle name="40% - Accent3 7 4 2 2" xfId="16499" xr:uid="{76F73563-CC81-489B-9A9C-7ADF3C0F11D1}"/>
    <cellStyle name="40% - Accent3 7 4 2 2 2" xfId="26428" xr:uid="{0D65D0A0-8475-46F8-BE42-59B93BB2405D}"/>
    <cellStyle name="40% - Accent3 7 4 2 3" xfId="21470" xr:uid="{55C743A8-83D6-430E-9E0A-F913EC383A73}"/>
    <cellStyle name="40% - Accent3 7 4 3" xfId="14002" xr:uid="{16477B66-0604-462A-B3A5-88D336933E1E}"/>
    <cellStyle name="40% - Accent3 7 4 3 2" xfId="23950" xr:uid="{81C893B8-95EA-4232-AF0E-547926CF7B0A}"/>
    <cellStyle name="40% - Accent3 7 4 4" xfId="18999" xr:uid="{11C3531F-BB70-45BA-BC47-553CFE4784F2}"/>
    <cellStyle name="40% - Accent3 7 5" xfId="11368" xr:uid="{72188A1D-F7C7-410D-B7A2-6ABDBA3FA159}"/>
    <cellStyle name="40% - Accent3 7 5 2" xfId="16496" xr:uid="{16CA23A8-099E-41AC-8437-C42624A8C1C3}"/>
    <cellStyle name="40% - Accent3 7 5 2 2" xfId="26425" xr:uid="{4F38A180-7B13-4AEC-8998-B90D2E4EEB27}"/>
    <cellStyle name="40% - Accent3 7 5 3" xfId="21467" xr:uid="{BE5F5A6C-5F49-4CFF-89F9-CCE7A76AD54A}"/>
    <cellStyle name="40% - Accent3 7 6" xfId="13999" xr:uid="{C4205415-70E2-4327-A067-A460E8D99AAC}"/>
    <cellStyle name="40% - Accent3 7 6 2" xfId="23947" xr:uid="{086213DE-0181-4D79-8A7F-1A4ABBB1FA44}"/>
    <cellStyle name="40% - Accent3 7 7" xfId="18996" xr:uid="{A26C2D6D-A09F-49AC-B004-DC8961C773EC}"/>
    <cellStyle name="40% - Accent3 8" xfId="3028" xr:uid="{BE48701B-612D-46AB-9D2A-D6E9257584F3}"/>
    <cellStyle name="40% - Accent3 8 2" xfId="3029" xr:uid="{A0386499-5141-4035-9068-A19C43CA0D5F}"/>
    <cellStyle name="40% - Accent3 8 2 2" xfId="11373" xr:uid="{0896594F-27DA-4C9A-8F6D-CAFA2A8A4831}"/>
    <cellStyle name="40% - Accent3 8 2 2 2" xfId="16501" xr:uid="{8715508F-A2BF-406A-B840-8A38D8199FDE}"/>
    <cellStyle name="40% - Accent3 8 2 2 2 2" xfId="26430" xr:uid="{169F7214-1A16-4674-8F8C-FAED74948B3B}"/>
    <cellStyle name="40% - Accent3 8 2 2 3" xfId="21472" xr:uid="{73223A94-0E9D-489A-9C33-42F5828EBC8A}"/>
    <cellStyle name="40% - Accent3 8 2 3" xfId="14004" xr:uid="{147A855B-32FE-4D9A-8A24-60E258892FAC}"/>
    <cellStyle name="40% - Accent3 8 2 3 2" xfId="23952" xr:uid="{B243394A-67F1-4DAA-9F4B-A92C35308004}"/>
    <cellStyle name="40% - Accent3 8 2 4" xfId="19001" xr:uid="{33379907-8B9A-41B1-8606-5C11FF67A641}"/>
    <cellStyle name="40% - Accent3 8 3" xfId="3030" xr:uid="{CE934BF0-A46F-4F02-930C-31F70EA04F7A}"/>
    <cellStyle name="40% - Accent3 8 3 2" xfId="11374" xr:uid="{A39ED914-6CB4-45A0-B2DA-5E8F0B41414E}"/>
    <cellStyle name="40% - Accent3 8 3 2 2" xfId="16502" xr:uid="{4ED79074-1E80-4A4B-B0B1-ADB85896F109}"/>
    <cellStyle name="40% - Accent3 8 3 2 2 2" xfId="26431" xr:uid="{49418B50-E715-4D30-BD36-431E9BBED4EC}"/>
    <cellStyle name="40% - Accent3 8 3 2 3" xfId="21473" xr:uid="{4DF231BD-A206-408E-AFBD-D8369B2FBE71}"/>
    <cellStyle name="40% - Accent3 8 3 3" xfId="14005" xr:uid="{0036A352-28FB-4B32-AA93-4D2E86662617}"/>
    <cellStyle name="40% - Accent3 8 3 3 2" xfId="23953" xr:uid="{11EFD385-B4E5-4F06-B47F-24E44B3DD902}"/>
    <cellStyle name="40% - Accent3 8 3 4" xfId="19002" xr:uid="{26519FEC-1437-4375-A23C-AD59F4988E98}"/>
    <cellStyle name="40% - Accent3 8 4" xfId="3031" xr:uid="{E255B8E9-E707-48B7-9DB4-11F392E16E50}"/>
    <cellStyle name="40% - Accent3 8 4 2" xfId="11375" xr:uid="{C6A38A51-632F-4AFD-96DA-7508707EC116}"/>
    <cellStyle name="40% - Accent3 8 4 2 2" xfId="16503" xr:uid="{9628CFCA-A156-4DFF-84D3-4B4670CBE251}"/>
    <cellStyle name="40% - Accent3 8 4 2 2 2" xfId="26432" xr:uid="{76A1709E-BDF1-487E-BCAA-2D7989CC6A9C}"/>
    <cellStyle name="40% - Accent3 8 4 2 3" xfId="21474" xr:uid="{B566CB69-80A1-4477-8961-B81C434CE31A}"/>
    <cellStyle name="40% - Accent3 8 4 3" xfId="14006" xr:uid="{C8D176E2-BA78-488C-AC7C-7D6B3031797F}"/>
    <cellStyle name="40% - Accent3 8 4 3 2" xfId="23954" xr:uid="{AA04FF2B-DAE7-4A01-915A-958B911BAC15}"/>
    <cellStyle name="40% - Accent3 8 4 4" xfId="19003" xr:uid="{A88063DC-E0E8-4139-B24C-C01254E49D76}"/>
    <cellStyle name="40% - Accent3 8 5" xfId="11372" xr:uid="{05428E5C-F6DF-4398-8415-FC6E8EB074F1}"/>
    <cellStyle name="40% - Accent3 8 5 2" xfId="16500" xr:uid="{1F9695D3-38B3-47C7-9EB0-6217235B0CAD}"/>
    <cellStyle name="40% - Accent3 8 5 2 2" xfId="26429" xr:uid="{4C7FF0BC-1165-4445-96E0-F720C6715C09}"/>
    <cellStyle name="40% - Accent3 8 5 3" xfId="21471" xr:uid="{10CAFEEE-A12F-4164-95EE-AB2413A5C823}"/>
    <cellStyle name="40% - Accent3 8 6" xfId="14003" xr:uid="{B7C78FC9-DC99-435E-AE0C-3BA34CDB09EE}"/>
    <cellStyle name="40% - Accent3 8 6 2" xfId="23951" xr:uid="{9C03D6D9-8AEE-4183-B657-6A9FCD901272}"/>
    <cellStyle name="40% - Accent3 8 7" xfId="19000" xr:uid="{120DF5A7-28F4-4989-BF92-14D6428C0EBD}"/>
    <cellStyle name="40% - Accent3 9" xfId="3032" xr:uid="{CD0069C9-7748-457D-9D18-85F3534C20DB}"/>
    <cellStyle name="40% - Accent3 9 2" xfId="3033" xr:uid="{E0DF38A1-BC9A-4107-A385-E8B0A8578557}"/>
    <cellStyle name="40% - Accent3 9 2 2" xfId="11377" xr:uid="{902BD633-DF3D-413D-BD1B-751D0AEBEE13}"/>
    <cellStyle name="40% - Accent3 9 2 2 2" xfId="16505" xr:uid="{06FF6D56-F0EF-4C1E-BECA-C7F12F9ABA35}"/>
    <cellStyle name="40% - Accent3 9 2 2 2 2" xfId="26434" xr:uid="{F0B92701-7BF9-4E21-B6F6-85CD24001761}"/>
    <cellStyle name="40% - Accent3 9 2 2 3" xfId="21476" xr:uid="{38BCBFF3-5E40-4729-BBCB-F8B1721BBAA6}"/>
    <cellStyle name="40% - Accent3 9 2 3" xfId="14008" xr:uid="{6F577B27-EE4F-4F7F-8585-8CBB8486CC94}"/>
    <cellStyle name="40% - Accent3 9 2 3 2" xfId="23956" xr:uid="{98349F5F-DD98-495D-BA84-CF800106BF4E}"/>
    <cellStyle name="40% - Accent3 9 2 4" xfId="19005" xr:uid="{AB15D613-2F8D-478D-ADE4-98D80C2347B2}"/>
    <cellStyle name="40% - Accent3 9 3" xfId="3034" xr:uid="{26952064-CFAF-4F66-B63B-4D8E09B8DA07}"/>
    <cellStyle name="40% - Accent3 9 3 2" xfId="11378" xr:uid="{BE32478F-F257-4060-924C-D72F9A10BEE1}"/>
    <cellStyle name="40% - Accent3 9 3 2 2" xfId="16506" xr:uid="{F3A5C330-8E94-4166-815A-1709CA727DB7}"/>
    <cellStyle name="40% - Accent3 9 3 2 2 2" xfId="26435" xr:uid="{E53CA607-DB8F-4ED0-9AF0-2CF38462A9EB}"/>
    <cellStyle name="40% - Accent3 9 3 2 3" xfId="21477" xr:uid="{7D9EA275-C10E-428D-B787-9A537B40FD26}"/>
    <cellStyle name="40% - Accent3 9 3 3" xfId="14009" xr:uid="{592A4333-77F9-4DD1-AAC7-D4F02CAF20F7}"/>
    <cellStyle name="40% - Accent3 9 3 3 2" xfId="23957" xr:uid="{2DC5623E-8134-43BC-BD5A-6EACDE4BCBCE}"/>
    <cellStyle name="40% - Accent3 9 3 4" xfId="19006" xr:uid="{44413E3E-ED62-4C57-B5D7-941C187374FD}"/>
    <cellStyle name="40% - Accent3 9 4" xfId="3035" xr:uid="{9A913172-F94F-4674-BD14-47E14AF6A69C}"/>
    <cellStyle name="40% - Accent3 9 4 2" xfId="11379" xr:uid="{4613D2E5-24C4-411D-87A7-4C5D72D001AA}"/>
    <cellStyle name="40% - Accent3 9 4 2 2" xfId="16507" xr:uid="{5AF1BC64-54EE-4260-9595-43DBE9B5AFA7}"/>
    <cellStyle name="40% - Accent3 9 4 2 2 2" xfId="26436" xr:uid="{804760C8-91DD-4F08-B56A-6621134A2FE7}"/>
    <cellStyle name="40% - Accent3 9 4 2 3" xfId="21478" xr:uid="{95204531-4C53-43CC-A68F-8E0DD7F8EF88}"/>
    <cellStyle name="40% - Accent3 9 4 3" xfId="14010" xr:uid="{08564565-2F09-47D2-97DA-D352B1046F58}"/>
    <cellStyle name="40% - Accent3 9 4 3 2" xfId="23958" xr:uid="{65354930-F707-4036-8D31-E63E9DA3E21B}"/>
    <cellStyle name="40% - Accent3 9 4 4" xfId="19007" xr:uid="{F878B156-A704-434E-A1B2-3773DCCC1777}"/>
    <cellStyle name="40% - Accent3 9 5" xfId="11376" xr:uid="{76A446CE-37F8-4015-B5DE-7CE9883B13E3}"/>
    <cellStyle name="40% - Accent3 9 5 2" xfId="16504" xr:uid="{115675A3-CD60-4668-BF6C-F6FD0850A1BA}"/>
    <cellStyle name="40% - Accent3 9 5 2 2" xfId="26433" xr:uid="{325E4FA2-EBAE-48BF-AE57-205679DEE6EF}"/>
    <cellStyle name="40% - Accent3 9 5 3" xfId="21475" xr:uid="{4C4A7830-767A-4EB5-968B-6745CA6C6660}"/>
    <cellStyle name="40% - Accent3 9 6" xfId="14007" xr:uid="{3B1309D4-6D61-4972-BC56-2EE5E82F610D}"/>
    <cellStyle name="40% - Accent3 9 6 2" xfId="23955" xr:uid="{25754B99-8C79-43C5-82D1-04EE8459DA44}"/>
    <cellStyle name="40% - Accent3 9 7" xfId="19004" xr:uid="{FA8EC5B9-C6DC-42FC-AC7D-DB187D2392F9}"/>
    <cellStyle name="40% - Accent4" xfId="38" builtinId="43" customBuiltin="1"/>
    <cellStyle name="40% - Accent4 10" xfId="3036" xr:uid="{ED7574FA-2486-48DE-A9BD-C302F18F8161}"/>
    <cellStyle name="40% - Accent4 10 2" xfId="3037" xr:uid="{0391E392-967D-46D0-85E4-8DFE66A49423}"/>
    <cellStyle name="40% - Accent4 10 2 2" xfId="11381" xr:uid="{DBF24B93-F563-4731-8432-474229E310A0}"/>
    <cellStyle name="40% - Accent4 10 2 2 2" xfId="16509" xr:uid="{D5ED3C30-8CC0-4B87-962F-B013DA4A4EFF}"/>
    <cellStyle name="40% - Accent4 10 2 2 2 2" xfId="26438" xr:uid="{AA6A578F-BD41-4F54-B8B3-FCC29E9BF741}"/>
    <cellStyle name="40% - Accent4 10 2 2 3" xfId="21480" xr:uid="{234DD823-7A93-4D7F-9EF2-D67294A331AA}"/>
    <cellStyle name="40% - Accent4 10 2 3" xfId="14012" xr:uid="{A40899F8-E35A-4A0B-879B-DB439C57E144}"/>
    <cellStyle name="40% - Accent4 10 2 3 2" xfId="23960" xr:uid="{27B6A203-1C4F-47E5-8531-AA457A4A46C3}"/>
    <cellStyle name="40% - Accent4 10 2 4" xfId="19009" xr:uid="{34B9CE70-44DB-4BC5-BA51-CF24BFAE400C}"/>
    <cellStyle name="40% - Accent4 10 3" xfId="3038" xr:uid="{3EEC469D-1CE8-4037-9E7B-DC49BCF8BC62}"/>
    <cellStyle name="40% - Accent4 10 3 2" xfId="11382" xr:uid="{F85831EF-C674-4BE4-8905-70293424D7F0}"/>
    <cellStyle name="40% - Accent4 10 3 2 2" xfId="16510" xr:uid="{813C5D09-3223-4C91-B13C-D7CA7105BE17}"/>
    <cellStyle name="40% - Accent4 10 3 2 2 2" xfId="26439" xr:uid="{EDF0D637-CF1F-4281-B8A0-ADE4DA3EB7B4}"/>
    <cellStyle name="40% - Accent4 10 3 2 3" xfId="21481" xr:uid="{102872A5-124F-4396-95BB-B80A4FE30AF5}"/>
    <cellStyle name="40% - Accent4 10 3 3" xfId="14013" xr:uid="{129B2B15-320C-48AC-A197-618E8716BC25}"/>
    <cellStyle name="40% - Accent4 10 3 3 2" xfId="23961" xr:uid="{7E38F002-C1A6-496E-8D61-C5433B14BF4A}"/>
    <cellStyle name="40% - Accent4 10 3 4" xfId="19010" xr:uid="{2F57B4BC-F240-48A5-847B-9F95A781C695}"/>
    <cellStyle name="40% - Accent4 10 4" xfId="3039" xr:uid="{1D36F2E2-169E-4A12-B6F8-462984E457D1}"/>
    <cellStyle name="40% - Accent4 10 4 2" xfId="11383" xr:uid="{1860AA57-C43F-47B4-802B-573EBDABA5CD}"/>
    <cellStyle name="40% - Accent4 10 4 2 2" xfId="16511" xr:uid="{F40AD7F6-8DB0-4EFD-A17D-E7C7FF4AB248}"/>
    <cellStyle name="40% - Accent4 10 4 2 2 2" xfId="26440" xr:uid="{F5775407-A402-480F-983A-12E66B179C4D}"/>
    <cellStyle name="40% - Accent4 10 4 2 3" xfId="21482" xr:uid="{33D1A730-2356-4375-9E80-D0AA9F470028}"/>
    <cellStyle name="40% - Accent4 10 4 3" xfId="14014" xr:uid="{6CB5CCA8-6126-4D70-9143-8F49125B8868}"/>
    <cellStyle name="40% - Accent4 10 4 3 2" xfId="23962" xr:uid="{EFB5444B-60F1-4CFC-A793-59C0304DF2C1}"/>
    <cellStyle name="40% - Accent4 10 4 4" xfId="19011" xr:uid="{F57198EC-120F-425D-9A50-A5C9CA51FB98}"/>
    <cellStyle name="40% - Accent4 10 5" xfId="11380" xr:uid="{29228FF1-E5E1-4AF3-878D-83FA581F0A00}"/>
    <cellStyle name="40% - Accent4 10 5 2" xfId="16508" xr:uid="{E94D9600-7255-40F9-89EB-97C0423FD556}"/>
    <cellStyle name="40% - Accent4 10 5 2 2" xfId="26437" xr:uid="{4311AF50-C9A9-4D53-96A5-B1341B65F654}"/>
    <cellStyle name="40% - Accent4 10 5 3" xfId="21479" xr:uid="{128E6B37-AF1F-4249-8B20-96055D4B7744}"/>
    <cellStyle name="40% - Accent4 10 6" xfId="14011" xr:uid="{A7BDB2B8-1D3E-409D-9F5B-5098626BC09A}"/>
    <cellStyle name="40% - Accent4 10 6 2" xfId="23959" xr:uid="{CF4CE73B-9A34-4DDB-88CC-24C4CB7A5A85}"/>
    <cellStyle name="40% - Accent4 10 7" xfId="19008" xr:uid="{B5390915-2422-4930-B697-D11207551F69}"/>
    <cellStyle name="40% - Accent4 11" xfId="3040" xr:uid="{368A1804-E9CB-431E-96BD-61ECD168D544}"/>
    <cellStyle name="40% - Accent4 11 2" xfId="11384" xr:uid="{346AB9E5-8393-4AFE-AA9D-894315AAB1BE}"/>
    <cellStyle name="40% - Accent4 11 2 2" xfId="16512" xr:uid="{FD9A2948-975A-4593-8350-F097804A64F0}"/>
    <cellStyle name="40% - Accent4 11 2 2 2" xfId="26441" xr:uid="{9A4B8881-890B-41A2-82EE-C35E0628FB7E}"/>
    <cellStyle name="40% - Accent4 11 2 3" xfId="21483" xr:uid="{E3E54846-D622-4984-83CD-143C5AE066F4}"/>
    <cellStyle name="40% - Accent4 11 3" xfId="14015" xr:uid="{C1C117E7-ABD9-48EF-9C10-835568C7C01B}"/>
    <cellStyle name="40% - Accent4 11 3 2" xfId="23963" xr:uid="{F5BC5943-8B01-47A7-AB6B-43F9E2EA4CEF}"/>
    <cellStyle name="40% - Accent4 11 4" xfId="19012" xr:uid="{3925EDD0-3A59-418D-96E3-111102FA46CA}"/>
    <cellStyle name="40% - Accent4 12" xfId="3041" xr:uid="{6FA43855-5600-40E3-A556-7D16B8C9247D}"/>
    <cellStyle name="40% - Accent4 12 2" xfId="11385" xr:uid="{356D7C71-B7A4-4D97-8F50-AC6F9B27000E}"/>
    <cellStyle name="40% - Accent4 12 2 2" xfId="16513" xr:uid="{97D90CA3-A7D8-4C50-B67E-DC9C648ED325}"/>
    <cellStyle name="40% - Accent4 12 2 2 2" xfId="26442" xr:uid="{4D4F6A99-CB9C-45D9-9872-574379336C5F}"/>
    <cellStyle name="40% - Accent4 12 2 3" xfId="21484" xr:uid="{D61EA808-05BE-4CF6-8C4D-AF9AB8C0DA9A}"/>
    <cellStyle name="40% - Accent4 12 3" xfId="14016" xr:uid="{D92CE59E-116A-4282-A11D-92736CBAE09B}"/>
    <cellStyle name="40% - Accent4 12 3 2" xfId="23964" xr:uid="{7A7B73B1-D0E1-4F73-A54E-E840075D343C}"/>
    <cellStyle name="40% - Accent4 12 4" xfId="19013" xr:uid="{2C3E2666-03CC-41AB-972D-E016D6424E96}"/>
    <cellStyle name="40% - Accent4 13" xfId="3042" xr:uid="{E28D28E6-1050-4705-AFFE-54EF4DFAE8AC}"/>
    <cellStyle name="40% - Accent4 13 2" xfId="11386" xr:uid="{5D5FF27D-F09E-49EB-A8A1-7510975E315B}"/>
    <cellStyle name="40% - Accent4 13 2 2" xfId="16514" xr:uid="{F43337E8-45C6-4C49-BCFA-4D68BDC59964}"/>
    <cellStyle name="40% - Accent4 13 2 2 2" xfId="26443" xr:uid="{381505CB-A5C2-4A3A-920B-4B6BDE9B3C4E}"/>
    <cellStyle name="40% - Accent4 13 2 3" xfId="21485" xr:uid="{96EF44B6-3A0C-400C-ACAA-B78AC50A0D36}"/>
    <cellStyle name="40% - Accent4 13 3" xfId="14017" xr:uid="{9AFE2A27-0132-4108-9633-0E1CA9603337}"/>
    <cellStyle name="40% - Accent4 13 3 2" xfId="23965" xr:uid="{0AFCF7CE-D72D-4DB5-AB80-C3E358AAC95E}"/>
    <cellStyle name="40% - Accent4 13 4" xfId="19014" xr:uid="{FBD79548-BCB5-46FA-8986-E67C6A78F5D6}"/>
    <cellStyle name="40% - Accent4 14" xfId="3043" xr:uid="{8537D01D-37AA-4626-9178-F4D20651159D}"/>
    <cellStyle name="40% - Accent4 14 2" xfId="11387" xr:uid="{560EBBF9-BE7B-4EBE-8CC8-8180F755DEA5}"/>
    <cellStyle name="40% - Accent4 14 2 2" xfId="16515" xr:uid="{19F29E08-CAB9-4DA8-99D2-ECBA8C6DAC01}"/>
    <cellStyle name="40% - Accent4 14 2 2 2" xfId="26444" xr:uid="{C7B43415-88D8-418C-AED7-F5A95F59A432}"/>
    <cellStyle name="40% - Accent4 14 2 3" xfId="21486" xr:uid="{40042CC7-533E-4368-964C-882103D5748C}"/>
    <cellStyle name="40% - Accent4 14 3" xfId="14018" xr:uid="{A91961AC-5154-4B96-BA58-38C8BBE1B37E}"/>
    <cellStyle name="40% - Accent4 14 3 2" xfId="23966" xr:uid="{B34E61C0-5188-4EF5-BD38-1EB66BC52177}"/>
    <cellStyle name="40% - Accent4 14 4" xfId="19015" xr:uid="{CCB0D30B-9B30-45AE-BFE6-76AD592DFCBD}"/>
    <cellStyle name="40% - Accent4 15" xfId="3044" xr:uid="{D8119E12-ABE9-4E7D-BB09-761B21DAC839}"/>
    <cellStyle name="40% - Accent4 15 2" xfId="11388" xr:uid="{24217D85-8438-4F1D-B7CD-ACC23251EE59}"/>
    <cellStyle name="40% - Accent4 15 2 2" xfId="16516" xr:uid="{B9D13E2E-42AD-4320-BB73-CC7225A5D0A9}"/>
    <cellStyle name="40% - Accent4 15 2 2 2" xfId="26445" xr:uid="{EA397D90-6A44-4D90-8931-9A50B420BD87}"/>
    <cellStyle name="40% - Accent4 15 2 3" xfId="21487" xr:uid="{2B4155E5-5A08-4D04-96AA-0D0C636B3C5F}"/>
    <cellStyle name="40% - Accent4 15 3" xfId="14019" xr:uid="{3727BC0C-3537-4B99-ACF2-CC16D8C62300}"/>
    <cellStyle name="40% - Accent4 15 3 2" xfId="23967" xr:uid="{81FC56E8-E236-4CBE-9591-5CFCE37697B2}"/>
    <cellStyle name="40% - Accent4 15 4" xfId="19016" xr:uid="{79DD9C63-4222-4F62-819C-A1A3A42DF590}"/>
    <cellStyle name="40% - Accent4 16" xfId="10200" xr:uid="{D32B2935-CA42-4B54-9F0C-E758F91E31CD}"/>
    <cellStyle name="40% - Accent4 16 2" xfId="15335" xr:uid="{E6AB8B3C-381F-4B50-A631-40CD2F2D0D4E}"/>
    <cellStyle name="40% - Accent4 16 2 2" xfId="25268" xr:uid="{78EA176C-EDA0-4E99-A03C-818D67829335}"/>
    <cellStyle name="40% - Accent4 16 3" xfId="20312" xr:uid="{520F4A8E-FEB1-469F-8A2D-C7FC9D4319F1}"/>
    <cellStyle name="40% - Accent4 17" xfId="12826" xr:uid="{1674B1F7-05C9-47CC-BC76-BA00B71CAB7F}"/>
    <cellStyle name="40% - Accent4 17 2" xfId="22779" xr:uid="{F293333B-77B0-4647-BCFE-1AEFF34F8714}"/>
    <cellStyle name="40% - Accent4 18" xfId="17833" xr:uid="{712F7B41-A60A-476B-8D30-CD9A42261BAC}"/>
    <cellStyle name="40% - Accent4 2" xfId="175" xr:uid="{2C826582-546E-410D-9582-B51C8DF30F31}"/>
    <cellStyle name="40% - Accent4 2 10" xfId="3046" xr:uid="{878FEB53-5F4F-45DC-8F5E-FC7189EDF44D}"/>
    <cellStyle name="40% - Accent4 2 11" xfId="3045" xr:uid="{C311E439-0BF5-4D7B-A93F-827A4680A1FD}"/>
    <cellStyle name="40% - Accent4 2 12" xfId="9307" xr:uid="{86DE476F-BC59-4F73-BEEC-617B3A9AA88E}"/>
    <cellStyle name="40% - Accent4 2 12 2" xfId="27817" xr:uid="{6EE01A14-2073-4010-8889-3556716EC7CD}"/>
    <cellStyle name="40% - Accent4 2 13" xfId="10266" xr:uid="{FB115F9E-EF58-44E5-8F47-2428A9D5A699}"/>
    <cellStyle name="40% - Accent4 2 13 2" xfId="15394" xr:uid="{30B0A7D3-2C46-4618-9BFE-5A91A263010E}"/>
    <cellStyle name="40% - Accent4 2 13 2 2" xfId="25323" xr:uid="{C600A351-0F6E-48B8-919B-F16CA4578278}"/>
    <cellStyle name="40% - Accent4 2 13 3" xfId="20367" xr:uid="{A197E12A-DC06-496E-9198-DB8E02CB3DA2}"/>
    <cellStyle name="40% - Accent4 2 14" xfId="12882" xr:uid="{9A5722ED-3738-4C1E-9A8E-2BB27981A28E}"/>
    <cellStyle name="40% - Accent4 2 14 2" xfId="22835" xr:uid="{285CA417-087A-4B0F-A575-B377271A6C9C}"/>
    <cellStyle name="40% - Accent4 2 15" xfId="17888" xr:uid="{0C4B8F81-E16F-4CA7-AD8A-DB56DE7D1C56}"/>
    <cellStyle name="40% - Accent4 2 2" xfId="322" xr:uid="{1C6AA791-D923-4C51-B775-C6E200777E4D}"/>
    <cellStyle name="40% - Accent4 2 2 10" xfId="9308" xr:uid="{B1EF11E4-BCE4-4D41-A7E7-4DC5762CFD12}"/>
    <cellStyle name="40% - Accent4 2 2 2" xfId="3048" xr:uid="{6D55F694-2C4A-492F-BF48-012C02E86E8C}"/>
    <cellStyle name="40% - Accent4 2 2 2 2" xfId="3049" xr:uid="{22802C30-1F58-485A-8A0E-EFF58080CF24}"/>
    <cellStyle name="40% - Accent4 2 2 2 2 2" xfId="11390" xr:uid="{EE152EE0-7E1B-492C-B38A-BA2F27423DC5}"/>
    <cellStyle name="40% - Accent4 2 2 2 2 2 2" xfId="16518" xr:uid="{DFBCB94C-E1EA-440A-ACB1-3D8F73CB3839}"/>
    <cellStyle name="40% - Accent4 2 2 2 2 2 2 2" xfId="26447" xr:uid="{507924E0-B777-4F90-BD0C-DE9CC073D444}"/>
    <cellStyle name="40% - Accent4 2 2 2 2 2 3" xfId="21489" xr:uid="{BBC6B815-2CFD-432E-BB21-5FA5630E0C79}"/>
    <cellStyle name="40% - Accent4 2 2 2 2 3" xfId="14021" xr:uid="{A5167BF3-B13F-4646-A6A1-D04A35836DE7}"/>
    <cellStyle name="40% - Accent4 2 2 2 2 3 2" xfId="23969" xr:uid="{16E4F370-8033-4871-9653-316DBDE9BBFB}"/>
    <cellStyle name="40% - Accent4 2 2 2 2 4" xfId="19018" xr:uid="{210B7C7A-4AA9-454C-94A6-4F8C8FC21067}"/>
    <cellStyle name="40% - Accent4 2 2 2 3" xfId="3050" xr:uid="{66A44545-117F-4AA8-A680-1667C58C3F10}"/>
    <cellStyle name="40% - Accent4 2 2 2 3 2" xfId="11391" xr:uid="{CA6E923B-8823-4165-B004-E3267D75337A}"/>
    <cellStyle name="40% - Accent4 2 2 2 3 2 2" xfId="16519" xr:uid="{A4EDB651-A01A-4898-AEC8-69C630B1FDE3}"/>
    <cellStyle name="40% - Accent4 2 2 2 3 2 2 2" xfId="26448" xr:uid="{894D65DF-93D9-496C-923F-EC34A84206E1}"/>
    <cellStyle name="40% - Accent4 2 2 2 3 2 3" xfId="21490" xr:uid="{04906D57-5675-4EDE-81D8-4EB5D70396FF}"/>
    <cellStyle name="40% - Accent4 2 2 2 3 3" xfId="14022" xr:uid="{BB5E6D73-3274-43E8-B872-6A3EC5A1F463}"/>
    <cellStyle name="40% - Accent4 2 2 2 3 3 2" xfId="23970" xr:uid="{DC4C54C2-2035-4485-AF68-585F59729703}"/>
    <cellStyle name="40% - Accent4 2 2 2 3 4" xfId="19019" xr:uid="{B53AFB6A-752E-450E-B8AE-9D69564BE7A7}"/>
    <cellStyle name="40% - Accent4 2 2 2 4" xfId="3051" xr:uid="{52C116F3-5589-4F43-B291-08FDFF7125E0}"/>
    <cellStyle name="40% - Accent4 2 2 2 4 2" xfId="11392" xr:uid="{F903D1FE-2525-441D-9531-A28CB87BCE8E}"/>
    <cellStyle name="40% - Accent4 2 2 2 4 2 2" xfId="16520" xr:uid="{D6ABD233-D1A9-4254-8234-54D321D2B307}"/>
    <cellStyle name="40% - Accent4 2 2 2 4 2 2 2" xfId="26449" xr:uid="{68300E44-6CF8-4707-91B3-4A56E5AFD895}"/>
    <cellStyle name="40% - Accent4 2 2 2 4 2 3" xfId="21491" xr:uid="{B294174B-77FA-44BF-BC63-D19FCD8D1094}"/>
    <cellStyle name="40% - Accent4 2 2 2 4 3" xfId="14023" xr:uid="{F6F4D74A-F5AF-44F2-A4FC-8D41D6E5CE03}"/>
    <cellStyle name="40% - Accent4 2 2 2 4 3 2" xfId="23971" xr:uid="{1605DEE4-1894-4875-BFB8-86F7EE77809B}"/>
    <cellStyle name="40% - Accent4 2 2 2 4 4" xfId="19020" xr:uid="{988492E5-D5A8-46DF-B367-93E992584C30}"/>
    <cellStyle name="40% - Accent4 2 2 2 5" xfId="11389" xr:uid="{A5E9DD65-69AD-4D79-9A8A-966F5D18E848}"/>
    <cellStyle name="40% - Accent4 2 2 2 5 2" xfId="16517" xr:uid="{36746F14-2586-4B22-90C8-871DE4C5096F}"/>
    <cellStyle name="40% - Accent4 2 2 2 5 2 2" xfId="26446" xr:uid="{318BACD4-5B17-477C-BA92-76906DAF186D}"/>
    <cellStyle name="40% - Accent4 2 2 2 5 3" xfId="21488" xr:uid="{41E472CD-714F-4A8F-BAFF-F9A9EE0D0CC2}"/>
    <cellStyle name="40% - Accent4 2 2 2 6" xfId="14020" xr:uid="{23199AC2-7EDD-4DF2-ABD5-CB8CD4638BE3}"/>
    <cellStyle name="40% - Accent4 2 2 2 6 2" xfId="23968" xr:uid="{637923EA-9E62-4AA0-BE83-151C395B4459}"/>
    <cellStyle name="40% - Accent4 2 2 2 7" xfId="19017" xr:uid="{6A7F2A0E-AB12-4C1D-B125-4874F9CB4A82}"/>
    <cellStyle name="40% - Accent4 2 2 3" xfId="3052" xr:uid="{21259E08-213C-4E0F-A424-A5CA99BC63D8}"/>
    <cellStyle name="40% - Accent4 2 2 4" xfId="3053" xr:uid="{B609F239-51E7-4702-9C49-EDCEC2D38FCF}"/>
    <cellStyle name="40% - Accent4 2 2 4 2" xfId="11393" xr:uid="{26DA83D9-CCF3-4BAA-A5AF-2809006565C0}"/>
    <cellStyle name="40% - Accent4 2 2 4 2 2" xfId="16521" xr:uid="{009FE350-3AC8-437E-8472-0F8436481F1A}"/>
    <cellStyle name="40% - Accent4 2 2 4 2 2 2" xfId="26450" xr:uid="{014D9549-25FB-43DA-B9D7-9D89B6E1705E}"/>
    <cellStyle name="40% - Accent4 2 2 4 2 3" xfId="21492" xr:uid="{CE97A498-B1C1-4D4C-AE94-4F60B436E045}"/>
    <cellStyle name="40% - Accent4 2 2 4 3" xfId="14024" xr:uid="{5FF2B074-5031-4BDD-8655-97C2F6BA29F8}"/>
    <cellStyle name="40% - Accent4 2 2 4 3 2" xfId="23972" xr:uid="{C584BE42-706E-47E3-88E8-76DB02BA0680}"/>
    <cellStyle name="40% - Accent4 2 2 4 4" xfId="19021" xr:uid="{49D34619-C678-4AEC-83AD-E18C860FD1F5}"/>
    <cellStyle name="40% - Accent4 2 2 5" xfId="3054" xr:uid="{FE626A21-3C15-442B-9F46-FF9A44F9B84C}"/>
    <cellStyle name="40% - Accent4 2 2 5 2" xfId="11394" xr:uid="{2EC60F5C-CA2F-44B0-A4F3-8C75B77D4D00}"/>
    <cellStyle name="40% - Accent4 2 2 5 2 2" xfId="16522" xr:uid="{82506694-6C47-4A26-871A-4A72EE6886A3}"/>
    <cellStyle name="40% - Accent4 2 2 5 2 2 2" xfId="26451" xr:uid="{1BE80995-E227-4FDC-B8E6-2A3123F04FE8}"/>
    <cellStyle name="40% - Accent4 2 2 5 2 3" xfId="21493" xr:uid="{5D4BB74D-BF1B-4F7A-BB05-C00DB0BEBA93}"/>
    <cellStyle name="40% - Accent4 2 2 5 3" xfId="14025" xr:uid="{0C9AAF19-C7B1-4E3F-83CE-2C5C851C0877}"/>
    <cellStyle name="40% - Accent4 2 2 5 3 2" xfId="23973" xr:uid="{8C41E209-F02E-4BA2-A1F5-732D78B22B06}"/>
    <cellStyle name="40% - Accent4 2 2 5 4" xfId="19022" xr:uid="{F725F830-FA83-4283-93D6-808C9AEC17BC}"/>
    <cellStyle name="40% - Accent4 2 2 6" xfId="3055" xr:uid="{847D6B50-8ADA-4A43-9380-7C4840FD4B84}"/>
    <cellStyle name="40% - Accent4 2 2 6 2" xfId="11395" xr:uid="{182C81B6-BDA3-492F-9B0B-14C60C1FF279}"/>
    <cellStyle name="40% - Accent4 2 2 6 2 2" xfId="16523" xr:uid="{A3164497-514A-45A3-B97B-A420C000A14F}"/>
    <cellStyle name="40% - Accent4 2 2 6 2 2 2" xfId="26452" xr:uid="{694BA355-BF0A-4223-BE01-6FED85B14E18}"/>
    <cellStyle name="40% - Accent4 2 2 6 2 3" xfId="21494" xr:uid="{FAB1D6A1-084E-4695-B1A9-80E5534BAF8E}"/>
    <cellStyle name="40% - Accent4 2 2 6 3" xfId="14026" xr:uid="{D898DBE0-0ACB-4F75-85CE-F0313DDD347A}"/>
    <cellStyle name="40% - Accent4 2 2 6 3 2" xfId="23974" xr:uid="{F109425E-0311-435E-8502-B6DFBE4E80CF}"/>
    <cellStyle name="40% - Accent4 2 2 6 4" xfId="19023" xr:uid="{6569A0E3-2511-4A31-B285-AE8384F9B6A9}"/>
    <cellStyle name="40% - Accent4 2 2 7" xfId="3056" xr:uid="{163CD8FF-A624-4910-AB38-2E7249B844BE}"/>
    <cellStyle name="40% - Accent4 2 2 7 2" xfId="11396" xr:uid="{A7C0AAE6-A20B-410F-97AA-9A9E82EC22F0}"/>
    <cellStyle name="40% - Accent4 2 2 7 2 2" xfId="16524" xr:uid="{E7657ED3-8D69-49FB-A243-CAB0A29F6FF1}"/>
    <cellStyle name="40% - Accent4 2 2 7 2 2 2" xfId="26453" xr:uid="{8B477BFC-ED87-45A8-AC97-3BE3030F605E}"/>
    <cellStyle name="40% - Accent4 2 2 7 2 3" xfId="21495" xr:uid="{085F4B84-B901-4887-BDD7-3EE1FF640F91}"/>
    <cellStyle name="40% - Accent4 2 2 7 3" xfId="14027" xr:uid="{9D4C54FE-46B7-4F52-AA3F-980DDE98F457}"/>
    <cellStyle name="40% - Accent4 2 2 7 3 2" xfId="23975" xr:uid="{904E55E5-0350-4495-A068-9946FB18B3D5}"/>
    <cellStyle name="40% - Accent4 2 2 7 4" xfId="19024" xr:uid="{446BC762-3EE4-4FFE-8607-9A58AD703AAA}"/>
    <cellStyle name="40% - Accent4 2 2 8" xfId="3057" xr:uid="{995AAB21-0060-47B9-AE26-444A493FA6FD}"/>
    <cellStyle name="40% - Accent4 2 2 9" xfId="3047" xr:uid="{82124DAA-26E1-4476-BE19-B8E331BFF6FE}"/>
    <cellStyle name="40% - Accent4 2 3" xfId="452" xr:uid="{CAD57E69-6B38-4D8B-BA47-5A6182C4A5BC}"/>
    <cellStyle name="40% - Accent4 2 3 10" xfId="13003" xr:uid="{AE928D4D-8B54-4462-B633-BC3BC2E4BC30}"/>
    <cellStyle name="40% - Accent4 2 3 10 2" xfId="22956" xr:uid="{9DE6F919-AFFA-48E0-840A-0FC14192D1B3}"/>
    <cellStyle name="40% - Accent4 2 3 11" xfId="18009" xr:uid="{F4B146D3-E4D6-447F-A15D-37DB12B22C66}"/>
    <cellStyle name="40% - Accent4 2 3 2" xfId="3059" xr:uid="{3277B02D-7B68-4846-A538-73896017AEE5}"/>
    <cellStyle name="40% - Accent4 2 3 2 2" xfId="3060" xr:uid="{73FFDC07-5309-425C-A25D-70FF1ECF89BA}"/>
    <cellStyle name="40% - Accent4 2 3 2 2 2" xfId="11398" xr:uid="{E2735F60-158F-418C-A61C-42D2DE3E5A34}"/>
    <cellStyle name="40% - Accent4 2 3 2 2 2 2" xfId="16526" xr:uid="{905CD5A4-31B8-4D88-BF29-FC2D210A6603}"/>
    <cellStyle name="40% - Accent4 2 3 2 2 2 2 2" xfId="26455" xr:uid="{13ACEA2A-CD6A-4E09-BF46-B8CA7EABC807}"/>
    <cellStyle name="40% - Accent4 2 3 2 2 2 3" xfId="21497" xr:uid="{9EE0CF27-66B8-41C4-A5B2-64FC3113B588}"/>
    <cellStyle name="40% - Accent4 2 3 2 2 3" xfId="14029" xr:uid="{B694115D-1B92-42D6-8122-412E1B484AA7}"/>
    <cellStyle name="40% - Accent4 2 3 2 2 3 2" xfId="23977" xr:uid="{1C2B405D-78FF-4F26-9555-3E6279C464F5}"/>
    <cellStyle name="40% - Accent4 2 3 2 2 4" xfId="19026" xr:uid="{C47DC917-C15D-49EA-9D7D-D06ED03AE2E0}"/>
    <cellStyle name="40% - Accent4 2 3 2 3" xfId="3061" xr:uid="{0195DED4-4753-401B-B3AC-547D02BE312F}"/>
    <cellStyle name="40% - Accent4 2 3 2 3 2" xfId="11399" xr:uid="{FF5C4F0D-FCF2-445E-92DB-099192AA2040}"/>
    <cellStyle name="40% - Accent4 2 3 2 3 2 2" xfId="16527" xr:uid="{C81A746B-C121-4BB0-A7CD-6DA84002E7FF}"/>
    <cellStyle name="40% - Accent4 2 3 2 3 2 2 2" xfId="26456" xr:uid="{8D1649D4-1095-498C-8A1F-759BDC1316D3}"/>
    <cellStyle name="40% - Accent4 2 3 2 3 2 3" xfId="21498" xr:uid="{48095E1F-DAA5-4876-AABD-050157BE9D3A}"/>
    <cellStyle name="40% - Accent4 2 3 2 3 3" xfId="14030" xr:uid="{8BEEEC0A-88FC-4866-BAEE-36F40F778C22}"/>
    <cellStyle name="40% - Accent4 2 3 2 3 3 2" xfId="23978" xr:uid="{EC844E48-0334-4EC2-8475-D47737DCD724}"/>
    <cellStyle name="40% - Accent4 2 3 2 3 4" xfId="19027" xr:uid="{FD5AC830-DF2E-4B49-A757-EF868588166E}"/>
    <cellStyle name="40% - Accent4 2 3 2 4" xfId="3062" xr:uid="{C76741D5-22A0-42D8-9043-254F2432CED9}"/>
    <cellStyle name="40% - Accent4 2 3 2 4 2" xfId="11400" xr:uid="{17073268-BCBA-4890-B27C-053718E472EC}"/>
    <cellStyle name="40% - Accent4 2 3 2 4 2 2" xfId="16528" xr:uid="{C141E181-6FCF-44F8-8D88-C40E1FBF7B71}"/>
    <cellStyle name="40% - Accent4 2 3 2 4 2 2 2" xfId="26457" xr:uid="{9C9F4300-2D8D-4121-9E3B-2D7FCA2C0488}"/>
    <cellStyle name="40% - Accent4 2 3 2 4 2 3" xfId="21499" xr:uid="{999D2873-8607-43E5-BC25-365D5893AC28}"/>
    <cellStyle name="40% - Accent4 2 3 2 4 3" xfId="14031" xr:uid="{33D6E079-D5C7-425A-85C8-D0F5D8D7E1ED}"/>
    <cellStyle name="40% - Accent4 2 3 2 4 3 2" xfId="23979" xr:uid="{2E857C65-05E7-4922-95F8-5F3042EBC22A}"/>
    <cellStyle name="40% - Accent4 2 3 2 4 4" xfId="19028" xr:uid="{788824A5-3437-47F4-B0DF-B8B77A6A72FB}"/>
    <cellStyle name="40% - Accent4 2 3 2 5" xfId="11397" xr:uid="{2BB41480-2ADE-495C-BC66-510493D5B2FC}"/>
    <cellStyle name="40% - Accent4 2 3 2 5 2" xfId="16525" xr:uid="{841BCCDF-FBE1-474D-A178-7E9340E3C00A}"/>
    <cellStyle name="40% - Accent4 2 3 2 5 2 2" xfId="26454" xr:uid="{F1108B86-171A-4B62-8F4D-794CFF8ADBB2}"/>
    <cellStyle name="40% - Accent4 2 3 2 5 3" xfId="21496" xr:uid="{B248B273-4186-4D9F-92CE-B3A18E02F152}"/>
    <cellStyle name="40% - Accent4 2 3 2 6" xfId="14028" xr:uid="{CC46C9A8-F024-49E1-83B5-8FBF514721B7}"/>
    <cellStyle name="40% - Accent4 2 3 2 6 2" xfId="23976" xr:uid="{0C8A8301-9084-4721-BB87-7375381A397D}"/>
    <cellStyle name="40% - Accent4 2 3 2 7" xfId="19025" xr:uid="{66D296DA-6C6C-40C3-A3A0-63B566D925E8}"/>
    <cellStyle name="40% - Accent4 2 3 3" xfId="3063" xr:uid="{060DD24C-40D1-47D7-844A-C40A933F88F3}"/>
    <cellStyle name="40% - Accent4 2 3 3 2" xfId="11401" xr:uid="{461291B0-BFC9-41E4-8D28-0DBB37CAE6A4}"/>
    <cellStyle name="40% - Accent4 2 3 3 2 2" xfId="16529" xr:uid="{A8EC128A-5BE3-472A-8215-EB1E2D35760E}"/>
    <cellStyle name="40% - Accent4 2 3 3 2 2 2" xfId="26458" xr:uid="{0C8E2174-9099-4FED-B614-919635378A19}"/>
    <cellStyle name="40% - Accent4 2 3 3 2 3" xfId="21500" xr:uid="{8B265595-0014-4735-9A7C-3C25D29E87E9}"/>
    <cellStyle name="40% - Accent4 2 3 3 3" xfId="14032" xr:uid="{7F39B4E2-8D13-4138-8BD0-B40F7292CDA1}"/>
    <cellStyle name="40% - Accent4 2 3 3 3 2" xfId="23980" xr:uid="{04BEC017-61B2-479D-81E1-29B5CD8D012B}"/>
    <cellStyle name="40% - Accent4 2 3 3 4" xfId="19029" xr:uid="{1DD9CAD2-444C-4835-91FC-02AFBDB9CA8A}"/>
    <cellStyle name="40% - Accent4 2 3 4" xfId="3064" xr:uid="{D4CFC008-25B5-456B-9F5E-72F07A7992E3}"/>
    <cellStyle name="40% - Accent4 2 3 4 2" xfId="11402" xr:uid="{7BCF8EAA-E1CC-4EB1-9311-CA43C79AEFBB}"/>
    <cellStyle name="40% - Accent4 2 3 4 2 2" xfId="16530" xr:uid="{B36DE68B-43A6-4FC0-9736-422A3737A2AB}"/>
    <cellStyle name="40% - Accent4 2 3 4 2 2 2" xfId="26459" xr:uid="{20EB0833-F08A-4723-8535-B30DECDFCAA1}"/>
    <cellStyle name="40% - Accent4 2 3 4 2 3" xfId="21501" xr:uid="{243865B4-283E-428E-A8D6-1D852F2B6170}"/>
    <cellStyle name="40% - Accent4 2 3 4 3" xfId="14033" xr:uid="{05F90B3D-A874-46D3-A6B9-3AEFEBA76048}"/>
    <cellStyle name="40% - Accent4 2 3 4 3 2" xfId="23981" xr:uid="{7ECBF86F-11F6-4907-A1BD-565835C0C3D8}"/>
    <cellStyle name="40% - Accent4 2 3 4 4" xfId="19030" xr:uid="{31DFB15B-83BF-493D-BCC2-961CC1C5377B}"/>
    <cellStyle name="40% - Accent4 2 3 5" xfId="3065" xr:uid="{899D6494-1E6A-446C-A025-97A95157E911}"/>
    <cellStyle name="40% - Accent4 2 3 5 2" xfId="11403" xr:uid="{6E505301-6367-4EA0-B50F-2A9B16DB1E1A}"/>
    <cellStyle name="40% - Accent4 2 3 5 2 2" xfId="16531" xr:uid="{06758D2B-DB67-4804-8597-30AA3890E86F}"/>
    <cellStyle name="40% - Accent4 2 3 5 2 2 2" xfId="26460" xr:uid="{14EABB3B-99A2-423A-97E6-42ACEA25FE30}"/>
    <cellStyle name="40% - Accent4 2 3 5 2 3" xfId="21502" xr:uid="{6B9132AD-E9B5-4D49-85B2-A3B139CD70BD}"/>
    <cellStyle name="40% - Accent4 2 3 5 3" xfId="14034" xr:uid="{163861B2-9291-4CAE-999B-925F910587B1}"/>
    <cellStyle name="40% - Accent4 2 3 5 3 2" xfId="23982" xr:uid="{2EFE26C9-FD54-4DE7-A90D-FD3412908A70}"/>
    <cellStyle name="40% - Accent4 2 3 5 4" xfId="19031" xr:uid="{0AB4F202-6C7B-4082-BA88-877A6E39CFE8}"/>
    <cellStyle name="40% - Accent4 2 3 6" xfId="3066" xr:uid="{4A38659E-CC0D-4EE8-9B22-ED56BABEA4B1}"/>
    <cellStyle name="40% - Accent4 2 3 6 2" xfId="11404" xr:uid="{CF51E8CF-4B95-4778-86A7-28FB89E2D5A9}"/>
    <cellStyle name="40% - Accent4 2 3 6 2 2" xfId="16532" xr:uid="{C75FACBF-EE61-475D-A609-6D3C47D1124E}"/>
    <cellStyle name="40% - Accent4 2 3 6 2 2 2" xfId="26461" xr:uid="{6FF3CA06-CB94-4625-939F-2C50498CAE26}"/>
    <cellStyle name="40% - Accent4 2 3 6 2 3" xfId="21503" xr:uid="{E3DBA707-E3C5-4E54-8974-DD53AD4CF3C6}"/>
    <cellStyle name="40% - Accent4 2 3 6 3" xfId="14035" xr:uid="{C4FBC633-884A-43D4-A517-D7761594093F}"/>
    <cellStyle name="40% - Accent4 2 3 6 3 2" xfId="23983" xr:uid="{D1381B5B-FDBC-44E7-9DFA-0D9412E97CB5}"/>
    <cellStyle name="40% - Accent4 2 3 6 4" xfId="19032" xr:uid="{28AB2D0A-53C2-42F9-901F-174ADF77AAF2}"/>
    <cellStyle name="40% - Accent4 2 3 7" xfId="3067" xr:uid="{6EF3E600-AB53-43F4-8B0D-704A5A1C4C24}"/>
    <cellStyle name="40% - Accent4 2 3 8" xfId="3058" xr:uid="{3F5D743D-C8FB-49AD-B306-FC3054198D07}"/>
    <cellStyle name="40% - Accent4 2 3 9" xfId="10386" xr:uid="{FEDBBC74-0B64-4FE6-9D07-7C295C1F8448}"/>
    <cellStyle name="40% - Accent4 2 3 9 2" xfId="15514" xr:uid="{B01D6041-6B86-411A-B5D4-927D25F5B115}"/>
    <cellStyle name="40% - Accent4 2 3 9 2 2" xfId="25443" xr:uid="{9EF2E25C-F35F-498B-AA88-74F4ECB8411B}"/>
    <cellStyle name="40% - Accent4 2 3 9 3" xfId="20487" xr:uid="{528F3BD6-05A5-455F-B1E0-88DC21C4F06D}"/>
    <cellStyle name="40% - Accent4 2 4" xfId="3068" xr:uid="{6D7E6F20-AEB9-4D33-8F47-59283B1C078E}"/>
    <cellStyle name="40% - Accent4 2 4 2" xfId="3069" xr:uid="{B08BA2BB-F972-4AC8-853C-86D7B210746C}"/>
    <cellStyle name="40% - Accent4 2 4 2 2" xfId="3070" xr:uid="{57E4D279-2EBD-46FB-81F8-27431B8C4CF4}"/>
    <cellStyle name="40% - Accent4 2 4 2 2 2" xfId="11407" xr:uid="{040D704D-7059-40B9-BBA2-E8D87D241B8A}"/>
    <cellStyle name="40% - Accent4 2 4 2 2 2 2" xfId="16535" xr:uid="{B049FD51-62B1-4C70-AF24-6309F1DBC4A4}"/>
    <cellStyle name="40% - Accent4 2 4 2 2 2 2 2" xfId="26464" xr:uid="{5CD7BAFC-1140-4F29-B381-B36985275BD5}"/>
    <cellStyle name="40% - Accent4 2 4 2 2 2 3" xfId="21506" xr:uid="{09F52D93-5325-4777-AAE5-112FA351BB9F}"/>
    <cellStyle name="40% - Accent4 2 4 2 2 3" xfId="14038" xr:uid="{82F6E125-CA39-4AC3-A19E-6FEA45F66AB7}"/>
    <cellStyle name="40% - Accent4 2 4 2 2 3 2" xfId="23986" xr:uid="{08ED765C-711D-47FB-8EA1-A9FC1DAE0146}"/>
    <cellStyle name="40% - Accent4 2 4 2 2 4" xfId="19035" xr:uid="{24CEE61F-4DEF-4158-9576-DC2F3CD830BD}"/>
    <cellStyle name="40% - Accent4 2 4 2 3" xfId="3071" xr:uid="{19C53F62-35B4-45CA-832E-A3BF6D2674E8}"/>
    <cellStyle name="40% - Accent4 2 4 2 3 2" xfId="11408" xr:uid="{0B196EA8-5061-4F7E-AC30-DCB0E3E1833A}"/>
    <cellStyle name="40% - Accent4 2 4 2 3 2 2" xfId="16536" xr:uid="{A13121E5-3E14-4217-BCC0-15093708A241}"/>
    <cellStyle name="40% - Accent4 2 4 2 3 2 2 2" xfId="26465" xr:uid="{B996052F-86B8-4B3D-8914-2E213BC34E60}"/>
    <cellStyle name="40% - Accent4 2 4 2 3 2 3" xfId="21507" xr:uid="{688D2CF7-A313-4AA2-AA53-9008036ABB41}"/>
    <cellStyle name="40% - Accent4 2 4 2 3 3" xfId="14039" xr:uid="{BF43B5FB-884E-448D-8DB6-87639CC1CD96}"/>
    <cellStyle name="40% - Accent4 2 4 2 3 3 2" xfId="23987" xr:uid="{9B0CA800-CC43-43F8-9991-CE2475B6F11B}"/>
    <cellStyle name="40% - Accent4 2 4 2 3 4" xfId="19036" xr:uid="{FCA0FD12-619B-42D1-BCC5-E32C0F4E9C80}"/>
    <cellStyle name="40% - Accent4 2 4 2 4" xfId="3072" xr:uid="{385C6386-8198-46CE-957D-D0BE22475E1F}"/>
    <cellStyle name="40% - Accent4 2 4 2 4 2" xfId="11409" xr:uid="{CB7483CE-1C9B-4CF6-9A97-23BA55975B19}"/>
    <cellStyle name="40% - Accent4 2 4 2 4 2 2" xfId="16537" xr:uid="{02B66AE4-D491-4DF1-AFE0-BD18B2C8B468}"/>
    <cellStyle name="40% - Accent4 2 4 2 4 2 2 2" xfId="26466" xr:uid="{37AF089C-70BB-4ABF-8D2B-AA7CFD0E6E63}"/>
    <cellStyle name="40% - Accent4 2 4 2 4 2 3" xfId="21508" xr:uid="{36D33206-BAAC-4EB3-809E-100059704E1A}"/>
    <cellStyle name="40% - Accent4 2 4 2 4 3" xfId="14040" xr:uid="{E8BAD639-B0B8-44CC-BA12-F722A7393AC3}"/>
    <cellStyle name="40% - Accent4 2 4 2 4 3 2" xfId="23988" xr:uid="{1DE79D08-0ED2-4AE9-9413-9D4622C7E882}"/>
    <cellStyle name="40% - Accent4 2 4 2 4 4" xfId="19037" xr:uid="{F2B2E777-898B-4FF6-8E3E-C96F76DA9D8F}"/>
    <cellStyle name="40% - Accent4 2 4 2 5" xfId="11406" xr:uid="{4B73004D-E2DB-4AED-934D-064B0EB43303}"/>
    <cellStyle name="40% - Accent4 2 4 2 5 2" xfId="16534" xr:uid="{8C0D3013-87CB-43A8-8304-B1DC36823963}"/>
    <cellStyle name="40% - Accent4 2 4 2 5 2 2" xfId="26463" xr:uid="{F610F675-DC36-4989-B88E-B0ACAE72A5E3}"/>
    <cellStyle name="40% - Accent4 2 4 2 5 3" xfId="21505" xr:uid="{EDA9362F-8890-4282-B0A9-7B11A56A80BA}"/>
    <cellStyle name="40% - Accent4 2 4 2 6" xfId="14037" xr:uid="{1F25CD52-614C-41F9-8C09-1F3B277A3514}"/>
    <cellStyle name="40% - Accent4 2 4 2 6 2" xfId="23985" xr:uid="{D22EA421-C885-4E7F-870B-FF6FCFF4FBC9}"/>
    <cellStyle name="40% - Accent4 2 4 2 7" xfId="19034" xr:uid="{D8F8966F-059C-4C91-A204-74D1A728CCAC}"/>
    <cellStyle name="40% - Accent4 2 4 3" xfId="3073" xr:uid="{2C9AF853-B8A4-485E-9D2F-C2EB98719CCA}"/>
    <cellStyle name="40% - Accent4 2 4 3 2" xfId="11410" xr:uid="{D5184AB4-F066-4610-AF53-30191950F857}"/>
    <cellStyle name="40% - Accent4 2 4 3 2 2" xfId="16538" xr:uid="{A9B6321D-212F-4D68-AF74-C15585D50A49}"/>
    <cellStyle name="40% - Accent4 2 4 3 2 2 2" xfId="26467" xr:uid="{7D82E032-44B4-43DB-B520-05717B65CDAB}"/>
    <cellStyle name="40% - Accent4 2 4 3 2 3" xfId="21509" xr:uid="{2C458A25-9A06-4B4B-8359-5ED001DC5186}"/>
    <cellStyle name="40% - Accent4 2 4 3 3" xfId="14041" xr:uid="{7AE79872-9B32-49C2-B2FB-78AE16A9674A}"/>
    <cellStyle name="40% - Accent4 2 4 3 3 2" xfId="23989" xr:uid="{609C2CDA-6E8A-4861-A0F1-3E4E9A1E736E}"/>
    <cellStyle name="40% - Accent4 2 4 3 4" xfId="19038" xr:uid="{A4027BCF-8964-4C34-8029-6F4064665AC1}"/>
    <cellStyle name="40% - Accent4 2 4 4" xfId="3074" xr:uid="{D5CF55EF-AE3E-474F-9830-84A438037A86}"/>
    <cellStyle name="40% - Accent4 2 4 4 2" xfId="11411" xr:uid="{1548EE94-FC99-4711-B81C-919CF3FEA241}"/>
    <cellStyle name="40% - Accent4 2 4 4 2 2" xfId="16539" xr:uid="{B18BCD01-13F5-4491-B097-44627F4ACBCB}"/>
    <cellStyle name="40% - Accent4 2 4 4 2 2 2" xfId="26468" xr:uid="{A91D59B1-FB68-4640-B603-EE721D22BCDB}"/>
    <cellStyle name="40% - Accent4 2 4 4 2 3" xfId="21510" xr:uid="{D380F41E-E4E6-4889-B90A-3C6FBBD4C545}"/>
    <cellStyle name="40% - Accent4 2 4 4 3" xfId="14042" xr:uid="{91F6E7B1-D00B-4894-B723-7A14A4818F64}"/>
    <cellStyle name="40% - Accent4 2 4 4 3 2" xfId="23990" xr:uid="{D3947C7D-8696-43BE-923E-01BF344417B9}"/>
    <cellStyle name="40% - Accent4 2 4 4 4" xfId="19039" xr:uid="{7A14B126-D976-4AEE-8AEA-720F0D89315A}"/>
    <cellStyle name="40% - Accent4 2 4 5" xfId="3075" xr:uid="{AE7AE11D-9081-4BAD-8F6C-B7215D38BBBA}"/>
    <cellStyle name="40% - Accent4 2 4 5 2" xfId="11412" xr:uid="{5EA937CD-2A80-4152-BDBA-0305A640A854}"/>
    <cellStyle name="40% - Accent4 2 4 5 2 2" xfId="16540" xr:uid="{497A355E-7958-4FB2-B1BC-13C60DEC2C63}"/>
    <cellStyle name="40% - Accent4 2 4 5 2 2 2" xfId="26469" xr:uid="{7ADB3F5C-FC62-45E8-A23C-581731B23836}"/>
    <cellStyle name="40% - Accent4 2 4 5 2 3" xfId="21511" xr:uid="{2D4BBF89-24ED-4ECF-9EA2-ED8CE8FC43A7}"/>
    <cellStyle name="40% - Accent4 2 4 5 3" xfId="14043" xr:uid="{B1C407CF-8B5F-4B67-B1E9-6F628FCE5F3D}"/>
    <cellStyle name="40% - Accent4 2 4 5 3 2" xfId="23991" xr:uid="{ECA45C61-88C0-4520-8B58-5FD7D489EEE0}"/>
    <cellStyle name="40% - Accent4 2 4 5 4" xfId="19040" xr:uid="{18305A6B-34B9-4E03-BED5-924F12A9A22D}"/>
    <cellStyle name="40% - Accent4 2 4 6" xfId="11405" xr:uid="{D5B12E0A-FDC3-49A5-B603-60FA9B2FE74D}"/>
    <cellStyle name="40% - Accent4 2 4 6 2" xfId="16533" xr:uid="{80E9E2CB-8EDF-4B58-BD26-B057D2B045A2}"/>
    <cellStyle name="40% - Accent4 2 4 6 2 2" xfId="26462" xr:uid="{BF2B352C-4A08-4986-AA0B-C1002359167F}"/>
    <cellStyle name="40% - Accent4 2 4 6 3" xfId="21504" xr:uid="{0EA9F426-E159-428D-81B0-9D302ACEA611}"/>
    <cellStyle name="40% - Accent4 2 4 7" xfId="14036" xr:uid="{3EBDB05F-7328-49C9-A2DD-99E64C75EA8F}"/>
    <cellStyle name="40% - Accent4 2 4 7 2" xfId="23984" xr:uid="{214B1087-9AB9-4DB5-A4A4-D3AA78587D74}"/>
    <cellStyle name="40% - Accent4 2 4 8" xfId="19033" xr:uid="{5B7C3EF8-EC60-4997-ACBD-64B3A0362756}"/>
    <cellStyle name="40% - Accent4 2 5" xfId="3076" xr:uid="{C8E21407-FD2E-400C-8AC7-1B236BF7A786}"/>
    <cellStyle name="40% - Accent4 2 5 2" xfId="3077" xr:uid="{37179C78-F0E6-49D7-A346-B26074BDB733}"/>
    <cellStyle name="40% - Accent4 2 5 2 2" xfId="3078" xr:uid="{F92C403E-6BC0-4435-970F-05A08334C64B}"/>
    <cellStyle name="40% - Accent4 2 5 2 2 2" xfId="11415" xr:uid="{72F8E00E-7F7B-4CB5-A7A7-55F2AB3FE5E9}"/>
    <cellStyle name="40% - Accent4 2 5 2 2 2 2" xfId="16543" xr:uid="{B3DB5798-8033-4214-8083-AE14BFA602A4}"/>
    <cellStyle name="40% - Accent4 2 5 2 2 2 2 2" xfId="26472" xr:uid="{7AF8D25A-4502-40E7-9B05-2B2FF67778CC}"/>
    <cellStyle name="40% - Accent4 2 5 2 2 2 3" xfId="21514" xr:uid="{D74D2F1E-C0E4-4964-B4D6-A6EAFA989214}"/>
    <cellStyle name="40% - Accent4 2 5 2 2 3" xfId="14046" xr:uid="{DFA526BC-A88F-4F6D-BF2C-C58FC1ACF9DF}"/>
    <cellStyle name="40% - Accent4 2 5 2 2 3 2" xfId="23994" xr:uid="{3FCDEFE9-41E3-45FC-A866-6842C00335D0}"/>
    <cellStyle name="40% - Accent4 2 5 2 2 4" xfId="19043" xr:uid="{55A992DD-D66F-4C9B-B941-F38950340BC5}"/>
    <cellStyle name="40% - Accent4 2 5 2 3" xfId="3079" xr:uid="{C220AEFF-FCF8-4356-8DAF-2A7CF030C468}"/>
    <cellStyle name="40% - Accent4 2 5 2 3 2" xfId="11416" xr:uid="{8B6E45B3-43BB-421C-AF17-24001B87DA9B}"/>
    <cellStyle name="40% - Accent4 2 5 2 3 2 2" xfId="16544" xr:uid="{C11C8355-DD73-499A-B185-25FD41CD2410}"/>
    <cellStyle name="40% - Accent4 2 5 2 3 2 2 2" xfId="26473" xr:uid="{9C99D1DF-58BF-488A-8677-34BCCCF968C5}"/>
    <cellStyle name="40% - Accent4 2 5 2 3 2 3" xfId="21515" xr:uid="{96B75F6A-BC9F-4FBC-AC73-6ABAF7670743}"/>
    <cellStyle name="40% - Accent4 2 5 2 3 3" xfId="14047" xr:uid="{91B0A9D9-68F6-4A55-A04F-436BBF892514}"/>
    <cellStyle name="40% - Accent4 2 5 2 3 3 2" xfId="23995" xr:uid="{EE32C159-0C37-47CD-AD68-FF1CB6107A9D}"/>
    <cellStyle name="40% - Accent4 2 5 2 3 4" xfId="19044" xr:uid="{5CEA75B7-5040-4442-A70E-E8979489758A}"/>
    <cellStyle name="40% - Accent4 2 5 2 4" xfId="3080" xr:uid="{804CB7A9-24B1-4177-9AD0-6AA4B819088D}"/>
    <cellStyle name="40% - Accent4 2 5 2 4 2" xfId="11417" xr:uid="{866FEDB1-9AD3-43F2-BFF8-FA31CBAB9B90}"/>
    <cellStyle name="40% - Accent4 2 5 2 4 2 2" xfId="16545" xr:uid="{5A0ACEDF-99B7-448E-84DE-549AD1C925A6}"/>
    <cellStyle name="40% - Accent4 2 5 2 4 2 2 2" xfId="26474" xr:uid="{701FEBD1-F7A6-41BB-BA18-554D392AC95B}"/>
    <cellStyle name="40% - Accent4 2 5 2 4 2 3" xfId="21516" xr:uid="{26C62D6E-750C-46FC-88DD-AA9EA91FCE94}"/>
    <cellStyle name="40% - Accent4 2 5 2 4 3" xfId="14048" xr:uid="{CD91BAD7-D02F-404A-917A-BF46A853A9C1}"/>
    <cellStyle name="40% - Accent4 2 5 2 4 3 2" xfId="23996" xr:uid="{D20F7BDB-917D-4163-B334-21E3387A2911}"/>
    <cellStyle name="40% - Accent4 2 5 2 4 4" xfId="19045" xr:uid="{4A54E9A0-CE57-4B03-ABB9-6C6EF353D06D}"/>
    <cellStyle name="40% - Accent4 2 5 2 5" xfId="11414" xr:uid="{CBA30535-1187-4EE5-9E75-3A1E8D26285F}"/>
    <cellStyle name="40% - Accent4 2 5 2 5 2" xfId="16542" xr:uid="{4B727ABE-F77D-4034-9799-127C01BEDD5D}"/>
    <cellStyle name="40% - Accent4 2 5 2 5 2 2" xfId="26471" xr:uid="{A97237C7-62E8-49CC-BB4E-DB41F6BEB6D4}"/>
    <cellStyle name="40% - Accent4 2 5 2 5 3" xfId="21513" xr:uid="{DE23D44D-51DF-44F8-A429-C655801F8A0E}"/>
    <cellStyle name="40% - Accent4 2 5 2 6" xfId="14045" xr:uid="{EE78EC17-2FBC-475E-B89D-15A3E0AFFC31}"/>
    <cellStyle name="40% - Accent4 2 5 2 6 2" xfId="23993" xr:uid="{112F4827-3015-4CAA-9A66-5BA1F2079B75}"/>
    <cellStyle name="40% - Accent4 2 5 2 7" xfId="19042" xr:uid="{B3705C0F-849F-48DD-A9B5-F582C9E3B54F}"/>
    <cellStyle name="40% - Accent4 2 5 3" xfId="3081" xr:uid="{7A38B3A0-1916-41B1-975E-89C0E3F99213}"/>
    <cellStyle name="40% - Accent4 2 5 3 2" xfId="11418" xr:uid="{3C423C8E-5CAF-4E20-B19A-75E9DBB90D42}"/>
    <cellStyle name="40% - Accent4 2 5 3 2 2" xfId="16546" xr:uid="{47056CFF-FDEF-44FD-B3E6-DA784B78E7FB}"/>
    <cellStyle name="40% - Accent4 2 5 3 2 2 2" xfId="26475" xr:uid="{686D98A6-519C-460C-A38B-54AB404930EA}"/>
    <cellStyle name="40% - Accent4 2 5 3 2 3" xfId="21517" xr:uid="{341F9D6B-6FA4-4E35-9741-1513B1999F83}"/>
    <cellStyle name="40% - Accent4 2 5 3 3" xfId="14049" xr:uid="{3C8420C2-D690-4D88-9C62-88232639CB52}"/>
    <cellStyle name="40% - Accent4 2 5 3 3 2" xfId="23997" xr:uid="{278314DC-2116-4E91-AA97-7E3D3BD86AB3}"/>
    <cellStyle name="40% - Accent4 2 5 3 4" xfId="19046" xr:uid="{71AF1C09-FBA6-4A9F-A9B9-A1DD61BC9274}"/>
    <cellStyle name="40% - Accent4 2 5 4" xfId="3082" xr:uid="{0375E63B-75B7-45AF-919B-DEADA2328481}"/>
    <cellStyle name="40% - Accent4 2 5 4 2" xfId="11419" xr:uid="{253D90C0-8FF7-4C62-A3B8-E2182C319591}"/>
    <cellStyle name="40% - Accent4 2 5 4 2 2" xfId="16547" xr:uid="{B32A5AF6-0AB5-4BA5-BBDE-41E38B672857}"/>
    <cellStyle name="40% - Accent4 2 5 4 2 2 2" xfId="26476" xr:uid="{ADB447A5-47A1-467B-A558-DB32CB2AAC88}"/>
    <cellStyle name="40% - Accent4 2 5 4 2 3" xfId="21518" xr:uid="{83531FBF-30D3-4844-9FFD-73718EDA8247}"/>
    <cellStyle name="40% - Accent4 2 5 4 3" xfId="14050" xr:uid="{A7F0E74F-B013-4625-859D-4730B9FBEB2D}"/>
    <cellStyle name="40% - Accent4 2 5 4 3 2" xfId="23998" xr:uid="{0A2279D1-A965-40AD-8EB6-6B1EBBE5BB48}"/>
    <cellStyle name="40% - Accent4 2 5 4 4" xfId="19047" xr:uid="{7BF43047-DD04-48E3-AAE1-55A86C7CA163}"/>
    <cellStyle name="40% - Accent4 2 5 5" xfId="3083" xr:uid="{FC94F488-A7F3-4903-AFB3-661093B6C2F7}"/>
    <cellStyle name="40% - Accent4 2 5 5 2" xfId="11420" xr:uid="{36D3C6C1-8D7B-4241-84BE-B61610B99F49}"/>
    <cellStyle name="40% - Accent4 2 5 5 2 2" xfId="16548" xr:uid="{DDE09C80-E9A0-4C18-90B4-CBCDE3B62243}"/>
    <cellStyle name="40% - Accent4 2 5 5 2 2 2" xfId="26477" xr:uid="{2EAFFA38-ABE3-46F1-B973-A709B7D06538}"/>
    <cellStyle name="40% - Accent4 2 5 5 2 3" xfId="21519" xr:uid="{C012D9DA-FE10-49FA-B0D5-F1AF511CEBFC}"/>
    <cellStyle name="40% - Accent4 2 5 5 3" xfId="14051" xr:uid="{8DE4EE7F-6551-48C1-BA57-A54046F5D211}"/>
    <cellStyle name="40% - Accent4 2 5 5 3 2" xfId="23999" xr:uid="{B2B9658E-86D5-4F63-BA46-733C58B90F55}"/>
    <cellStyle name="40% - Accent4 2 5 5 4" xfId="19048" xr:uid="{405EDA2F-1149-4233-87CE-81DFFA0BC3D0}"/>
    <cellStyle name="40% - Accent4 2 5 6" xfId="11413" xr:uid="{13527ED4-88D5-4768-8912-4A157E199641}"/>
    <cellStyle name="40% - Accent4 2 5 6 2" xfId="16541" xr:uid="{98D426EF-98FC-4728-AE7F-978C632FA617}"/>
    <cellStyle name="40% - Accent4 2 5 6 2 2" xfId="26470" xr:uid="{F2F43F42-53F8-4195-B721-B49A15E08B9E}"/>
    <cellStyle name="40% - Accent4 2 5 6 3" xfId="21512" xr:uid="{CCA80C67-8267-43CA-9D48-D4BFEEAFCAE4}"/>
    <cellStyle name="40% - Accent4 2 5 7" xfId="14044" xr:uid="{93FA186C-65D8-4AB5-9613-8D6E55EF4F96}"/>
    <cellStyle name="40% - Accent4 2 5 7 2" xfId="23992" xr:uid="{955707B4-21D8-4C4B-BE9C-950A51C03E3C}"/>
    <cellStyle name="40% - Accent4 2 5 8" xfId="19041" xr:uid="{F1E217F4-31A6-46D8-BAA6-535CD871D6A8}"/>
    <cellStyle name="40% - Accent4 2 6" xfId="3084" xr:uid="{A5B6C489-242E-4C8A-A66B-2C5B518D990F}"/>
    <cellStyle name="40% - Accent4 2 6 2" xfId="3085" xr:uid="{1FEC682E-A9B1-46A8-BE4F-F8D63239FDBB}"/>
    <cellStyle name="40% - Accent4 2 6 2 2" xfId="3086" xr:uid="{37150E31-04AA-4665-9A93-27779565C10F}"/>
    <cellStyle name="40% - Accent4 2 6 2 2 2" xfId="11423" xr:uid="{FDCAE13F-9AFC-49AA-BC33-D97BC13FBE46}"/>
    <cellStyle name="40% - Accent4 2 6 2 2 2 2" xfId="16551" xr:uid="{DE84DC57-5FFB-4255-9B8B-4693FD8ADBBE}"/>
    <cellStyle name="40% - Accent4 2 6 2 2 2 2 2" xfId="26480" xr:uid="{BD01A233-1D74-44FC-A9EC-3AE07F7F0DC4}"/>
    <cellStyle name="40% - Accent4 2 6 2 2 2 3" xfId="21522" xr:uid="{D55BC737-49A8-4FEB-8669-F6D8990C5FAA}"/>
    <cellStyle name="40% - Accent4 2 6 2 2 3" xfId="14054" xr:uid="{7072AEC9-B18E-4645-A350-DE6C0540C557}"/>
    <cellStyle name="40% - Accent4 2 6 2 2 3 2" xfId="24002" xr:uid="{86807F47-F139-43AD-BCE1-5FBA135E2E6C}"/>
    <cellStyle name="40% - Accent4 2 6 2 2 4" xfId="19051" xr:uid="{AD1A701E-9078-4CD2-8918-3BD29A7573AA}"/>
    <cellStyle name="40% - Accent4 2 6 2 3" xfId="3087" xr:uid="{FC253410-FEBD-414B-B7FE-4263DC66C621}"/>
    <cellStyle name="40% - Accent4 2 6 2 3 2" xfId="11424" xr:uid="{34755595-88DB-4243-BF9F-71B87408F944}"/>
    <cellStyle name="40% - Accent4 2 6 2 3 2 2" xfId="16552" xr:uid="{12BD3409-27F9-45CB-9CF5-E5E230A3B9B2}"/>
    <cellStyle name="40% - Accent4 2 6 2 3 2 2 2" xfId="26481" xr:uid="{006B04FA-AE42-466F-8C15-3AADBEE6A5C8}"/>
    <cellStyle name="40% - Accent4 2 6 2 3 2 3" xfId="21523" xr:uid="{7703129E-1E5B-4229-BCC8-E22349FA5D6E}"/>
    <cellStyle name="40% - Accent4 2 6 2 3 3" xfId="14055" xr:uid="{1594B752-B013-4600-8E88-EA7E88B33875}"/>
    <cellStyle name="40% - Accent4 2 6 2 3 3 2" xfId="24003" xr:uid="{8F6C98EB-E38A-4584-AFB8-F07663863580}"/>
    <cellStyle name="40% - Accent4 2 6 2 3 4" xfId="19052" xr:uid="{477B2B2F-F7C2-415E-BFE3-67F71B5ACAB9}"/>
    <cellStyle name="40% - Accent4 2 6 2 4" xfId="3088" xr:uid="{D9F82313-88E8-48A0-B86B-73C11D6115F4}"/>
    <cellStyle name="40% - Accent4 2 6 2 4 2" xfId="11425" xr:uid="{6466DBB3-4E72-4A48-AA34-F43697046B31}"/>
    <cellStyle name="40% - Accent4 2 6 2 4 2 2" xfId="16553" xr:uid="{C16E6D3D-5AA3-474B-8DE3-C871D3951D61}"/>
    <cellStyle name="40% - Accent4 2 6 2 4 2 2 2" xfId="26482" xr:uid="{53B8E019-3DF2-408E-BE29-A6D38A07F668}"/>
    <cellStyle name="40% - Accent4 2 6 2 4 2 3" xfId="21524" xr:uid="{2B30269F-0361-4477-9985-74E12B56BA23}"/>
    <cellStyle name="40% - Accent4 2 6 2 4 3" xfId="14056" xr:uid="{751AC259-F1D5-43A6-AAD5-9159C1BDE16E}"/>
    <cellStyle name="40% - Accent4 2 6 2 4 3 2" xfId="24004" xr:uid="{57669D0B-54D3-469A-A333-62092F2893E5}"/>
    <cellStyle name="40% - Accent4 2 6 2 4 4" xfId="19053" xr:uid="{2CA5A80E-5B6D-4683-94CD-4D32402F2FED}"/>
    <cellStyle name="40% - Accent4 2 6 2 5" xfId="11422" xr:uid="{FE6BB492-D923-44A9-9AA3-62B64FFCEB94}"/>
    <cellStyle name="40% - Accent4 2 6 2 5 2" xfId="16550" xr:uid="{9C116546-6AB9-4350-ABF9-F30264504514}"/>
    <cellStyle name="40% - Accent4 2 6 2 5 2 2" xfId="26479" xr:uid="{365E0F75-8373-443F-B8D3-CB17BEEDAADB}"/>
    <cellStyle name="40% - Accent4 2 6 2 5 3" xfId="21521" xr:uid="{42D079E2-C023-4400-B2F0-D8A9455F072F}"/>
    <cellStyle name="40% - Accent4 2 6 2 6" xfId="14053" xr:uid="{EC825CC5-D88F-4D18-A670-A1E53D156CC6}"/>
    <cellStyle name="40% - Accent4 2 6 2 6 2" xfId="24001" xr:uid="{0B41DAD7-FE08-49BA-8D28-E8237CABA297}"/>
    <cellStyle name="40% - Accent4 2 6 2 7" xfId="19050" xr:uid="{9CF40046-6DAE-4621-B815-AE1D954DC8AE}"/>
    <cellStyle name="40% - Accent4 2 6 3" xfId="3089" xr:uid="{C1EC7C95-0F76-4225-80D8-461DD30DF917}"/>
    <cellStyle name="40% - Accent4 2 6 3 2" xfId="11426" xr:uid="{3E3BA32A-CBC1-47FC-A058-173810FD2C28}"/>
    <cellStyle name="40% - Accent4 2 6 3 2 2" xfId="16554" xr:uid="{36181B7A-0224-48BC-8C24-502AA15E2B5E}"/>
    <cellStyle name="40% - Accent4 2 6 3 2 2 2" xfId="26483" xr:uid="{A8A70096-5ABF-4344-A25D-9BD1A56E08A5}"/>
    <cellStyle name="40% - Accent4 2 6 3 2 3" xfId="21525" xr:uid="{135FF536-8FFB-4DED-A7AE-B4E8036312D4}"/>
    <cellStyle name="40% - Accent4 2 6 3 3" xfId="14057" xr:uid="{A9C35769-5CCD-4315-91DE-4F19414365F1}"/>
    <cellStyle name="40% - Accent4 2 6 3 3 2" xfId="24005" xr:uid="{4662D425-2D90-4AE7-BA0C-F1E500689378}"/>
    <cellStyle name="40% - Accent4 2 6 3 4" xfId="19054" xr:uid="{1105EE6A-564B-4075-8E3B-08BB52CF1DC5}"/>
    <cellStyle name="40% - Accent4 2 6 4" xfId="3090" xr:uid="{2599C420-7CDB-4344-B660-CBAA41FD498D}"/>
    <cellStyle name="40% - Accent4 2 6 4 2" xfId="11427" xr:uid="{61F7E4BC-461B-4BC1-84E1-1DB484D36BC7}"/>
    <cellStyle name="40% - Accent4 2 6 4 2 2" xfId="16555" xr:uid="{1514874C-BB2F-4D43-B90B-4345A7342E53}"/>
    <cellStyle name="40% - Accent4 2 6 4 2 2 2" xfId="26484" xr:uid="{B7244AE2-7CC8-4D3D-90CB-96BAC6BC0D42}"/>
    <cellStyle name="40% - Accent4 2 6 4 2 3" xfId="21526" xr:uid="{FA71589C-F356-4EAF-8F13-CFC61C18E02C}"/>
    <cellStyle name="40% - Accent4 2 6 4 3" xfId="14058" xr:uid="{CD5F6865-BF33-4C45-8435-A87E3DFD2D97}"/>
    <cellStyle name="40% - Accent4 2 6 4 3 2" xfId="24006" xr:uid="{612B00BC-6A53-416B-8201-042D81B97B8C}"/>
    <cellStyle name="40% - Accent4 2 6 4 4" xfId="19055" xr:uid="{B58722F8-F507-462F-996C-AE93A4799B80}"/>
    <cellStyle name="40% - Accent4 2 6 5" xfId="3091" xr:uid="{F36873FD-D15D-4927-9222-3264AD01434C}"/>
    <cellStyle name="40% - Accent4 2 6 5 2" xfId="11428" xr:uid="{B98FBE08-6640-4A0A-B9D3-CB01403FD98B}"/>
    <cellStyle name="40% - Accent4 2 6 5 2 2" xfId="16556" xr:uid="{9AC321D1-DDDD-44D8-BFA5-6BE040657C66}"/>
    <cellStyle name="40% - Accent4 2 6 5 2 2 2" xfId="26485" xr:uid="{6FA09FDC-6ABD-41FC-8ACE-86EFE3386CD7}"/>
    <cellStyle name="40% - Accent4 2 6 5 2 3" xfId="21527" xr:uid="{AE0909C0-4838-4B67-B279-56A72C3D609B}"/>
    <cellStyle name="40% - Accent4 2 6 5 3" xfId="14059" xr:uid="{C834AA6E-FF0F-4D00-9BF8-BFB784AF439B}"/>
    <cellStyle name="40% - Accent4 2 6 5 3 2" xfId="24007" xr:uid="{6F959AD6-A110-4B71-8B2E-9618772A6988}"/>
    <cellStyle name="40% - Accent4 2 6 5 4" xfId="19056" xr:uid="{AAB0D6DA-A133-4550-86C8-E782EDD7AF40}"/>
    <cellStyle name="40% - Accent4 2 6 6" xfId="11421" xr:uid="{D1D4902E-9411-47D9-98B0-69110F9CEC15}"/>
    <cellStyle name="40% - Accent4 2 6 6 2" xfId="16549" xr:uid="{37FA5DAE-5111-47F1-A7D8-AF9EF49421F0}"/>
    <cellStyle name="40% - Accent4 2 6 6 2 2" xfId="26478" xr:uid="{AD161ECD-8405-4CF0-AC91-F7F3BA164048}"/>
    <cellStyle name="40% - Accent4 2 6 6 3" xfId="21520" xr:uid="{DE89C412-A270-4F0B-BFA5-D1775A993E83}"/>
    <cellStyle name="40% - Accent4 2 6 7" xfId="14052" xr:uid="{4FAB9E0A-B860-4427-86FE-3E71FE0D85C6}"/>
    <cellStyle name="40% - Accent4 2 6 7 2" xfId="24000" xr:uid="{FA632B40-9614-470D-A655-06A5ADA91C02}"/>
    <cellStyle name="40% - Accent4 2 6 8" xfId="19049" xr:uid="{87F34B03-A038-4A97-A0EE-8CBD21DDB619}"/>
    <cellStyle name="40% - Accent4 2 7" xfId="3092" xr:uid="{760A2B69-5F1A-412C-8D79-71595538E4BB}"/>
    <cellStyle name="40% - Accent4 2 7 2" xfId="3093" xr:uid="{70D35EDB-2FD2-45E0-8137-CA628B8253A0}"/>
    <cellStyle name="40% - Accent4 2 7 2 2" xfId="3094" xr:uid="{F0B15A4F-4FDE-4512-B6E1-58AD873AB9C0}"/>
    <cellStyle name="40% - Accent4 2 7 2 2 2" xfId="11431" xr:uid="{B346CE7D-2193-4406-B2C2-C823FA38C4A1}"/>
    <cellStyle name="40% - Accent4 2 7 2 2 2 2" xfId="16559" xr:uid="{5BD22AB1-AB45-4085-B443-DB715D54FE87}"/>
    <cellStyle name="40% - Accent4 2 7 2 2 2 2 2" xfId="26488" xr:uid="{C2AE4BB6-DB4F-4EBD-84DD-E671844E40DC}"/>
    <cellStyle name="40% - Accent4 2 7 2 2 2 3" xfId="21530" xr:uid="{862FC670-6E37-4F05-A4D6-291D5327661F}"/>
    <cellStyle name="40% - Accent4 2 7 2 2 3" xfId="14062" xr:uid="{6ECF8E1C-4A8D-4747-8ECB-033EAC9888FF}"/>
    <cellStyle name="40% - Accent4 2 7 2 2 3 2" xfId="24010" xr:uid="{B8B13EEA-908D-4970-8676-C76F538F2BC4}"/>
    <cellStyle name="40% - Accent4 2 7 2 2 4" xfId="19059" xr:uid="{C8CBEDE0-5527-4579-918F-F2B26C450701}"/>
    <cellStyle name="40% - Accent4 2 7 2 3" xfId="3095" xr:uid="{7C1D60D8-92CF-4B41-88D0-9F87F097A4E0}"/>
    <cellStyle name="40% - Accent4 2 7 2 3 2" xfId="11432" xr:uid="{DF3EE848-AE38-42B6-9E58-955DEA73B24A}"/>
    <cellStyle name="40% - Accent4 2 7 2 3 2 2" xfId="16560" xr:uid="{997884F0-18E3-49D3-ADC9-3ECEB11A1377}"/>
    <cellStyle name="40% - Accent4 2 7 2 3 2 2 2" xfId="26489" xr:uid="{BF62CDEF-BF39-45CE-A374-93FA83088888}"/>
    <cellStyle name="40% - Accent4 2 7 2 3 2 3" xfId="21531" xr:uid="{EA2ACD72-3C35-44F9-BA59-1F7B75A7B21D}"/>
    <cellStyle name="40% - Accent4 2 7 2 3 3" xfId="14063" xr:uid="{E92FE294-7D18-4F99-9F27-21B2F80A04D7}"/>
    <cellStyle name="40% - Accent4 2 7 2 3 3 2" xfId="24011" xr:uid="{38E1329D-7906-4DCA-A354-74A32C34CE8B}"/>
    <cellStyle name="40% - Accent4 2 7 2 3 4" xfId="19060" xr:uid="{753DB4A9-FB2A-4A33-B8E7-8312C3D381C5}"/>
    <cellStyle name="40% - Accent4 2 7 2 4" xfId="3096" xr:uid="{B36EA57F-87EA-4C4B-A8BF-60D28D6C6B2D}"/>
    <cellStyle name="40% - Accent4 2 7 2 4 2" xfId="11433" xr:uid="{0569C93C-B889-4EDF-A6C7-5428683C5133}"/>
    <cellStyle name="40% - Accent4 2 7 2 4 2 2" xfId="16561" xr:uid="{929B54EC-587B-4444-B33B-6415ED535455}"/>
    <cellStyle name="40% - Accent4 2 7 2 4 2 2 2" xfId="26490" xr:uid="{F1E41280-B4BA-462E-8138-F6831D508FDC}"/>
    <cellStyle name="40% - Accent4 2 7 2 4 2 3" xfId="21532" xr:uid="{F9E66AFA-B4C6-472B-932F-6F383D0533A3}"/>
    <cellStyle name="40% - Accent4 2 7 2 4 3" xfId="14064" xr:uid="{A5FE622C-4FC5-4A95-8770-B9558CCADFB5}"/>
    <cellStyle name="40% - Accent4 2 7 2 4 3 2" xfId="24012" xr:uid="{E8AFE315-DC5A-46D1-AC66-ADE4F47CF697}"/>
    <cellStyle name="40% - Accent4 2 7 2 4 4" xfId="19061" xr:uid="{E902019E-DDC2-45E8-9E1A-9F4A9BF31128}"/>
    <cellStyle name="40% - Accent4 2 7 2 5" xfId="11430" xr:uid="{53FFB265-9203-4E2B-B0B4-0E3FA8E8DB4C}"/>
    <cellStyle name="40% - Accent4 2 7 2 5 2" xfId="16558" xr:uid="{098BA67B-CE76-4EA0-9EEF-FCEA30309483}"/>
    <cellStyle name="40% - Accent4 2 7 2 5 2 2" xfId="26487" xr:uid="{877A4956-E6E1-4121-9492-56FE0F368917}"/>
    <cellStyle name="40% - Accent4 2 7 2 5 3" xfId="21529" xr:uid="{FC33D77B-AA0A-4C30-AA56-D4B570682443}"/>
    <cellStyle name="40% - Accent4 2 7 2 6" xfId="14061" xr:uid="{70297977-56F3-4B00-9AD2-118AA8F75926}"/>
    <cellStyle name="40% - Accent4 2 7 2 6 2" xfId="24009" xr:uid="{11BE0060-864D-47B7-890A-C155E90DDBC0}"/>
    <cellStyle name="40% - Accent4 2 7 2 7" xfId="19058" xr:uid="{6D31D877-96EE-41E9-9339-5BE7C2B9A2E5}"/>
    <cellStyle name="40% - Accent4 2 7 3" xfId="3097" xr:uid="{C1244E4B-C5F4-4C9C-9913-C2090976F18F}"/>
    <cellStyle name="40% - Accent4 2 7 3 2" xfId="11434" xr:uid="{0564E047-C5F4-4D3F-BA9A-F34CF47C8A98}"/>
    <cellStyle name="40% - Accent4 2 7 3 2 2" xfId="16562" xr:uid="{6EFCD93F-E57D-42DC-9858-DFA27D4A72D6}"/>
    <cellStyle name="40% - Accent4 2 7 3 2 2 2" xfId="26491" xr:uid="{57920F13-C976-4C41-B321-BA3AE132730B}"/>
    <cellStyle name="40% - Accent4 2 7 3 2 3" xfId="21533" xr:uid="{05269ADF-9B76-4FA1-B571-0E56887B1F55}"/>
    <cellStyle name="40% - Accent4 2 7 3 3" xfId="14065" xr:uid="{49BED0C1-13E5-418E-B2E8-86E3B6CF8C04}"/>
    <cellStyle name="40% - Accent4 2 7 3 3 2" xfId="24013" xr:uid="{5173E47F-546B-49FA-96B8-5E0D80D89872}"/>
    <cellStyle name="40% - Accent4 2 7 3 4" xfId="19062" xr:uid="{739D01BE-A129-4F91-9732-DB01DBBF421C}"/>
    <cellStyle name="40% - Accent4 2 7 4" xfId="3098" xr:uid="{2DFDE97E-D17C-4725-BCEE-08866BDDCDCD}"/>
    <cellStyle name="40% - Accent4 2 7 4 2" xfId="11435" xr:uid="{49BC94E9-47B4-4752-B06B-C6BBCEC1C52A}"/>
    <cellStyle name="40% - Accent4 2 7 4 2 2" xfId="16563" xr:uid="{76C7C49A-C4BB-4A49-B352-A89EE4410094}"/>
    <cellStyle name="40% - Accent4 2 7 4 2 2 2" xfId="26492" xr:uid="{FA40145B-8635-4E6F-B8A3-02D545D54AA6}"/>
    <cellStyle name="40% - Accent4 2 7 4 2 3" xfId="21534" xr:uid="{6BBADDB2-08F9-4B80-B695-1F342C84AEA7}"/>
    <cellStyle name="40% - Accent4 2 7 4 3" xfId="14066" xr:uid="{7730CA02-39D3-44D7-AD9F-17D106B1E4C9}"/>
    <cellStyle name="40% - Accent4 2 7 4 3 2" xfId="24014" xr:uid="{8B351C7E-FE15-486C-9634-88DCA4EAC87A}"/>
    <cellStyle name="40% - Accent4 2 7 4 4" xfId="19063" xr:uid="{4874D1FA-0193-4A8B-8C09-0BDB65A346E7}"/>
    <cellStyle name="40% - Accent4 2 7 5" xfId="3099" xr:uid="{4CC3F226-5468-419A-9A30-5498328C9784}"/>
    <cellStyle name="40% - Accent4 2 7 5 2" xfId="11436" xr:uid="{757E23A4-5D69-42EF-9843-715D5E543DB8}"/>
    <cellStyle name="40% - Accent4 2 7 5 2 2" xfId="16564" xr:uid="{CEFC1A60-6B90-473B-B8DD-3AB8A0C61A32}"/>
    <cellStyle name="40% - Accent4 2 7 5 2 2 2" xfId="26493" xr:uid="{F11D1186-77E0-48C7-9C29-02C0E334B20F}"/>
    <cellStyle name="40% - Accent4 2 7 5 2 3" xfId="21535" xr:uid="{6BCA9F6F-EFBE-4E06-9E0B-E33395D5D704}"/>
    <cellStyle name="40% - Accent4 2 7 5 3" xfId="14067" xr:uid="{63777E20-CCBF-4855-AAF3-8BCDBC3498DE}"/>
    <cellStyle name="40% - Accent4 2 7 5 3 2" xfId="24015" xr:uid="{DAF134E3-D454-4F38-A25F-B20F689831E4}"/>
    <cellStyle name="40% - Accent4 2 7 5 4" xfId="19064" xr:uid="{2E481FE7-E6E9-441F-892E-9C40E2C6DDFC}"/>
    <cellStyle name="40% - Accent4 2 7 6" xfId="11429" xr:uid="{F23D4750-2CA3-4060-A708-D798FB508AB5}"/>
    <cellStyle name="40% - Accent4 2 7 6 2" xfId="16557" xr:uid="{C846CB38-9640-4043-B8C2-8484B8FE5F30}"/>
    <cellStyle name="40% - Accent4 2 7 6 2 2" xfId="26486" xr:uid="{4A31F487-9AA4-4723-909A-8CAD3394719D}"/>
    <cellStyle name="40% - Accent4 2 7 6 3" xfId="21528" xr:uid="{1B9F76CB-AE1D-40D1-B2E7-1F8BE7D7D60F}"/>
    <cellStyle name="40% - Accent4 2 7 7" xfId="14060" xr:uid="{9E170834-96C1-436E-B9FC-2A6AFDA09534}"/>
    <cellStyle name="40% - Accent4 2 7 7 2" xfId="24008" xr:uid="{90B4DA02-0081-4953-A759-9619588AA0A6}"/>
    <cellStyle name="40% - Accent4 2 7 8" xfId="19057" xr:uid="{11D39985-DD1E-40F7-8FD2-DCAF9F081308}"/>
    <cellStyle name="40% - Accent4 2 8" xfId="3100" xr:uid="{107D2930-25AD-44CA-AF15-A8F87D8EE689}"/>
    <cellStyle name="40% - Accent4 2 8 2" xfId="11437" xr:uid="{59C7858D-6E1B-49E1-8174-12A5AD626ED5}"/>
    <cellStyle name="40% - Accent4 2 8 2 2" xfId="16565" xr:uid="{B84DFA17-9581-47EF-A9CA-540006E4EA2A}"/>
    <cellStyle name="40% - Accent4 2 8 2 2 2" xfId="26494" xr:uid="{2E7BBE38-6C3A-4BA9-AC1E-C4F5DA878E8F}"/>
    <cellStyle name="40% - Accent4 2 8 2 3" xfId="21536" xr:uid="{C8375C12-79C8-4749-8FF2-32CF7BFB6982}"/>
    <cellStyle name="40% - Accent4 2 8 3" xfId="14068" xr:uid="{24A0181C-8501-4DBF-8553-5533CDC2FCD7}"/>
    <cellStyle name="40% - Accent4 2 8 3 2" xfId="24016" xr:uid="{2DFF8FCC-7F64-482C-8F84-43F5E7903470}"/>
    <cellStyle name="40% - Accent4 2 8 4" xfId="19065" xr:uid="{D827BA8B-F567-4A61-843F-0E8EA53A37CB}"/>
    <cellStyle name="40% - Accent4 2 9" xfId="3101" xr:uid="{CB35625E-77ED-439E-BABB-94C236EA2BF7}"/>
    <cellStyle name="40% - Accent4 2 9 2" xfId="3102" xr:uid="{B6919EEC-7765-4FA6-977E-837095E7E16C}"/>
    <cellStyle name="40% - Accent4 2 9 3" xfId="3103" xr:uid="{38494969-409A-49FE-BF46-9EF2499A65DB}"/>
    <cellStyle name="40% - Accent4 3" xfId="353" xr:uid="{289B487F-61F9-4408-BADA-59BD25713665}"/>
    <cellStyle name="40% - Accent4 3 10" xfId="3104" xr:uid="{12C41F25-9B21-46E1-944F-063C65E262A8}"/>
    <cellStyle name="40% - Accent4 3 2" xfId="3105" xr:uid="{4224F9D6-30A7-4CD5-B490-617250C4E25B}"/>
    <cellStyle name="40% - Accent4 3 2 2" xfId="3106" xr:uid="{64AA3A3A-8708-4D6B-B9CA-2AA688545EA7}"/>
    <cellStyle name="40% - Accent4 3 2 2 2" xfId="3107" xr:uid="{21F81CDD-80CC-4B42-959E-715ADC920501}"/>
    <cellStyle name="40% - Accent4 3 2 2 2 2" xfId="11440" xr:uid="{5E74DF3B-2E9B-48A6-9C26-83FE2502A4BA}"/>
    <cellStyle name="40% - Accent4 3 2 2 2 2 2" xfId="16568" xr:uid="{B57AFE15-6A5A-4674-9890-BCEE7A65AD25}"/>
    <cellStyle name="40% - Accent4 3 2 2 2 2 2 2" xfId="26497" xr:uid="{BA66F952-CEB8-47C1-938E-1E96A6F47D93}"/>
    <cellStyle name="40% - Accent4 3 2 2 2 2 3" xfId="21539" xr:uid="{E4535B2F-A451-4C53-9DC9-5963919A582A}"/>
    <cellStyle name="40% - Accent4 3 2 2 2 3" xfId="14071" xr:uid="{FD8FB31C-6DB2-4A7F-BB1C-0F79AC025076}"/>
    <cellStyle name="40% - Accent4 3 2 2 2 3 2" xfId="24019" xr:uid="{22CFA445-766F-4823-B815-152E32CBDB44}"/>
    <cellStyle name="40% - Accent4 3 2 2 2 4" xfId="19068" xr:uid="{25C4FDE8-2F17-4560-ACEF-C7CFDA082F8B}"/>
    <cellStyle name="40% - Accent4 3 2 2 3" xfId="3108" xr:uid="{1F3BB7C7-C06E-44AE-8A53-6C56A4696903}"/>
    <cellStyle name="40% - Accent4 3 2 2 3 2" xfId="11441" xr:uid="{409A6EBC-23C7-4FAA-9CB3-CAD4D66652AE}"/>
    <cellStyle name="40% - Accent4 3 2 2 3 2 2" xfId="16569" xr:uid="{A7C0F0B3-A4F3-41AA-B98E-31960A90EA6D}"/>
    <cellStyle name="40% - Accent4 3 2 2 3 2 2 2" xfId="26498" xr:uid="{CD903017-518E-4A7F-93B4-9C7F46EF1F13}"/>
    <cellStyle name="40% - Accent4 3 2 2 3 2 3" xfId="21540" xr:uid="{20C55316-C495-49C0-A079-A0075E0BBF0C}"/>
    <cellStyle name="40% - Accent4 3 2 2 3 3" xfId="14072" xr:uid="{016E668F-62C3-4E70-B1E6-1D2524719F80}"/>
    <cellStyle name="40% - Accent4 3 2 2 3 3 2" xfId="24020" xr:uid="{F8B5AF22-D9F7-4D38-9A38-A156EE200B07}"/>
    <cellStyle name="40% - Accent4 3 2 2 3 4" xfId="19069" xr:uid="{A8188D28-9BED-406E-9A71-69889794D174}"/>
    <cellStyle name="40% - Accent4 3 2 2 4" xfId="3109" xr:uid="{8115C3D6-C402-4CA4-A050-E7CFD1E4A235}"/>
    <cellStyle name="40% - Accent4 3 2 2 4 2" xfId="11442" xr:uid="{DF49A63F-F098-48A8-A101-A3137641DF80}"/>
    <cellStyle name="40% - Accent4 3 2 2 4 2 2" xfId="16570" xr:uid="{253429AF-0B4B-43EF-A242-9FF771E592B4}"/>
    <cellStyle name="40% - Accent4 3 2 2 4 2 2 2" xfId="26499" xr:uid="{B0EF6A50-45D2-417F-B816-3DEF603354FC}"/>
    <cellStyle name="40% - Accent4 3 2 2 4 2 3" xfId="21541" xr:uid="{87071A31-2975-4974-A14A-D09A21041519}"/>
    <cellStyle name="40% - Accent4 3 2 2 4 3" xfId="14073" xr:uid="{FF22CF76-63E1-43C4-99E0-877C45C67DAA}"/>
    <cellStyle name="40% - Accent4 3 2 2 4 3 2" xfId="24021" xr:uid="{B7524D9D-DB11-4794-8D98-AC1BBE4723A3}"/>
    <cellStyle name="40% - Accent4 3 2 2 4 4" xfId="19070" xr:uid="{3358CE32-B1DC-439D-B703-41AE4277FABD}"/>
    <cellStyle name="40% - Accent4 3 2 2 5" xfId="11439" xr:uid="{15500FC0-48A1-4BD3-9C67-B01FF7DCCE49}"/>
    <cellStyle name="40% - Accent4 3 2 2 5 2" xfId="16567" xr:uid="{46D6F1D1-3B49-4E27-AA89-07A5EF4C88C4}"/>
    <cellStyle name="40% - Accent4 3 2 2 5 2 2" xfId="26496" xr:uid="{048A952C-F957-49A5-9BD8-FF3503933645}"/>
    <cellStyle name="40% - Accent4 3 2 2 5 3" xfId="21538" xr:uid="{77516BC5-1580-48C9-B408-CEDEBDD6C74B}"/>
    <cellStyle name="40% - Accent4 3 2 2 6" xfId="14070" xr:uid="{E5BFC1E9-0C8B-4C8B-B2CC-9870A8466447}"/>
    <cellStyle name="40% - Accent4 3 2 2 6 2" xfId="24018" xr:uid="{2D45865B-0A3E-44F3-AFB3-FBA4A712DF0F}"/>
    <cellStyle name="40% - Accent4 3 2 2 7" xfId="19067" xr:uid="{9E7EF20D-9579-493D-9165-F70064AF1637}"/>
    <cellStyle name="40% - Accent4 3 2 3" xfId="3110" xr:uid="{5BDE747D-2830-499B-98ED-B78956CE115D}"/>
    <cellStyle name="40% - Accent4 3 2 3 2" xfId="11443" xr:uid="{835121E8-4C63-4F77-A5B1-6E422767D585}"/>
    <cellStyle name="40% - Accent4 3 2 3 2 2" xfId="16571" xr:uid="{BB79B2C4-6057-4D87-BF27-CBDA60A36392}"/>
    <cellStyle name="40% - Accent4 3 2 3 2 2 2" xfId="26500" xr:uid="{BAB48D8B-3250-4ACA-BFF8-FB1A6C148167}"/>
    <cellStyle name="40% - Accent4 3 2 3 2 3" xfId="21542" xr:uid="{ECAB7B56-DD8D-4DD2-8302-73D07F7F3E0C}"/>
    <cellStyle name="40% - Accent4 3 2 3 3" xfId="14074" xr:uid="{62D4DACA-357F-45CB-8502-217B727DAEF6}"/>
    <cellStyle name="40% - Accent4 3 2 3 3 2" xfId="24022" xr:uid="{1E9FC70A-22EF-4E69-8D7A-5325119E3D6F}"/>
    <cellStyle name="40% - Accent4 3 2 3 4" xfId="19071" xr:uid="{4E91F1A2-CD8E-4147-BF80-6EEF545C3DC8}"/>
    <cellStyle name="40% - Accent4 3 2 4" xfId="3111" xr:uid="{E7DADCDB-1B13-4F6F-9C2A-A43B94D8DD9E}"/>
    <cellStyle name="40% - Accent4 3 2 4 2" xfId="11444" xr:uid="{D763DE1B-C3E6-40A3-852C-D083FE94529B}"/>
    <cellStyle name="40% - Accent4 3 2 4 2 2" xfId="16572" xr:uid="{A1813221-AF47-4630-92F1-DFF0AEEFCD8A}"/>
    <cellStyle name="40% - Accent4 3 2 4 2 2 2" xfId="26501" xr:uid="{877F5BA3-254A-4393-A07C-FA0F6FF6637C}"/>
    <cellStyle name="40% - Accent4 3 2 4 2 3" xfId="21543" xr:uid="{813C80E0-84D1-427F-9C91-DF552407704D}"/>
    <cellStyle name="40% - Accent4 3 2 4 3" xfId="14075" xr:uid="{BFE3E21C-FD20-4353-B9CD-70305BAA942F}"/>
    <cellStyle name="40% - Accent4 3 2 4 3 2" xfId="24023" xr:uid="{0299B205-25BF-4959-9716-B4204B326E9E}"/>
    <cellStyle name="40% - Accent4 3 2 4 4" xfId="19072" xr:uid="{7FEFDEF4-6DA3-42B6-B849-FADE75FF67B5}"/>
    <cellStyle name="40% - Accent4 3 2 5" xfId="3112" xr:uid="{9B7AD384-CCF6-49DA-BCBA-BA5FD6D6CA53}"/>
    <cellStyle name="40% - Accent4 3 2 5 2" xfId="11445" xr:uid="{186B6D1B-40E5-4722-A82B-205959196E4C}"/>
    <cellStyle name="40% - Accent4 3 2 5 2 2" xfId="16573" xr:uid="{3BB44C21-F79F-46A5-B585-09F37E6B49DF}"/>
    <cellStyle name="40% - Accent4 3 2 5 2 2 2" xfId="26502" xr:uid="{A48ED572-CF0B-4942-B39A-6791759E30E8}"/>
    <cellStyle name="40% - Accent4 3 2 5 2 3" xfId="21544" xr:uid="{EAA71995-DF16-4921-A540-C10A47C44297}"/>
    <cellStyle name="40% - Accent4 3 2 5 3" xfId="14076" xr:uid="{F30D4AEA-298A-49F3-A7E1-0676A708B25F}"/>
    <cellStyle name="40% - Accent4 3 2 5 3 2" xfId="24024" xr:uid="{9D3B4328-CA8E-4452-97A5-E2874DE4B376}"/>
    <cellStyle name="40% - Accent4 3 2 5 4" xfId="19073" xr:uid="{0CBBF5C2-717E-4A6B-B703-AD6C79728A91}"/>
    <cellStyle name="40% - Accent4 3 2 6" xfId="11438" xr:uid="{5EA4CFBD-22F7-4FB2-B375-B9FBE6261152}"/>
    <cellStyle name="40% - Accent4 3 2 6 2" xfId="16566" xr:uid="{D491A9CD-CC2E-4226-82F3-62B292CF065E}"/>
    <cellStyle name="40% - Accent4 3 2 6 2 2" xfId="26495" xr:uid="{79EB071E-A606-4021-BC67-32EF3DB8F802}"/>
    <cellStyle name="40% - Accent4 3 2 6 3" xfId="21537" xr:uid="{5AA0A2A3-7212-4014-B2BE-BB2C3B2EF5E9}"/>
    <cellStyle name="40% - Accent4 3 2 7" xfId="14069" xr:uid="{0107DEB6-2A04-4FF6-914E-0CD03786B226}"/>
    <cellStyle name="40% - Accent4 3 2 7 2" xfId="24017" xr:uid="{EE4E5577-85C6-4315-A539-320BF24D47E8}"/>
    <cellStyle name="40% - Accent4 3 2 8" xfId="19066" xr:uid="{C8791371-D26D-4FFA-B100-E74D089D180C}"/>
    <cellStyle name="40% - Accent4 3 3" xfId="3113" xr:uid="{042C891B-0BBB-48C0-926C-61737CAA404E}"/>
    <cellStyle name="40% - Accent4 3 3 2" xfId="3114" xr:uid="{56E5F9E1-07F8-47DB-BD40-457CDEA44DC4}"/>
    <cellStyle name="40% - Accent4 3 3 2 2" xfId="3115" xr:uid="{79B268E3-9324-4EC0-9F91-17D1D154CDFE}"/>
    <cellStyle name="40% - Accent4 3 3 2 2 2" xfId="11448" xr:uid="{FA807010-4E93-4EC7-97CC-752A27EE5E53}"/>
    <cellStyle name="40% - Accent4 3 3 2 2 2 2" xfId="16576" xr:uid="{88157A15-9B57-48DD-83B9-0381701F1E2B}"/>
    <cellStyle name="40% - Accent4 3 3 2 2 2 2 2" xfId="26505" xr:uid="{6DA324B0-F103-4710-9370-19BDFD3703A9}"/>
    <cellStyle name="40% - Accent4 3 3 2 2 2 3" xfId="21547" xr:uid="{A2FA85A9-9515-46F3-8EC3-D573DA35BF56}"/>
    <cellStyle name="40% - Accent4 3 3 2 2 3" xfId="14079" xr:uid="{685B0792-94C0-4D02-AF1E-12ED1F810A25}"/>
    <cellStyle name="40% - Accent4 3 3 2 2 3 2" xfId="24027" xr:uid="{A3EE2F51-9977-4082-A869-327831595BC9}"/>
    <cellStyle name="40% - Accent4 3 3 2 2 4" xfId="19076" xr:uid="{EA9DC91E-5FFF-4AAF-956D-0F718506E947}"/>
    <cellStyle name="40% - Accent4 3 3 2 3" xfId="3116" xr:uid="{8541381C-920C-4908-B64E-A08FF6ABEF3F}"/>
    <cellStyle name="40% - Accent4 3 3 2 3 2" xfId="11449" xr:uid="{DFE6EF86-6C93-481F-B398-2B0646DA0A38}"/>
    <cellStyle name="40% - Accent4 3 3 2 3 2 2" xfId="16577" xr:uid="{8CA81B8A-F782-4657-8F18-AF740762CF53}"/>
    <cellStyle name="40% - Accent4 3 3 2 3 2 2 2" xfId="26506" xr:uid="{194476D1-EFE0-45EA-897A-3A3F44415E46}"/>
    <cellStyle name="40% - Accent4 3 3 2 3 2 3" xfId="21548" xr:uid="{68C01777-C823-4996-B888-EF6A1BFC24B4}"/>
    <cellStyle name="40% - Accent4 3 3 2 3 3" xfId="14080" xr:uid="{3297C09C-8D03-4822-8AC7-32535D7F8E22}"/>
    <cellStyle name="40% - Accent4 3 3 2 3 3 2" xfId="24028" xr:uid="{AA874516-EA3E-4DE8-9D8D-CD63DB9985E4}"/>
    <cellStyle name="40% - Accent4 3 3 2 3 4" xfId="19077" xr:uid="{2B5E7A28-AF54-4BB4-8095-03081590CC5E}"/>
    <cellStyle name="40% - Accent4 3 3 2 4" xfId="3117" xr:uid="{68D60F23-0A4C-4FB2-9A52-A3D7F2C9C8FF}"/>
    <cellStyle name="40% - Accent4 3 3 2 4 2" xfId="11450" xr:uid="{519D0B48-6B3E-45E0-8F71-6EB86105F8AD}"/>
    <cellStyle name="40% - Accent4 3 3 2 4 2 2" xfId="16578" xr:uid="{06D91817-CF21-4391-A1E3-97703E7CE058}"/>
    <cellStyle name="40% - Accent4 3 3 2 4 2 2 2" xfId="26507" xr:uid="{6FB0AE93-17D4-49E3-8FB3-C5E3E972B031}"/>
    <cellStyle name="40% - Accent4 3 3 2 4 2 3" xfId="21549" xr:uid="{CE3788B5-A35D-4B4C-97CD-3A8073B2D480}"/>
    <cellStyle name="40% - Accent4 3 3 2 4 3" xfId="14081" xr:uid="{94866F22-C035-4350-A385-D562037BFE80}"/>
    <cellStyle name="40% - Accent4 3 3 2 4 3 2" xfId="24029" xr:uid="{C9C5FA52-F6A1-42A0-AC18-E04E1AAC8FCB}"/>
    <cellStyle name="40% - Accent4 3 3 2 4 4" xfId="19078" xr:uid="{84473E68-DF5F-4D1B-89EC-8B9E40DC30B5}"/>
    <cellStyle name="40% - Accent4 3 3 2 5" xfId="11447" xr:uid="{E46A4CDA-1CD1-466E-B064-1C2E61DA29BF}"/>
    <cellStyle name="40% - Accent4 3 3 2 5 2" xfId="16575" xr:uid="{FAFC2A27-AC2E-4396-BDDE-F573230BA6DB}"/>
    <cellStyle name="40% - Accent4 3 3 2 5 2 2" xfId="26504" xr:uid="{CAFB17B9-9F7B-4EE0-A87C-3190BDAE65BC}"/>
    <cellStyle name="40% - Accent4 3 3 2 5 3" xfId="21546" xr:uid="{C243AF6C-CDD0-4518-92AC-2CF5788F4838}"/>
    <cellStyle name="40% - Accent4 3 3 2 6" xfId="14078" xr:uid="{2158FAE6-F6EB-483F-97B4-42DCEFEB9E75}"/>
    <cellStyle name="40% - Accent4 3 3 2 6 2" xfId="24026" xr:uid="{E0C8A4ED-6518-4A3D-A00B-6DEFBD495508}"/>
    <cellStyle name="40% - Accent4 3 3 2 7" xfId="19075" xr:uid="{84D9A49B-8574-4F70-850B-BD7C25557FCA}"/>
    <cellStyle name="40% - Accent4 3 3 3" xfId="3118" xr:uid="{CEE271E7-30C1-40A2-AFB5-28A2296D5A20}"/>
    <cellStyle name="40% - Accent4 3 3 3 2" xfId="11451" xr:uid="{B525861E-8953-4C00-B09C-36B64EEF881F}"/>
    <cellStyle name="40% - Accent4 3 3 3 2 2" xfId="16579" xr:uid="{BCFA6D32-0145-4232-B41C-45D77C757DE0}"/>
    <cellStyle name="40% - Accent4 3 3 3 2 2 2" xfId="26508" xr:uid="{C569FA53-2379-49FB-9130-8A5CB6A8B260}"/>
    <cellStyle name="40% - Accent4 3 3 3 2 3" xfId="21550" xr:uid="{F0822868-A8B0-4941-BB72-8192BE122913}"/>
    <cellStyle name="40% - Accent4 3 3 3 3" xfId="14082" xr:uid="{2328EEEF-B6F3-4D49-8545-C2D758658CE4}"/>
    <cellStyle name="40% - Accent4 3 3 3 3 2" xfId="24030" xr:uid="{9CE3C37D-50B2-4D99-82EE-C71843C65AB4}"/>
    <cellStyle name="40% - Accent4 3 3 3 4" xfId="19079" xr:uid="{F08B0E5F-6F77-4A14-918B-1DDC4CE5E3B3}"/>
    <cellStyle name="40% - Accent4 3 3 4" xfId="3119" xr:uid="{D7734119-CEA8-4081-A95A-ADE62D17A6A4}"/>
    <cellStyle name="40% - Accent4 3 3 4 2" xfId="11452" xr:uid="{56AC2D7E-980C-4935-AD5C-8B6E74DA8A07}"/>
    <cellStyle name="40% - Accent4 3 3 4 2 2" xfId="16580" xr:uid="{A8CEFEA3-90C1-4E56-AF48-6AD94EE4EC38}"/>
    <cellStyle name="40% - Accent4 3 3 4 2 2 2" xfId="26509" xr:uid="{F293004B-14E9-44EE-9447-6F2DFF25F206}"/>
    <cellStyle name="40% - Accent4 3 3 4 2 3" xfId="21551" xr:uid="{64DA45F6-87F0-4AC0-BD81-4CD633196956}"/>
    <cellStyle name="40% - Accent4 3 3 4 3" xfId="14083" xr:uid="{BB374FBE-32F2-49E2-A62C-15ADFEF778F9}"/>
    <cellStyle name="40% - Accent4 3 3 4 3 2" xfId="24031" xr:uid="{B1D54311-9AF5-4CDB-8547-10FDB9A9893A}"/>
    <cellStyle name="40% - Accent4 3 3 4 4" xfId="19080" xr:uid="{DE7E8B67-1C71-4F32-909C-971977856945}"/>
    <cellStyle name="40% - Accent4 3 3 5" xfId="3120" xr:uid="{D8CB22B5-4BFB-46B0-9512-7EEE4FFF8B1A}"/>
    <cellStyle name="40% - Accent4 3 3 5 2" xfId="11453" xr:uid="{0908FA13-8BC1-4AAF-A6FA-8B8160C94927}"/>
    <cellStyle name="40% - Accent4 3 3 5 2 2" xfId="16581" xr:uid="{C9A91D19-B68E-4EEA-9B66-7C514AA8ABFB}"/>
    <cellStyle name="40% - Accent4 3 3 5 2 2 2" xfId="26510" xr:uid="{323D49B0-C384-4E93-85A9-63261B9A1BB3}"/>
    <cellStyle name="40% - Accent4 3 3 5 2 3" xfId="21552" xr:uid="{3921B71D-55E6-4F69-90B4-FFCAB75396E0}"/>
    <cellStyle name="40% - Accent4 3 3 5 3" xfId="14084" xr:uid="{29161EFF-9BAD-4ACE-A276-54CC3A6A5546}"/>
    <cellStyle name="40% - Accent4 3 3 5 3 2" xfId="24032" xr:uid="{008BD314-53C0-4ADB-BD12-FE75AC3FB7DA}"/>
    <cellStyle name="40% - Accent4 3 3 5 4" xfId="19081" xr:uid="{44FBADEC-D4DB-498B-A590-54FB97CBE1B2}"/>
    <cellStyle name="40% - Accent4 3 3 6" xfId="11446" xr:uid="{695C4658-295A-49A9-936A-9F04CCECFC29}"/>
    <cellStyle name="40% - Accent4 3 3 6 2" xfId="16574" xr:uid="{0718F35A-DA35-4824-BB75-01319375DFDF}"/>
    <cellStyle name="40% - Accent4 3 3 6 2 2" xfId="26503" xr:uid="{E12321CA-D7B2-49CE-9B22-A23A63070C15}"/>
    <cellStyle name="40% - Accent4 3 3 6 3" xfId="21545" xr:uid="{58888718-9D58-4415-A6D6-7B286C8740A6}"/>
    <cellStyle name="40% - Accent4 3 3 7" xfId="14077" xr:uid="{1D1A823F-3704-4B87-AFB6-CC278E4632E5}"/>
    <cellStyle name="40% - Accent4 3 3 7 2" xfId="24025" xr:uid="{F8BD0612-4BAC-4754-8EAC-B626018A79D8}"/>
    <cellStyle name="40% - Accent4 3 3 8" xfId="19074" xr:uid="{A2FDFC34-EB60-4450-BEC2-69B3891D5291}"/>
    <cellStyle name="40% - Accent4 3 4" xfId="3121" xr:uid="{864AC609-8443-4D1A-8353-247E2EC9BEF4}"/>
    <cellStyle name="40% - Accent4 3 4 2" xfId="3122" xr:uid="{B1677E0F-CC65-4B6E-94AB-27490302BB10}"/>
    <cellStyle name="40% - Accent4 3 4 2 2" xfId="3123" xr:uid="{4813697D-619D-4BF8-8E9B-10F05280B78D}"/>
    <cellStyle name="40% - Accent4 3 4 2 2 2" xfId="11456" xr:uid="{A1F6FE50-0663-471D-8896-622847C7396F}"/>
    <cellStyle name="40% - Accent4 3 4 2 2 2 2" xfId="16584" xr:uid="{A4429420-F52D-4548-9D81-506CCCF89911}"/>
    <cellStyle name="40% - Accent4 3 4 2 2 2 2 2" xfId="26513" xr:uid="{D97C5CD9-3180-4F9C-9CCE-4EB1B3377B2C}"/>
    <cellStyle name="40% - Accent4 3 4 2 2 2 3" xfId="21555" xr:uid="{6AC90D13-8150-4D95-BDEE-D1E8CCFA1EBC}"/>
    <cellStyle name="40% - Accent4 3 4 2 2 3" xfId="14087" xr:uid="{6886DC8C-0DC4-4187-A286-25EBD76EA44F}"/>
    <cellStyle name="40% - Accent4 3 4 2 2 3 2" xfId="24035" xr:uid="{E1F193D7-7B65-4839-9FF0-59AD45F01A4B}"/>
    <cellStyle name="40% - Accent4 3 4 2 2 4" xfId="19084" xr:uid="{138ACE47-585A-42A2-8334-05C0BB8B46CB}"/>
    <cellStyle name="40% - Accent4 3 4 2 3" xfId="3124" xr:uid="{3C63E581-59D1-489C-BD45-5B4FDB95F03B}"/>
    <cellStyle name="40% - Accent4 3 4 2 3 2" xfId="11457" xr:uid="{7153E009-2FA4-434E-93DC-AFDDF8F86947}"/>
    <cellStyle name="40% - Accent4 3 4 2 3 2 2" xfId="16585" xr:uid="{77944B3F-B222-47EF-8F8D-4B109E14E243}"/>
    <cellStyle name="40% - Accent4 3 4 2 3 2 2 2" xfId="26514" xr:uid="{E9ACE408-A0CA-427B-B48E-3C803D35FB2E}"/>
    <cellStyle name="40% - Accent4 3 4 2 3 2 3" xfId="21556" xr:uid="{572C7182-E95A-4768-98FA-E6953CC73D55}"/>
    <cellStyle name="40% - Accent4 3 4 2 3 3" xfId="14088" xr:uid="{DA949743-5E98-4377-948B-DEEE952AD128}"/>
    <cellStyle name="40% - Accent4 3 4 2 3 3 2" xfId="24036" xr:uid="{33C979F8-CD4A-4EFB-BF88-912D9CAF5913}"/>
    <cellStyle name="40% - Accent4 3 4 2 3 4" xfId="19085" xr:uid="{0C3EEC07-919F-4CD4-B9A6-6B0F68B81BA0}"/>
    <cellStyle name="40% - Accent4 3 4 2 4" xfId="3125" xr:uid="{8D1EF1BC-DFCC-41D0-B242-F62BE0D9021F}"/>
    <cellStyle name="40% - Accent4 3 4 2 4 2" xfId="11458" xr:uid="{7B4BBA8B-B0F7-43E1-B074-1A45033ED734}"/>
    <cellStyle name="40% - Accent4 3 4 2 4 2 2" xfId="16586" xr:uid="{DA8F6A81-B3D6-4449-A6E9-7EFAA0392E17}"/>
    <cellStyle name="40% - Accent4 3 4 2 4 2 2 2" xfId="26515" xr:uid="{BA657503-58A0-41D5-A1A3-A0BFAB50D748}"/>
    <cellStyle name="40% - Accent4 3 4 2 4 2 3" xfId="21557" xr:uid="{9274B364-4B1B-4C47-9C7F-42E93EFEB15A}"/>
    <cellStyle name="40% - Accent4 3 4 2 4 3" xfId="14089" xr:uid="{8F84A1EE-93AC-4923-8F6A-7039EF6809C4}"/>
    <cellStyle name="40% - Accent4 3 4 2 4 3 2" xfId="24037" xr:uid="{D8EF3710-2A01-4223-83B7-F265496B941E}"/>
    <cellStyle name="40% - Accent4 3 4 2 4 4" xfId="19086" xr:uid="{52D44BDA-C909-4FEA-B6B7-8C85E9085AFE}"/>
    <cellStyle name="40% - Accent4 3 4 2 5" xfId="11455" xr:uid="{BCBD2C7C-7A04-49BD-9118-69E2D6E902A7}"/>
    <cellStyle name="40% - Accent4 3 4 2 5 2" xfId="16583" xr:uid="{DACF7E30-08D4-45C0-824E-B64CB4C4C539}"/>
    <cellStyle name="40% - Accent4 3 4 2 5 2 2" xfId="26512" xr:uid="{068CEF29-9097-4D40-B878-F0232D96EA8F}"/>
    <cellStyle name="40% - Accent4 3 4 2 5 3" xfId="21554" xr:uid="{7EB64A43-97E1-4248-A52F-B71AE2E052D6}"/>
    <cellStyle name="40% - Accent4 3 4 2 6" xfId="14086" xr:uid="{38DF1A72-9064-4133-8C83-E7287C3A9D37}"/>
    <cellStyle name="40% - Accent4 3 4 2 6 2" xfId="24034" xr:uid="{99D394AC-1E84-4226-9A1F-7FAED44BD392}"/>
    <cellStyle name="40% - Accent4 3 4 2 7" xfId="19083" xr:uid="{60ACEA5D-CCF8-49E3-8C6B-5D22041786B8}"/>
    <cellStyle name="40% - Accent4 3 4 3" xfId="3126" xr:uid="{52659D05-3DF5-4F31-81B7-E1EF91EF4019}"/>
    <cellStyle name="40% - Accent4 3 4 3 2" xfId="11459" xr:uid="{33CB66AF-BD22-4DE2-A72A-721B646080D4}"/>
    <cellStyle name="40% - Accent4 3 4 3 2 2" xfId="16587" xr:uid="{AB2DF052-41D6-41AC-835E-E13D550E33AA}"/>
    <cellStyle name="40% - Accent4 3 4 3 2 2 2" xfId="26516" xr:uid="{A422F317-78C6-4B3D-849F-D0D8FA42856C}"/>
    <cellStyle name="40% - Accent4 3 4 3 2 3" xfId="21558" xr:uid="{96EB26D1-FC80-4249-9263-AF575BA1BEBB}"/>
    <cellStyle name="40% - Accent4 3 4 3 3" xfId="14090" xr:uid="{E85905F3-5603-4E15-927F-F60FB763E7ED}"/>
    <cellStyle name="40% - Accent4 3 4 3 3 2" xfId="24038" xr:uid="{B31BDAAC-4089-499B-AB99-4A3DBBFADC9E}"/>
    <cellStyle name="40% - Accent4 3 4 3 4" xfId="19087" xr:uid="{F640DC8A-1F3E-469B-B571-BDE49100C41E}"/>
    <cellStyle name="40% - Accent4 3 4 4" xfId="3127" xr:uid="{7ED7591C-76A4-4CBF-BFDD-91E8DC94AE58}"/>
    <cellStyle name="40% - Accent4 3 4 4 2" xfId="11460" xr:uid="{BF5C2424-2F10-4D4A-8EE4-58727B775837}"/>
    <cellStyle name="40% - Accent4 3 4 4 2 2" xfId="16588" xr:uid="{E98467D4-5E3F-4858-A84A-7D87B2646310}"/>
    <cellStyle name="40% - Accent4 3 4 4 2 2 2" xfId="26517" xr:uid="{013D2710-1CA9-49E6-95F9-8FCC0BB4DE6B}"/>
    <cellStyle name="40% - Accent4 3 4 4 2 3" xfId="21559" xr:uid="{467D538D-DAAC-4BDD-9AF2-6AB1462FB673}"/>
    <cellStyle name="40% - Accent4 3 4 4 3" xfId="14091" xr:uid="{EC6112FD-1C07-4A8A-9426-BEC4FC2559FB}"/>
    <cellStyle name="40% - Accent4 3 4 4 3 2" xfId="24039" xr:uid="{8D174ACE-FFAF-4E6C-BF88-DE90D6A2953C}"/>
    <cellStyle name="40% - Accent4 3 4 4 4" xfId="19088" xr:uid="{ACD3C6BE-FE5B-47A0-9684-58883A2C4E40}"/>
    <cellStyle name="40% - Accent4 3 4 5" xfId="3128" xr:uid="{A61B42F3-75E6-4FE1-A4FA-A927DC7DB448}"/>
    <cellStyle name="40% - Accent4 3 4 5 2" xfId="11461" xr:uid="{AEFF2FDF-D5A7-4FB0-864B-3E32DCD041C0}"/>
    <cellStyle name="40% - Accent4 3 4 5 2 2" xfId="16589" xr:uid="{0A8D73FB-1110-4EF3-9A9D-417ADC83F30E}"/>
    <cellStyle name="40% - Accent4 3 4 5 2 2 2" xfId="26518" xr:uid="{B04E4E15-FF74-40F6-84BE-8CE75852A224}"/>
    <cellStyle name="40% - Accent4 3 4 5 2 3" xfId="21560" xr:uid="{3267B9A6-A911-47FC-A27C-0224EF5D34CD}"/>
    <cellStyle name="40% - Accent4 3 4 5 3" xfId="14092" xr:uid="{68C39657-C9EE-4E80-AB59-F3BD7BE5EAEA}"/>
    <cellStyle name="40% - Accent4 3 4 5 3 2" xfId="24040" xr:uid="{5AF078C4-39DD-4920-84BB-6C7BDABD6768}"/>
    <cellStyle name="40% - Accent4 3 4 5 4" xfId="19089" xr:uid="{6EAC2206-B505-435C-9E61-9E54A047D7FA}"/>
    <cellStyle name="40% - Accent4 3 4 6" xfId="11454" xr:uid="{A3D0403C-93B9-4FFC-A14B-38251AC36C99}"/>
    <cellStyle name="40% - Accent4 3 4 6 2" xfId="16582" xr:uid="{5201D5B9-49E7-4A43-91B4-2D1F7C27D019}"/>
    <cellStyle name="40% - Accent4 3 4 6 2 2" xfId="26511" xr:uid="{91C49FE2-FDAA-422A-BF23-2A4C09CC14E9}"/>
    <cellStyle name="40% - Accent4 3 4 6 3" xfId="21553" xr:uid="{A32EB7E8-D766-4D9D-B4C9-5C02C7125822}"/>
    <cellStyle name="40% - Accent4 3 4 7" xfId="14085" xr:uid="{5D0197F8-C650-4940-908B-43B46C9E7A0F}"/>
    <cellStyle name="40% - Accent4 3 4 7 2" xfId="24033" xr:uid="{B70C3A41-BB3B-4043-847C-7510B2B452C7}"/>
    <cellStyle name="40% - Accent4 3 4 8" xfId="19082" xr:uid="{C143FE9D-B164-43CD-92BD-2B494EFD8AFA}"/>
    <cellStyle name="40% - Accent4 3 5" xfId="3129" xr:uid="{C6BDB705-F820-4C6E-97E5-74C29D182B5B}"/>
    <cellStyle name="40% - Accent4 3 5 2" xfId="3130" xr:uid="{391ED5EA-1C6C-49DB-9A4D-4F5A14AB5A70}"/>
    <cellStyle name="40% - Accent4 3 5 2 2" xfId="3131" xr:uid="{3893ABB8-6ED5-41D3-8A58-FF2AF5A001B4}"/>
    <cellStyle name="40% - Accent4 3 5 2 2 2" xfId="11464" xr:uid="{2D626C2A-C8C4-4609-BDF8-C232852FA68E}"/>
    <cellStyle name="40% - Accent4 3 5 2 2 2 2" xfId="16592" xr:uid="{2A626AC8-7D8B-43A0-8D45-528AE85EDEC3}"/>
    <cellStyle name="40% - Accent4 3 5 2 2 2 2 2" xfId="26521" xr:uid="{230B4BAF-2B2A-4EA2-82C7-814630BBE7A6}"/>
    <cellStyle name="40% - Accent4 3 5 2 2 2 3" xfId="21563" xr:uid="{268D75E3-6572-413E-905C-327EDF30B594}"/>
    <cellStyle name="40% - Accent4 3 5 2 2 3" xfId="14095" xr:uid="{E0B2284B-6C6C-4E39-BE6C-1A27593017BE}"/>
    <cellStyle name="40% - Accent4 3 5 2 2 3 2" xfId="24043" xr:uid="{EC55E16A-1283-4ACC-9A26-26ED513EE50E}"/>
    <cellStyle name="40% - Accent4 3 5 2 2 4" xfId="19092" xr:uid="{0E8B9112-A9B0-4627-8CE9-850560A52B2A}"/>
    <cellStyle name="40% - Accent4 3 5 2 3" xfId="3132" xr:uid="{CADD7FAD-71F1-4285-A607-6A193DFED008}"/>
    <cellStyle name="40% - Accent4 3 5 2 3 2" xfId="11465" xr:uid="{4A20B5E7-872F-45D0-A9DA-CC20DD10F0E3}"/>
    <cellStyle name="40% - Accent4 3 5 2 3 2 2" xfId="16593" xr:uid="{1C2C1B2E-34BB-450C-A8D5-B7A2ABBDAF4F}"/>
    <cellStyle name="40% - Accent4 3 5 2 3 2 2 2" xfId="26522" xr:uid="{3A51ADE4-FEA3-443D-990D-48A5EFB6B554}"/>
    <cellStyle name="40% - Accent4 3 5 2 3 2 3" xfId="21564" xr:uid="{A5D19480-8AFF-42DE-A89B-40792120F6D0}"/>
    <cellStyle name="40% - Accent4 3 5 2 3 3" xfId="14096" xr:uid="{82BF6E54-C18B-4A63-A2FA-33BBAC33C0BF}"/>
    <cellStyle name="40% - Accent4 3 5 2 3 3 2" xfId="24044" xr:uid="{EC68015E-8BA5-42A2-8282-8DBA264518EF}"/>
    <cellStyle name="40% - Accent4 3 5 2 3 4" xfId="19093" xr:uid="{A877C40E-31D8-457F-87B9-6B3185EC6334}"/>
    <cellStyle name="40% - Accent4 3 5 2 4" xfId="3133" xr:uid="{68E4A296-DDFD-4653-95CD-B8C7699A4E52}"/>
    <cellStyle name="40% - Accent4 3 5 2 4 2" xfId="11466" xr:uid="{5CE1C204-E23E-40B2-8448-08FF5C30D2A5}"/>
    <cellStyle name="40% - Accent4 3 5 2 4 2 2" xfId="16594" xr:uid="{C2513645-77A2-4718-913F-0922D2860EDC}"/>
    <cellStyle name="40% - Accent4 3 5 2 4 2 2 2" xfId="26523" xr:uid="{D76C9280-8328-455F-979C-01C673C2699E}"/>
    <cellStyle name="40% - Accent4 3 5 2 4 2 3" xfId="21565" xr:uid="{1E3CCD1F-AB31-42BB-A835-66DB360A30A6}"/>
    <cellStyle name="40% - Accent4 3 5 2 4 3" xfId="14097" xr:uid="{DE75E030-94B0-4CC9-9FAE-72C8D56461D2}"/>
    <cellStyle name="40% - Accent4 3 5 2 4 3 2" xfId="24045" xr:uid="{3403F400-454F-4D4F-AE80-345EAF32EF59}"/>
    <cellStyle name="40% - Accent4 3 5 2 4 4" xfId="19094" xr:uid="{F6AAA1CD-38F3-4A73-92FD-D8010E1415F0}"/>
    <cellStyle name="40% - Accent4 3 5 2 5" xfId="11463" xr:uid="{2E664E46-A995-426B-8B79-F596FB989E41}"/>
    <cellStyle name="40% - Accent4 3 5 2 5 2" xfId="16591" xr:uid="{1D6B9B80-F727-48AA-8E62-EAAF37A4B8C1}"/>
    <cellStyle name="40% - Accent4 3 5 2 5 2 2" xfId="26520" xr:uid="{6349D4C8-FF05-4B2B-9914-BF29A9EFD28E}"/>
    <cellStyle name="40% - Accent4 3 5 2 5 3" xfId="21562" xr:uid="{8E7F908F-22B4-4C77-BB37-0F141B05B277}"/>
    <cellStyle name="40% - Accent4 3 5 2 6" xfId="14094" xr:uid="{15A4DE29-8DE4-45D1-9191-0D3F68B98FAD}"/>
    <cellStyle name="40% - Accent4 3 5 2 6 2" xfId="24042" xr:uid="{29CD5CDE-495D-4DD4-808B-C4054E4D7FC4}"/>
    <cellStyle name="40% - Accent4 3 5 2 7" xfId="19091" xr:uid="{A3B37F44-C174-4C8E-8E89-FC82C7D3A747}"/>
    <cellStyle name="40% - Accent4 3 5 3" xfId="3134" xr:uid="{97235C7F-E20B-4DCA-BA21-234A8FA2E756}"/>
    <cellStyle name="40% - Accent4 3 5 3 2" xfId="11467" xr:uid="{FE1382AA-BAC6-4F2B-BB4C-D33363CA379F}"/>
    <cellStyle name="40% - Accent4 3 5 3 2 2" xfId="16595" xr:uid="{B97FE407-A8E4-4737-8186-925157C364D9}"/>
    <cellStyle name="40% - Accent4 3 5 3 2 2 2" xfId="26524" xr:uid="{C9C980A4-96F5-4DE9-8C8B-F6C21EBE7744}"/>
    <cellStyle name="40% - Accent4 3 5 3 2 3" xfId="21566" xr:uid="{4046D3D8-4A34-4CD2-BC8E-C82B0FC2A6EE}"/>
    <cellStyle name="40% - Accent4 3 5 3 3" xfId="14098" xr:uid="{E4307CAC-7699-4A1E-9E11-2280BD64D3B9}"/>
    <cellStyle name="40% - Accent4 3 5 3 3 2" xfId="24046" xr:uid="{A051045E-0C4B-427F-AEED-D80C4564E3D5}"/>
    <cellStyle name="40% - Accent4 3 5 3 4" xfId="19095" xr:uid="{4C4B865A-B856-40D3-85E5-9AD7C9903EC4}"/>
    <cellStyle name="40% - Accent4 3 5 4" xfId="3135" xr:uid="{EFAC17A6-01E8-4414-933D-DBED45905194}"/>
    <cellStyle name="40% - Accent4 3 5 4 2" xfId="11468" xr:uid="{9D131ABC-D4DA-46C5-8F77-571B97731CD9}"/>
    <cellStyle name="40% - Accent4 3 5 4 2 2" xfId="16596" xr:uid="{E5247672-2004-49C4-AAB6-4B57512CFE68}"/>
    <cellStyle name="40% - Accent4 3 5 4 2 2 2" xfId="26525" xr:uid="{EB6BB097-A673-4A69-897A-200D254F6C7B}"/>
    <cellStyle name="40% - Accent4 3 5 4 2 3" xfId="21567" xr:uid="{AB2AF7EF-4074-4E3D-BD44-73EC024DDF0D}"/>
    <cellStyle name="40% - Accent4 3 5 4 3" xfId="14099" xr:uid="{5780ECA0-7CEA-48D8-ABAC-A0BE6D92A79A}"/>
    <cellStyle name="40% - Accent4 3 5 4 3 2" xfId="24047" xr:uid="{9D9D57C7-D533-4C24-9A7D-51183A7FA485}"/>
    <cellStyle name="40% - Accent4 3 5 4 4" xfId="19096" xr:uid="{E7A4860C-D248-47B0-A54D-9C5998C01D72}"/>
    <cellStyle name="40% - Accent4 3 5 5" xfId="3136" xr:uid="{49B62C0E-0081-4A4F-AAE3-27B763DCB7CE}"/>
    <cellStyle name="40% - Accent4 3 5 5 2" xfId="11469" xr:uid="{4DFF6D97-7D58-400F-839E-999051C06CD2}"/>
    <cellStyle name="40% - Accent4 3 5 5 2 2" xfId="16597" xr:uid="{46C25D3C-91F4-421B-8A3D-3279A0859844}"/>
    <cellStyle name="40% - Accent4 3 5 5 2 2 2" xfId="26526" xr:uid="{3E4FD64B-4A28-43AD-9FB6-B280ACA4BB46}"/>
    <cellStyle name="40% - Accent4 3 5 5 2 3" xfId="21568" xr:uid="{F76727A2-94F5-466B-8C79-3EDA0CFB627E}"/>
    <cellStyle name="40% - Accent4 3 5 5 3" xfId="14100" xr:uid="{9BA63E13-2C36-4D4A-83E1-344B5961C899}"/>
    <cellStyle name="40% - Accent4 3 5 5 3 2" xfId="24048" xr:uid="{10838AF9-51FB-4D7C-8B76-7B97455BD24F}"/>
    <cellStyle name="40% - Accent4 3 5 5 4" xfId="19097" xr:uid="{E4DCBD91-7867-4BE1-8168-3442859F3F74}"/>
    <cellStyle name="40% - Accent4 3 5 6" xfId="11462" xr:uid="{B253D6CE-2C60-4581-B6C7-1D559CE30DC1}"/>
    <cellStyle name="40% - Accent4 3 5 6 2" xfId="16590" xr:uid="{4B3283F5-A066-4BFF-9CF9-EAD12F1B9F46}"/>
    <cellStyle name="40% - Accent4 3 5 6 2 2" xfId="26519" xr:uid="{AC109E6B-8CDB-4426-9DCB-D845EF402E9C}"/>
    <cellStyle name="40% - Accent4 3 5 6 3" xfId="21561" xr:uid="{1B71994E-EE9D-4016-8AEF-43BAE9891F1C}"/>
    <cellStyle name="40% - Accent4 3 5 7" xfId="14093" xr:uid="{CAAA6414-7685-48B7-B039-B55A0E6579DD}"/>
    <cellStyle name="40% - Accent4 3 5 7 2" xfId="24041" xr:uid="{4C029752-9EA3-4514-A924-A1087D7E7275}"/>
    <cellStyle name="40% - Accent4 3 5 8" xfId="19090" xr:uid="{377CB0EC-2FE9-4537-A524-E819523D307D}"/>
    <cellStyle name="40% - Accent4 3 6" xfId="3137" xr:uid="{8FC580B3-4FD4-405C-ACED-BD007977F824}"/>
    <cellStyle name="40% - Accent4 3 6 2" xfId="3138" xr:uid="{DADDD6DC-D03B-44EF-B0E3-8DE8CE5753C0}"/>
    <cellStyle name="40% - Accent4 3 7" xfId="3139" xr:uid="{F71B4009-9B11-4F15-8492-C5AFDFDB6478}"/>
    <cellStyle name="40% - Accent4 3 7 2" xfId="3140" xr:uid="{5E529081-DCBB-4240-ABE1-A2E1F6D77B9B}"/>
    <cellStyle name="40% - Accent4 3 8" xfId="3141" xr:uid="{BDEFC8CD-BC7B-4E9D-9900-F83563972292}"/>
    <cellStyle name="40% - Accent4 3 9" xfId="3142" xr:uid="{911D47D0-215B-4623-9CFB-12B5F4DBA34F}"/>
    <cellStyle name="40% - Accent4 4" xfId="262" xr:uid="{B76532D7-4534-45C7-BF34-F213E1FFFD48}"/>
    <cellStyle name="40% - Accent4 4 2" xfId="483" xr:uid="{E3BC30EB-4B39-43EE-85B5-C653C11276EE}"/>
    <cellStyle name="40% - Accent4 4 2 2" xfId="3144" xr:uid="{B2D886AA-F771-4B70-B972-3443B063F68B}"/>
    <cellStyle name="40% - Accent4 4 2 3" xfId="10417" xr:uid="{3AB3F154-4D6F-41EA-8C64-B01660897901}"/>
    <cellStyle name="40% - Accent4 4 2 3 2" xfId="15545" xr:uid="{E0E6D945-DDA6-4A65-A213-77EAACED4E9D}"/>
    <cellStyle name="40% - Accent4 4 2 3 2 2" xfId="25474" xr:uid="{D8D47EB3-56CA-4C06-8AAD-4AC14D5004EB}"/>
    <cellStyle name="40% - Accent4 4 2 3 3" xfId="20518" xr:uid="{A5CBE02F-1C2B-4161-B164-BC6876DB82F2}"/>
    <cellStyle name="40% - Accent4 4 2 4" xfId="13034" xr:uid="{71325BB4-89F9-47C7-B1AC-D90095DE02B3}"/>
    <cellStyle name="40% - Accent4 4 2 4 2" xfId="22987" xr:uid="{74062541-A2AF-466D-90B1-48AA8427CB69}"/>
    <cellStyle name="40% - Accent4 4 2 5" xfId="18040" xr:uid="{1A81C408-E94C-4854-BDF8-C35050DDE767}"/>
    <cellStyle name="40% - Accent4 4 3" xfId="3145" xr:uid="{54F1385B-D95E-4992-AB87-44CB93A6D2D9}"/>
    <cellStyle name="40% - Accent4 4 4" xfId="3146" xr:uid="{A8629CC0-2C73-4C3C-B9AB-6652087BDD07}"/>
    <cellStyle name="40% - Accent4 4 5" xfId="3143" xr:uid="{C751FD53-5CC7-413D-99F2-9EE1D601FC28}"/>
    <cellStyle name="40% - Accent4 4 6" xfId="10297" xr:uid="{DB2AFB17-B505-429A-934D-BFD2671267EB}"/>
    <cellStyle name="40% - Accent4 4 6 2" xfId="15425" xr:uid="{BECD35E2-522B-4626-B48F-04EDBCFE56B1}"/>
    <cellStyle name="40% - Accent4 4 6 2 2" xfId="25354" xr:uid="{F0512210-F49B-4DEF-A4FD-9E459FAB7D8F}"/>
    <cellStyle name="40% - Accent4 4 6 3" xfId="20398" xr:uid="{10965BC9-780E-4053-B350-67E416BD3814}"/>
    <cellStyle name="40% - Accent4 4 7" xfId="12913" xr:uid="{7F40F63D-C102-406C-967A-FF6C060B23BD}"/>
    <cellStyle name="40% - Accent4 4 7 2" xfId="22866" xr:uid="{685537D4-8687-4D0B-88EC-1FAD87CC9369}"/>
    <cellStyle name="40% - Accent4 4 8" xfId="17919" xr:uid="{76EB2E01-3803-4F27-8886-CD2BD88D2199}"/>
    <cellStyle name="40% - Accent4 5" xfId="394" xr:uid="{586F39FF-5F73-4710-96AA-EBD797FC5103}"/>
    <cellStyle name="40% - Accent4 5 2" xfId="3148" xr:uid="{EA76C51E-14B9-4C04-B068-4BF10ACBDEC8}"/>
    <cellStyle name="40% - Accent4 5 3" xfId="3149" xr:uid="{273C77CF-7C5D-4440-812D-ECD300254710}"/>
    <cellStyle name="40% - Accent4 5 4" xfId="3147" xr:uid="{4609E5DB-9E02-4E3F-A3CE-5B8C9A6514C9}"/>
    <cellStyle name="40% - Accent4 5 5" xfId="10328" xr:uid="{115351AD-C23A-4F9F-8E45-05FB92DC6F4A}"/>
    <cellStyle name="40% - Accent4 5 5 2" xfId="15456" xr:uid="{F7ED4AE7-1062-4A6C-BCA9-CDD6A29B7C23}"/>
    <cellStyle name="40% - Accent4 5 5 2 2" xfId="25385" xr:uid="{FDA3B7FE-41A5-4F17-BC6C-826904DB703D}"/>
    <cellStyle name="40% - Accent4 5 5 3" xfId="20429" xr:uid="{6B825B54-44C6-4ED5-9B73-10F90347E22C}"/>
    <cellStyle name="40% - Accent4 5 6" xfId="12945" xr:uid="{AB719C17-5733-40E4-AD5A-389847524A75}"/>
    <cellStyle name="40% - Accent4 5 6 2" xfId="22898" xr:uid="{38B211F6-E7DC-45A1-AC0A-AB6879423A62}"/>
    <cellStyle name="40% - Accent4 5 7" xfId="17951" xr:uid="{9ADFB14E-F62D-491E-9F44-1759CDEA3460}"/>
    <cellStyle name="40% - Accent4 6" xfId="3150" xr:uid="{DE3A4FC3-B08B-4192-971C-9CA70C08BB29}"/>
    <cellStyle name="40% - Accent4 6 2" xfId="3151" xr:uid="{25DD2671-10ED-426F-9D8B-9753C1B2CB0E}"/>
    <cellStyle name="40% - Accent4 6 2 2" xfId="3152" xr:uid="{F9ADD167-E860-4308-A9A8-E58E6C8C183F}"/>
    <cellStyle name="40% - Accent4 6 2 2 2" xfId="3153" xr:uid="{4B2D7DB8-E424-49A6-ABA6-53ED32CE2021}"/>
    <cellStyle name="40% - Accent4 6 2 2 2 2" xfId="3154" xr:uid="{5BA4E7F8-6197-4EFA-9F3C-1D773F1A58FB}"/>
    <cellStyle name="40% - Accent4 6 2 2 3" xfId="3155" xr:uid="{143A5197-7F17-41FB-B2B2-B5E1BF74ECEC}"/>
    <cellStyle name="40% - Accent4 6 2 2 3 2" xfId="3156" xr:uid="{6DCE8333-83D7-4B8E-9079-85CA21A579F9}"/>
    <cellStyle name="40% - Accent4 6 2 2 4" xfId="3157" xr:uid="{966E4313-E02A-4774-909E-CBAC6318AE00}"/>
    <cellStyle name="40% - Accent4 6 2 3" xfId="3158" xr:uid="{3273BF85-E293-4F2E-B64B-AA0D1A812706}"/>
    <cellStyle name="40% - Accent4 6 2 3 2" xfId="3159" xr:uid="{3E1AD3B2-487B-43B5-89D3-79C8EB3E2887}"/>
    <cellStyle name="40% - Accent4 6 2 4" xfId="3160" xr:uid="{72E51EF8-40C4-42B1-AB4B-21385B793241}"/>
    <cellStyle name="40% - Accent4 6 2 4 2" xfId="3161" xr:uid="{970BB823-4569-41F2-82AD-973C072311E4}"/>
    <cellStyle name="40% - Accent4 6 2 5" xfId="3162" xr:uid="{5C647DE5-0F6B-43CF-B9E4-E5211A670E6D}"/>
    <cellStyle name="40% - Accent4 6 3" xfId="3163" xr:uid="{E76B3F47-B8A7-488B-8E93-098E9C15471E}"/>
    <cellStyle name="40% - Accent4 6 3 2" xfId="3164" xr:uid="{DB8D238D-E4FF-441C-9060-C30B1A278025}"/>
    <cellStyle name="40% - Accent4 6 3 2 2" xfId="3165" xr:uid="{41B73070-4FDF-4DF0-B315-53A5FF724ED3}"/>
    <cellStyle name="40% - Accent4 6 3 3" xfId="3166" xr:uid="{B60D0185-2FA0-47B3-A1F3-89E36D513DA8}"/>
    <cellStyle name="40% - Accent4 6 3 3 2" xfId="3167" xr:uid="{72FC7166-65CE-4D77-80D2-0A9CF2937A76}"/>
    <cellStyle name="40% - Accent4 6 3 4" xfId="3168" xr:uid="{B33B60C8-8705-4B3B-ADB4-58219A505905}"/>
    <cellStyle name="40% - Accent4 6 4" xfId="3169" xr:uid="{008D358D-4A60-4417-A448-4E7646BD472B}"/>
    <cellStyle name="40% - Accent4 6 4 2" xfId="3170" xr:uid="{DA5EDBDA-C567-4968-BBE6-0F24C884A0F9}"/>
    <cellStyle name="40% - Accent4 6 5" xfId="3171" xr:uid="{BFB09321-431D-4B00-A469-504369781E4A}"/>
    <cellStyle name="40% - Accent4 6 5 2" xfId="3172" xr:uid="{A505F8B4-A904-4631-883D-9EB4581B1E67}"/>
    <cellStyle name="40% - Accent4 6 6" xfId="3173" xr:uid="{BDFC07C1-90A1-4310-84DA-BD1736A6289F}"/>
    <cellStyle name="40% - Accent4 7" xfId="3174" xr:uid="{6241CF0F-0B47-4CDA-BC9D-10356B15C919}"/>
    <cellStyle name="40% - Accent4 7 2" xfId="3175" xr:uid="{C99DE89B-FDB9-4B8D-8602-ABA5849E9A72}"/>
    <cellStyle name="40% - Accent4 7 2 2" xfId="11471" xr:uid="{9B71F9E4-0816-4F6D-A9FB-27FD15483B21}"/>
    <cellStyle name="40% - Accent4 7 2 2 2" xfId="16599" xr:uid="{DC188697-D8A5-472E-9D63-5085F24A3BE3}"/>
    <cellStyle name="40% - Accent4 7 2 2 2 2" xfId="26528" xr:uid="{BCFC9AD4-4983-4935-BCA3-B1C286D22862}"/>
    <cellStyle name="40% - Accent4 7 2 2 3" xfId="21570" xr:uid="{DB32A609-145E-40F0-B147-445E14B3BC79}"/>
    <cellStyle name="40% - Accent4 7 2 3" xfId="14102" xr:uid="{6CDAC21E-A2A7-442D-8D51-622F009BAE2A}"/>
    <cellStyle name="40% - Accent4 7 2 3 2" xfId="24050" xr:uid="{2DD20AE7-6EE2-4782-AF21-AD5C8D030C2B}"/>
    <cellStyle name="40% - Accent4 7 2 4" xfId="19099" xr:uid="{5287DAC3-5B4E-4F13-BD0E-7EA48AA2B03C}"/>
    <cellStyle name="40% - Accent4 7 3" xfId="3176" xr:uid="{B2B5F41B-777C-4A5A-A8F4-53EFD82F0A86}"/>
    <cellStyle name="40% - Accent4 7 3 2" xfId="11472" xr:uid="{AC8EB174-8851-4FE4-A9A7-4D63AF03BB53}"/>
    <cellStyle name="40% - Accent4 7 3 2 2" xfId="16600" xr:uid="{35C2387D-F1D2-4FF5-B799-7B15B8CDD8CE}"/>
    <cellStyle name="40% - Accent4 7 3 2 2 2" xfId="26529" xr:uid="{2E2D60FB-365C-4F92-B5B6-6A633B00164E}"/>
    <cellStyle name="40% - Accent4 7 3 2 3" xfId="21571" xr:uid="{793056A4-B616-4438-80A1-EDAB04372154}"/>
    <cellStyle name="40% - Accent4 7 3 3" xfId="14103" xr:uid="{40D94F7D-2FB3-400D-8730-9FBD874A5046}"/>
    <cellStyle name="40% - Accent4 7 3 3 2" xfId="24051" xr:uid="{58AB28B1-B338-4CF4-A0C3-526AE44B62EF}"/>
    <cellStyle name="40% - Accent4 7 3 4" xfId="19100" xr:uid="{CABD4071-A7AC-4DDB-B0DF-2E98EA3017C6}"/>
    <cellStyle name="40% - Accent4 7 4" xfId="3177" xr:uid="{1210D1A2-4835-451E-9F54-BE01B5C18669}"/>
    <cellStyle name="40% - Accent4 7 4 2" xfId="11473" xr:uid="{6741D4F5-2DB4-4EA4-A54C-BC695C385C21}"/>
    <cellStyle name="40% - Accent4 7 4 2 2" xfId="16601" xr:uid="{FBD2A9C3-55E4-4E5D-8D24-56B91FEDBA5C}"/>
    <cellStyle name="40% - Accent4 7 4 2 2 2" xfId="26530" xr:uid="{91E756BE-FC8E-4182-8E96-374D6366890E}"/>
    <cellStyle name="40% - Accent4 7 4 2 3" xfId="21572" xr:uid="{A74BC1B5-5739-4179-9F85-AEA20A3D2DD4}"/>
    <cellStyle name="40% - Accent4 7 4 3" xfId="14104" xr:uid="{EA2BF665-CA1C-4959-8BFE-1303B01577AB}"/>
    <cellStyle name="40% - Accent4 7 4 3 2" xfId="24052" xr:uid="{0C49BDDF-B090-4866-B06E-F2EFFE4C0126}"/>
    <cellStyle name="40% - Accent4 7 4 4" xfId="19101" xr:uid="{8CD4201F-4287-4FD2-BC9E-8EEE15DEE6E7}"/>
    <cellStyle name="40% - Accent4 7 5" xfId="11470" xr:uid="{BE4C083D-8C76-49FE-A0A5-17D0B801B0E4}"/>
    <cellStyle name="40% - Accent4 7 5 2" xfId="16598" xr:uid="{87C645E8-EB5E-448E-985E-6E1556303948}"/>
    <cellStyle name="40% - Accent4 7 5 2 2" xfId="26527" xr:uid="{56E1A90E-4444-461E-9FCA-0E14E91432A8}"/>
    <cellStyle name="40% - Accent4 7 5 3" xfId="21569" xr:uid="{DF516711-93D1-4B43-9859-0A5650EB2E48}"/>
    <cellStyle name="40% - Accent4 7 6" xfId="14101" xr:uid="{542B58C5-E858-42EA-8B9F-7E049EBBF6DF}"/>
    <cellStyle name="40% - Accent4 7 6 2" xfId="24049" xr:uid="{0E5807D6-639C-4A43-B98D-37C5B13E0C2A}"/>
    <cellStyle name="40% - Accent4 7 7" xfId="19098" xr:uid="{0A37C550-AC16-45AC-9B32-2F9CECDC642B}"/>
    <cellStyle name="40% - Accent4 8" xfId="3178" xr:uid="{9C5719FF-BF47-4512-B2D2-AF02F7B84A42}"/>
    <cellStyle name="40% - Accent4 8 2" xfId="3179" xr:uid="{D61EA4E2-FB3A-4038-96A7-A6E84197F2C6}"/>
    <cellStyle name="40% - Accent4 8 2 2" xfId="11475" xr:uid="{5C8AE317-6F99-4E1C-BC2C-3B9BF1F82012}"/>
    <cellStyle name="40% - Accent4 8 2 2 2" xfId="16603" xr:uid="{10065278-D99E-4A04-BABD-A2CD9ADFA932}"/>
    <cellStyle name="40% - Accent4 8 2 2 2 2" xfId="26532" xr:uid="{5F9C2C6C-4498-4179-81FB-82B30990A598}"/>
    <cellStyle name="40% - Accent4 8 2 2 3" xfId="21574" xr:uid="{D87D1EDE-BD36-459A-890E-92ADBD671569}"/>
    <cellStyle name="40% - Accent4 8 2 3" xfId="14106" xr:uid="{F5DBD59D-A229-4480-A6FA-A64364C6D2C4}"/>
    <cellStyle name="40% - Accent4 8 2 3 2" xfId="24054" xr:uid="{7F2937D4-84E8-4BC2-9319-81C36E7D6989}"/>
    <cellStyle name="40% - Accent4 8 2 4" xfId="19103" xr:uid="{CDD2099A-CB46-4AA3-9E86-9140FD647CD2}"/>
    <cellStyle name="40% - Accent4 8 3" xfId="3180" xr:uid="{68AAC683-E65C-46B3-8ED6-5765562E32EB}"/>
    <cellStyle name="40% - Accent4 8 3 2" xfId="11476" xr:uid="{7F87EF8D-561C-45B9-80E8-57794A03C65C}"/>
    <cellStyle name="40% - Accent4 8 3 2 2" xfId="16604" xr:uid="{23AB6795-B2E5-4A68-8FF0-56A0634FFA6A}"/>
    <cellStyle name="40% - Accent4 8 3 2 2 2" xfId="26533" xr:uid="{6F7D5403-8640-4B10-B585-2858000B6D90}"/>
    <cellStyle name="40% - Accent4 8 3 2 3" xfId="21575" xr:uid="{0810E55D-C2E4-4FBD-8BE5-A69CE7A295F4}"/>
    <cellStyle name="40% - Accent4 8 3 3" xfId="14107" xr:uid="{CBA9844F-F933-4467-9B6D-BF6D0D568CBE}"/>
    <cellStyle name="40% - Accent4 8 3 3 2" xfId="24055" xr:uid="{93CA2309-67B3-41E5-84F4-79D557270B63}"/>
    <cellStyle name="40% - Accent4 8 3 4" xfId="19104" xr:uid="{3A61A821-BA2C-440C-8FBE-797E02475197}"/>
    <cellStyle name="40% - Accent4 8 4" xfId="3181" xr:uid="{D5DE264E-237F-4480-AA8E-3FAF0219A394}"/>
    <cellStyle name="40% - Accent4 8 4 2" xfId="11477" xr:uid="{29A3AC4A-9830-4A2D-B3F7-CD372782776E}"/>
    <cellStyle name="40% - Accent4 8 4 2 2" xfId="16605" xr:uid="{E101C7C6-1E20-463E-847B-769D0871AE2E}"/>
    <cellStyle name="40% - Accent4 8 4 2 2 2" xfId="26534" xr:uid="{1F1BC64B-B209-44AB-A3A0-4FD6B533B221}"/>
    <cellStyle name="40% - Accent4 8 4 2 3" xfId="21576" xr:uid="{A1B12CC4-1012-486A-822D-C19B647F4168}"/>
    <cellStyle name="40% - Accent4 8 4 3" xfId="14108" xr:uid="{58E52D9E-7012-42B7-ADA0-19A710BD72E0}"/>
    <cellStyle name="40% - Accent4 8 4 3 2" xfId="24056" xr:uid="{3F3CA782-A610-43BE-84BF-6273D2FB4FB4}"/>
    <cellStyle name="40% - Accent4 8 4 4" xfId="19105" xr:uid="{0FA7E010-0177-48DE-98DC-A5A5FA1F5998}"/>
    <cellStyle name="40% - Accent4 8 5" xfId="11474" xr:uid="{8AD2CB02-A559-444A-96FF-5EA33B43515E}"/>
    <cellStyle name="40% - Accent4 8 5 2" xfId="16602" xr:uid="{C5A665F7-2FEB-43FB-A8E1-E6F557D5A3F3}"/>
    <cellStyle name="40% - Accent4 8 5 2 2" xfId="26531" xr:uid="{DC5BF9AB-38A0-4B63-9EB5-3EE449EFB9BF}"/>
    <cellStyle name="40% - Accent4 8 5 3" xfId="21573" xr:uid="{AD9A9B43-942F-4D5C-A4FD-A2A43EAF13B2}"/>
    <cellStyle name="40% - Accent4 8 6" xfId="14105" xr:uid="{D68B465A-6A59-478F-8643-7F3A72DB7694}"/>
    <cellStyle name="40% - Accent4 8 6 2" xfId="24053" xr:uid="{94EF6A04-D1B6-4520-8CE2-15E3DEB4756E}"/>
    <cellStyle name="40% - Accent4 8 7" xfId="19102" xr:uid="{DDDE0F08-F3EE-49E2-977F-1114E6B787E5}"/>
    <cellStyle name="40% - Accent4 9" xfId="3182" xr:uid="{D15DA147-CC11-46C6-8DDA-F1D60890E439}"/>
    <cellStyle name="40% - Accent4 9 2" xfId="3183" xr:uid="{8517B087-4D8E-49FA-8D1C-640FA1BA95D4}"/>
    <cellStyle name="40% - Accent4 9 2 2" xfId="11479" xr:uid="{ABE89B5A-0167-41EB-A38E-996E944399A7}"/>
    <cellStyle name="40% - Accent4 9 2 2 2" xfId="16607" xr:uid="{DA841B37-8E06-4FCC-8ACF-7BDD68AF1ABF}"/>
    <cellStyle name="40% - Accent4 9 2 2 2 2" xfId="26536" xr:uid="{0B01E8DB-1411-4303-9CD8-7736641F6CD4}"/>
    <cellStyle name="40% - Accent4 9 2 2 3" xfId="21578" xr:uid="{035BCA1C-AD72-4AFE-A133-6A561F9CF5C3}"/>
    <cellStyle name="40% - Accent4 9 2 3" xfId="14110" xr:uid="{0FB584C3-CE13-440B-8FF0-E85214C39C8F}"/>
    <cellStyle name="40% - Accent4 9 2 3 2" xfId="24058" xr:uid="{DB5E18ED-1985-4B8B-A367-99C8E7248CEA}"/>
    <cellStyle name="40% - Accent4 9 2 4" xfId="19107" xr:uid="{A15D8DEF-B092-4938-8906-544505C2B57D}"/>
    <cellStyle name="40% - Accent4 9 3" xfId="3184" xr:uid="{DA933198-A47A-414E-9305-67BA2F46F1A3}"/>
    <cellStyle name="40% - Accent4 9 3 2" xfId="11480" xr:uid="{217013DE-14AC-4443-A467-3F1F53AB1DB0}"/>
    <cellStyle name="40% - Accent4 9 3 2 2" xfId="16608" xr:uid="{CE766BA5-1B66-4417-980D-AD87788B4293}"/>
    <cellStyle name="40% - Accent4 9 3 2 2 2" xfId="26537" xr:uid="{101AE37F-6945-43FA-B478-16879674F9F5}"/>
    <cellStyle name="40% - Accent4 9 3 2 3" xfId="21579" xr:uid="{0504F93E-CF1A-40A1-B19F-A2F1FADDF70F}"/>
    <cellStyle name="40% - Accent4 9 3 3" xfId="14111" xr:uid="{2F4309B9-9BE8-4CF7-993D-D4852B7909C9}"/>
    <cellStyle name="40% - Accent4 9 3 3 2" xfId="24059" xr:uid="{AC6A92BE-F3E2-4452-98EF-2FD63CC30B26}"/>
    <cellStyle name="40% - Accent4 9 3 4" xfId="19108" xr:uid="{AF994121-66F0-48B6-AD7A-B27D15B9EEE5}"/>
    <cellStyle name="40% - Accent4 9 4" xfId="3185" xr:uid="{D3F5A3C7-2D02-4547-AB8F-BCAC9E63FC82}"/>
    <cellStyle name="40% - Accent4 9 4 2" xfId="11481" xr:uid="{77268450-CC51-4A52-A50D-28909B447510}"/>
    <cellStyle name="40% - Accent4 9 4 2 2" xfId="16609" xr:uid="{4C9013A6-394F-4A17-95F1-B8FC5FBBA952}"/>
    <cellStyle name="40% - Accent4 9 4 2 2 2" xfId="26538" xr:uid="{7998ECB6-46B7-48CA-9FB1-5588B16545DC}"/>
    <cellStyle name="40% - Accent4 9 4 2 3" xfId="21580" xr:uid="{2851DEDD-695D-4696-901B-D313A9FEB63E}"/>
    <cellStyle name="40% - Accent4 9 4 3" xfId="14112" xr:uid="{3E3C3E41-0688-4532-82F2-143E57824510}"/>
    <cellStyle name="40% - Accent4 9 4 3 2" xfId="24060" xr:uid="{1731E005-31F8-4BA2-BD42-9134AA5893B7}"/>
    <cellStyle name="40% - Accent4 9 4 4" xfId="19109" xr:uid="{7F222EAF-02C3-429D-B040-E34EF768F94D}"/>
    <cellStyle name="40% - Accent4 9 5" xfId="11478" xr:uid="{56630FBA-BA5C-44CD-9C5F-C818B50F6AA2}"/>
    <cellStyle name="40% - Accent4 9 5 2" xfId="16606" xr:uid="{A8B7A853-97AE-457E-8E8C-88ABFA967186}"/>
    <cellStyle name="40% - Accent4 9 5 2 2" xfId="26535" xr:uid="{9069ABEF-C939-41BF-8A90-C92C8C98A74C}"/>
    <cellStyle name="40% - Accent4 9 5 3" xfId="21577" xr:uid="{49D64BA5-6400-4386-815B-D1D5CDCC0D21}"/>
    <cellStyle name="40% - Accent4 9 6" xfId="14109" xr:uid="{F488E1FF-16F5-4C18-B58D-1597103E4283}"/>
    <cellStyle name="40% - Accent4 9 6 2" xfId="24057" xr:uid="{09010CB5-F4DE-4682-BBE3-22B796330BC4}"/>
    <cellStyle name="40% - Accent4 9 7" xfId="19106" xr:uid="{7587B5A2-38A4-4FD7-B4EF-04047D182050}"/>
    <cellStyle name="40% - Accent5" xfId="42" builtinId="47" customBuiltin="1"/>
    <cellStyle name="40% - Accent5 10" xfId="3186" xr:uid="{5C0851CF-74AE-441F-B597-7119D804BB41}"/>
    <cellStyle name="40% - Accent5 10 2" xfId="3187" xr:uid="{A92BFD93-CF19-4484-A8C0-7525F5F8C0B0}"/>
    <cellStyle name="40% - Accent5 10 2 2" xfId="11483" xr:uid="{76F0C162-64DD-44D3-A8D7-6F8431A912D2}"/>
    <cellStyle name="40% - Accent5 10 2 2 2" xfId="16611" xr:uid="{F04532F9-FBEC-4B7E-83EB-8E50DEBF3CC4}"/>
    <cellStyle name="40% - Accent5 10 2 2 2 2" xfId="26540" xr:uid="{9C469A71-C669-4E08-B860-89DAA622CFB6}"/>
    <cellStyle name="40% - Accent5 10 2 2 3" xfId="21582" xr:uid="{28B099AA-9E4B-43B4-9FCD-932C27890DBC}"/>
    <cellStyle name="40% - Accent5 10 2 3" xfId="14114" xr:uid="{486EDB8B-B5AF-45FE-8417-C7AC92C7B95E}"/>
    <cellStyle name="40% - Accent5 10 2 3 2" xfId="24062" xr:uid="{3BD79CD6-1A94-4C2C-94C2-C82F48BBC2D2}"/>
    <cellStyle name="40% - Accent5 10 2 4" xfId="19111" xr:uid="{0C3DC102-7270-4DAF-A143-8CCD359F3C82}"/>
    <cellStyle name="40% - Accent5 10 3" xfId="3188" xr:uid="{4F9DCAAD-CF4C-422D-80E9-60610E9F7B1C}"/>
    <cellStyle name="40% - Accent5 10 3 2" xfId="11484" xr:uid="{27BD5729-6CD1-4F71-888A-57479DD492A3}"/>
    <cellStyle name="40% - Accent5 10 3 2 2" xfId="16612" xr:uid="{43DE397C-C788-40F9-B0EF-7D1686565035}"/>
    <cellStyle name="40% - Accent5 10 3 2 2 2" xfId="26541" xr:uid="{49A210D1-5D94-4613-A7FC-5FD41B433470}"/>
    <cellStyle name="40% - Accent5 10 3 2 3" xfId="21583" xr:uid="{4B70C566-9708-4965-B73C-1A3B2C27FC79}"/>
    <cellStyle name="40% - Accent5 10 3 3" xfId="14115" xr:uid="{CC50F93E-3781-4C11-89FA-3F4FE5DE0497}"/>
    <cellStyle name="40% - Accent5 10 3 3 2" xfId="24063" xr:uid="{FB967820-4F60-4C64-A74B-43AE8CCB0D26}"/>
    <cellStyle name="40% - Accent5 10 3 4" xfId="19112" xr:uid="{4BF92DD7-DA00-4C90-9AB0-D67CA29D50D0}"/>
    <cellStyle name="40% - Accent5 10 4" xfId="3189" xr:uid="{11E16879-4E56-4FBB-87F3-AC33D5C92A6B}"/>
    <cellStyle name="40% - Accent5 10 4 2" xfId="11485" xr:uid="{CDF42C39-11F7-4285-9236-7231D8E5EE7F}"/>
    <cellStyle name="40% - Accent5 10 4 2 2" xfId="16613" xr:uid="{5D5C746D-5D8C-4075-B48E-DDAFB9489011}"/>
    <cellStyle name="40% - Accent5 10 4 2 2 2" xfId="26542" xr:uid="{7D8D3293-6B1D-4AA1-A922-4CED3C7228B6}"/>
    <cellStyle name="40% - Accent5 10 4 2 3" xfId="21584" xr:uid="{A722AAA1-EB76-460A-9029-92235F2BFAB4}"/>
    <cellStyle name="40% - Accent5 10 4 3" xfId="14116" xr:uid="{4CB4B95A-44F7-419F-B09D-EB205AF54F71}"/>
    <cellStyle name="40% - Accent5 10 4 3 2" xfId="24064" xr:uid="{2C8E72A1-FBAA-42AC-AE34-A3C0A8FB4614}"/>
    <cellStyle name="40% - Accent5 10 4 4" xfId="19113" xr:uid="{04F9D8AF-062F-4AFA-9DED-0C00D0AE6BCA}"/>
    <cellStyle name="40% - Accent5 10 5" xfId="11482" xr:uid="{AC2078A0-2A53-4488-AF1F-3E901D23677C}"/>
    <cellStyle name="40% - Accent5 10 5 2" xfId="16610" xr:uid="{0B57118E-6E7C-4993-88D2-366ED6EFB7FA}"/>
    <cellStyle name="40% - Accent5 10 5 2 2" xfId="26539" xr:uid="{54D7CC97-54C9-4504-A075-BCA3957787E3}"/>
    <cellStyle name="40% - Accent5 10 5 3" xfId="21581" xr:uid="{E6951303-FE33-4880-B1EB-E8B5B3C29199}"/>
    <cellStyle name="40% - Accent5 10 6" xfId="14113" xr:uid="{171648C7-932D-4987-A723-83BE92640A67}"/>
    <cellStyle name="40% - Accent5 10 6 2" xfId="24061" xr:uid="{B76FA4DA-2D3F-4918-B12C-A72D9265BFD1}"/>
    <cellStyle name="40% - Accent5 10 7" xfId="19110" xr:uid="{83D0DBAA-AD78-4B99-8160-7FEB2922AE38}"/>
    <cellStyle name="40% - Accent5 11" xfId="3190" xr:uid="{5FB465FE-4B85-45C2-8A9C-D417111FD991}"/>
    <cellStyle name="40% - Accent5 11 2" xfId="11486" xr:uid="{3CD464C4-9B88-4B1F-B945-1F8CDB5F822B}"/>
    <cellStyle name="40% - Accent5 11 2 2" xfId="16614" xr:uid="{9A0B72E2-E548-49EA-A8CE-4B2360496787}"/>
    <cellStyle name="40% - Accent5 11 2 2 2" xfId="26543" xr:uid="{16F62501-CBC6-483F-9268-54AEAD555F15}"/>
    <cellStyle name="40% - Accent5 11 2 3" xfId="21585" xr:uid="{8DAD8375-5C6D-4E96-BB32-990DF58B134C}"/>
    <cellStyle name="40% - Accent5 11 3" xfId="14117" xr:uid="{73012F8A-EAD6-40D4-AA67-AFD5AA6881B6}"/>
    <cellStyle name="40% - Accent5 11 3 2" xfId="24065" xr:uid="{6D33A68B-C974-4D49-8E55-38B30EEBA243}"/>
    <cellStyle name="40% - Accent5 11 4" xfId="19114" xr:uid="{1E6FB28E-0C02-4347-A5CC-4DBC4539E5E1}"/>
    <cellStyle name="40% - Accent5 12" xfId="3191" xr:uid="{2894EF82-37C0-4627-9CD9-93DB3DB830BB}"/>
    <cellStyle name="40% - Accent5 12 2" xfId="11487" xr:uid="{A3D68604-304B-463A-8AA4-FE92385A68A0}"/>
    <cellStyle name="40% - Accent5 12 2 2" xfId="16615" xr:uid="{73E9EE41-0E2F-41E9-AF49-1B65975F5345}"/>
    <cellStyle name="40% - Accent5 12 2 2 2" xfId="26544" xr:uid="{EB11EEF6-8540-4A38-8FC2-DEDDD4949430}"/>
    <cellStyle name="40% - Accent5 12 2 3" xfId="21586" xr:uid="{D9B6F7EE-0F01-4B1D-8CC2-ECEB76CB03D9}"/>
    <cellStyle name="40% - Accent5 12 3" xfId="14118" xr:uid="{32DFB84A-839A-4429-8E77-2A2E16BD83C8}"/>
    <cellStyle name="40% - Accent5 12 3 2" xfId="24066" xr:uid="{EBC086A4-570E-4256-8E2B-46CC86E8ED90}"/>
    <cellStyle name="40% - Accent5 12 4" xfId="19115" xr:uid="{0B818C8E-320B-4B92-9551-3A7AC562159E}"/>
    <cellStyle name="40% - Accent5 13" xfId="3192" xr:uid="{08E190FB-59B7-481D-89F4-DD230DE8284F}"/>
    <cellStyle name="40% - Accent5 13 2" xfId="11488" xr:uid="{FAE59C21-C76D-4349-819C-2AD9F4D7ACE5}"/>
    <cellStyle name="40% - Accent5 13 2 2" xfId="16616" xr:uid="{CBA0F324-96F8-4E19-80E7-E8DA18D39D4A}"/>
    <cellStyle name="40% - Accent5 13 2 2 2" xfId="26545" xr:uid="{AB7D6342-E9A3-4DD6-9E19-1EDC109291FE}"/>
    <cellStyle name="40% - Accent5 13 2 3" xfId="21587" xr:uid="{4E0347F1-0CE4-4CBF-AE99-BC82F4B6F7EA}"/>
    <cellStyle name="40% - Accent5 13 3" xfId="14119" xr:uid="{26F0159E-7F2F-4001-B151-A18987F30D5D}"/>
    <cellStyle name="40% - Accent5 13 3 2" xfId="24067" xr:uid="{912884E6-939E-45EC-B069-E5420A8067F9}"/>
    <cellStyle name="40% - Accent5 13 4" xfId="19116" xr:uid="{CDE2BF42-E5A3-4FE7-A371-123468E1ADCC}"/>
    <cellStyle name="40% - Accent5 14" xfId="3193" xr:uid="{BF6E2A75-3B68-44DD-9368-A5A8FB288265}"/>
    <cellStyle name="40% - Accent5 14 2" xfId="11489" xr:uid="{82699361-7E28-4162-9277-04323CDD8B6A}"/>
    <cellStyle name="40% - Accent5 14 2 2" xfId="16617" xr:uid="{689E4A7D-6760-4A24-BD13-88B5E51BE372}"/>
    <cellStyle name="40% - Accent5 14 2 2 2" xfId="26546" xr:uid="{390FE711-8152-4400-87CF-EA69891CCBF4}"/>
    <cellStyle name="40% - Accent5 14 2 3" xfId="21588" xr:uid="{EF612503-4623-4C7E-8C78-E280EAE66F46}"/>
    <cellStyle name="40% - Accent5 14 3" xfId="14120" xr:uid="{495123A1-9985-4F36-AF3C-322EEE04F7E3}"/>
    <cellStyle name="40% - Accent5 14 3 2" xfId="24068" xr:uid="{62FD6F6B-812D-4A00-92CD-4E567A0193A9}"/>
    <cellStyle name="40% - Accent5 14 4" xfId="19117" xr:uid="{A3E44F7F-721C-4652-AB1B-4B6EE12F0F13}"/>
    <cellStyle name="40% - Accent5 15" xfId="3194" xr:uid="{498D1A93-695F-44D3-A909-71B808DEB1FA}"/>
    <cellStyle name="40% - Accent5 15 2" xfId="11490" xr:uid="{B247E761-44B1-4140-9860-180268C3DBE5}"/>
    <cellStyle name="40% - Accent5 15 2 2" xfId="16618" xr:uid="{D195A703-C26D-4C83-A928-AC61D702A61B}"/>
    <cellStyle name="40% - Accent5 15 2 2 2" xfId="26547" xr:uid="{5C673BD8-A203-4C95-A5BD-3A8C488A1B15}"/>
    <cellStyle name="40% - Accent5 15 2 3" xfId="21589" xr:uid="{D5E9BC50-FD60-4B70-A993-FA8BCF01D478}"/>
    <cellStyle name="40% - Accent5 15 3" xfId="14121" xr:uid="{3F5102F2-65AF-465F-95BD-68502C144D3C}"/>
    <cellStyle name="40% - Accent5 15 3 2" xfId="24069" xr:uid="{A1212494-7CAB-4EBC-9162-55FD8FBFA86D}"/>
    <cellStyle name="40% - Accent5 15 4" xfId="19118" xr:uid="{2EFEE78B-12CC-4835-8026-7C16BA57B103}"/>
    <cellStyle name="40% - Accent5 16" xfId="10203" xr:uid="{17648A02-ED98-42AA-A8C6-ABDE1E4A0B13}"/>
    <cellStyle name="40% - Accent5 16 2" xfId="15338" xr:uid="{3ADFC615-2061-4E0A-831D-84650B305CFD}"/>
    <cellStyle name="40% - Accent5 16 2 2" xfId="25271" xr:uid="{73A35F54-68A1-4BB6-8679-DF0C39BEE4FB}"/>
    <cellStyle name="40% - Accent5 16 3" xfId="20315" xr:uid="{99E7A7BD-43BD-48AA-80CB-2C21309FABD1}"/>
    <cellStyle name="40% - Accent5 17" xfId="12829" xr:uid="{7DE18902-7C50-4E6B-AF32-D5662CFA7DB3}"/>
    <cellStyle name="40% - Accent5 17 2" xfId="22782" xr:uid="{0139B893-1211-4F63-AA58-F1F43BB0FFD2}"/>
    <cellStyle name="40% - Accent5 18" xfId="17836" xr:uid="{818D17A3-DD3E-4DA9-A835-59AE160BF444}"/>
    <cellStyle name="40% - Accent5 2" xfId="178" xr:uid="{2AC99E82-8DDF-4D5E-AB21-6B33594AE49D}"/>
    <cellStyle name="40% - Accent5 2 10" xfId="3196" xr:uid="{B4A451C6-6B3E-44C1-8C45-5BD236FA35C0}"/>
    <cellStyle name="40% - Accent5 2 11" xfId="3195" xr:uid="{B9C1F96E-870B-41C4-B6C3-463C4D0BE3FA}"/>
    <cellStyle name="40% - Accent5 2 12" xfId="9309" xr:uid="{3CE5B343-BA86-4DA6-950F-A6D1F3772299}"/>
    <cellStyle name="40% - Accent5 2 12 2" xfId="27820" xr:uid="{C157B41E-C1EF-47D3-B32E-985AC400F15D}"/>
    <cellStyle name="40% - Accent5 2 13" xfId="10269" xr:uid="{50748005-1A1A-4DA8-8097-642B96934FA6}"/>
    <cellStyle name="40% - Accent5 2 13 2" xfId="15397" xr:uid="{FEE24CCE-5522-4750-9FA0-A6C6815B29B3}"/>
    <cellStyle name="40% - Accent5 2 13 2 2" xfId="25326" xr:uid="{EFE75156-6813-4CED-BED8-64162A8C2071}"/>
    <cellStyle name="40% - Accent5 2 13 3" xfId="20370" xr:uid="{8206C773-E2F0-493F-9BF1-003BC734D566}"/>
    <cellStyle name="40% - Accent5 2 14" xfId="12885" xr:uid="{A572BF5F-BF61-4837-A62E-F97C8558AEB1}"/>
    <cellStyle name="40% - Accent5 2 14 2" xfId="22838" xr:uid="{42AC8973-F886-44BD-A180-155CEEC2BD4B}"/>
    <cellStyle name="40% - Accent5 2 15" xfId="17891" xr:uid="{D40D9C59-FE0B-41DB-ACEE-2B62A4D909EA}"/>
    <cellStyle name="40% - Accent5 2 2" xfId="326" xr:uid="{A1CCC465-1442-43F6-9B52-B7AA26923E35}"/>
    <cellStyle name="40% - Accent5 2 2 10" xfId="9310" xr:uid="{D2B4F124-F561-44D8-83BB-EA9D4BAA7964}"/>
    <cellStyle name="40% - Accent5 2 2 2" xfId="3198" xr:uid="{470207E3-F677-4386-AE8E-2E77709F0578}"/>
    <cellStyle name="40% - Accent5 2 2 2 2" xfId="3199" xr:uid="{E0F74B4F-37D0-4832-9912-EC3A7C451FE7}"/>
    <cellStyle name="40% - Accent5 2 2 2 2 2" xfId="11492" xr:uid="{ABF672AF-1715-4A7D-B330-3D8B2F3527E7}"/>
    <cellStyle name="40% - Accent5 2 2 2 2 2 2" xfId="16620" xr:uid="{995DC937-87BC-4368-AA81-C1032A23A0D0}"/>
    <cellStyle name="40% - Accent5 2 2 2 2 2 2 2" xfId="26549" xr:uid="{9E208C9F-A043-458D-A022-BDB541BB168A}"/>
    <cellStyle name="40% - Accent5 2 2 2 2 2 3" xfId="21591" xr:uid="{C8198275-5872-47E7-93CD-04915A846A66}"/>
    <cellStyle name="40% - Accent5 2 2 2 2 3" xfId="14123" xr:uid="{6BB16BDC-8762-4682-A38E-78148222F5E2}"/>
    <cellStyle name="40% - Accent5 2 2 2 2 3 2" xfId="24071" xr:uid="{B5C8F83B-2508-4232-B3C9-597E78F645B8}"/>
    <cellStyle name="40% - Accent5 2 2 2 2 4" xfId="19120" xr:uid="{245172A6-0338-4A08-9ABE-56596F5BFB56}"/>
    <cellStyle name="40% - Accent5 2 2 2 3" xfId="3200" xr:uid="{FB43FB55-3695-4623-9BC9-5CFFD40E9F8B}"/>
    <cellStyle name="40% - Accent5 2 2 2 3 2" xfId="11493" xr:uid="{AAD09C4E-4513-4104-A456-7E30A82FD2D7}"/>
    <cellStyle name="40% - Accent5 2 2 2 3 2 2" xfId="16621" xr:uid="{3E985C1A-0AA7-41DD-94F6-9F8E4B83913E}"/>
    <cellStyle name="40% - Accent5 2 2 2 3 2 2 2" xfId="26550" xr:uid="{51C1D504-F667-4895-B519-3FE8203D7FD7}"/>
    <cellStyle name="40% - Accent5 2 2 2 3 2 3" xfId="21592" xr:uid="{5ED6C7A2-1592-49BE-826F-4033D135D3C7}"/>
    <cellStyle name="40% - Accent5 2 2 2 3 3" xfId="14124" xr:uid="{0B123713-9923-4AAE-93DB-DE974B5CAAFD}"/>
    <cellStyle name="40% - Accent5 2 2 2 3 3 2" xfId="24072" xr:uid="{DE5627CA-CE54-464D-89BC-1FE36FF282AE}"/>
    <cellStyle name="40% - Accent5 2 2 2 3 4" xfId="19121" xr:uid="{27DB36D5-AC82-4E50-89DC-F880B5393A54}"/>
    <cellStyle name="40% - Accent5 2 2 2 4" xfId="3201" xr:uid="{44C5DE02-F91B-45FA-A6F2-69175C271310}"/>
    <cellStyle name="40% - Accent5 2 2 2 4 2" xfId="11494" xr:uid="{65782833-FB8F-422C-A45A-02AD3F810B38}"/>
    <cellStyle name="40% - Accent5 2 2 2 4 2 2" xfId="16622" xr:uid="{43FEEEDB-D62C-4526-870C-5D47E9F0288E}"/>
    <cellStyle name="40% - Accent5 2 2 2 4 2 2 2" xfId="26551" xr:uid="{C8D9A0E6-CDAF-46B9-94E4-B4C835BC2A62}"/>
    <cellStyle name="40% - Accent5 2 2 2 4 2 3" xfId="21593" xr:uid="{82C8568A-1414-465F-9BF9-DA56D4DD74B5}"/>
    <cellStyle name="40% - Accent5 2 2 2 4 3" xfId="14125" xr:uid="{9B49DA95-4BE9-4B55-A846-19E8826547C8}"/>
    <cellStyle name="40% - Accent5 2 2 2 4 3 2" xfId="24073" xr:uid="{2BB7C2C2-C0F5-4161-A69A-A894036DF667}"/>
    <cellStyle name="40% - Accent5 2 2 2 4 4" xfId="19122" xr:uid="{184A04E0-E205-49DF-B367-97AA670A8371}"/>
    <cellStyle name="40% - Accent5 2 2 2 5" xfId="11491" xr:uid="{183472A4-14A4-4773-9C95-B1A902E25AE3}"/>
    <cellStyle name="40% - Accent5 2 2 2 5 2" xfId="16619" xr:uid="{DC487C29-8BE6-4802-B791-52E532ED2CB0}"/>
    <cellStyle name="40% - Accent5 2 2 2 5 2 2" xfId="26548" xr:uid="{2F2EA873-47C8-4FF2-B9E0-10A04FB6D28F}"/>
    <cellStyle name="40% - Accent5 2 2 2 5 3" xfId="21590" xr:uid="{EFFC4DD0-AD01-44CE-89C5-E43FCBFACB2D}"/>
    <cellStyle name="40% - Accent5 2 2 2 6" xfId="14122" xr:uid="{79F60508-68B7-4D81-8B17-229C089A5F6E}"/>
    <cellStyle name="40% - Accent5 2 2 2 6 2" xfId="24070" xr:uid="{E01FA5A8-F0E6-4A7F-8E89-D3712C4C6C79}"/>
    <cellStyle name="40% - Accent5 2 2 2 7" xfId="19119" xr:uid="{2E4D390B-1DFE-4A95-BE71-D57D0306B9E5}"/>
    <cellStyle name="40% - Accent5 2 2 3" xfId="3202" xr:uid="{D83E00EC-7CA8-4E4D-81B7-FF2E2E49F7A5}"/>
    <cellStyle name="40% - Accent5 2 2 4" xfId="3203" xr:uid="{F6AA8D55-F08A-472E-BE1E-602163D207AB}"/>
    <cellStyle name="40% - Accent5 2 2 4 2" xfId="11495" xr:uid="{B73BBA39-3797-4ACF-B8FA-F24BE9EF57F8}"/>
    <cellStyle name="40% - Accent5 2 2 4 2 2" xfId="16623" xr:uid="{E6444879-7978-4CBA-8710-FAC2DB2FA932}"/>
    <cellStyle name="40% - Accent5 2 2 4 2 2 2" xfId="26552" xr:uid="{802376EA-65B9-4E64-BAAD-FCCE920CDEAB}"/>
    <cellStyle name="40% - Accent5 2 2 4 2 3" xfId="21594" xr:uid="{C4EE27CC-58FA-4E04-A1C4-DB56C1BD3A41}"/>
    <cellStyle name="40% - Accent5 2 2 4 3" xfId="14126" xr:uid="{6B5AD8B9-FF3C-43A6-BDC8-E9268EC03E7F}"/>
    <cellStyle name="40% - Accent5 2 2 4 3 2" xfId="24074" xr:uid="{300952A4-36AC-4FFE-9851-BA09BA1CD4C3}"/>
    <cellStyle name="40% - Accent5 2 2 4 4" xfId="19123" xr:uid="{B3F889D7-EDA0-4BE1-AE1C-2582E5188A7C}"/>
    <cellStyle name="40% - Accent5 2 2 5" xfId="3204" xr:uid="{1DEC250E-718D-4060-A435-DA4BEFA65A7E}"/>
    <cellStyle name="40% - Accent5 2 2 5 2" xfId="11496" xr:uid="{78470ACF-149A-4886-A8FB-03AC9BDB533F}"/>
    <cellStyle name="40% - Accent5 2 2 5 2 2" xfId="16624" xr:uid="{5AFFA661-0C4D-44D3-BD7C-4B1401753E63}"/>
    <cellStyle name="40% - Accent5 2 2 5 2 2 2" xfId="26553" xr:uid="{A5EB0A45-4652-4A5D-8650-C91E59973234}"/>
    <cellStyle name="40% - Accent5 2 2 5 2 3" xfId="21595" xr:uid="{0EF0ACA2-E94B-4954-ADB5-E5C508A6E1BA}"/>
    <cellStyle name="40% - Accent5 2 2 5 3" xfId="14127" xr:uid="{18CCA284-1052-489C-B939-E1BD8E079600}"/>
    <cellStyle name="40% - Accent5 2 2 5 3 2" xfId="24075" xr:uid="{7EF9CED8-229A-4DC5-99B0-465547515DFB}"/>
    <cellStyle name="40% - Accent5 2 2 5 4" xfId="19124" xr:uid="{1C7AB2E3-2840-4EAD-803A-0C298F0FDAA5}"/>
    <cellStyle name="40% - Accent5 2 2 6" xfId="3205" xr:uid="{6E493FB2-8B11-4E9A-8455-B2D510557F50}"/>
    <cellStyle name="40% - Accent5 2 2 6 2" xfId="11497" xr:uid="{EB71A583-B29A-4001-B769-91CA009B47F3}"/>
    <cellStyle name="40% - Accent5 2 2 6 2 2" xfId="16625" xr:uid="{CF419B80-67F6-46EC-A123-EBDA70D5FD98}"/>
    <cellStyle name="40% - Accent5 2 2 6 2 2 2" xfId="26554" xr:uid="{C748B802-0D84-44DD-BD3E-5C38F69681A5}"/>
    <cellStyle name="40% - Accent5 2 2 6 2 3" xfId="21596" xr:uid="{64A9DE15-CDEE-4425-9FA8-5CC0A68873EF}"/>
    <cellStyle name="40% - Accent5 2 2 6 3" xfId="14128" xr:uid="{1E7009C1-5C91-4F5D-944D-7AF3D3E2D239}"/>
    <cellStyle name="40% - Accent5 2 2 6 3 2" xfId="24076" xr:uid="{6FE40027-3D30-4DFB-8728-956FE2415BE5}"/>
    <cellStyle name="40% - Accent5 2 2 6 4" xfId="19125" xr:uid="{638C0F49-1A68-4F79-A8D1-103279ED3444}"/>
    <cellStyle name="40% - Accent5 2 2 7" xfId="3206" xr:uid="{F125D6AE-DB58-4379-A346-0AB6E44E0592}"/>
    <cellStyle name="40% - Accent5 2 2 7 2" xfId="11498" xr:uid="{60DA4E04-8E52-4DD5-ADE6-FAD2BC3FAE5C}"/>
    <cellStyle name="40% - Accent5 2 2 7 2 2" xfId="16626" xr:uid="{8B3891F5-63F3-4450-A766-639559D4925A}"/>
    <cellStyle name="40% - Accent5 2 2 7 2 2 2" xfId="26555" xr:uid="{7907290A-88BB-489B-BA93-7343D8395FED}"/>
    <cellStyle name="40% - Accent5 2 2 7 2 3" xfId="21597" xr:uid="{12A5C5AA-E576-484F-8EC7-4E362706BB2A}"/>
    <cellStyle name="40% - Accent5 2 2 7 3" xfId="14129" xr:uid="{D3C5B66D-C540-40D9-915B-9B155D07EE02}"/>
    <cellStyle name="40% - Accent5 2 2 7 3 2" xfId="24077" xr:uid="{D88F3CCE-1B9E-44A3-A0D3-DA453A3F698E}"/>
    <cellStyle name="40% - Accent5 2 2 7 4" xfId="19126" xr:uid="{8C7D6C1F-FFD9-4170-AD28-5901283009F9}"/>
    <cellStyle name="40% - Accent5 2 2 8" xfId="3207" xr:uid="{97A608C9-1A21-4ACA-9925-C4043D9CD505}"/>
    <cellStyle name="40% - Accent5 2 2 9" xfId="3197" xr:uid="{A4F8DA37-18B4-4888-A6FB-D279DB3500C0}"/>
    <cellStyle name="40% - Accent5 2 3" xfId="455" xr:uid="{F12989FE-2F6A-42E9-8887-C261D01D9CD1}"/>
    <cellStyle name="40% - Accent5 2 3 10" xfId="13006" xr:uid="{51C3D435-1D08-490A-8BB7-6A86EE72BFA7}"/>
    <cellStyle name="40% - Accent5 2 3 10 2" xfId="22959" xr:uid="{8FF12394-8F32-4166-B964-56BE5E3FCAA8}"/>
    <cellStyle name="40% - Accent5 2 3 11" xfId="18012" xr:uid="{D82E5C1A-6AB4-45EE-9E71-78CCCC18331C}"/>
    <cellStyle name="40% - Accent5 2 3 2" xfId="3209" xr:uid="{0483586F-4121-42D9-95E5-640A2F5350E7}"/>
    <cellStyle name="40% - Accent5 2 3 2 2" xfId="3210" xr:uid="{8A26B052-7217-4EEB-B3DA-E39D3BD4A542}"/>
    <cellStyle name="40% - Accent5 2 3 2 2 2" xfId="11500" xr:uid="{7A9B3C29-4C9F-457E-84EA-261DAC30968F}"/>
    <cellStyle name="40% - Accent5 2 3 2 2 2 2" xfId="16628" xr:uid="{16BF7942-D8FE-4014-AA7E-59789BD98E43}"/>
    <cellStyle name="40% - Accent5 2 3 2 2 2 2 2" xfId="26557" xr:uid="{6CD6BE0C-528C-4C80-8D74-118E15EA5EF9}"/>
    <cellStyle name="40% - Accent5 2 3 2 2 2 3" xfId="21599" xr:uid="{E94DA2C7-87B3-44C0-8B0C-D8382C4B6809}"/>
    <cellStyle name="40% - Accent5 2 3 2 2 3" xfId="14131" xr:uid="{C15A022E-3B3A-4777-AFBD-AC422AE10AC3}"/>
    <cellStyle name="40% - Accent5 2 3 2 2 3 2" xfId="24079" xr:uid="{A7E37898-8C39-4F11-8612-1EA2C2B0E107}"/>
    <cellStyle name="40% - Accent5 2 3 2 2 4" xfId="19128" xr:uid="{6520F9BB-CE39-44AF-B030-FADF907E313D}"/>
    <cellStyle name="40% - Accent5 2 3 2 3" xfId="3211" xr:uid="{5BB42B40-E599-465D-B03B-A416B824BEBB}"/>
    <cellStyle name="40% - Accent5 2 3 2 3 2" xfId="11501" xr:uid="{426703C1-9869-47C4-9ECA-2ADFC14EB2C5}"/>
    <cellStyle name="40% - Accent5 2 3 2 3 2 2" xfId="16629" xr:uid="{D2507F4D-1DC6-40F5-8E44-76EBE3EC721D}"/>
    <cellStyle name="40% - Accent5 2 3 2 3 2 2 2" xfId="26558" xr:uid="{3AD615AA-84B3-4C44-B647-D10AC85D0F51}"/>
    <cellStyle name="40% - Accent5 2 3 2 3 2 3" xfId="21600" xr:uid="{A201D20A-BBCA-44DD-9B14-51FE284DC71D}"/>
    <cellStyle name="40% - Accent5 2 3 2 3 3" xfId="14132" xr:uid="{E1147B4E-EEC9-4A4D-92F2-F59FFA398211}"/>
    <cellStyle name="40% - Accent5 2 3 2 3 3 2" xfId="24080" xr:uid="{5DC575ED-7DFD-4E91-BCBE-8D21827F0766}"/>
    <cellStyle name="40% - Accent5 2 3 2 3 4" xfId="19129" xr:uid="{6A7B5FFE-4A0A-411E-9BAC-65A0C4E97275}"/>
    <cellStyle name="40% - Accent5 2 3 2 4" xfId="3212" xr:uid="{B5768A06-8282-44D6-8E43-FC3808C484BB}"/>
    <cellStyle name="40% - Accent5 2 3 2 4 2" xfId="11502" xr:uid="{3DBFF7F5-1B00-4EE5-A805-53B2B200104E}"/>
    <cellStyle name="40% - Accent5 2 3 2 4 2 2" xfId="16630" xr:uid="{37B19CB0-B6E8-4C0E-96BB-751909EF1EB7}"/>
    <cellStyle name="40% - Accent5 2 3 2 4 2 2 2" xfId="26559" xr:uid="{C026820F-49F3-45B9-9BE4-80CA918B040F}"/>
    <cellStyle name="40% - Accent5 2 3 2 4 2 3" xfId="21601" xr:uid="{D44F31B6-95A5-46E9-84EE-F6528566EA1B}"/>
    <cellStyle name="40% - Accent5 2 3 2 4 3" xfId="14133" xr:uid="{ED2F7521-1B78-42BA-9196-FA54BE3452B3}"/>
    <cellStyle name="40% - Accent5 2 3 2 4 3 2" xfId="24081" xr:uid="{559DB2BF-C532-401D-92F8-B021AD2DD990}"/>
    <cellStyle name="40% - Accent5 2 3 2 4 4" xfId="19130" xr:uid="{8168ECE4-0AC3-46B8-91C9-9EC8AEE3C09C}"/>
    <cellStyle name="40% - Accent5 2 3 2 5" xfId="11499" xr:uid="{EEC4C858-A263-4407-A25E-B93B546ABDB6}"/>
    <cellStyle name="40% - Accent5 2 3 2 5 2" xfId="16627" xr:uid="{CE8D7690-1F91-4620-8492-8B3750E71221}"/>
    <cellStyle name="40% - Accent5 2 3 2 5 2 2" xfId="26556" xr:uid="{76757B3C-0595-41CE-9B5A-C134F25AB207}"/>
    <cellStyle name="40% - Accent5 2 3 2 5 3" xfId="21598" xr:uid="{FC9D29F3-B997-4FE5-BD54-2F1FDADAF9B1}"/>
    <cellStyle name="40% - Accent5 2 3 2 6" xfId="14130" xr:uid="{F3591DF9-C4DC-4D5E-BE99-303F512A655F}"/>
    <cellStyle name="40% - Accent5 2 3 2 6 2" xfId="24078" xr:uid="{C53235C7-1A6E-4597-A9EA-DF12A32FAC8F}"/>
    <cellStyle name="40% - Accent5 2 3 2 7" xfId="19127" xr:uid="{30FCCB4A-ADCC-43F2-9B08-32854E791782}"/>
    <cellStyle name="40% - Accent5 2 3 3" xfId="3213" xr:uid="{5D9DA84B-6228-46EB-8802-D4B3ADB3B43D}"/>
    <cellStyle name="40% - Accent5 2 3 3 2" xfId="11503" xr:uid="{4BF09633-AFEE-4A1C-99BF-A4732E235096}"/>
    <cellStyle name="40% - Accent5 2 3 3 2 2" xfId="16631" xr:uid="{81FBA619-BEFE-46AE-99FB-0B7AE5F7D697}"/>
    <cellStyle name="40% - Accent5 2 3 3 2 2 2" xfId="26560" xr:uid="{438878E1-6E34-4EFF-AAF4-DFAE011CCD01}"/>
    <cellStyle name="40% - Accent5 2 3 3 2 3" xfId="21602" xr:uid="{8BD3E94F-CD1F-40D3-8715-FF94095FD49E}"/>
    <cellStyle name="40% - Accent5 2 3 3 3" xfId="14134" xr:uid="{5EB3BB18-0BDE-4D8C-94BF-0715A893AE16}"/>
    <cellStyle name="40% - Accent5 2 3 3 3 2" xfId="24082" xr:uid="{AE841C79-C31F-429C-983E-509028A50F76}"/>
    <cellStyle name="40% - Accent5 2 3 3 4" xfId="19131" xr:uid="{B8B423AD-491E-405A-A3B3-2112C5038B6B}"/>
    <cellStyle name="40% - Accent5 2 3 4" xfId="3214" xr:uid="{A163F090-9E90-40BC-9CEB-3ABE132790AD}"/>
    <cellStyle name="40% - Accent5 2 3 4 2" xfId="11504" xr:uid="{DB44990E-522F-4A7C-9B2A-09FAE50BB76E}"/>
    <cellStyle name="40% - Accent5 2 3 4 2 2" xfId="16632" xr:uid="{F9733B06-E6EB-4622-BD53-C1267BC34FDB}"/>
    <cellStyle name="40% - Accent5 2 3 4 2 2 2" xfId="26561" xr:uid="{F3F6E715-1458-48CB-B019-5093BA870A52}"/>
    <cellStyle name="40% - Accent5 2 3 4 2 3" xfId="21603" xr:uid="{2F2C1715-F731-4018-B3F4-4E205C6F0B89}"/>
    <cellStyle name="40% - Accent5 2 3 4 3" xfId="14135" xr:uid="{6A94A428-5BB8-4D2C-A02D-DE8DDA935957}"/>
    <cellStyle name="40% - Accent5 2 3 4 3 2" xfId="24083" xr:uid="{CA4F5ACE-4A11-486D-B11C-E3BC88CD4779}"/>
    <cellStyle name="40% - Accent5 2 3 4 4" xfId="19132" xr:uid="{DA6D4326-5B99-4174-9D40-75D8A106F128}"/>
    <cellStyle name="40% - Accent5 2 3 5" xfId="3215" xr:uid="{5E1888CA-B2EE-4F19-B793-8DD2C33C4151}"/>
    <cellStyle name="40% - Accent5 2 3 5 2" xfId="11505" xr:uid="{E29B610B-DD74-455A-BD71-47A067ECC4B5}"/>
    <cellStyle name="40% - Accent5 2 3 5 2 2" xfId="16633" xr:uid="{129BC508-82EB-4681-954F-25AAEB9BCAE6}"/>
    <cellStyle name="40% - Accent5 2 3 5 2 2 2" xfId="26562" xr:uid="{05ED62D9-3649-4C6D-AA06-F9B68D853D34}"/>
    <cellStyle name="40% - Accent5 2 3 5 2 3" xfId="21604" xr:uid="{1496325F-C4A5-4CE6-BCA4-898437D6A327}"/>
    <cellStyle name="40% - Accent5 2 3 5 3" xfId="14136" xr:uid="{DA8F32DA-0894-4CBE-BF19-599EE0AEF941}"/>
    <cellStyle name="40% - Accent5 2 3 5 3 2" xfId="24084" xr:uid="{2D350F35-BD40-4F0C-89B3-676F73F54FE6}"/>
    <cellStyle name="40% - Accent5 2 3 5 4" xfId="19133" xr:uid="{FAE4C9B8-11F1-4D6D-BD7F-F9EC3F3A53DC}"/>
    <cellStyle name="40% - Accent5 2 3 6" xfId="3216" xr:uid="{32DA71EA-59BD-4580-8999-48872EA10DCF}"/>
    <cellStyle name="40% - Accent5 2 3 6 2" xfId="11506" xr:uid="{7399229A-BE4F-4CE0-A168-3C16F047CC95}"/>
    <cellStyle name="40% - Accent5 2 3 6 2 2" xfId="16634" xr:uid="{11C93C87-D83B-4CCF-A322-FD0746B2768D}"/>
    <cellStyle name="40% - Accent5 2 3 6 2 2 2" xfId="26563" xr:uid="{47A0C368-B860-4182-94EF-F5C377C4018F}"/>
    <cellStyle name="40% - Accent5 2 3 6 2 3" xfId="21605" xr:uid="{01F39241-AD86-4D35-B500-D415A87D9082}"/>
    <cellStyle name="40% - Accent5 2 3 6 3" xfId="14137" xr:uid="{2B163123-049C-48E0-B3C5-D38319822CA0}"/>
    <cellStyle name="40% - Accent5 2 3 6 3 2" xfId="24085" xr:uid="{AA7AA96A-09E1-47CF-A38D-5C3DCDBB2871}"/>
    <cellStyle name="40% - Accent5 2 3 6 4" xfId="19134" xr:uid="{1D64FD77-99A9-46D7-89E6-12E3A460721B}"/>
    <cellStyle name="40% - Accent5 2 3 7" xfId="3217" xr:uid="{EAFF9F9F-2048-4D41-84DD-64B215D37C40}"/>
    <cellStyle name="40% - Accent5 2 3 8" xfId="3208" xr:uid="{B30E0BDA-5A0C-43AE-9919-D9A4B6B32AD1}"/>
    <cellStyle name="40% - Accent5 2 3 9" xfId="10389" xr:uid="{62512A6C-463A-479F-B099-645DA881825D}"/>
    <cellStyle name="40% - Accent5 2 3 9 2" xfId="15517" xr:uid="{6BF8595D-50B8-43F4-BA00-22C69BCB5B55}"/>
    <cellStyle name="40% - Accent5 2 3 9 2 2" xfId="25446" xr:uid="{D964DA51-87EA-4DF9-8B1B-B6D467C07349}"/>
    <cellStyle name="40% - Accent5 2 3 9 3" xfId="20490" xr:uid="{C1808D29-8ED7-4462-B8AB-564E4BF619FB}"/>
    <cellStyle name="40% - Accent5 2 4" xfId="3218" xr:uid="{01A614DD-FF0A-430F-9252-FD09155F147F}"/>
    <cellStyle name="40% - Accent5 2 4 2" xfId="3219" xr:uid="{A0BC65AB-6FA2-43CB-80A7-EE63C5AE6FB6}"/>
    <cellStyle name="40% - Accent5 2 4 2 2" xfId="3220" xr:uid="{4B7F265A-C5A7-45F7-929C-3551FC65FEF2}"/>
    <cellStyle name="40% - Accent5 2 4 2 2 2" xfId="11509" xr:uid="{610EEC87-604F-4D41-A767-9CF7E9B157E8}"/>
    <cellStyle name="40% - Accent5 2 4 2 2 2 2" xfId="16637" xr:uid="{D1555D9B-40BC-44B8-9DBF-ADD2CF218C7B}"/>
    <cellStyle name="40% - Accent5 2 4 2 2 2 2 2" xfId="26566" xr:uid="{31168843-4C72-4CF6-87D7-3F9356736E38}"/>
    <cellStyle name="40% - Accent5 2 4 2 2 2 3" xfId="21608" xr:uid="{D8E4E597-9DB0-4E72-A5D0-97588533155F}"/>
    <cellStyle name="40% - Accent5 2 4 2 2 3" xfId="14140" xr:uid="{9310D06F-2BDD-4E85-828A-6BF352CB1371}"/>
    <cellStyle name="40% - Accent5 2 4 2 2 3 2" xfId="24088" xr:uid="{A00D996E-FFEC-4F0B-AA20-E0EEC52423AF}"/>
    <cellStyle name="40% - Accent5 2 4 2 2 4" xfId="19137" xr:uid="{39E645A7-2590-44C1-A804-487BFD310B42}"/>
    <cellStyle name="40% - Accent5 2 4 2 3" xfId="3221" xr:uid="{01A0F6A1-F698-4BF3-878C-F75937607D23}"/>
    <cellStyle name="40% - Accent5 2 4 2 3 2" xfId="11510" xr:uid="{90ACBEC9-63C8-4466-B51A-18C8A8B057CE}"/>
    <cellStyle name="40% - Accent5 2 4 2 3 2 2" xfId="16638" xr:uid="{75B3AAA5-4324-48B2-9655-EF41E388BC51}"/>
    <cellStyle name="40% - Accent5 2 4 2 3 2 2 2" xfId="26567" xr:uid="{85FE3948-D7A1-41DA-93AC-3F4146AB2B65}"/>
    <cellStyle name="40% - Accent5 2 4 2 3 2 3" xfId="21609" xr:uid="{09A65DCD-98C5-444A-B430-78B8C0A0D865}"/>
    <cellStyle name="40% - Accent5 2 4 2 3 3" xfId="14141" xr:uid="{35F292E8-97F0-45D4-94EE-A2F6D10F3343}"/>
    <cellStyle name="40% - Accent5 2 4 2 3 3 2" xfId="24089" xr:uid="{30E9CC44-D2B9-4AF6-8C6D-47D72C0B0E1E}"/>
    <cellStyle name="40% - Accent5 2 4 2 3 4" xfId="19138" xr:uid="{AF34EBDA-A630-4BD5-9FAE-20B65DE09F83}"/>
    <cellStyle name="40% - Accent5 2 4 2 4" xfId="3222" xr:uid="{BC0196C5-8DEC-4EDC-9C03-FF0FCCF485C6}"/>
    <cellStyle name="40% - Accent5 2 4 2 4 2" xfId="11511" xr:uid="{27E2309E-F34A-429B-9501-BC6838F4E59C}"/>
    <cellStyle name="40% - Accent5 2 4 2 4 2 2" xfId="16639" xr:uid="{C2C2370E-5AC5-45DA-8EF1-8127B4DED009}"/>
    <cellStyle name="40% - Accent5 2 4 2 4 2 2 2" xfId="26568" xr:uid="{B9DC9AFD-450A-4B65-8D10-B4124E85B726}"/>
    <cellStyle name="40% - Accent5 2 4 2 4 2 3" xfId="21610" xr:uid="{7FA977B8-E630-482D-B8A2-8EC98479AB4C}"/>
    <cellStyle name="40% - Accent5 2 4 2 4 3" xfId="14142" xr:uid="{D6760A7E-FB20-43F3-B485-D532A0F78B9D}"/>
    <cellStyle name="40% - Accent5 2 4 2 4 3 2" xfId="24090" xr:uid="{D3A8607F-FC3E-4851-830D-221A0B449108}"/>
    <cellStyle name="40% - Accent5 2 4 2 4 4" xfId="19139" xr:uid="{5B9524F8-CC09-47A6-A6BF-B53821889523}"/>
    <cellStyle name="40% - Accent5 2 4 2 5" xfId="11508" xr:uid="{D285A33C-DEF5-4EF6-A416-714A2F737C6B}"/>
    <cellStyle name="40% - Accent5 2 4 2 5 2" xfId="16636" xr:uid="{B42EC76F-6033-4B82-A71C-C05C38E5A4FB}"/>
    <cellStyle name="40% - Accent5 2 4 2 5 2 2" xfId="26565" xr:uid="{87CF34CF-50C8-49AE-88DB-C2BF9A49063D}"/>
    <cellStyle name="40% - Accent5 2 4 2 5 3" xfId="21607" xr:uid="{504143D0-FF4F-4615-8F3F-AF5C31A2FBCE}"/>
    <cellStyle name="40% - Accent5 2 4 2 6" xfId="14139" xr:uid="{EBE0D3DB-3213-47F6-AC65-F236B24699E2}"/>
    <cellStyle name="40% - Accent5 2 4 2 6 2" xfId="24087" xr:uid="{0AB3BFC9-5516-4DF3-819B-41EBCE476809}"/>
    <cellStyle name="40% - Accent5 2 4 2 7" xfId="19136" xr:uid="{15B576F9-402B-469B-96A2-D6E6137DDFB3}"/>
    <cellStyle name="40% - Accent5 2 4 3" xfId="3223" xr:uid="{D7CFF620-32BF-460E-A239-21DF16D14C1E}"/>
    <cellStyle name="40% - Accent5 2 4 3 2" xfId="11512" xr:uid="{8149C43B-616D-4CDA-8483-2F80DD75A6C4}"/>
    <cellStyle name="40% - Accent5 2 4 3 2 2" xfId="16640" xr:uid="{EBEFF26C-714A-45F6-9D62-5A70BA92CE3B}"/>
    <cellStyle name="40% - Accent5 2 4 3 2 2 2" xfId="26569" xr:uid="{F206A642-78EA-4D7F-87B4-11C0A239E4D6}"/>
    <cellStyle name="40% - Accent5 2 4 3 2 3" xfId="21611" xr:uid="{1D9C4C2B-15E8-4CF8-9117-ED1A67A622CD}"/>
    <cellStyle name="40% - Accent5 2 4 3 3" xfId="14143" xr:uid="{80583DCA-958D-40CE-86C9-752828E71BE1}"/>
    <cellStyle name="40% - Accent5 2 4 3 3 2" xfId="24091" xr:uid="{E4A4A34C-BBEB-4B71-9221-DDCAD449E76D}"/>
    <cellStyle name="40% - Accent5 2 4 3 4" xfId="19140" xr:uid="{E7658D80-F6E6-4B8E-8E04-2AF8D82A235E}"/>
    <cellStyle name="40% - Accent5 2 4 4" xfId="3224" xr:uid="{7802AB78-22C0-4E71-8345-CCA037D44CA3}"/>
    <cellStyle name="40% - Accent5 2 4 4 2" xfId="11513" xr:uid="{36024E2B-F86A-47D2-8227-1B677F0AF918}"/>
    <cellStyle name="40% - Accent5 2 4 4 2 2" xfId="16641" xr:uid="{8CDB3760-45AA-4292-9E31-7E74E60E6FED}"/>
    <cellStyle name="40% - Accent5 2 4 4 2 2 2" xfId="26570" xr:uid="{00839CAE-70D4-4EAF-93AB-B86699D5ADAC}"/>
    <cellStyle name="40% - Accent5 2 4 4 2 3" xfId="21612" xr:uid="{7A2781C1-7ACE-46D8-BCD4-105048164ED1}"/>
    <cellStyle name="40% - Accent5 2 4 4 3" xfId="14144" xr:uid="{1666D2E8-18FA-4B20-8F40-F92CAD61944F}"/>
    <cellStyle name="40% - Accent5 2 4 4 3 2" xfId="24092" xr:uid="{149E2ACB-7A7B-4706-94E3-2707258B2D12}"/>
    <cellStyle name="40% - Accent5 2 4 4 4" xfId="19141" xr:uid="{65A0FA1B-C5BD-4D0D-A935-450AEEE4CA79}"/>
    <cellStyle name="40% - Accent5 2 4 5" xfId="3225" xr:uid="{4E74F8A7-F8DA-4DDB-A3DA-B24E8AB30D43}"/>
    <cellStyle name="40% - Accent5 2 4 5 2" xfId="11514" xr:uid="{12B30419-0D22-4420-B947-BB0C4AD90C79}"/>
    <cellStyle name="40% - Accent5 2 4 5 2 2" xfId="16642" xr:uid="{774C2039-C3C2-421E-AF54-D9C8F02DCC63}"/>
    <cellStyle name="40% - Accent5 2 4 5 2 2 2" xfId="26571" xr:uid="{5F26CA9F-23DB-4948-BE93-C228AE099E3B}"/>
    <cellStyle name="40% - Accent5 2 4 5 2 3" xfId="21613" xr:uid="{94F37BF6-4566-4227-8BA3-93C60EFEE027}"/>
    <cellStyle name="40% - Accent5 2 4 5 3" xfId="14145" xr:uid="{C282A0E9-AC7A-4D28-A41A-7A412987B796}"/>
    <cellStyle name="40% - Accent5 2 4 5 3 2" xfId="24093" xr:uid="{E765051D-8D72-408E-BC1B-2AD09EE08EF3}"/>
    <cellStyle name="40% - Accent5 2 4 5 4" xfId="19142" xr:uid="{3B359B3A-1F4C-4908-9625-271A3718AA4B}"/>
    <cellStyle name="40% - Accent5 2 4 6" xfId="11507" xr:uid="{C0455D9F-63D1-4BC6-BEB2-E4A6BC270A12}"/>
    <cellStyle name="40% - Accent5 2 4 6 2" xfId="16635" xr:uid="{4607F0C1-8604-4EC8-A08A-F331484FD5D4}"/>
    <cellStyle name="40% - Accent5 2 4 6 2 2" xfId="26564" xr:uid="{C342BF27-3F11-4F11-A11C-6FAFE7535148}"/>
    <cellStyle name="40% - Accent5 2 4 6 3" xfId="21606" xr:uid="{5C6BD2C0-8C7D-4232-BB59-6E8DEF8B37E9}"/>
    <cellStyle name="40% - Accent5 2 4 7" xfId="14138" xr:uid="{147099E9-6A79-4E32-9DBB-945A8F27BE0E}"/>
    <cellStyle name="40% - Accent5 2 4 7 2" xfId="24086" xr:uid="{979B4EAE-851A-4FFB-AA55-D0887032D571}"/>
    <cellStyle name="40% - Accent5 2 4 8" xfId="19135" xr:uid="{79BBBBE1-EECE-4C44-A6ED-E0AE8CBEAA42}"/>
    <cellStyle name="40% - Accent5 2 5" xfId="3226" xr:uid="{75D56C88-E999-4761-80AF-235BBD85094A}"/>
    <cellStyle name="40% - Accent5 2 5 2" xfId="3227" xr:uid="{1FEF6454-4C71-434E-9CBE-B4B3DD77432C}"/>
    <cellStyle name="40% - Accent5 2 5 2 2" xfId="3228" xr:uid="{C4BD7391-BFEB-4FC8-80DD-D39C6CB9DF73}"/>
    <cellStyle name="40% - Accent5 2 5 2 2 2" xfId="11517" xr:uid="{E3106380-8D9B-4156-A0DE-5203FC4897A2}"/>
    <cellStyle name="40% - Accent5 2 5 2 2 2 2" xfId="16645" xr:uid="{584D2EB9-AAEB-4027-B548-A341A0EBB50A}"/>
    <cellStyle name="40% - Accent5 2 5 2 2 2 2 2" xfId="26574" xr:uid="{CA102244-F079-468F-B098-13B24631DC42}"/>
    <cellStyle name="40% - Accent5 2 5 2 2 2 3" xfId="21616" xr:uid="{C4C0091E-2E27-46D1-AF52-2DF1A2DE55E0}"/>
    <cellStyle name="40% - Accent5 2 5 2 2 3" xfId="14148" xr:uid="{77941482-3D32-44B2-91DA-9179C7210D85}"/>
    <cellStyle name="40% - Accent5 2 5 2 2 3 2" xfId="24096" xr:uid="{ED0C7469-938B-4CC3-B887-EA1C4D3E17AF}"/>
    <cellStyle name="40% - Accent5 2 5 2 2 4" xfId="19145" xr:uid="{C19F4C8D-7F2D-4E40-AE61-2EA146FBC5AB}"/>
    <cellStyle name="40% - Accent5 2 5 2 3" xfId="3229" xr:uid="{C6AD81C5-1871-4383-B5DA-E3AF5A443BFC}"/>
    <cellStyle name="40% - Accent5 2 5 2 3 2" xfId="11518" xr:uid="{7D94389D-EDA7-48F5-A352-5EDCEFFB48CA}"/>
    <cellStyle name="40% - Accent5 2 5 2 3 2 2" xfId="16646" xr:uid="{73C774F3-6B4E-4859-B1D6-EDBB9DBDBE1E}"/>
    <cellStyle name="40% - Accent5 2 5 2 3 2 2 2" xfId="26575" xr:uid="{FA65B6D0-C5A3-45C7-B8CD-DFB3A3E833AE}"/>
    <cellStyle name="40% - Accent5 2 5 2 3 2 3" xfId="21617" xr:uid="{E619A0EA-1DF1-4FFF-A3F5-6A78A2F9B71F}"/>
    <cellStyle name="40% - Accent5 2 5 2 3 3" xfId="14149" xr:uid="{2C354491-4AEB-4814-8F52-2616ED22C6CD}"/>
    <cellStyle name="40% - Accent5 2 5 2 3 3 2" xfId="24097" xr:uid="{C0EFF499-190D-46D3-A8B5-BD1DF551B7F5}"/>
    <cellStyle name="40% - Accent5 2 5 2 3 4" xfId="19146" xr:uid="{889C329C-2651-4643-AAF2-780E4EA61300}"/>
    <cellStyle name="40% - Accent5 2 5 2 4" xfId="3230" xr:uid="{1A43A0D8-8B07-4FB5-A08A-1512A610BF4E}"/>
    <cellStyle name="40% - Accent5 2 5 2 4 2" xfId="11519" xr:uid="{38B71295-3FE9-4106-888B-A1CB8221F7E9}"/>
    <cellStyle name="40% - Accent5 2 5 2 4 2 2" xfId="16647" xr:uid="{18C0CAA0-4784-4FC6-B8B0-2C892938D015}"/>
    <cellStyle name="40% - Accent5 2 5 2 4 2 2 2" xfId="26576" xr:uid="{837069CE-B524-470C-88AA-84FEDCA43597}"/>
    <cellStyle name="40% - Accent5 2 5 2 4 2 3" xfId="21618" xr:uid="{30B8C14E-7FF2-45EF-8B2E-BF03B8432308}"/>
    <cellStyle name="40% - Accent5 2 5 2 4 3" xfId="14150" xr:uid="{F8AF8DCA-0F4F-475B-B2CB-93328771854F}"/>
    <cellStyle name="40% - Accent5 2 5 2 4 3 2" xfId="24098" xr:uid="{248AC388-3004-43D1-871C-530C9862C2D8}"/>
    <cellStyle name="40% - Accent5 2 5 2 4 4" xfId="19147" xr:uid="{DFA8D326-0931-48ED-A09E-D92FA8F9DF5A}"/>
    <cellStyle name="40% - Accent5 2 5 2 5" xfId="11516" xr:uid="{CDCF9797-79B8-4699-A608-606BC876AF8C}"/>
    <cellStyle name="40% - Accent5 2 5 2 5 2" xfId="16644" xr:uid="{1B72DAB7-706B-4F60-AEF2-167E408356FD}"/>
    <cellStyle name="40% - Accent5 2 5 2 5 2 2" xfId="26573" xr:uid="{4A214FF0-A073-41F6-B3B4-918EEE7CEF11}"/>
    <cellStyle name="40% - Accent5 2 5 2 5 3" xfId="21615" xr:uid="{E8417CB6-4EC6-4038-9204-72881C1D7035}"/>
    <cellStyle name="40% - Accent5 2 5 2 6" xfId="14147" xr:uid="{BB4A345D-ED19-46A6-B138-FCFDBA48885A}"/>
    <cellStyle name="40% - Accent5 2 5 2 6 2" xfId="24095" xr:uid="{38D29696-EC18-4FFC-B94A-83A485AC0131}"/>
    <cellStyle name="40% - Accent5 2 5 2 7" xfId="19144" xr:uid="{7FA99C8A-6D12-4A16-AE32-05F0CEC2F3BB}"/>
    <cellStyle name="40% - Accent5 2 5 3" xfId="3231" xr:uid="{62CCBC16-A6BD-4804-93A5-1DAF5118734C}"/>
    <cellStyle name="40% - Accent5 2 5 3 2" xfId="11520" xr:uid="{5AB0611D-854B-4746-9BA0-31D8DC57E7DC}"/>
    <cellStyle name="40% - Accent5 2 5 3 2 2" xfId="16648" xr:uid="{7E0529B3-D0E4-4F74-BA52-726DAAFCE1D5}"/>
    <cellStyle name="40% - Accent5 2 5 3 2 2 2" xfId="26577" xr:uid="{05E3E099-D0C2-47D4-80FA-0ADAC3326288}"/>
    <cellStyle name="40% - Accent5 2 5 3 2 3" xfId="21619" xr:uid="{D1B5C124-A391-43F7-98F7-0614189CE5D2}"/>
    <cellStyle name="40% - Accent5 2 5 3 3" xfId="14151" xr:uid="{921F1718-F659-48D7-83B4-505D365B69F9}"/>
    <cellStyle name="40% - Accent5 2 5 3 3 2" xfId="24099" xr:uid="{11C2EE1D-BA5E-4314-97E2-9A00CF4D214F}"/>
    <cellStyle name="40% - Accent5 2 5 3 4" xfId="19148" xr:uid="{80B83693-D656-4164-A96A-F49F7D296F43}"/>
    <cellStyle name="40% - Accent5 2 5 4" xfId="3232" xr:uid="{D96E903E-0924-4C42-BDE3-4C24A2788997}"/>
    <cellStyle name="40% - Accent5 2 5 4 2" xfId="11521" xr:uid="{FC426265-A375-47C7-BD66-8966EC997D67}"/>
    <cellStyle name="40% - Accent5 2 5 4 2 2" xfId="16649" xr:uid="{FB4637D9-90CD-4FC1-89C1-BCCF06341D08}"/>
    <cellStyle name="40% - Accent5 2 5 4 2 2 2" xfId="26578" xr:uid="{7B8F37B3-8B49-4F00-8B14-39937B0049D6}"/>
    <cellStyle name="40% - Accent5 2 5 4 2 3" xfId="21620" xr:uid="{C481C325-099A-4F8D-85AD-39C70615DF5F}"/>
    <cellStyle name="40% - Accent5 2 5 4 3" xfId="14152" xr:uid="{37141BD9-9B6C-46BA-A878-9B19AA0845BA}"/>
    <cellStyle name="40% - Accent5 2 5 4 3 2" xfId="24100" xr:uid="{67E9CC79-6F33-4280-9EF2-3FCCD9D6B8DE}"/>
    <cellStyle name="40% - Accent5 2 5 4 4" xfId="19149" xr:uid="{FDCDD0B4-D8E0-417B-B0B8-76316FEFD2C1}"/>
    <cellStyle name="40% - Accent5 2 5 5" xfId="3233" xr:uid="{A0184EB0-51E9-46B4-A720-7D8A5118E737}"/>
    <cellStyle name="40% - Accent5 2 5 5 2" xfId="11522" xr:uid="{C094B266-AC1A-440A-BD93-F055E81EF9DD}"/>
    <cellStyle name="40% - Accent5 2 5 5 2 2" xfId="16650" xr:uid="{68CD7CC3-1F12-4419-9E6C-9261D3101C07}"/>
    <cellStyle name="40% - Accent5 2 5 5 2 2 2" xfId="26579" xr:uid="{1FB3A6E2-BAB4-4E84-A4D3-9066634FBE49}"/>
    <cellStyle name="40% - Accent5 2 5 5 2 3" xfId="21621" xr:uid="{70F6FD43-60E3-46D2-A62F-E8C69323041F}"/>
    <cellStyle name="40% - Accent5 2 5 5 3" xfId="14153" xr:uid="{81B6F338-A98B-4201-A993-7B245941979C}"/>
    <cellStyle name="40% - Accent5 2 5 5 3 2" xfId="24101" xr:uid="{25A1B58D-E034-4D48-8A5F-B2F4E92E18D5}"/>
    <cellStyle name="40% - Accent5 2 5 5 4" xfId="19150" xr:uid="{02110198-B051-4FF4-B646-A1DF545080B0}"/>
    <cellStyle name="40% - Accent5 2 5 6" xfId="11515" xr:uid="{89E97CFD-B22A-4C19-9B49-0E8EB71D359C}"/>
    <cellStyle name="40% - Accent5 2 5 6 2" xfId="16643" xr:uid="{F0CD0424-D447-464C-B9A6-67263B761736}"/>
    <cellStyle name="40% - Accent5 2 5 6 2 2" xfId="26572" xr:uid="{8D82BD7F-FB7C-49B5-A3FD-93988D690ECB}"/>
    <cellStyle name="40% - Accent5 2 5 6 3" xfId="21614" xr:uid="{3EBFEBCC-0711-422D-942D-4B10141ED683}"/>
    <cellStyle name="40% - Accent5 2 5 7" xfId="14146" xr:uid="{9D23779E-E69F-4B9C-9F2E-FEB0AF72431C}"/>
    <cellStyle name="40% - Accent5 2 5 7 2" xfId="24094" xr:uid="{15C88EBF-942C-41A3-B631-E27B45E651D0}"/>
    <cellStyle name="40% - Accent5 2 5 8" xfId="19143" xr:uid="{5087F821-7E92-4768-85B2-365BB3000661}"/>
    <cellStyle name="40% - Accent5 2 6" xfId="3234" xr:uid="{881F7C74-EF96-4DC1-9C76-352ADF041AEE}"/>
    <cellStyle name="40% - Accent5 2 6 2" xfId="3235" xr:uid="{A02AE487-808F-4C3C-BAA4-032CBA7FB25F}"/>
    <cellStyle name="40% - Accent5 2 6 2 2" xfId="3236" xr:uid="{CB0B15B3-6A6D-48D4-BBE3-46DB1FE5F830}"/>
    <cellStyle name="40% - Accent5 2 6 2 2 2" xfId="11525" xr:uid="{424FD4F0-34A5-4583-BE7C-CADA98F9A5B5}"/>
    <cellStyle name="40% - Accent5 2 6 2 2 2 2" xfId="16653" xr:uid="{43B0153C-6FB4-48D7-BDA9-F9C320704AB1}"/>
    <cellStyle name="40% - Accent5 2 6 2 2 2 2 2" xfId="26582" xr:uid="{02E7A7DE-ED17-4A34-B12D-E0FA7145C910}"/>
    <cellStyle name="40% - Accent5 2 6 2 2 2 3" xfId="21624" xr:uid="{E8143994-5149-4E10-91C0-A1B14D7F1DAB}"/>
    <cellStyle name="40% - Accent5 2 6 2 2 3" xfId="14156" xr:uid="{B4AF54EC-4697-493F-AF78-8DAC4B8F1834}"/>
    <cellStyle name="40% - Accent5 2 6 2 2 3 2" xfId="24104" xr:uid="{ADEAAABC-AE4E-4DC2-A03A-501461A95424}"/>
    <cellStyle name="40% - Accent5 2 6 2 2 4" xfId="19153" xr:uid="{2C8F59D4-663C-412E-8AAB-A0A74A81F0F4}"/>
    <cellStyle name="40% - Accent5 2 6 2 3" xfId="3237" xr:uid="{4DF6E362-2973-4290-92AC-AD2F2A0C99A0}"/>
    <cellStyle name="40% - Accent5 2 6 2 3 2" xfId="11526" xr:uid="{6E280E7E-AF74-457A-A43E-A6EE2A29CA55}"/>
    <cellStyle name="40% - Accent5 2 6 2 3 2 2" xfId="16654" xr:uid="{3F423752-5ED1-4A64-9A90-18E931ABC28E}"/>
    <cellStyle name="40% - Accent5 2 6 2 3 2 2 2" xfId="26583" xr:uid="{A5620018-CFB4-4242-8B21-F22FBB35221A}"/>
    <cellStyle name="40% - Accent5 2 6 2 3 2 3" xfId="21625" xr:uid="{529717D8-DF9D-414A-9B7E-AF7E9DC613B6}"/>
    <cellStyle name="40% - Accent5 2 6 2 3 3" xfId="14157" xr:uid="{425C687F-C221-4DC9-B8E1-2AADFEE7B0A5}"/>
    <cellStyle name="40% - Accent5 2 6 2 3 3 2" xfId="24105" xr:uid="{88F09663-8BA3-487D-8A9F-C407D3CD76CD}"/>
    <cellStyle name="40% - Accent5 2 6 2 3 4" xfId="19154" xr:uid="{01D753E2-1487-43E9-8F3A-0590639E64A2}"/>
    <cellStyle name="40% - Accent5 2 6 2 4" xfId="3238" xr:uid="{7230FB22-15AE-49FD-8C23-5040E2E4E1F1}"/>
    <cellStyle name="40% - Accent5 2 6 2 4 2" xfId="11527" xr:uid="{262BE3F7-C962-4516-889B-CC09FC601BD4}"/>
    <cellStyle name="40% - Accent5 2 6 2 4 2 2" xfId="16655" xr:uid="{C9638CAB-E033-42DE-A096-BB84A1C9182A}"/>
    <cellStyle name="40% - Accent5 2 6 2 4 2 2 2" xfId="26584" xr:uid="{1DFD8621-E798-466A-839B-2C8121CFCA00}"/>
    <cellStyle name="40% - Accent5 2 6 2 4 2 3" xfId="21626" xr:uid="{66489411-8614-48DD-B3A2-31340A353605}"/>
    <cellStyle name="40% - Accent5 2 6 2 4 3" xfId="14158" xr:uid="{299FDA80-5304-4549-BDDB-B74673AFB1CA}"/>
    <cellStyle name="40% - Accent5 2 6 2 4 3 2" xfId="24106" xr:uid="{3AA49D4F-E66F-4AFA-AA39-F025472B4DBC}"/>
    <cellStyle name="40% - Accent5 2 6 2 4 4" xfId="19155" xr:uid="{0174AAA8-B040-4543-A393-303B4DC4D3D1}"/>
    <cellStyle name="40% - Accent5 2 6 2 5" xfId="11524" xr:uid="{EF923307-4648-464A-9A12-BE6042061D25}"/>
    <cellStyle name="40% - Accent5 2 6 2 5 2" xfId="16652" xr:uid="{ADC087EA-533F-4126-AA54-49027F1B3A60}"/>
    <cellStyle name="40% - Accent5 2 6 2 5 2 2" xfId="26581" xr:uid="{DB3E1C26-89B3-410C-97B0-025840A67BD9}"/>
    <cellStyle name="40% - Accent5 2 6 2 5 3" xfId="21623" xr:uid="{96432C04-FF21-45A4-890C-999DA1BBC8A8}"/>
    <cellStyle name="40% - Accent5 2 6 2 6" xfId="14155" xr:uid="{26F965FD-5205-42A4-BF69-857CEC43B7BB}"/>
    <cellStyle name="40% - Accent5 2 6 2 6 2" xfId="24103" xr:uid="{88E92174-B606-460B-851A-E4441CBE71C6}"/>
    <cellStyle name="40% - Accent5 2 6 2 7" xfId="19152" xr:uid="{0C245BFB-E3D1-497D-8DAF-D3E132A1AC68}"/>
    <cellStyle name="40% - Accent5 2 6 3" xfId="3239" xr:uid="{0017151E-9BC5-44C9-8EA9-58EEC3B1F58A}"/>
    <cellStyle name="40% - Accent5 2 6 3 2" xfId="11528" xr:uid="{00F7C88C-A3F3-42B4-9F29-A623429691FE}"/>
    <cellStyle name="40% - Accent5 2 6 3 2 2" xfId="16656" xr:uid="{A005F26A-57C8-4623-9775-FAC0A5BAE96D}"/>
    <cellStyle name="40% - Accent5 2 6 3 2 2 2" xfId="26585" xr:uid="{100F210B-F88E-4D39-8039-294466E9E24D}"/>
    <cellStyle name="40% - Accent5 2 6 3 2 3" xfId="21627" xr:uid="{9F980BDC-2FA1-4AED-8BF2-48518F0A4E14}"/>
    <cellStyle name="40% - Accent5 2 6 3 3" xfId="14159" xr:uid="{A6151DCD-E33A-444E-8337-B2954FC4B1D3}"/>
    <cellStyle name="40% - Accent5 2 6 3 3 2" xfId="24107" xr:uid="{D3EB45FB-5E47-4406-A2A9-FD2E5C41DB8F}"/>
    <cellStyle name="40% - Accent5 2 6 3 4" xfId="19156" xr:uid="{EB4BE65C-B0B4-4F66-B45D-A0A4893C6A50}"/>
    <cellStyle name="40% - Accent5 2 6 4" xfId="3240" xr:uid="{EFB686FF-CE00-45C1-B4F2-941A27EFD003}"/>
    <cellStyle name="40% - Accent5 2 6 4 2" xfId="11529" xr:uid="{D546FB1F-A438-4E1C-B758-A8787E5ACA0D}"/>
    <cellStyle name="40% - Accent5 2 6 4 2 2" xfId="16657" xr:uid="{3350E115-843A-4AAE-AFB9-BE1028D9A3E5}"/>
    <cellStyle name="40% - Accent5 2 6 4 2 2 2" xfId="26586" xr:uid="{8D074DFA-6C34-4843-952C-B4110DFD30AA}"/>
    <cellStyle name="40% - Accent5 2 6 4 2 3" xfId="21628" xr:uid="{6D66C607-157D-4F87-B77C-93DE555B3D86}"/>
    <cellStyle name="40% - Accent5 2 6 4 3" xfId="14160" xr:uid="{270D1E57-97F3-49BB-9CFF-0EB01ED526A7}"/>
    <cellStyle name="40% - Accent5 2 6 4 3 2" xfId="24108" xr:uid="{C9155433-E811-408C-8A16-3260015AB281}"/>
    <cellStyle name="40% - Accent5 2 6 4 4" xfId="19157" xr:uid="{101BB0F7-10DF-46C5-8DF4-7C12B7A0A543}"/>
    <cellStyle name="40% - Accent5 2 6 5" xfId="3241" xr:uid="{4E51ADFD-7F99-4630-BBBF-9E39A20A923C}"/>
    <cellStyle name="40% - Accent5 2 6 5 2" xfId="11530" xr:uid="{C6424BB7-1213-456F-9C23-4AF687ADDBF7}"/>
    <cellStyle name="40% - Accent5 2 6 5 2 2" xfId="16658" xr:uid="{BBAE70C5-BEA1-4699-9A10-876AD4211BBF}"/>
    <cellStyle name="40% - Accent5 2 6 5 2 2 2" xfId="26587" xr:uid="{1E7754C0-9E38-4477-9507-0498C820D335}"/>
    <cellStyle name="40% - Accent5 2 6 5 2 3" xfId="21629" xr:uid="{78E79B94-BF0D-4F3C-92DD-0383CA8B3E9B}"/>
    <cellStyle name="40% - Accent5 2 6 5 3" xfId="14161" xr:uid="{5F575358-F130-4DA2-81BA-EB2FDAA9EF93}"/>
    <cellStyle name="40% - Accent5 2 6 5 3 2" xfId="24109" xr:uid="{61FC45A1-2D1B-4A4A-951E-F717C1BAE8D5}"/>
    <cellStyle name="40% - Accent5 2 6 5 4" xfId="19158" xr:uid="{66F0EA29-ECEB-4002-8480-65360FBDEE32}"/>
    <cellStyle name="40% - Accent5 2 6 6" xfId="11523" xr:uid="{6D7D2F4F-68CE-46EF-A099-67F0C0940A3E}"/>
    <cellStyle name="40% - Accent5 2 6 6 2" xfId="16651" xr:uid="{02DD0419-ECB8-4296-B2A9-28316E223240}"/>
    <cellStyle name="40% - Accent5 2 6 6 2 2" xfId="26580" xr:uid="{E54A0CB7-A670-4165-8636-E04C4C9A5ABD}"/>
    <cellStyle name="40% - Accent5 2 6 6 3" xfId="21622" xr:uid="{5A9B9E42-6EF5-4C7B-AEE4-D455AD72F001}"/>
    <cellStyle name="40% - Accent5 2 6 7" xfId="14154" xr:uid="{E997FA9B-09C5-4376-85A2-A41ACC521F63}"/>
    <cellStyle name="40% - Accent5 2 6 7 2" xfId="24102" xr:uid="{6C36AF8F-F1CE-423C-A893-79A302D97717}"/>
    <cellStyle name="40% - Accent5 2 6 8" xfId="19151" xr:uid="{4F1D0703-C9FE-4543-B209-B6D15F81097E}"/>
    <cellStyle name="40% - Accent5 2 7" xfId="3242" xr:uid="{ED3C6C12-D9F1-4ED3-A777-49400B3D3CAD}"/>
    <cellStyle name="40% - Accent5 2 7 2" xfId="3243" xr:uid="{01276021-E3AF-4B3B-B570-419437274CCF}"/>
    <cellStyle name="40% - Accent5 2 7 2 2" xfId="3244" xr:uid="{2ECE7416-AC3C-4C9A-86DB-2F82DFA385DF}"/>
    <cellStyle name="40% - Accent5 2 7 2 2 2" xfId="11533" xr:uid="{02AC39EB-ACA2-4F5A-8B0B-F20F864435D4}"/>
    <cellStyle name="40% - Accent5 2 7 2 2 2 2" xfId="16661" xr:uid="{D69D4E16-EE11-4594-AC00-4F23CC59128C}"/>
    <cellStyle name="40% - Accent5 2 7 2 2 2 2 2" xfId="26590" xr:uid="{29799462-03B4-4875-9285-4E484FE37845}"/>
    <cellStyle name="40% - Accent5 2 7 2 2 2 3" xfId="21632" xr:uid="{E25578D4-FE97-4286-9F69-02A4EF7D5176}"/>
    <cellStyle name="40% - Accent5 2 7 2 2 3" xfId="14164" xr:uid="{143BE168-9D13-4EC3-AE3B-9EC841F7FB8B}"/>
    <cellStyle name="40% - Accent5 2 7 2 2 3 2" xfId="24112" xr:uid="{FFF382FB-8F64-4E83-9AE0-6FDD334A5570}"/>
    <cellStyle name="40% - Accent5 2 7 2 2 4" xfId="19161" xr:uid="{1C2A6150-EB2F-4454-853F-5F5B6915D7FF}"/>
    <cellStyle name="40% - Accent5 2 7 2 3" xfId="3245" xr:uid="{F3DDC225-3D52-496B-B7D8-6865FEE33D87}"/>
    <cellStyle name="40% - Accent5 2 7 2 3 2" xfId="11534" xr:uid="{0F413105-6EC3-4E18-8C9E-F88DA14AEED5}"/>
    <cellStyle name="40% - Accent5 2 7 2 3 2 2" xfId="16662" xr:uid="{CE759559-4CED-4C25-822C-160925C0CFB1}"/>
    <cellStyle name="40% - Accent5 2 7 2 3 2 2 2" xfId="26591" xr:uid="{D5E526BB-52D1-4087-A5C4-7C66F72532D0}"/>
    <cellStyle name="40% - Accent5 2 7 2 3 2 3" xfId="21633" xr:uid="{0A3C8A98-C483-4FEA-970D-71E64F7422E6}"/>
    <cellStyle name="40% - Accent5 2 7 2 3 3" xfId="14165" xr:uid="{A5ECB562-3297-42E7-8751-7750B5CDAA2A}"/>
    <cellStyle name="40% - Accent5 2 7 2 3 3 2" xfId="24113" xr:uid="{5C24E702-1A55-4696-8AB3-AAD2F4AFF627}"/>
    <cellStyle name="40% - Accent5 2 7 2 3 4" xfId="19162" xr:uid="{76DF3773-7162-4019-99D9-F63E520370A7}"/>
    <cellStyle name="40% - Accent5 2 7 2 4" xfId="3246" xr:uid="{4BA468E5-1652-4DFA-B84A-2722E18C6642}"/>
    <cellStyle name="40% - Accent5 2 7 2 4 2" xfId="11535" xr:uid="{C61751A4-4C6D-4994-8A03-8890391A884E}"/>
    <cellStyle name="40% - Accent5 2 7 2 4 2 2" xfId="16663" xr:uid="{1F39434A-CB7F-48F1-B598-45BE6FB171E2}"/>
    <cellStyle name="40% - Accent5 2 7 2 4 2 2 2" xfId="26592" xr:uid="{453C5B7C-3B2A-4A1C-82B5-63959C77F3A2}"/>
    <cellStyle name="40% - Accent5 2 7 2 4 2 3" xfId="21634" xr:uid="{56A8A68D-9803-4EEF-86E5-ED530765D01C}"/>
    <cellStyle name="40% - Accent5 2 7 2 4 3" xfId="14166" xr:uid="{2C3897DE-0E9D-4F68-AD13-9DC8CB014DDC}"/>
    <cellStyle name="40% - Accent5 2 7 2 4 3 2" xfId="24114" xr:uid="{D889953A-7A3C-4AB7-A58F-ED4A7B1B13C3}"/>
    <cellStyle name="40% - Accent5 2 7 2 4 4" xfId="19163" xr:uid="{65EF3409-9916-4ED5-89CE-3B1EA7340517}"/>
    <cellStyle name="40% - Accent5 2 7 2 5" xfId="11532" xr:uid="{BD5A2A9D-1D02-4C23-860C-C0CF2BC6F0B2}"/>
    <cellStyle name="40% - Accent5 2 7 2 5 2" xfId="16660" xr:uid="{F578D56D-8027-4426-81AA-7322488B8245}"/>
    <cellStyle name="40% - Accent5 2 7 2 5 2 2" xfId="26589" xr:uid="{438CFBAC-454F-4F27-91C5-822887E3B828}"/>
    <cellStyle name="40% - Accent5 2 7 2 5 3" xfId="21631" xr:uid="{20060E5B-053D-4A72-ACB0-F78094785784}"/>
    <cellStyle name="40% - Accent5 2 7 2 6" xfId="14163" xr:uid="{0E4887CE-2B0F-48AF-A900-38A88DFBCF97}"/>
    <cellStyle name="40% - Accent5 2 7 2 6 2" xfId="24111" xr:uid="{62208F2C-68A0-436F-8B6C-C5073688285D}"/>
    <cellStyle name="40% - Accent5 2 7 2 7" xfId="19160" xr:uid="{0D7A02AA-3D4E-4C4A-AF28-4BCC61654E31}"/>
    <cellStyle name="40% - Accent5 2 7 3" xfId="3247" xr:uid="{FADC0827-AB68-4DE6-A073-FA78C9F65869}"/>
    <cellStyle name="40% - Accent5 2 7 3 2" xfId="11536" xr:uid="{49B3A006-62AB-4CE4-A61D-9D7CA0F3130B}"/>
    <cellStyle name="40% - Accent5 2 7 3 2 2" xfId="16664" xr:uid="{96908ADE-F8D7-485D-B3FC-461FDF55FAD2}"/>
    <cellStyle name="40% - Accent5 2 7 3 2 2 2" xfId="26593" xr:uid="{62E7B445-220E-44D7-B0AF-51C45915551A}"/>
    <cellStyle name="40% - Accent5 2 7 3 2 3" xfId="21635" xr:uid="{D41619C3-2BA7-4776-88EB-76511132A159}"/>
    <cellStyle name="40% - Accent5 2 7 3 3" xfId="14167" xr:uid="{86792C72-6673-4538-BB1A-5947DC01E755}"/>
    <cellStyle name="40% - Accent5 2 7 3 3 2" xfId="24115" xr:uid="{75C6BCE8-5876-400D-BE99-9B27E4725213}"/>
    <cellStyle name="40% - Accent5 2 7 3 4" xfId="19164" xr:uid="{FB95F50E-AE1D-4000-BB04-C153401AE0A3}"/>
    <cellStyle name="40% - Accent5 2 7 4" xfId="3248" xr:uid="{276BE44D-ED6F-4184-AF36-85D50BF0AC20}"/>
    <cellStyle name="40% - Accent5 2 7 4 2" xfId="11537" xr:uid="{950A5378-1573-4A1E-819D-B964EA98D090}"/>
    <cellStyle name="40% - Accent5 2 7 4 2 2" xfId="16665" xr:uid="{49C59819-56A0-4641-8DE3-D6D071F07B42}"/>
    <cellStyle name="40% - Accent5 2 7 4 2 2 2" xfId="26594" xr:uid="{7A1C1B6D-B7C6-4A21-B1F6-695BECF18CD6}"/>
    <cellStyle name="40% - Accent5 2 7 4 2 3" xfId="21636" xr:uid="{38A08ED4-9CC4-438F-B5AA-EA772BC977AA}"/>
    <cellStyle name="40% - Accent5 2 7 4 3" xfId="14168" xr:uid="{8C2295C2-5455-4988-9B8E-EC52CAEFCE07}"/>
    <cellStyle name="40% - Accent5 2 7 4 3 2" xfId="24116" xr:uid="{AC8AF5AE-9907-48D0-A19F-A8757850AD7D}"/>
    <cellStyle name="40% - Accent5 2 7 4 4" xfId="19165" xr:uid="{D00938F7-9B7F-470B-8A28-28CE15D33633}"/>
    <cellStyle name="40% - Accent5 2 7 5" xfId="3249" xr:uid="{A047EA69-A717-4447-9B58-DFC2E921EC69}"/>
    <cellStyle name="40% - Accent5 2 7 5 2" xfId="11538" xr:uid="{3420B441-0B32-498F-AFA9-537552E37352}"/>
    <cellStyle name="40% - Accent5 2 7 5 2 2" xfId="16666" xr:uid="{7F2DF32B-CA3E-4454-9DF8-1E7ABAA2D76B}"/>
    <cellStyle name="40% - Accent5 2 7 5 2 2 2" xfId="26595" xr:uid="{972FB255-6F2C-485B-8056-C784D4A35895}"/>
    <cellStyle name="40% - Accent5 2 7 5 2 3" xfId="21637" xr:uid="{DB91B261-DE30-472C-9F00-0ADCD9CCDBE8}"/>
    <cellStyle name="40% - Accent5 2 7 5 3" xfId="14169" xr:uid="{930AF715-C3F7-4EFF-993E-198B3FAEC4E0}"/>
    <cellStyle name="40% - Accent5 2 7 5 3 2" xfId="24117" xr:uid="{DEC90B01-D036-49BA-AE0B-73A60D4E2C2B}"/>
    <cellStyle name="40% - Accent5 2 7 5 4" xfId="19166" xr:uid="{812D9B69-71C5-4D67-B79D-982B6C979B33}"/>
    <cellStyle name="40% - Accent5 2 7 6" xfId="11531" xr:uid="{E26D330F-6B32-493E-A44B-79500FAC4153}"/>
    <cellStyle name="40% - Accent5 2 7 6 2" xfId="16659" xr:uid="{5989294A-6D98-4AFA-96E6-24740C26185D}"/>
    <cellStyle name="40% - Accent5 2 7 6 2 2" xfId="26588" xr:uid="{E254EBF7-42FE-42A1-B1B6-01AFFFDA2901}"/>
    <cellStyle name="40% - Accent5 2 7 6 3" xfId="21630" xr:uid="{CD5555CE-374F-40AB-BD3F-B2EBD1D0FB89}"/>
    <cellStyle name="40% - Accent5 2 7 7" xfId="14162" xr:uid="{ED192964-1C58-416E-B7DE-16B983509CB3}"/>
    <cellStyle name="40% - Accent5 2 7 7 2" xfId="24110" xr:uid="{6068C80C-906C-4165-B8AE-8C28EA5BD2B8}"/>
    <cellStyle name="40% - Accent5 2 7 8" xfId="19159" xr:uid="{45AB7A2D-C119-46E0-A509-B52887879B8B}"/>
    <cellStyle name="40% - Accent5 2 8" xfId="3250" xr:uid="{8DDD99B4-57B0-4E55-875B-F03B25D5E93B}"/>
    <cellStyle name="40% - Accent5 2 8 2" xfId="11539" xr:uid="{8F4F9CCD-C49F-41AC-8E6C-32CCC374507C}"/>
    <cellStyle name="40% - Accent5 2 8 2 2" xfId="16667" xr:uid="{E3345A89-F18B-453F-895D-652709B2D3A6}"/>
    <cellStyle name="40% - Accent5 2 8 2 2 2" xfId="26596" xr:uid="{5AAD1260-42FA-4A1B-9F31-2720043E835D}"/>
    <cellStyle name="40% - Accent5 2 8 2 3" xfId="21638" xr:uid="{A082C3D1-9A8B-40A4-8080-E0B0A3C0C433}"/>
    <cellStyle name="40% - Accent5 2 8 3" xfId="14170" xr:uid="{C1005A79-AC8F-494A-9ED5-CB3F5E016775}"/>
    <cellStyle name="40% - Accent5 2 8 3 2" xfId="24118" xr:uid="{F9453297-88C6-4ED7-AE48-5D6831FD7174}"/>
    <cellStyle name="40% - Accent5 2 8 4" xfId="19167" xr:uid="{66F9EB06-8ABB-4426-9D1E-9B86BCE52FC0}"/>
    <cellStyle name="40% - Accent5 2 9" xfId="3251" xr:uid="{CA8241E4-D4CC-4E4F-AD12-55AC68FAD700}"/>
    <cellStyle name="40% - Accent5 2 9 2" xfId="3252" xr:uid="{B93F8C95-EA19-46D4-AD34-C78F74398897}"/>
    <cellStyle name="40% - Accent5 2 9 3" xfId="3253" xr:uid="{2FEDB280-F9E8-44B9-8B3C-C5E683F193D4}"/>
    <cellStyle name="40% - Accent5 3" xfId="356" xr:uid="{7179DEAE-EE39-47DA-8B44-664BAAA6D485}"/>
    <cellStyle name="40% - Accent5 3 10" xfId="3254" xr:uid="{D5038946-6B10-435C-A568-736311E6266E}"/>
    <cellStyle name="40% - Accent5 3 2" xfId="3255" xr:uid="{2A3B310C-ACE9-4373-ADCC-C9F7E36F0B5C}"/>
    <cellStyle name="40% - Accent5 3 2 2" xfId="3256" xr:uid="{B5ED3719-8752-4BFB-B676-911EB8585797}"/>
    <cellStyle name="40% - Accent5 3 2 2 2" xfId="3257" xr:uid="{330EE103-BE5D-491F-9274-50C11FDFD896}"/>
    <cellStyle name="40% - Accent5 3 2 2 2 2" xfId="11542" xr:uid="{BCA98391-2BCA-43E9-835C-947B6F38E474}"/>
    <cellStyle name="40% - Accent5 3 2 2 2 2 2" xfId="16670" xr:uid="{EFF419B8-D4A8-4671-9802-CF8A382B02FF}"/>
    <cellStyle name="40% - Accent5 3 2 2 2 2 2 2" xfId="26599" xr:uid="{45C72F54-0774-48A8-9DFC-28A8C2B51276}"/>
    <cellStyle name="40% - Accent5 3 2 2 2 2 3" xfId="21641" xr:uid="{AD0B8FC9-5339-4A67-BFED-6EF5FC73373A}"/>
    <cellStyle name="40% - Accent5 3 2 2 2 3" xfId="14173" xr:uid="{CE6E9558-5535-4A4A-BAB7-F72CC0B11882}"/>
    <cellStyle name="40% - Accent5 3 2 2 2 3 2" xfId="24121" xr:uid="{CC02FE98-C532-41F9-9822-E94EC3BB1408}"/>
    <cellStyle name="40% - Accent5 3 2 2 2 4" xfId="19170" xr:uid="{F8BA438D-63B3-41C5-B79D-B66D68EEC4E2}"/>
    <cellStyle name="40% - Accent5 3 2 2 3" xfId="3258" xr:uid="{1092A670-0C0C-4497-9CA3-25449F001220}"/>
    <cellStyle name="40% - Accent5 3 2 2 3 2" xfId="11543" xr:uid="{483F851A-EEB5-4DB2-A3FB-FB94B28DC4D1}"/>
    <cellStyle name="40% - Accent5 3 2 2 3 2 2" xfId="16671" xr:uid="{DF42A357-52EA-42DD-B56C-AFD34786BF8C}"/>
    <cellStyle name="40% - Accent5 3 2 2 3 2 2 2" xfId="26600" xr:uid="{E2035928-4BE1-44C1-B495-C245646F9617}"/>
    <cellStyle name="40% - Accent5 3 2 2 3 2 3" xfId="21642" xr:uid="{C393EFE1-1C00-400D-8B0D-7F932A5B0ADE}"/>
    <cellStyle name="40% - Accent5 3 2 2 3 3" xfId="14174" xr:uid="{C4004A6D-4CF8-40E7-95D9-28CB192D4B48}"/>
    <cellStyle name="40% - Accent5 3 2 2 3 3 2" xfId="24122" xr:uid="{8DAFCAA0-8140-4713-8D62-FA64A4EFA567}"/>
    <cellStyle name="40% - Accent5 3 2 2 3 4" xfId="19171" xr:uid="{CC167AFD-E6D3-4F9F-A6F7-A83AE2B7B4D9}"/>
    <cellStyle name="40% - Accent5 3 2 2 4" xfId="3259" xr:uid="{226CA9A2-35AF-4748-81AC-4947C1BA453D}"/>
    <cellStyle name="40% - Accent5 3 2 2 4 2" xfId="11544" xr:uid="{8533CCBD-539C-4B63-8D72-5AFAFC2EF959}"/>
    <cellStyle name="40% - Accent5 3 2 2 4 2 2" xfId="16672" xr:uid="{ED466A5A-8429-4F35-87E8-2BE8EC4109ED}"/>
    <cellStyle name="40% - Accent5 3 2 2 4 2 2 2" xfId="26601" xr:uid="{6A5F05B3-B7EC-4C9E-A544-275D8E779749}"/>
    <cellStyle name="40% - Accent5 3 2 2 4 2 3" xfId="21643" xr:uid="{3C6C52CC-EC12-4207-A5BE-E86F75CCB7DF}"/>
    <cellStyle name="40% - Accent5 3 2 2 4 3" xfId="14175" xr:uid="{5CBDF168-973E-4ED4-A555-2839F1E88BA6}"/>
    <cellStyle name="40% - Accent5 3 2 2 4 3 2" xfId="24123" xr:uid="{6B567530-8CB6-4CA7-88B4-D10232489925}"/>
    <cellStyle name="40% - Accent5 3 2 2 4 4" xfId="19172" xr:uid="{2C07FB46-53A5-4190-8347-62B98DEE0A10}"/>
    <cellStyle name="40% - Accent5 3 2 2 5" xfId="11541" xr:uid="{68918B14-9F54-42A1-830E-9B29F7016C74}"/>
    <cellStyle name="40% - Accent5 3 2 2 5 2" xfId="16669" xr:uid="{122C00FF-3DEE-44DE-ABB4-70C181AE7257}"/>
    <cellStyle name="40% - Accent5 3 2 2 5 2 2" xfId="26598" xr:uid="{8B4491AE-BDA7-4D7D-AE79-C9FF4422E16A}"/>
    <cellStyle name="40% - Accent5 3 2 2 5 3" xfId="21640" xr:uid="{CD45FCA6-4460-4284-A6EF-3A82B66639F3}"/>
    <cellStyle name="40% - Accent5 3 2 2 6" xfId="14172" xr:uid="{B9C13F8C-2895-4754-833F-A16EFCC960D2}"/>
    <cellStyle name="40% - Accent5 3 2 2 6 2" xfId="24120" xr:uid="{980CF21E-8FD6-41CC-9FCB-E91FC1EC3D34}"/>
    <cellStyle name="40% - Accent5 3 2 2 7" xfId="19169" xr:uid="{7710ED43-DF44-4B77-9A80-B8CE049B5367}"/>
    <cellStyle name="40% - Accent5 3 2 3" xfId="3260" xr:uid="{CDDA4CED-AE96-40A1-9B64-AF487ADB3A01}"/>
    <cellStyle name="40% - Accent5 3 2 3 2" xfId="11545" xr:uid="{DA9D3AD3-207D-4FAE-B16B-35EEBDCC4922}"/>
    <cellStyle name="40% - Accent5 3 2 3 2 2" xfId="16673" xr:uid="{396BBBDE-728B-4A0C-995B-7AC2BB9A91B4}"/>
    <cellStyle name="40% - Accent5 3 2 3 2 2 2" xfId="26602" xr:uid="{68DE42D2-6574-4494-ADB9-BE1948FFD476}"/>
    <cellStyle name="40% - Accent5 3 2 3 2 3" xfId="21644" xr:uid="{3B5E1203-FD69-4EBD-9B4B-082C923BB511}"/>
    <cellStyle name="40% - Accent5 3 2 3 3" xfId="14176" xr:uid="{32014BBC-4B6F-4AC5-8F3D-7B0E4395B014}"/>
    <cellStyle name="40% - Accent5 3 2 3 3 2" xfId="24124" xr:uid="{0F43DABD-AD45-4DAD-9273-C819F880C2EC}"/>
    <cellStyle name="40% - Accent5 3 2 3 4" xfId="19173" xr:uid="{C8500D3A-06B0-482D-8DF9-BF35D328CB28}"/>
    <cellStyle name="40% - Accent5 3 2 4" xfId="3261" xr:uid="{EEEE004C-BCA1-4E36-9CA6-99E3D0893697}"/>
    <cellStyle name="40% - Accent5 3 2 4 2" xfId="11546" xr:uid="{6BB3180B-847B-4EBD-97F4-13B8705EA8B3}"/>
    <cellStyle name="40% - Accent5 3 2 4 2 2" xfId="16674" xr:uid="{A9A3AF8C-C154-4645-ADB8-026333746180}"/>
    <cellStyle name="40% - Accent5 3 2 4 2 2 2" xfId="26603" xr:uid="{DFF3B580-1408-4939-98A1-BE609013586F}"/>
    <cellStyle name="40% - Accent5 3 2 4 2 3" xfId="21645" xr:uid="{360D2AF5-CA22-495B-9774-012A3AD0144F}"/>
    <cellStyle name="40% - Accent5 3 2 4 3" xfId="14177" xr:uid="{A64811E9-05D8-4005-B517-9AC00FBA17BD}"/>
    <cellStyle name="40% - Accent5 3 2 4 3 2" xfId="24125" xr:uid="{2B70D5C1-8C11-4D64-AEE3-5593F7CA01FE}"/>
    <cellStyle name="40% - Accent5 3 2 4 4" xfId="19174" xr:uid="{69D6B69A-F754-4B41-A2B5-583311642863}"/>
    <cellStyle name="40% - Accent5 3 2 5" xfId="3262" xr:uid="{8943377C-0565-4E23-907D-A5D3B348DB14}"/>
    <cellStyle name="40% - Accent5 3 2 5 2" xfId="11547" xr:uid="{3F7DCF62-578F-44C4-AF20-B40B2FC9893F}"/>
    <cellStyle name="40% - Accent5 3 2 5 2 2" xfId="16675" xr:uid="{58702A23-FC00-4274-AF47-389D4A626EEC}"/>
    <cellStyle name="40% - Accent5 3 2 5 2 2 2" xfId="26604" xr:uid="{EA98E0F3-6594-420E-968A-CCAB14D30958}"/>
    <cellStyle name="40% - Accent5 3 2 5 2 3" xfId="21646" xr:uid="{1277159A-A012-4BDF-9ED8-A62E1D4EF4FA}"/>
    <cellStyle name="40% - Accent5 3 2 5 3" xfId="14178" xr:uid="{6957ACBA-AB82-41D1-A3B0-CCA66F933ADB}"/>
    <cellStyle name="40% - Accent5 3 2 5 3 2" xfId="24126" xr:uid="{23010A39-1AA9-4805-A963-66D2C21AF69B}"/>
    <cellStyle name="40% - Accent5 3 2 5 4" xfId="19175" xr:uid="{013CF856-5A09-4EE5-B715-C22319B7F525}"/>
    <cellStyle name="40% - Accent5 3 2 6" xfId="11540" xr:uid="{66482F51-4F1E-436D-ADD4-7153549113CC}"/>
    <cellStyle name="40% - Accent5 3 2 6 2" xfId="16668" xr:uid="{A1DAF573-300E-4BB5-AD6E-56AE6B9A4E7D}"/>
    <cellStyle name="40% - Accent5 3 2 6 2 2" xfId="26597" xr:uid="{2779CE07-CC8A-47EE-99EA-DC9F7F638A47}"/>
    <cellStyle name="40% - Accent5 3 2 6 3" xfId="21639" xr:uid="{D4205084-19C8-4B2F-9ED5-37BDA4316897}"/>
    <cellStyle name="40% - Accent5 3 2 7" xfId="14171" xr:uid="{58838C87-6E4C-4F5A-8C41-3FA790258487}"/>
    <cellStyle name="40% - Accent5 3 2 7 2" xfId="24119" xr:uid="{43E49966-3BEF-4BE8-B224-0E9FDE28A5AB}"/>
    <cellStyle name="40% - Accent5 3 2 8" xfId="19168" xr:uid="{B4B7443D-EA3B-4966-9293-6BBC471AF9B7}"/>
    <cellStyle name="40% - Accent5 3 3" xfId="3263" xr:uid="{DFCDB2B7-40C4-41E9-9D84-8E3569BD8CC8}"/>
    <cellStyle name="40% - Accent5 3 3 2" xfId="3264" xr:uid="{785ADE8E-0D1E-4D87-8E58-4785B7518D15}"/>
    <cellStyle name="40% - Accent5 3 3 2 2" xfId="3265" xr:uid="{0725C27F-6749-4BF5-BA37-22A3BA32A717}"/>
    <cellStyle name="40% - Accent5 3 3 2 2 2" xfId="11550" xr:uid="{514EEEBF-D907-41B7-BC4F-5A05434C84D4}"/>
    <cellStyle name="40% - Accent5 3 3 2 2 2 2" xfId="16678" xr:uid="{62461EE7-6BBB-4E2A-9A8C-E9769253BE9F}"/>
    <cellStyle name="40% - Accent5 3 3 2 2 2 2 2" xfId="26607" xr:uid="{8B4740BF-D129-49A4-9CC9-AAF3D3BB71EC}"/>
    <cellStyle name="40% - Accent5 3 3 2 2 2 3" xfId="21649" xr:uid="{2508D653-32ED-458B-8D2D-540809C0C44F}"/>
    <cellStyle name="40% - Accent5 3 3 2 2 3" xfId="14181" xr:uid="{687D494B-0F99-4514-A141-102E3F59A722}"/>
    <cellStyle name="40% - Accent5 3 3 2 2 3 2" xfId="24129" xr:uid="{1B419A0C-7F50-4457-9155-2002119F1238}"/>
    <cellStyle name="40% - Accent5 3 3 2 2 4" xfId="19178" xr:uid="{EFEEC5E6-A4EC-43B7-900B-55B0FD0DF127}"/>
    <cellStyle name="40% - Accent5 3 3 2 3" xfId="3266" xr:uid="{AE8750AE-2820-4413-8553-7B6144BAA43F}"/>
    <cellStyle name="40% - Accent5 3 3 2 3 2" xfId="11551" xr:uid="{3D12AA72-0B5C-473D-8BF5-19FB89D1814E}"/>
    <cellStyle name="40% - Accent5 3 3 2 3 2 2" xfId="16679" xr:uid="{8B3C6A74-EA76-4A86-B54A-235247D00A62}"/>
    <cellStyle name="40% - Accent5 3 3 2 3 2 2 2" xfId="26608" xr:uid="{23CCA4F9-FDFD-43B9-B680-BA1D9282A5EB}"/>
    <cellStyle name="40% - Accent5 3 3 2 3 2 3" xfId="21650" xr:uid="{6E665872-8ED3-429F-ADD9-8FB3FE2B20DE}"/>
    <cellStyle name="40% - Accent5 3 3 2 3 3" xfId="14182" xr:uid="{72EF5E71-8FC2-4BE0-946C-61D9243EA66C}"/>
    <cellStyle name="40% - Accent5 3 3 2 3 3 2" xfId="24130" xr:uid="{C4170625-8A34-4178-BD83-CA9FA277A841}"/>
    <cellStyle name="40% - Accent5 3 3 2 3 4" xfId="19179" xr:uid="{010EE12E-1995-4B5E-8E09-FBA63EB2A4EE}"/>
    <cellStyle name="40% - Accent5 3 3 2 4" xfId="3267" xr:uid="{0BAA63D1-2FC5-4D1D-B244-D8FCFEB927C2}"/>
    <cellStyle name="40% - Accent5 3 3 2 4 2" xfId="11552" xr:uid="{3A9023B0-A28A-4A0A-AC49-312B62D91762}"/>
    <cellStyle name="40% - Accent5 3 3 2 4 2 2" xfId="16680" xr:uid="{67DD0CCB-72F1-426B-B497-1AD1A7CF1959}"/>
    <cellStyle name="40% - Accent5 3 3 2 4 2 2 2" xfId="26609" xr:uid="{7C200CDD-F84F-4488-8EC0-30F0BCCA981D}"/>
    <cellStyle name="40% - Accent5 3 3 2 4 2 3" xfId="21651" xr:uid="{EA0E1C60-5E8C-41B0-9639-60474E4FF699}"/>
    <cellStyle name="40% - Accent5 3 3 2 4 3" xfId="14183" xr:uid="{EB42DB6B-B05E-472F-8F93-F8557B8F081D}"/>
    <cellStyle name="40% - Accent5 3 3 2 4 3 2" xfId="24131" xr:uid="{C349446F-DBF1-4E4A-A553-807812D18A7B}"/>
    <cellStyle name="40% - Accent5 3 3 2 4 4" xfId="19180" xr:uid="{3F79B3D8-DE77-496E-997F-C58B58E37B5F}"/>
    <cellStyle name="40% - Accent5 3 3 2 5" xfId="11549" xr:uid="{DF4EF37A-A832-438A-BABE-AD42CCB1A05E}"/>
    <cellStyle name="40% - Accent5 3 3 2 5 2" xfId="16677" xr:uid="{BE01A764-F828-4C5D-9AFE-570E7277F914}"/>
    <cellStyle name="40% - Accent5 3 3 2 5 2 2" xfId="26606" xr:uid="{55BAE882-2DD5-4922-A52C-8820CD3B452F}"/>
    <cellStyle name="40% - Accent5 3 3 2 5 3" xfId="21648" xr:uid="{EDA73152-D634-454A-A774-13E4F64EBD58}"/>
    <cellStyle name="40% - Accent5 3 3 2 6" xfId="14180" xr:uid="{2DDB1091-5E37-4B83-9A1F-9CF4AAAEABF8}"/>
    <cellStyle name="40% - Accent5 3 3 2 6 2" xfId="24128" xr:uid="{851E0EEE-63F9-49EF-AB37-0F0A39C7107F}"/>
    <cellStyle name="40% - Accent5 3 3 2 7" xfId="19177" xr:uid="{2432F295-7744-482C-B0DA-9B869BAC8D2F}"/>
    <cellStyle name="40% - Accent5 3 3 3" xfId="3268" xr:uid="{F9E47784-34E9-4F8B-B90C-E8F3AFE6B3FB}"/>
    <cellStyle name="40% - Accent5 3 3 3 2" xfId="11553" xr:uid="{342C40A8-F962-44DF-8FD5-CA55D9775FC9}"/>
    <cellStyle name="40% - Accent5 3 3 3 2 2" xfId="16681" xr:uid="{E39056C7-9DEA-4ACF-BD34-F4075192303F}"/>
    <cellStyle name="40% - Accent5 3 3 3 2 2 2" xfId="26610" xr:uid="{800E7B5E-63AE-41A9-8666-3A4EB104C4EA}"/>
    <cellStyle name="40% - Accent5 3 3 3 2 3" xfId="21652" xr:uid="{F88AC170-5808-4F51-AA6D-303C560A467E}"/>
    <cellStyle name="40% - Accent5 3 3 3 3" xfId="14184" xr:uid="{6C98A26E-CEC9-4D5C-B53A-4E03404A9D2B}"/>
    <cellStyle name="40% - Accent5 3 3 3 3 2" xfId="24132" xr:uid="{C4CFAD84-7632-41DD-8CA2-8259461C8783}"/>
    <cellStyle name="40% - Accent5 3 3 3 4" xfId="19181" xr:uid="{19C8A443-A3DB-43B8-A414-8EC4C555A2EC}"/>
    <cellStyle name="40% - Accent5 3 3 4" xfId="3269" xr:uid="{2F06A131-9452-477B-A0D0-1FFD5994F4FA}"/>
    <cellStyle name="40% - Accent5 3 3 4 2" xfId="11554" xr:uid="{F7B2A3CC-93E4-4A6F-AA84-250416316E92}"/>
    <cellStyle name="40% - Accent5 3 3 4 2 2" xfId="16682" xr:uid="{C21070B0-6FE1-49FB-8801-450CB8D2C9CD}"/>
    <cellStyle name="40% - Accent5 3 3 4 2 2 2" xfId="26611" xr:uid="{BB89762C-E2EF-4DCA-A0EF-468E40489C55}"/>
    <cellStyle name="40% - Accent5 3 3 4 2 3" xfId="21653" xr:uid="{1BE1AE50-F6D3-4652-B698-AD07644A2963}"/>
    <cellStyle name="40% - Accent5 3 3 4 3" xfId="14185" xr:uid="{EF416DA9-2180-4198-9ADF-6C8ED731F7F4}"/>
    <cellStyle name="40% - Accent5 3 3 4 3 2" xfId="24133" xr:uid="{7A407EF0-CEC4-497C-8125-ADF2B321C798}"/>
    <cellStyle name="40% - Accent5 3 3 4 4" xfId="19182" xr:uid="{F5B56D7C-55F1-4EC6-92F8-D12BF02D06DE}"/>
    <cellStyle name="40% - Accent5 3 3 5" xfId="3270" xr:uid="{FEBF6658-0BBF-416F-8058-B2CBC2893E79}"/>
    <cellStyle name="40% - Accent5 3 3 5 2" xfId="11555" xr:uid="{712F299B-3A99-4771-B7F7-F4A5E054AEF2}"/>
    <cellStyle name="40% - Accent5 3 3 5 2 2" xfId="16683" xr:uid="{528BB553-A532-474E-A641-0F266B747C01}"/>
    <cellStyle name="40% - Accent5 3 3 5 2 2 2" xfId="26612" xr:uid="{65027AB3-CD63-420E-93D8-B47A04D2B540}"/>
    <cellStyle name="40% - Accent5 3 3 5 2 3" xfId="21654" xr:uid="{68850D9A-7D8A-4122-93A9-34B7A528916F}"/>
    <cellStyle name="40% - Accent5 3 3 5 3" xfId="14186" xr:uid="{39DA3EC2-4678-4DDD-9A51-5F83DF9ECD62}"/>
    <cellStyle name="40% - Accent5 3 3 5 3 2" xfId="24134" xr:uid="{FBE8B410-433F-4332-B587-89B48FD99A0A}"/>
    <cellStyle name="40% - Accent5 3 3 5 4" xfId="19183" xr:uid="{A8BAF632-25AA-4078-B7EC-8F0947B7F342}"/>
    <cellStyle name="40% - Accent5 3 3 6" xfId="11548" xr:uid="{02E4EC5C-69AE-4C33-9AC6-BB5C90F61901}"/>
    <cellStyle name="40% - Accent5 3 3 6 2" xfId="16676" xr:uid="{710CC02C-4C63-4B6B-94DE-D7052F64E82D}"/>
    <cellStyle name="40% - Accent5 3 3 6 2 2" xfId="26605" xr:uid="{39E9BB91-2BF6-4C41-B173-5FDF9D1EE993}"/>
    <cellStyle name="40% - Accent5 3 3 6 3" xfId="21647" xr:uid="{9547760B-9EED-4146-8AE0-0EE96EF42897}"/>
    <cellStyle name="40% - Accent5 3 3 7" xfId="14179" xr:uid="{16174108-26B3-4B03-B568-CF2096315141}"/>
    <cellStyle name="40% - Accent5 3 3 7 2" xfId="24127" xr:uid="{91C8BF08-557C-43DF-90CD-EA8E4234C6F5}"/>
    <cellStyle name="40% - Accent5 3 3 8" xfId="19176" xr:uid="{7F0B6B1F-D0CE-40B1-9508-D7C56EA73D0C}"/>
    <cellStyle name="40% - Accent5 3 4" xfId="3271" xr:uid="{7AA2243E-9E93-4484-9D0F-B1C94DDB0F85}"/>
    <cellStyle name="40% - Accent5 3 4 2" xfId="3272" xr:uid="{D5427CEA-F8A2-41CE-987B-2E4E21E4B484}"/>
    <cellStyle name="40% - Accent5 3 4 2 2" xfId="3273" xr:uid="{7C6F1D0F-5B7A-4D50-B34D-3B249D1C2396}"/>
    <cellStyle name="40% - Accent5 3 4 2 2 2" xfId="11558" xr:uid="{9A969BDE-FEE5-4236-8ADB-72A319DDF96E}"/>
    <cellStyle name="40% - Accent5 3 4 2 2 2 2" xfId="16686" xr:uid="{849F46D7-8DE7-4AE6-BD6D-0751E5E19883}"/>
    <cellStyle name="40% - Accent5 3 4 2 2 2 2 2" xfId="26615" xr:uid="{53EE2989-4FF1-4029-B464-B399CEE8C02D}"/>
    <cellStyle name="40% - Accent5 3 4 2 2 2 3" xfId="21657" xr:uid="{22346076-61B2-4003-AD91-A9BE2B4B3404}"/>
    <cellStyle name="40% - Accent5 3 4 2 2 3" xfId="14189" xr:uid="{E1E70EAC-2956-4CF0-A7C3-A34C3C07C521}"/>
    <cellStyle name="40% - Accent5 3 4 2 2 3 2" xfId="24137" xr:uid="{A0C915C3-C840-4A06-B979-200F1CB1FD05}"/>
    <cellStyle name="40% - Accent5 3 4 2 2 4" xfId="19186" xr:uid="{DA7F7C1B-320D-45A6-911A-D8CFA327B637}"/>
    <cellStyle name="40% - Accent5 3 4 2 3" xfId="3274" xr:uid="{BCE9F358-4735-4FE2-99AF-483A6E26C0B5}"/>
    <cellStyle name="40% - Accent5 3 4 2 3 2" xfId="11559" xr:uid="{BF8A5E03-7530-4153-B461-BB06CC33F9CD}"/>
    <cellStyle name="40% - Accent5 3 4 2 3 2 2" xfId="16687" xr:uid="{C96F205C-709A-40A9-B2B9-F3D156B6B2EE}"/>
    <cellStyle name="40% - Accent5 3 4 2 3 2 2 2" xfId="26616" xr:uid="{9D132DEB-E9CA-4319-A2BF-EFD2C707DA64}"/>
    <cellStyle name="40% - Accent5 3 4 2 3 2 3" xfId="21658" xr:uid="{3479E71D-D29B-480F-9C43-37985DE5551B}"/>
    <cellStyle name="40% - Accent5 3 4 2 3 3" xfId="14190" xr:uid="{864274ED-9E26-40C2-8CD1-9DF1F9ED681F}"/>
    <cellStyle name="40% - Accent5 3 4 2 3 3 2" xfId="24138" xr:uid="{D9FC9319-08E3-4590-B985-9DE4F94EE07A}"/>
    <cellStyle name="40% - Accent5 3 4 2 3 4" xfId="19187" xr:uid="{76511733-6306-46C8-A552-A9627593ADDB}"/>
    <cellStyle name="40% - Accent5 3 4 2 4" xfId="3275" xr:uid="{13C433C1-7862-4BBF-9CC7-8DCD9BF0E67B}"/>
    <cellStyle name="40% - Accent5 3 4 2 4 2" xfId="11560" xr:uid="{A97C0062-75F6-4556-9550-333E00E9538B}"/>
    <cellStyle name="40% - Accent5 3 4 2 4 2 2" xfId="16688" xr:uid="{4F3AD43F-F065-4016-9B46-4B5E199DD39B}"/>
    <cellStyle name="40% - Accent5 3 4 2 4 2 2 2" xfId="26617" xr:uid="{7CA715DE-ACB8-48DC-845C-C452E0A45A98}"/>
    <cellStyle name="40% - Accent5 3 4 2 4 2 3" xfId="21659" xr:uid="{2CC9194C-E405-4509-97E2-4EEA6CA43FF2}"/>
    <cellStyle name="40% - Accent5 3 4 2 4 3" xfId="14191" xr:uid="{A84B20AA-47C2-48F6-BBCC-16A1017326FC}"/>
    <cellStyle name="40% - Accent5 3 4 2 4 3 2" xfId="24139" xr:uid="{83C243F9-847B-43FD-9456-FA83BC76FFF2}"/>
    <cellStyle name="40% - Accent5 3 4 2 4 4" xfId="19188" xr:uid="{573C1107-B7FE-4716-8BD3-1C29D75A1DD4}"/>
    <cellStyle name="40% - Accent5 3 4 2 5" xfId="11557" xr:uid="{E7111216-580E-4D52-878F-A0EFE75EC13D}"/>
    <cellStyle name="40% - Accent5 3 4 2 5 2" xfId="16685" xr:uid="{70E85FE0-1B24-410C-92CF-5044FF63127C}"/>
    <cellStyle name="40% - Accent5 3 4 2 5 2 2" xfId="26614" xr:uid="{B14C71C9-6FBB-4596-85F9-012F4A252A4A}"/>
    <cellStyle name="40% - Accent5 3 4 2 5 3" xfId="21656" xr:uid="{8B9F7B50-F180-4E07-9D7D-DF3CF5AD857B}"/>
    <cellStyle name="40% - Accent5 3 4 2 6" xfId="14188" xr:uid="{FA09A6A4-7B79-471A-9EB9-2AE40B983DDE}"/>
    <cellStyle name="40% - Accent5 3 4 2 6 2" xfId="24136" xr:uid="{F6BF12C9-1239-42F2-99B8-AE1D0D6F9958}"/>
    <cellStyle name="40% - Accent5 3 4 2 7" xfId="19185" xr:uid="{996BA7C5-671D-4069-B6CA-F066AF2721F3}"/>
    <cellStyle name="40% - Accent5 3 4 3" xfId="3276" xr:uid="{C383E322-494F-411D-938F-05242A62EF6F}"/>
    <cellStyle name="40% - Accent5 3 4 3 2" xfId="11561" xr:uid="{97329874-92B6-48F5-A0CF-40C054AB05F9}"/>
    <cellStyle name="40% - Accent5 3 4 3 2 2" xfId="16689" xr:uid="{1C2FF13F-6C0C-475C-BDBD-738327135A23}"/>
    <cellStyle name="40% - Accent5 3 4 3 2 2 2" xfId="26618" xr:uid="{C97F6F30-0DD5-4472-955A-44ACD92D88FC}"/>
    <cellStyle name="40% - Accent5 3 4 3 2 3" xfId="21660" xr:uid="{A5971AE9-AFC3-46D6-885C-534D6BED04CF}"/>
    <cellStyle name="40% - Accent5 3 4 3 3" xfId="14192" xr:uid="{6CD51C99-E18E-413E-A8E3-D05697F050A0}"/>
    <cellStyle name="40% - Accent5 3 4 3 3 2" xfId="24140" xr:uid="{7F4D39B4-1DF0-4D4E-9554-F2B7B2B7766F}"/>
    <cellStyle name="40% - Accent5 3 4 3 4" xfId="19189" xr:uid="{AE7E11E9-39F1-4425-BD60-2C7B39FF6606}"/>
    <cellStyle name="40% - Accent5 3 4 4" xfId="3277" xr:uid="{F5780A5A-78F4-4620-9434-7169D86EA626}"/>
    <cellStyle name="40% - Accent5 3 4 4 2" xfId="11562" xr:uid="{5758631B-A59F-43E9-AC4E-87CE10723094}"/>
    <cellStyle name="40% - Accent5 3 4 4 2 2" xfId="16690" xr:uid="{E3879E32-A722-419C-9B67-700692138F3E}"/>
    <cellStyle name="40% - Accent5 3 4 4 2 2 2" xfId="26619" xr:uid="{896635D3-CACA-4F93-B35B-9395587483CC}"/>
    <cellStyle name="40% - Accent5 3 4 4 2 3" xfId="21661" xr:uid="{2A055A20-03D6-48DF-9097-13C4A6B2B402}"/>
    <cellStyle name="40% - Accent5 3 4 4 3" xfId="14193" xr:uid="{3F2680D9-A8CA-43A7-B641-20C54178FC90}"/>
    <cellStyle name="40% - Accent5 3 4 4 3 2" xfId="24141" xr:uid="{25B0A577-C157-489E-A56E-E7C0837153CC}"/>
    <cellStyle name="40% - Accent5 3 4 4 4" xfId="19190" xr:uid="{8BD2CACA-1826-4671-B6DB-1E9F469065C3}"/>
    <cellStyle name="40% - Accent5 3 4 5" xfId="3278" xr:uid="{27EABFDC-9FBE-4F3E-85E4-224FCC03267A}"/>
    <cellStyle name="40% - Accent5 3 4 5 2" xfId="11563" xr:uid="{3432110E-82EB-4B67-B9B3-6A14290B45D0}"/>
    <cellStyle name="40% - Accent5 3 4 5 2 2" xfId="16691" xr:uid="{E335AD34-B960-4AC3-AF39-14040377D948}"/>
    <cellStyle name="40% - Accent5 3 4 5 2 2 2" xfId="26620" xr:uid="{21E88773-EF2D-4C69-B1BC-607C972C230C}"/>
    <cellStyle name="40% - Accent5 3 4 5 2 3" xfId="21662" xr:uid="{0B0573E7-4B54-4534-BF51-45CF3634EC0D}"/>
    <cellStyle name="40% - Accent5 3 4 5 3" xfId="14194" xr:uid="{AC9A7DCF-78C6-4F4D-9E38-65560F9165BA}"/>
    <cellStyle name="40% - Accent5 3 4 5 3 2" xfId="24142" xr:uid="{18C6B17C-39F7-44C7-8ADA-F1BEAA4C5C0D}"/>
    <cellStyle name="40% - Accent5 3 4 5 4" xfId="19191" xr:uid="{6E2A7498-6C40-4D3A-AEA7-B38DD6587680}"/>
    <cellStyle name="40% - Accent5 3 4 6" xfId="11556" xr:uid="{8CFD7ABE-07AF-42A4-A160-1729641DD33B}"/>
    <cellStyle name="40% - Accent5 3 4 6 2" xfId="16684" xr:uid="{520216FC-1E3E-4BE8-8B67-3B3F18DDF824}"/>
    <cellStyle name="40% - Accent5 3 4 6 2 2" xfId="26613" xr:uid="{D12D7708-497B-4847-80EE-9759D8B95CC5}"/>
    <cellStyle name="40% - Accent5 3 4 6 3" xfId="21655" xr:uid="{8FC576A6-9DC2-44DD-8C19-1C9FA3CBC57C}"/>
    <cellStyle name="40% - Accent5 3 4 7" xfId="14187" xr:uid="{91BC8D37-5BD2-4E3B-9D37-E0754F75122E}"/>
    <cellStyle name="40% - Accent5 3 4 7 2" xfId="24135" xr:uid="{B57F99DA-25B7-4371-B2B1-0EF5B050BE45}"/>
    <cellStyle name="40% - Accent5 3 4 8" xfId="19184" xr:uid="{814FB765-5FA7-42BC-BC2D-B217DC654FE5}"/>
    <cellStyle name="40% - Accent5 3 5" xfId="3279" xr:uid="{0291531D-FD30-4FA6-9EB0-E7DA45F6548B}"/>
    <cellStyle name="40% - Accent5 3 5 2" xfId="3280" xr:uid="{7016213F-86ED-40C3-AE30-12A680A0DD4B}"/>
    <cellStyle name="40% - Accent5 3 5 2 2" xfId="3281" xr:uid="{80D7C1C1-5A00-4738-B21B-545619495190}"/>
    <cellStyle name="40% - Accent5 3 5 2 2 2" xfId="11566" xr:uid="{BDEF5E42-31F5-47B5-97C2-4F38BBC39CE1}"/>
    <cellStyle name="40% - Accent5 3 5 2 2 2 2" xfId="16694" xr:uid="{B7072D10-4B3A-4765-8479-359CD13A2AE4}"/>
    <cellStyle name="40% - Accent5 3 5 2 2 2 2 2" xfId="26623" xr:uid="{9B67BB36-0214-41DB-AF6E-B4D90CFD2F00}"/>
    <cellStyle name="40% - Accent5 3 5 2 2 2 3" xfId="21665" xr:uid="{AA8EE7FE-46AA-476A-BB00-5B671E53C307}"/>
    <cellStyle name="40% - Accent5 3 5 2 2 3" xfId="14197" xr:uid="{3712F865-424C-40B1-811C-70CE55F87BFD}"/>
    <cellStyle name="40% - Accent5 3 5 2 2 3 2" xfId="24145" xr:uid="{C463F5AF-399E-49C9-BAFF-00C70ED3C281}"/>
    <cellStyle name="40% - Accent5 3 5 2 2 4" xfId="19194" xr:uid="{6344786C-E4A3-419C-BD4F-F66E392DBB6B}"/>
    <cellStyle name="40% - Accent5 3 5 2 3" xfId="3282" xr:uid="{B7492247-CD5A-4B4D-B453-0D0D83072798}"/>
    <cellStyle name="40% - Accent5 3 5 2 3 2" xfId="11567" xr:uid="{A7FDC346-4339-4D91-9FAB-9C96BA4A492F}"/>
    <cellStyle name="40% - Accent5 3 5 2 3 2 2" xfId="16695" xr:uid="{BCC206AF-04B1-4E8D-8718-B1A7F330366D}"/>
    <cellStyle name="40% - Accent5 3 5 2 3 2 2 2" xfId="26624" xr:uid="{25C05895-185E-42B7-B09F-2E6E28EA9BDA}"/>
    <cellStyle name="40% - Accent5 3 5 2 3 2 3" xfId="21666" xr:uid="{8A729FD3-1C62-4DF0-B9AE-81F3B38E887E}"/>
    <cellStyle name="40% - Accent5 3 5 2 3 3" xfId="14198" xr:uid="{DEF4C1CC-22B9-4A98-946D-5E54DFD03933}"/>
    <cellStyle name="40% - Accent5 3 5 2 3 3 2" xfId="24146" xr:uid="{86ECAB7D-3CF4-4EB0-9571-080911178D6B}"/>
    <cellStyle name="40% - Accent5 3 5 2 3 4" xfId="19195" xr:uid="{14F92ABC-6247-418C-9A03-07EBA707C3CC}"/>
    <cellStyle name="40% - Accent5 3 5 2 4" xfId="3283" xr:uid="{5F2B6555-F76C-4D14-B791-A90F5E776AB7}"/>
    <cellStyle name="40% - Accent5 3 5 2 4 2" xfId="11568" xr:uid="{609CAFA0-1EF3-494C-8D80-17310CEAA730}"/>
    <cellStyle name="40% - Accent5 3 5 2 4 2 2" xfId="16696" xr:uid="{A6DDADF5-20D4-4D65-A2F7-2B60492318D7}"/>
    <cellStyle name="40% - Accent5 3 5 2 4 2 2 2" xfId="26625" xr:uid="{48B619EA-2E33-4CCA-A5BF-B14429268634}"/>
    <cellStyle name="40% - Accent5 3 5 2 4 2 3" xfId="21667" xr:uid="{DF6E7543-97DB-40BA-B458-42DD154B53ED}"/>
    <cellStyle name="40% - Accent5 3 5 2 4 3" xfId="14199" xr:uid="{84071CA0-BA6B-41B2-A43C-701BD74D0A7F}"/>
    <cellStyle name="40% - Accent5 3 5 2 4 3 2" xfId="24147" xr:uid="{FD4AA6F1-A2C8-47AE-B9F0-7FA38E3A86FC}"/>
    <cellStyle name="40% - Accent5 3 5 2 4 4" xfId="19196" xr:uid="{6E5AEADC-57C0-4370-8731-DB73E1196A64}"/>
    <cellStyle name="40% - Accent5 3 5 2 5" xfId="11565" xr:uid="{F7E21320-3E65-4E59-8A75-63985673CE07}"/>
    <cellStyle name="40% - Accent5 3 5 2 5 2" xfId="16693" xr:uid="{7D8849FE-718D-4DD5-9762-569A38398D27}"/>
    <cellStyle name="40% - Accent5 3 5 2 5 2 2" xfId="26622" xr:uid="{20EAD270-8BFA-4CBF-A8B7-C663AA7602DF}"/>
    <cellStyle name="40% - Accent5 3 5 2 5 3" xfId="21664" xr:uid="{D2135CE1-36EB-4B1F-BA10-9553FBF7F60A}"/>
    <cellStyle name="40% - Accent5 3 5 2 6" xfId="14196" xr:uid="{A74A797A-20E7-4764-9D07-8EB5AEC689C3}"/>
    <cellStyle name="40% - Accent5 3 5 2 6 2" xfId="24144" xr:uid="{E1C32A5A-B806-4962-B0CB-15C7E2F3AC1E}"/>
    <cellStyle name="40% - Accent5 3 5 2 7" xfId="19193" xr:uid="{62AB3F09-9E70-4651-BF07-6B3376183D1C}"/>
    <cellStyle name="40% - Accent5 3 5 3" xfId="3284" xr:uid="{CCFDC9BB-1278-42F5-8F17-9ED062493A4F}"/>
    <cellStyle name="40% - Accent5 3 5 3 2" xfId="11569" xr:uid="{5DEA64D2-7886-42CE-9484-527AA9CCF350}"/>
    <cellStyle name="40% - Accent5 3 5 3 2 2" xfId="16697" xr:uid="{4436A5C0-B34B-4852-8F22-F1DE0DED03DA}"/>
    <cellStyle name="40% - Accent5 3 5 3 2 2 2" xfId="26626" xr:uid="{AE99F714-CDA1-4FE9-9266-0BCDC00592D9}"/>
    <cellStyle name="40% - Accent5 3 5 3 2 3" xfId="21668" xr:uid="{ED313CCE-D072-4B85-93FA-2617F70276E4}"/>
    <cellStyle name="40% - Accent5 3 5 3 3" xfId="14200" xr:uid="{D19526D3-FB6E-46D6-89F4-344315B93D19}"/>
    <cellStyle name="40% - Accent5 3 5 3 3 2" xfId="24148" xr:uid="{75F5A376-0C13-4399-92E3-03679671FA1F}"/>
    <cellStyle name="40% - Accent5 3 5 3 4" xfId="19197" xr:uid="{9CB0601E-E316-4EF4-9B3C-29E617A35DDA}"/>
    <cellStyle name="40% - Accent5 3 5 4" xfId="3285" xr:uid="{DBC39021-F15B-48F9-AB43-39BC96C61C7A}"/>
    <cellStyle name="40% - Accent5 3 5 4 2" xfId="11570" xr:uid="{7D7B27F2-612E-4921-A7F4-AB69DDEDCAE0}"/>
    <cellStyle name="40% - Accent5 3 5 4 2 2" xfId="16698" xr:uid="{1B1F9F2B-07B1-40CB-93EA-E9A5CA510005}"/>
    <cellStyle name="40% - Accent5 3 5 4 2 2 2" xfId="26627" xr:uid="{DF303885-1EE4-4FBF-8A32-0A16ED134E93}"/>
    <cellStyle name="40% - Accent5 3 5 4 2 3" xfId="21669" xr:uid="{9073C801-0710-4EC1-A417-010F9493334B}"/>
    <cellStyle name="40% - Accent5 3 5 4 3" xfId="14201" xr:uid="{8DBDFF79-E8BF-4118-AF1E-C4B3B080FC45}"/>
    <cellStyle name="40% - Accent5 3 5 4 3 2" xfId="24149" xr:uid="{4B07A589-0BE2-413D-B986-23DCBFF0A728}"/>
    <cellStyle name="40% - Accent5 3 5 4 4" xfId="19198" xr:uid="{32DF782C-C7C1-43A7-A56F-DE621F1C7F2D}"/>
    <cellStyle name="40% - Accent5 3 5 5" xfId="3286" xr:uid="{0EA08402-6924-49FD-A1D8-92D9847F7F52}"/>
    <cellStyle name="40% - Accent5 3 5 5 2" xfId="11571" xr:uid="{EDD24EC1-514C-4EEF-B085-0DCD60649A40}"/>
    <cellStyle name="40% - Accent5 3 5 5 2 2" xfId="16699" xr:uid="{CA742CA1-D88D-48F3-995E-99D0BFFB89BE}"/>
    <cellStyle name="40% - Accent5 3 5 5 2 2 2" xfId="26628" xr:uid="{C9FBBB80-9118-4C77-8E23-711B777108F3}"/>
    <cellStyle name="40% - Accent5 3 5 5 2 3" xfId="21670" xr:uid="{62C21E29-6CF9-466C-A77F-BBEF44AD370A}"/>
    <cellStyle name="40% - Accent5 3 5 5 3" xfId="14202" xr:uid="{8AD906BD-27FD-4B4D-B076-EFD48424C732}"/>
    <cellStyle name="40% - Accent5 3 5 5 3 2" xfId="24150" xr:uid="{9BB89A35-58BA-40C9-8EE6-0CC6886982BD}"/>
    <cellStyle name="40% - Accent5 3 5 5 4" xfId="19199" xr:uid="{912CF2C3-5929-4DCB-9D9A-23D0E813CC19}"/>
    <cellStyle name="40% - Accent5 3 5 6" xfId="11564" xr:uid="{843222A1-55A0-48B9-B438-770F68D1EC4A}"/>
    <cellStyle name="40% - Accent5 3 5 6 2" xfId="16692" xr:uid="{EE72DD12-F7C1-4EAF-973E-7E929B6CBC2B}"/>
    <cellStyle name="40% - Accent5 3 5 6 2 2" xfId="26621" xr:uid="{42F8181A-63B0-4EBF-A48B-56A90F7EA3A5}"/>
    <cellStyle name="40% - Accent5 3 5 6 3" xfId="21663" xr:uid="{51332431-8AA4-42EF-9749-D64E7FDD6B3F}"/>
    <cellStyle name="40% - Accent5 3 5 7" xfId="14195" xr:uid="{0C8C018F-AB30-4938-918D-931BBB64791D}"/>
    <cellStyle name="40% - Accent5 3 5 7 2" xfId="24143" xr:uid="{7E9085D3-4DC0-46B7-ACEB-A9856E97C1AB}"/>
    <cellStyle name="40% - Accent5 3 5 8" xfId="19192" xr:uid="{C26EE5F4-C921-4247-8616-094B53D2ED9E}"/>
    <cellStyle name="40% - Accent5 3 6" xfId="3287" xr:uid="{8FEF4D33-054E-4DD7-AFE1-9267EE4501AF}"/>
    <cellStyle name="40% - Accent5 3 6 2" xfId="3288" xr:uid="{87FB93AF-5760-4EFC-B9EF-BAE1B6743CFE}"/>
    <cellStyle name="40% - Accent5 3 7" xfId="3289" xr:uid="{01955787-561D-428D-B05C-1C71A5A98ABD}"/>
    <cellStyle name="40% - Accent5 3 7 2" xfId="3290" xr:uid="{BE20FDD8-7E0B-448D-9638-89463CEC8125}"/>
    <cellStyle name="40% - Accent5 3 8" xfId="3291" xr:uid="{7D92B3C3-FB56-4F58-BC0C-4C7EDEF6E764}"/>
    <cellStyle name="40% - Accent5 3 9" xfId="3292" xr:uid="{47BAB87F-90FA-4BFB-8605-10EF576E5F4B}"/>
    <cellStyle name="40% - Accent5 4" xfId="265" xr:uid="{492F4482-C8AA-4902-9FB5-2C3572AB36C2}"/>
    <cellStyle name="40% - Accent5 4 2" xfId="485" xr:uid="{7624F350-0A9D-4C3B-B7DC-E674DEB76E12}"/>
    <cellStyle name="40% - Accent5 4 2 2" xfId="3294" xr:uid="{175AA8E9-90CF-4AB8-AE99-5669BB46263E}"/>
    <cellStyle name="40% - Accent5 4 2 3" xfId="10419" xr:uid="{28C7D7E8-BF9C-4647-95A7-16BE322F290B}"/>
    <cellStyle name="40% - Accent5 4 2 3 2" xfId="15547" xr:uid="{6FED002F-7225-443B-8074-27BF464DC1F3}"/>
    <cellStyle name="40% - Accent5 4 2 3 2 2" xfId="25476" xr:uid="{563344D2-7D86-4E78-882B-77462FF69760}"/>
    <cellStyle name="40% - Accent5 4 2 3 3" xfId="20520" xr:uid="{EDEC8B7B-3D18-4D88-9B09-B6CB97D129F3}"/>
    <cellStyle name="40% - Accent5 4 2 4" xfId="13036" xr:uid="{023492EA-31C4-4BC1-9777-19A8A57B8A9D}"/>
    <cellStyle name="40% - Accent5 4 2 4 2" xfId="22989" xr:uid="{13365DCD-2112-4563-AE3F-B9CD507EB7B4}"/>
    <cellStyle name="40% - Accent5 4 2 5" xfId="18042" xr:uid="{9DD7B32F-2575-427F-A667-47F0466F6FD5}"/>
    <cellStyle name="40% - Accent5 4 3" xfId="3295" xr:uid="{B6E70D84-9906-4518-A4D1-6265E18594EB}"/>
    <cellStyle name="40% - Accent5 4 4" xfId="3296" xr:uid="{D4BE2735-DACE-4666-B03B-BEA6D88D4707}"/>
    <cellStyle name="40% - Accent5 4 5" xfId="3293" xr:uid="{AC723243-6D65-49D3-8F76-57FF2B3E61CD}"/>
    <cellStyle name="40% - Accent5 4 6" xfId="10299" xr:uid="{97E8ED93-1E30-4552-AF33-A7C7883D0832}"/>
    <cellStyle name="40% - Accent5 4 6 2" xfId="15427" xr:uid="{CEB68EEC-B4CF-42E7-B35A-A98FC57A33F1}"/>
    <cellStyle name="40% - Accent5 4 6 2 2" xfId="25356" xr:uid="{76D7E9F5-AF64-45CB-97AC-6E27C3E6D7B8}"/>
    <cellStyle name="40% - Accent5 4 6 3" xfId="20400" xr:uid="{9A786E60-9225-4E30-9AEA-4668F96EC198}"/>
    <cellStyle name="40% - Accent5 4 7" xfId="12915" xr:uid="{1B194F5F-35D1-44E3-BF07-321D9668D478}"/>
    <cellStyle name="40% - Accent5 4 7 2" xfId="22868" xr:uid="{BA43BAE7-AE93-486C-99D4-E26474EE0656}"/>
    <cellStyle name="40% - Accent5 4 8" xfId="17921" xr:uid="{8CB47BB1-FCE8-43AD-AF46-B8BAC63D6353}"/>
    <cellStyle name="40% - Accent5 5" xfId="400" xr:uid="{C0A18108-A9DD-4A1A-90EE-1CFAC9C94BF4}"/>
    <cellStyle name="40% - Accent5 5 2" xfId="3298" xr:uid="{E8502376-FAAF-45BB-B59A-464F4CE93C7B}"/>
    <cellStyle name="40% - Accent5 5 3" xfId="3299" xr:uid="{B6878D40-974C-4C18-ADF6-AD767327DB27}"/>
    <cellStyle name="40% - Accent5 5 4" xfId="3297" xr:uid="{283D44C5-BBBD-4E91-824E-4A2A6225DF06}"/>
    <cellStyle name="40% - Accent5 5 5" xfId="10334" xr:uid="{75723975-52F4-4832-9938-CD1D84042400}"/>
    <cellStyle name="40% - Accent5 5 5 2" xfId="15462" xr:uid="{620E400E-4098-48F8-AC22-D7C314C42C68}"/>
    <cellStyle name="40% - Accent5 5 5 2 2" xfId="25391" xr:uid="{2A5E269E-957A-4780-AA8D-EBE8D4A4266D}"/>
    <cellStyle name="40% - Accent5 5 5 3" xfId="20435" xr:uid="{FE945C43-F691-4D9D-8BCC-44192C5711C8}"/>
    <cellStyle name="40% - Accent5 5 6" xfId="12951" xr:uid="{CA632930-5902-482C-BEAC-B8F199EF7407}"/>
    <cellStyle name="40% - Accent5 5 6 2" xfId="22904" xr:uid="{B800D273-B5FE-4BDC-910B-8B51405A845D}"/>
    <cellStyle name="40% - Accent5 5 7" xfId="17957" xr:uid="{8EFAE81D-51F4-486D-9C9D-1EA0E5F388DC}"/>
    <cellStyle name="40% - Accent5 6" xfId="3300" xr:uid="{D2D452CE-5F1B-4D3D-8974-95B848F96833}"/>
    <cellStyle name="40% - Accent5 6 2" xfId="3301" xr:uid="{15A22E58-772A-4967-9E4E-FF7C1911A26A}"/>
    <cellStyle name="40% - Accent5 6 2 2" xfId="3302" xr:uid="{0B2AAFE2-1237-473B-BA4A-916E1E00869B}"/>
    <cellStyle name="40% - Accent5 6 2 2 2" xfId="3303" xr:uid="{AD4B1164-AA46-445B-8BD5-6642019A21A9}"/>
    <cellStyle name="40% - Accent5 6 2 2 2 2" xfId="3304" xr:uid="{A3AE9426-9D62-4F65-997E-9A13D1064D49}"/>
    <cellStyle name="40% - Accent5 6 2 2 3" xfId="3305" xr:uid="{DB9BEB92-F0B2-4061-A5F1-908BDA43FA56}"/>
    <cellStyle name="40% - Accent5 6 2 2 3 2" xfId="3306" xr:uid="{C3193B5F-D354-4CC1-BFA6-50F4BF445A1C}"/>
    <cellStyle name="40% - Accent5 6 2 2 4" xfId="3307" xr:uid="{D6A45218-9097-4B58-9081-53CABF80F6DE}"/>
    <cellStyle name="40% - Accent5 6 2 3" xfId="3308" xr:uid="{0C7EFCBE-957D-4F46-A27F-557A98C4504A}"/>
    <cellStyle name="40% - Accent5 6 2 3 2" xfId="3309" xr:uid="{AB34021B-CB3E-41C0-8DE5-32D04AFBEEB4}"/>
    <cellStyle name="40% - Accent5 6 2 4" xfId="3310" xr:uid="{00109E41-F015-4E67-B214-956D02779D24}"/>
    <cellStyle name="40% - Accent5 6 2 4 2" xfId="3311" xr:uid="{75EC6629-1E95-4485-84A9-60C3265C59EF}"/>
    <cellStyle name="40% - Accent5 6 2 5" xfId="3312" xr:uid="{CD74BF9E-0EE7-468B-8995-A77DDE3554AE}"/>
    <cellStyle name="40% - Accent5 6 3" xfId="3313" xr:uid="{B8DFD045-421F-4351-8C2E-6548A420569D}"/>
    <cellStyle name="40% - Accent5 6 3 2" xfId="3314" xr:uid="{71367314-D8B5-4EC6-A00A-FF2ADD8C69FC}"/>
    <cellStyle name="40% - Accent5 6 3 2 2" xfId="3315" xr:uid="{4E98A2CE-0AE2-4194-8645-969F5248EC15}"/>
    <cellStyle name="40% - Accent5 6 3 3" xfId="3316" xr:uid="{28249CC5-9698-4E69-9D05-A0065CE198E2}"/>
    <cellStyle name="40% - Accent5 6 3 3 2" xfId="3317" xr:uid="{52936662-991F-45F3-B9EB-7C7D4C8ECE2D}"/>
    <cellStyle name="40% - Accent5 6 3 4" xfId="3318" xr:uid="{35B28E20-7707-4910-A9E7-25AB1F6D6504}"/>
    <cellStyle name="40% - Accent5 6 4" xfId="3319" xr:uid="{829F4418-7CED-4F1A-8028-40C6B8BE0F95}"/>
    <cellStyle name="40% - Accent5 6 4 2" xfId="3320" xr:uid="{E7CCC237-9AB8-4B3F-9042-1C29ECC106AA}"/>
    <cellStyle name="40% - Accent5 6 5" xfId="3321" xr:uid="{B57481CC-4271-495F-AF24-EEA88E9149EC}"/>
    <cellStyle name="40% - Accent5 6 5 2" xfId="3322" xr:uid="{20E1742F-C126-4A33-BAFB-49B10D301140}"/>
    <cellStyle name="40% - Accent5 6 6" xfId="3323" xr:uid="{62DB0FDA-BD10-4BA2-997B-D15B54B85A3E}"/>
    <cellStyle name="40% - Accent5 7" xfId="3324" xr:uid="{B2F3A97E-9024-4287-9409-FF127EAC732D}"/>
    <cellStyle name="40% - Accent5 7 2" xfId="3325" xr:uid="{27F27B6B-343B-4DC4-A8A2-998BF583B430}"/>
    <cellStyle name="40% - Accent5 7 2 2" xfId="11573" xr:uid="{C1C23BEB-E445-4A05-BEFB-24DF2F34398D}"/>
    <cellStyle name="40% - Accent5 7 2 2 2" xfId="16701" xr:uid="{751CCE73-6D8D-4402-AE78-FBC01A65EDB1}"/>
    <cellStyle name="40% - Accent5 7 2 2 2 2" xfId="26630" xr:uid="{9209DA2C-2A19-4734-9DB4-A910A112D641}"/>
    <cellStyle name="40% - Accent5 7 2 2 3" xfId="21672" xr:uid="{3953779F-33FB-4FF0-A546-DB40D28EF659}"/>
    <cellStyle name="40% - Accent5 7 2 3" xfId="14204" xr:uid="{97D278EC-0728-43C4-9AD1-04308A264F1C}"/>
    <cellStyle name="40% - Accent5 7 2 3 2" xfId="24152" xr:uid="{DEC694BB-46CD-48C1-8F51-361EF609DB96}"/>
    <cellStyle name="40% - Accent5 7 2 4" xfId="19201" xr:uid="{9AE45C10-A222-4B7B-89FE-1232EBFFF5E0}"/>
    <cellStyle name="40% - Accent5 7 3" xfId="3326" xr:uid="{84288C63-9EF7-48FC-A24C-7F09BFE3D0D5}"/>
    <cellStyle name="40% - Accent5 7 3 2" xfId="11574" xr:uid="{185DF847-0759-4086-BEA1-2F6B258D92EF}"/>
    <cellStyle name="40% - Accent5 7 3 2 2" xfId="16702" xr:uid="{C0CFDDAA-D560-489F-9E67-3B578F812466}"/>
    <cellStyle name="40% - Accent5 7 3 2 2 2" xfId="26631" xr:uid="{37AEA5B4-80FB-4B35-89B7-184AA0641A52}"/>
    <cellStyle name="40% - Accent5 7 3 2 3" xfId="21673" xr:uid="{39E28A29-964F-4AE4-90E3-27BB02091A26}"/>
    <cellStyle name="40% - Accent5 7 3 3" xfId="14205" xr:uid="{F2921827-8AA5-44B9-A1D9-35D2062776CA}"/>
    <cellStyle name="40% - Accent5 7 3 3 2" xfId="24153" xr:uid="{E3FADC81-05B3-42F0-A84E-3FFEA3BA19F9}"/>
    <cellStyle name="40% - Accent5 7 3 4" xfId="19202" xr:uid="{C038B328-7B00-4E5C-80E7-FE3B6B88180F}"/>
    <cellStyle name="40% - Accent5 7 4" xfId="3327" xr:uid="{F5C12DAD-067F-4B4C-BA41-9A7B045EAE65}"/>
    <cellStyle name="40% - Accent5 7 4 2" xfId="11575" xr:uid="{AFAA0D13-BC09-485C-9553-E0ADD376B1B5}"/>
    <cellStyle name="40% - Accent5 7 4 2 2" xfId="16703" xr:uid="{ADD4B46F-C4E5-47F1-A504-3EE9C032123F}"/>
    <cellStyle name="40% - Accent5 7 4 2 2 2" xfId="26632" xr:uid="{7B24F6DD-873C-4853-8660-32025E100FC2}"/>
    <cellStyle name="40% - Accent5 7 4 2 3" xfId="21674" xr:uid="{68BCB842-8232-48E0-8951-F30A4EB3CA35}"/>
    <cellStyle name="40% - Accent5 7 4 3" xfId="14206" xr:uid="{9C5E5E5B-61D4-40E6-851E-A6C8533DBF3A}"/>
    <cellStyle name="40% - Accent5 7 4 3 2" xfId="24154" xr:uid="{1E8BE81B-5882-4319-AD0E-1D3006691CC7}"/>
    <cellStyle name="40% - Accent5 7 4 4" xfId="19203" xr:uid="{6EE38D5B-F615-4D6D-B104-CE3DDD5C5F5B}"/>
    <cellStyle name="40% - Accent5 7 5" xfId="11572" xr:uid="{8215EA9C-43EE-4A21-91F4-DB45C993D421}"/>
    <cellStyle name="40% - Accent5 7 5 2" xfId="16700" xr:uid="{102D75EE-DC90-4246-A9A2-5F7A59BE6D8C}"/>
    <cellStyle name="40% - Accent5 7 5 2 2" xfId="26629" xr:uid="{8E5B0D4F-3E5C-4C20-A3D8-BA7977E045F3}"/>
    <cellStyle name="40% - Accent5 7 5 3" xfId="21671" xr:uid="{BC991CF2-E40C-415E-9DB4-6B84B0FA77BF}"/>
    <cellStyle name="40% - Accent5 7 6" xfId="14203" xr:uid="{D804A14C-05EA-4F2F-AC8A-B5E3078853E1}"/>
    <cellStyle name="40% - Accent5 7 6 2" xfId="24151" xr:uid="{080654D3-6BAB-4845-AE05-DBB54A15D1A1}"/>
    <cellStyle name="40% - Accent5 7 7" xfId="19200" xr:uid="{7F63A2E6-2CBE-4F52-BF01-C6756DD020D6}"/>
    <cellStyle name="40% - Accent5 8" xfId="3328" xr:uid="{1D4DA28F-965A-42AA-B6EC-93DE5DE31C6C}"/>
    <cellStyle name="40% - Accent5 8 2" xfId="3329" xr:uid="{F14AEFD7-481A-4007-85B2-7E0957A33CB2}"/>
    <cellStyle name="40% - Accent5 8 2 2" xfId="11577" xr:uid="{06CEC851-6A1C-4626-B151-18AC2363C881}"/>
    <cellStyle name="40% - Accent5 8 2 2 2" xfId="16705" xr:uid="{0F120B33-311E-4EC3-8145-7D554C4385EB}"/>
    <cellStyle name="40% - Accent5 8 2 2 2 2" xfId="26634" xr:uid="{C1F6BCB5-5B71-4E3C-A6C5-FF0736967766}"/>
    <cellStyle name="40% - Accent5 8 2 2 3" xfId="21676" xr:uid="{171ABEFB-20B2-4985-8FD1-FF955BA899B1}"/>
    <cellStyle name="40% - Accent5 8 2 3" xfId="14208" xr:uid="{DDE5392D-B40B-48CE-8B8C-70B802B77848}"/>
    <cellStyle name="40% - Accent5 8 2 3 2" xfId="24156" xr:uid="{F9226F54-0085-4F82-B2F2-A23A786FF4D9}"/>
    <cellStyle name="40% - Accent5 8 2 4" xfId="19205" xr:uid="{07C56347-3112-4C62-A3C2-829F63A5CACD}"/>
    <cellStyle name="40% - Accent5 8 3" xfId="3330" xr:uid="{A9DC0D67-3522-46F1-8B6B-EE5BF561EF1A}"/>
    <cellStyle name="40% - Accent5 8 3 2" xfId="11578" xr:uid="{5952FD39-392C-4780-B5B4-C697F0183F17}"/>
    <cellStyle name="40% - Accent5 8 3 2 2" xfId="16706" xr:uid="{FFC737FC-75DF-468D-B31A-D9927AF7C399}"/>
    <cellStyle name="40% - Accent5 8 3 2 2 2" xfId="26635" xr:uid="{9189E35F-3720-4EC6-8477-A61D29CB8BB7}"/>
    <cellStyle name="40% - Accent5 8 3 2 3" xfId="21677" xr:uid="{2F678365-BF5D-4412-B7D8-D977EBA3C6CD}"/>
    <cellStyle name="40% - Accent5 8 3 3" xfId="14209" xr:uid="{E0928078-B8FC-4E75-98F2-529DEFF8892D}"/>
    <cellStyle name="40% - Accent5 8 3 3 2" xfId="24157" xr:uid="{82A37C2D-1A5A-4BB9-90FF-58E37271689C}"/>
    <cellStyle name="40% - Accent5 8 3 4" xfId="19206" xr:uid="{DEF466F6-ECF4-43C9-8757-2A3946EFEF68}"/>
    <cellStyle name="40% - Accent5 8 4" xfId="3331" xr:uid="{E35CC118-259A-4E30-9A72-038EC866D5CD}"/>
    <cellStyle name="40% - Accent5 8 4 2" xfId="11579" xr:uid="{DB849F0A-2D27-4496-ADB6-965F8978F414}"/>
    <cellStyle name="40% - Accent5 8 4 2 2" xfId="16707" xr:uid="{B501E2F2-D7BE-49B0-827A-0DE055696677}"/>
    <cellStyle name="40% - Accent5 8 4 2 2 2" xfId="26636" xr:uid="{A95DD61B-2A21-4CD1-9FA8-5A340385351C}"/>
    <cellStyle name="40% - Accent5 8 4 2 3" xfId="21678" xr:uid="{DE112371-0FB0-45FB-A648-656B4034908B}"/>
    <cellStyle name="40% - Accent5 8 4 3" xfId="14210" xr:uid="{60DE48AF-2DDA-42E1-8517-9EF1D741ED49}"/>
    <cellStyle name="40% - Accent5 8 4 3 2" xfId="24158" xr:uid="{A25BE054-05B1-46F1-8BCD-60505758DBCB}"/>
    <cellStyle name="40% - Accent5 8 4 4" xfId="19207" xr:uid="{01791FF2-D521-450D-849F-1196CD0338AB}"/>
    <cellStyle name="40% - Accent5 8 5" xfId="11576" xr:uid="{BDB2E808-7846-41E8-9A17-2928AC6C03EC}"/>
    <cellStyle name="40% - Accent5 8 5 2" xfId="16704" xr:uid="{8A903CBB-1845-4095-A511-070BE612776C}"/>
    <cellStyle name="40% - Accent5 8 5 2 2" xfId="26633" xr:uid="{6C6880F8-7A47-4CA0-8F9D-A8E8E64ADE29}"/>
    <cellStyle name="40% - Accent5 8 5 3" xfId="21675" xr:uid="{6E282B79-7D78-4EA3-9064-DBD3EACD08B5}"/>
    <cellStyle name="40% - Accent5 8 6" xfId="14207" xr:uid="{E67F6BEC-E888-4F05-89E1-34CA356C6996}"/>
    <cellStyle name="40% - Accent5 8 6 2" xfId="24155" xr:uid="{3FC02A9C-C07E-4703-B584-2D7B60DD1AED}"/>
    <cellStyle name="40% - Accent5 8 7" xfId="19204" xr:uid="{53F97C8E-9FB9-4240-A286-5B8E91712FA0}"/>
    <cellStyle name="40% - Accent5 9" xfId="3332" xr:uid="{8D6BF29A-C442-4AC1-93A5-45F981039557}"/>
    <cellStyle name="40% - Accent5 9 2" xfId="3333" xr:uid="{F39C99E1-DB3D-4BFE-9F8E-BB65AFBF3833}"/>
    <cellStyle name="40% - Accent5 9 2 2" xfId="11581" xr:uid="{FA5F61E6-9CC8-4429-ADAE-B1ABDFFBF8B2}"/>
    <cellStyle name="40% - Accent5 9 2 2 2" xfId="16709" xr:uid="{8E6C5E3C-1D43-4273-88DC-C2B6B5DD8DC8}"/>
    <cellStyle name="40% - Accent5 9 2 2 2 2" xfId="26638" xr:uid="{F61DFAFF-FEB7-4345-B64A-1E91C234EF26}"/>
    <cellStyle name="40% - Accent5 9 2 2 3" xfId="21680" xr:uid="{55D656D1-0CDD-4038-A9DD-EC9630B82B06}"/>
    <cellStyle name="40% - Accent5 9 2 3" xfId="14212" xr:uid="{1FB67BD7-7991-42F9-94E4-F8803FC48368}"/>
    <cellStyle name="40% - Accent5 9 2 3 2" xfId="24160" xr:uid="{0978A033-9FCC-4036-ACA0-82E9F7E1BE22}"/>
    <cellStyle name="40% - Accent5 9 2 4" xfId="19209" xr:uid="{ED3E131B-ADFB-479E-83F3-E8964B21E5D3}"/>
    <cellStyle name="40% - Accent5 9 3" xfId="3334" xr:uid="{60D7ABFE-71D2-4748-B533-DC942114EF27}"/>
    <cellStyle name="40% - Accent5 9 3 2" xfId="11582" xr:uid="{9BAF2907-747B-4D9D-BC4B-BAE62DAD2DB5}"/>
    <cellStyle name="40% - Accent5 9 3 2 2" xfId="16710" xr:uid="{73C085A4-96EA-4169-A920-EBA59887CDE1}"/>
    <cellStyle name="40% - Accent5 9 3 2 2 2" xfId="26639" xr:uid="{98E85F70-67E9-4F78-A359-97F69279DB93}"/>
    <cellStyle name="40% - Accent5 9 3 2 3" xfId="21681" xr:uid="{EB2170CE-A985-4300-B634-969E2C141B6E}"/>
    <cellStyle name="40% - Accent5 9 3 3" xfId="14213" xr:uid="{5910BA91-698D-4362-845E-40158E2AB903}"/>
    <cellStyle name="40% - Accent5 9 3 3 2" xfId="24161" xr:uid="{43B26EE6-B52E-4EC5-B7C7-DB8880B6780D}"/>
    <cellStyle name="40% - Accent5 9 3 4" xfId="19210" xr:uid="{F2E59F38-2892-4F49-A5AC-9FD8BE0A117E}"/>
    <cellStyle name="40% - Accent5 9 4" xfId="3335" xr:uid="{849B32DD-6263-428D-802C-170629266C63}"/>
    <cellStyle name="40% - Accent5 9 4 2" xfId="11583" xr:uid="{2F325FAB-12CD-49F4-AB4A-DECF83455142}"/>
    <cellStyle name="40% - Accent5 9 4 2 2" xfId="16711" xr:uid="{BD00A676-2C96-40A1-8AC0-B5DC0ED6E06A}"/>
    <cellStyle name="40% - Accent5 9 4 2 2 2" xfId="26640" xr:uid="{249AEBA1-F0C4-4705-9088-14DB2FC53AB9}"/>
    <cellStyle name="40% - Accent5 9 4 2 3" xfId="21682" xr:uid="{2CD39D2B-6185-4BC5-B4FA-C5EB989EB761}"/>
    <cellStyle name="40% - Accent5 9 4 3" xfId="14214" xr:uid="{983223F6-B905-40C9-8369-3641376AC776}"/>
    <cellStyle name="40% - Accent5 9 4 3 2" xfId="24162" xr:uid="{C48C95F2-219F-4969-BE0C-01AAEE5EDF0F}"/>
    <cellStyle name="40% - Accent5 9 4 4" xfId="19211" xr:uid="{A7FB2372-7350-44BF-8A7E-AD77CB77943A}"/>
    <cellStyle name="40% - Accent5 9 5" xfId="11580" xr:uid="{A9BD8DBF-9376-414D-B8DE-412B84B69B92}"/>
    <cellStyle name="40% - Accent5 9 5 2" xfId="16708" xr:uid="{E1E27AE4-CCB2-4918-A916-2034AFD3F04F}"/>
    <cellStyle name="40% - Accent5 9 5 2 2" xfId="26637" xr:uid="{AB0BED91-F623-4AC1-A8A7-897418AE4D59}"/>
    <cellStyle name="40% - Accent5 9 5 3" xfId="21679" xr:uid="{AD1015C7-BF05-43AD-ABFC-45292ED1B37D}"/>
    <cellStyle name="40% - Accent5 9 6" xfId="14211" xr:uid="{D1BF11E2-BCF9-482B-ABE5-3FA74852DC45}"/>
    <cellStyle name="40% - Accent5 9 6 2" xfId="24159" xr:uid="{A478B9A2-E404-4DE4-B79D-7E4F23920C65}"/>
    <cellStyle name="40% - Accent5 9 7" xfId="19208" xr:uid="{DD179ACC-1EDC-4654-B11C-59D34EBD3BF2}"/>
    <cellStyle name="40% - Accent6" xfId="46" builtinId="51" customBuiltin="1"/>
    <cellStyle name="40% - Accent6 10" xfId="3336" xr:uid="{7DEF1328-AF53-4937-8C85-AEF55851BFCF}"/>
    <cellStyle name="40% - Accent6 10 2" xfId="3337" xr:uid="{CFAB9F58-111F-457E-BB95-5C4A496F60B8}"/>
    <cellStyle name="40% - Accent6 10 2 2" xfId="11585" xr:uid="{E0D227ED-E889-44C9-A017-411A938C4C90}"/>
    <cellStyle name="40% - Accent6 10 2 2 2" xfId="16713" xr:uid="{D78F86C9-0237-4F78-A831-0C25064AB654}"/>
    <cellStyle name="40% - Accent6 10 2 2 2 2" xfId="26642" xr:uid="{AE0B79FA-0E1E-409E-8D0D-C6C9855B981C}"/>
    <cellStyle name="40% - Accent6 10 2 2 3" xfId="21684" xr:uid="{4C17F04E-C6CF-467A-9DAE-C1FA0330BFCD}"/>
    <cellStyle name="40% - Accent6 10 2 3" xfId="14216" xr:uid="{00A7323F-013D-4E64-B9A6-EF650604DDAB}"/>
    <cellStyle name="40% - Accent6 10 2 3 2" xfId="24164" xr:uid="{ED5E694F-BAA9-4E49-97D6-3AB0180CCD32}"/>
    <cellStyle name="40% - Accent6 10 2 4" xfId="19213" xr:uid="{94BC6C85-8D63-4F49-8C89-C80404ED8A49}"/>
    <cellStyle name="40% - Accent6 10 3" xfId="3338" xr:uid="{ABA1E0DB-A958-48B1-9958-C61608F31DC0}"/>
    <cellStyle name="40% - Accent6 10 3 2" xfId="11586" xr:uid="{E65DD73D-CE4D-4AE2-BB8E-41D2E9AFCC17}"/>
    <cellStyle name="40% - Accent6 10 3 2 2" xfId="16714" xr:uid="{4D79A3FB-E377-44FD-AB66-E9046646D2DD}"/>
    <cellStyle name="40% - Accent6 10 3 2 2 2" xfId="26643" xr:uid="{CD739D6F-74C0-4F01-81AE-854286AEB7AA}"/>
    <cellStyle name="40% - Accent6 10 3 2 3" xfId="21685" xr:uid="{8AFE6DFC-FE74-45BB-8259-63E8ACD9D834}"/>
    <cellStyle name="40% - Accent6 10 3 3" xfId="14217" xr:uid="{06145100-0E4D-421F-95AC-23287DFCF6C1}"/>
    <cellStyle name="40% - Accent6 10 3 3 2" xfId="24165" xr:uid="{DF2B7943-D3C3-4A52-A5D9-DC27FC12A4CA}"/>
    <cellStyle name="40% - Accent6 10 3 4" xfId="19214" xr:uid="{0FF74D2B-2FD0-4E3F-91BE-54CF22B01ACD}"/>
    <cellStyle name="40% - Accent6 10 4" xfId="3339" xr:uid="{57CF89AC-47BB-4D83-B89C-4DCEC24E4192}"/>
    <cellStyle name="40% - Accent6 10 4 2" xfId="11587" xr:uid="{7F863597-D75F-4916-B478-027E8A2B30E0}"/>
    <cellStyle name="40% - Accent6 10 4 2 2" xfId="16715" xr:uid="{E13BA20E-C11B-4C57-8C7D-F7DA2F8A92E8}"/>
    <cellStyle name="40% - Accent6 10 4 2 2 2" xfId="26644" xr:uid="{CCE66497-16BD-4AEF-8C1D-4006EA40054B}"/>
    <cellStyle name="40% - Accent6 10 4 2 3" xfId="21686" xr:uid="{7FFC4D4E-882F-431C-B236-C1DAC6B51FEA}"/>
    <cellStyle name="40% - Accent6 10 4 3" xfId="14218" xr:uid="{ED925D8C-220B-4843-A3BB-A230CFB3EC5A}"/>
    <cellStyle name="40% - Accent6 10 4 3 2" xfId="24166" xr:uid="{A322F0C0-6947-4065-82F0-CD40B0424583}"/>
    <cellStyle name="40% - Accent6 10 4 4" xfId="19215" xr:uid="{41AD43AF-6F37-401C-8E87-01F3868BB24A}"/>
    <cellStyle name="40% - Accent6 10 5" xfId="11584" xr:uid="{2BF50D80-C341-4B92-97EF-09FC59DBB96A}"/>
    <cellStyle name="40% - Accent6 10 5 2" xfId="16712" xr:uid="{E897A978-2DD0-421D-B12E-661B1D1FC648}"/>
    <cellStyle name="40% - Accent6 10 5 2 2" xfId="26641" xr:uid="{0AF5522C-B363-48DE-8BFB-06825F8E56D2}"/>
    <cellStyle name="40% - Accent6 10 5 3" xfId="21683" xr:uid="{3884FECA-0B6A-43C9-9286-7335A03E0C99}"/>
    <cellStyle name="40% - Accent6 10 6" xfId="14215" xr:uid="{CC59B6F9-4AF4-488C-B79F-3B9631BCDB1D}"/>
    <cellStyle name="40% - Accent6 10 6 2" xfId="24163" xr:uid="{39EB476A-B0A2-4A4E-9F55-559CF7B43191}"/>
    <cellStyle name="40% - Accent6 10 7" xfId="19212" xr:uid="{F1D6B831-55FB-44B7-8059-3D71E63EAA6B}"/>
    <cellStyle name="40% - Accent6 11" xfId="3340" xr:uid="{305642FB-08A5-49DE-BA83-98F00A4562D8}"/>
    <cellStyle name="40% - Accent6 11 2" xfId="11588" xr:uid="{2EA90B32-FAEC-4399-8529-9A2F66250E52}"/>
    <cellStyle name="40% - Accent6 11 2 2" xfId="16716" xr:uid="{07A9FE99-01B0-4ABF-BB4F-B94DDE33F162}"/>
    <cellStyle name="40% - Accent6 11 2 2 2" xfId="26645" xr:uid="{AA0CD563-478E-421D-95B7-7D550864CF75}"/>
    <cellStyle name="40% - Accent6 11 2 3" xfId="21687" xr:uid="{4AB1EF0D-2FF1-40F2-AF0A-D995DA2C976D}"/>
    <cellStyle name="40% - Accent6 11 3" xfId="14219" xr:uid="{090205A3-F47F-4A4D-A376-A2D72F3F41CF}"/>
    <cellStyle name="40% - Accent6 11 3 2" xfId="24167" xr:uid="{537B74C9-DA0C-4CA0-B407-A9E3D13A3D28}"/>
    <cellStyle name="40% - Accent6 11 4" xfId="19216" xr:uid="{82D17E8E-0892-4E8D-B298-6E511EC5146A}"/>
    <cellStyle name="40% - Accent6 12" xfId="3341" xr:uid="{B7E2EF92-840D-42D5-B82A-E2B34B3F68B3}"/>
    <cellStyle name="40% - Accent6 12 2" xfId="11589" xr:uid="{7EBC9B86-608E-471F-91F4-4F0A499CCA87}"/>
    <cellStyle name="40% - Accent6 12 2 2" xfId="16717" xr:uid="{E0A65C33-6319-4FC7-9990-12527AA562EF}"/>
    <cellStyle name="40% - Accent6 12 2 2 2" xfId="26646" xr:uid="{B53735C1-D948-47AF-B800-887C141442AC}"/>
    <cellStyle name="40% - Accent6 12 2 3" xfId="21688" xr:uid="{F667FD94-2BA9-4E36-BB90-82B185A7F096}"/>
    <cellStyle name="40% - Accent6 12 3" xfId="14220" xr:uid="{5DDF953A-7D17-4E4A-955A-51EE55C2FF37}"/>
    <cellStyle name="40% - Accent6 12 3 2" xfId="24168" xr:uid="{AAF0F279-A28F-4CC0-91D6-41B305057CC2}"/>
    <cellStyle name="40% - Accent6 12 4" xfId="19217" xr:uid="{F7FB84C2-8262-4AB4-9774-10C5163B0D13}"/>
    <cellStyle name="40% - Accent6 13" xfId="3342" xr:uid="{AB700ADE-A19D-49F1-9D78-9F4226A19C7B}"/>
    <cellStyle name="40% - Accent6 13 2" xfId="11590" xr:uid="{3DE3F998-BC59-4678-B748-EA58A5E78F67}"/>
    <cellStyle name="40% - Accent6 13 2 2" xfId="16718" xr:uid="{3E80BC4A-295F-4DE6-A606-DE96DBCA4CFA}"/>
    <cellStyle name="40% - Accent6 13 2 2 2" xfId="26647" xr:uid="{E2507EF0-ABB1-4977-B34C-8153E317F113}"/>
    <cellStyle name="40% - Accent6 13 2 3" xfId="21689" xr:uid="{BD28D9B8-534E-4BCC-AE7A-6676DBCB2615}"/>
    <cellStyle name="40% - Accent6 13 3" xfId="14221" xr:uid="{BE2426A7-69F2-4F89-931B-232515B33D42}"/>
    <cellStyle name="40% - Accent6 13 3 2" xfId="24169" xr:uid="{B281ACE2-E648-4EF3-A2E0-64E1DD01B925}"/>
    <cellStyle name="40% - Accent6 13 4" xfId="19218" xr:uid="{A99E2620-3CBD-47FB-BA8C-6C7116B8F9CC}"/>
    <cellStyle name="40% - Accent6 14" xfId="3343" xr:uid="{B1742E71-0B74-4735-BC3F-CE79A5C24D31}"/>
    <cellStyle name="40% - Accent6 14 2" xfId="11591" xr:uid="{1E9DBF18-8040-45EF-A5DD-74EA88DF12E6}"/>
    <cellStyle name="40% - Accent6 14 2 2" xfId="16719" xr:uid="{BE1C0410-6994-41B0-B6C8-DEF6A282C310}"/>
    <cellStyle name="40% - Accent6 14 2 2 2" xfId="26648" xr:uid="{17279435-E49E-4E2D-9261-7E9F4322195D}"/>
    <cellStyle name="40% - Accent6 14 2 3" xfId="21690" xr:uid="{40F90E15-FBE7-41CA-9287-319F1B0C242C}"/>
    <cellStyle name="40% - Accent6 14 3" xfId="14222" xr:uid="{63A5A0A1-0330-461B-A2B6-0599C38DD975}"/>
    <cellStyle name="40% - Accent6 14 3 2" xfId="24170" xr:uid="{A4CD0E13-3CD3-4F8D-91A3-6C8642586FBA}"/>
    <cellStyle name="40% - Accent6 14 4" xfId="19219" xr:uid="{1A1EF1DC-520E-4AC8-A3F4-FDD84646C29B}"/>
    <cellStyle name="40% - Accent6 15" xfId="3344" xr:uid="{2522F4E5-66FD-46AD-B9C4-8FAD618CCFF4}"/>
    <cellStyle name="40% - Accent6 15 2" xfId="11592" xr:uid="{165B401B-14B2-4336-B467-1A586B53ECA2}"/>
    <cellStyle name="40% - Accent6 15 2 2" xfId="16720" xr:uid="{0DF7339F-4849-4869-B334-754B5AC45614}"/>
    <cellStyle name="40% - Accent6 15 2 2 2" xfId="26649" xr:uid="{AF23F86B-6B76-4C05-BF82-E05A86BE0582}"/>
    <cellStyle name="40% - Accent6 15 2 3" xfId="21691" xr:uid="{D3A134A3-785D-4C86-806F-E9C890EE0F19}"/>
    <cellStyle name="40% - Accent6 15 3" xfId="14223" xr:uid="{40F698B2-7D9A-4D3A-9E40-26320DFBA6E9}"/>
    <cellStyle name="40% - Accent6 15 3 2" xfId="24171" xr:uid="{F3823AA3-F53F-4263-A677-1310B627D8FE}"/>
    <cellStyle name="40% - Accent6 15 4" xfId="19220" xr:uid="{F2191081-625D-417F-BF48-5FD2E04E1D64}"/>
    <cellStyle name="40% - Accent6 16" xfId="10206" xr:uid="{1BF14BF3-156E-40B3-9B87-5AFE9875503B}"/>
    <cellStyle name="40% - Accent6 16 2" xfId="15341" xr:uid="{29E5056E-BFEA-4D37-ACC8-62D196568B60}"/>
    <cellStyle name="40% - Accent6 16 2 2" xfId="25274" xr:uid="{21DE95DC-826E-443D-9D76-55C2176273F5}"/>
    <cellStyle name="40% - Accent6 16 3" xfId="20318" xr:uid="{C4545212-166B-44C2-BD0A-CB6CBF5EBB6C}"/>
    <cellStyle name="40% - Accent6 17" xfId="12832" xr:uid="{9AB47357-750D-4CB7-8AD0-0EFCD61C71D3}"/>
    <cellStyle name="40% - Accent6 17 2" xfId="22785" xr:uid="{50D8A56D-F431-4223-B40E-32823C778EFE}"/>
    <cellStyle name="40% - Accent6 18" xfId="17839" xr:uid="{21EDC753-A9A1-4760-B04D-C002DB156096}"/>
    <cellStyle name="40% - Accent6 2" xfId="181" xr:uid="{7892AA98-AFD4-401F-890F-9AF9BC17096C}"/>
    <cellStyle name="40% - Accent6 2 10" xfId="3346" xr:uid="{081DBBA6-E367-4FB6-809B-B473288C16BC}"/>
    <cellStyle name="40% - Accent6 2 11" xfId="3345" xr:uid="{A1809CE3-81E9-4C5B-BE91-0B71F0018626}"/>
    <cellStyle name="40% - Accent6 2 12" xfId="9311" xr:uid="{76C2159B-0F62-4932-BB2D-877B09FB72EE}"/>
    <cellStyle name="40% - Accent6 2 12 2" xfId="27823" xr:uid="{9FFAEDFC-BB1D-48AD-814E-DE9F01CCE051}"/>
    <cellStyle name="40% - Accent6 2 13" xfId="10272" xr:uid="{0E91D068-333B-4A31-86FF-03A1BF901E5C}"/>
    <cellStyle name="40% - Accent6 2 13 2" xfId="15400" xr:uid="{A9A437DE-14C2-4A7D-8E6B-7C44656622F2}"/>
    <cellStyle name="40% - Accent6 2 13 2 2" xfId="25329" xr:uid="{2DCB0E74-3D42-47E1-AB84-8A63F7A0D097}"/>
    <cellStyle name="40% - Accent6 2 13 3" xfId="20373" xr:uid="{4F0F7866-885D-4F6F-8E73-E670B8294987}"/>
    <cellStyle name="40% - Accent6 2 14" xfId="12888" xr:uid="{16E1EDE0-34C4-425A-8772-6575C91A8776}"/>
    <cellStyle name="40% - Accent6 2 14 2" xfId="22841" xr:uid="{E611AC07-7FD0-4CAD-8B30-0ADB546D75B9}"/>
    <cellStyle name="40% - Accent6 2 15" xfId="17894" xr:uid="{BD5D1F6C-4EE3-4276-9D1D-5ABDA02B1BB3}"/>
    <cellStyle name="40% - Accent6 2 2" xfId="330" xr:uid="{546A78BA-4FAD-4FE4-934D-2DACDAF1D145}"/>
    <cellStyle name="40% - Accent6 2 2 10" xfId="9312" xr:uid="{E1F420FD-5691-4CF2-A6CD-C0809E89DF4A}"/>
    <cellStyle name="40% - Accent6 2 2 2" xfId="3348" xr:uid="{85A1336D-EF6C-4AD3-9A42-EF6D15D4F94B}"/>
    <cellStyle name="40% - Accent6 2 2 2 2" xfId="3349" xr:uid="{62FB7F37-DE4C-4FE1-9DD6-B81E62DEF14F}"/>
    <cellStyle name="40% - Accent6 2 2 2 2 2" xfId="11594" xr:uid="{32579B42-C577-4582-A6EA-CB3F047A1B71}"/>
    <cellStyle name="40% - Accent6 2 2 2 2 2 2" xfId="16722" xr:uid="{87B18C56-8EF1-45FF-9C95-4EF31A3E3A75}"/>
    <cellStyle name="40% - Accent6 2 2 2 2 2 2 2" xfId="26651" xr:uid="{0FA25B16-73D7-4C6F-832D-3D44CE2AA10C}"/>
    <cellStyle name="40% - Accent6 2 2 2 2 2 3" xfId="21693" xr:uid="{E088533A-CA7D-4494-9DA9-02E074DDA00D}"/>
    <cellStyle name="40% - Accent6 2 2 2 2 3" xfId="14225" xr:uid="{477A5C13-1E26-4145-A5DD-D02E929AECA0}"/>
    <cellStyle name="40% - Accent6 2 2 2 2 3 2" xfId="24173" xr:uid="{ABF77B87-134A-4168-949E-F103FBCF3DBF}"/>
    <cellStyle name="40% - Accent6 2 2 2 2 4" xfId="19222" xr:uid="{ED1BEBA3-606D-46CB-A15D-0DDF7D42B1E3}"/>
    <cellStyle name="40% - Accent6 2 2 2 3" xfId="3350" xr:uid="{9FB194E5-FB8A-4CD7-9CDF-B46EDD39B57C}"/>
    <cellStyle name="40% - Accent6 2 2 2 3 2" xfId="11595" xr:uid="{481C93E6-9C36-4AAB-A179-F2CBE7855F0E}"/>
    <cellStyle name="40% - Accent6 2 2 2 3 2 2" xfId="16723" xr:uid="{5950977C-68AA-448E-A25B-DC8E53EF956F}"/>
    <cellStyle name="40% - Accent6 2 2 2 3 2 2 2" xfId="26652" xr:uid="{889F0A80-47D2-4232-9AB0-6C03BF8EDFF2}"/>
    <cellStyle name="40% - Accent6 2 2 2 3 2 3" xfId="21694" xr:uid="{97F685C4-2F65-4C85-A36E-F3ADDEDAF616}"/>
    <cellStyle name="40% - Accent6 2 2 2 3 3" xfId="14226" xr:uid="{F03076A4-5D22-4526-83FB-EE694ACD555C}"/>
    <cellStyle name="40% - Accent6 2 2 2 3 3 2" xfId="24174" xr:uid="{651F16AB-AACB-49FD-8232-E8A9244A3CCB}"/>
    <cellStyle name="40% - Accent6 2 2 2 3 4" xfId="19223" xr:uid="{6B560610-484C-44AD-99C1-5CECE0629BDA}"/>
    <cellStyle name="40% - Accent6 2 2 2 4" xfId="3351" xr:uid="{0555B8F0-0E78-48B1-8BE5-E7275D705D8A}"/>
    <cellStyle name="40% - Accent6 2 2 2 4 2" xfId="11596" xr:uid="{60795D4C-D125-4187-A7F2-70AC320E868F}"/>
    <cellStyle name="40% - Accent6 2 2 2 4 2 2" xfId="16724" xr:uid="{E08EDBEE-D780-4C2C-B843-7043DCE77B56}"/>
    <cellStyle name="40% - Accent6 2 2 2 4 2 2 2" xfId="26653" xr:uid="{CECF9C3E-9823-4A39-96F5-8FDCD483C060}"/>
    <cellStyle name="40% - Accent6 2 2 2 4 2 3" xfId="21695" xr:uid="{30A7B444-E27E-4FCB-BE70-17D9235D63AA}"/>
    <cellStyle name="40% - Accent6 2 2 2 4 3" xfId="14227" xr:uid="{9528C883-F36F-4CF6-B8ED-A93EEC9277FA}"/>
    <cellStyle name="40% - Accent6 2 2 2 4 3 2" xfId="24175" xr:uid="{07A7C97E-AC2C-4CE2-8AEA-9F5C8A23EAE0}"/>
    <cellStyle name="40% - Accent6 2 2 2 4 4" xfId="19224" xr:uid="{ED7CF818-57C3-4A80-8DA6-F1AC93347E29}"/>
    <cellStyle name="40% - Accent6 2 2 2 5" xfId="11593" xr:uid="{2EA52D85-848C-4834-9E92-5B5C4DEF72D0}"/>
    <cellStyle name="40% - Accent6 2 2 2 5 2" xfId="16721" xr:uid="{B042ADFC-C4F0-48EA-8757-3A9E1457AEFC}"/>
    <cellStyle name="40% - Accent6 2 2 2 5 2 2" xfId="26650" xr:uid="{07A1E5E5-8418-4274-A027-1754EF80A1FA}"/>
    <cellStyle name="40% - Accent6 2 2 2 5 3" xfId="21692" xr:uid="{90CB0B42-FC33-4C7A-AB4C-A82F17087319}"/>
    <cellStyle name="40% - Accent6 2 2 2 6" xfId="14224" xr:uid="{6DABC563-A98D-44A5-AAA5-01C52D7F00E3}"/>
    <cellStyle name="40% - Accent6 2 2 2 6 2" xfId="24172" xr:uid="{14799953-F39D-4F1D-BAFF-370F926660E7}"/>
    <cellStyle name="40% - Accent6 2 2 2 7" xfId="19221" xr:uid="{C5367FE7-4DA0-455D-A6A9-D4001298A342}"/>
    <cellStyle name="40% - Accent6 2 2 3" xfId="3352" xr:uid="{DF58F87B-77BC-49A3-AFFC-754B425EF3D9}"/>
    <cellStyle name="40% - Accent6 2 2 4" xfId="3353" xr:uid="{2227837F-D0A4-49A3-9A59-12EC060ABFCA}"/>
    <cellStyle name="40% - Accent6 2 2 4 2" xfId="11597" xr:uid="{48B4B81F-8941-435F-899C-57FD8EA6BC8E}"/>
    <cellStyle name="40% - Accent6 2 2 4 2 2" xfId="16725" xr:uid="{FCE642C8-F1B8-446D-BB71-5996A217A322}"/>
    <cellStyle name="40% - Accent6 2 2 4 2 2 2" xfId="26654" xr:uid="{9185CFB8-BC09-463E-AC8B-EBB4AB6FC58C}"/>
    <cellStyle name="40% - Accent6 2 2 4 2 3" xfId="21696" xr:uid="{DF552513-2A90-4227-8AFB-9DDFAF21D264}"/>
    <cellStyle name="40% - Accent6 2 2 4 3" xfId="14228" xr:uid="{ADEA5A61-2FFA-41D6-8BC5-915CF99528EE}"/>
    <cellStyle name="40% - Accent6 2 2 4 3 2" xfId="24176" xr:uid="{9149D4AD-FC2F-4294-B8C0-1E35222FD482}"/>
    <cellStyle name="40% - Accent6 2 2 4 4" xfId="19225" xr:uid="{53E187EA-CA85-4E77-8ADE-7EEF2BC29C9D}"/>
    <cellStyle name="40% - Accent6 2 2 5" xfId="3354" xr:uid="{E9372E26-7A83-4722-8BE2-B9B6285C28B6}"/>
    <cellStyle name="40% - Accent6 2 2 5 2" xfId="11598" xr:uid="{9159067B-E53A-4DC6-829F-C28194DA331B}"/>
    <cellStyle name="40% - Accent6 2 2 5 2 2" xfId="16726" xr:uid="{BA655FD4-FF82-42B0-939A-2E3281C5664B}"/>
    <cellStyle name="40% - Accent6 2 2 5 2 2 2" xfId="26655" xr:uid="{7AE1B3EA-A2D8-4A75-AA5A-3C14FC6978FF}"/>
    <cellStyle name="40% - Accent6 2 2 5 2 3" xfId="21697" xr:uid="{EEA1E40B-D6E1-4C00-88D3-0B9AEE864EB2}"/>
    <cellStyle name="40% - Accent6 2 2 5 3" xfId="14229" xr:uid="{DFA18B56-F3B1-400D-9DA6-033301E615DD}"/>
    <cellStyle name="40% - Accent6 2 2 5 3 2" xfId="24177" xr:uid="{02154EBC-BBE4-445E-BE87-D090F1C717A7}"/>
    <cellStyle name="40% - Accent6 2 2 5 4" xfId="19226" xr:uid="{8DE54D88-85D0-4EB3-9A96-F4DDFE37A967}"/>
    <cellStyle name="40% - Accent6 2 2 6" xfId="3355" xr:uid="{28D4FB2F-79F1-40F4-8478-264BA15B00FB}"/>
    <cellStyle name="40% - Accent6 2 2 6 2" xfId="11599" xr:uid="{D36CACCC-6659-4577-B6F9-38810A713CDA}"/>
    <cellStyle name="40% - Accent6 2 2 6 2 2" xfId="16727" xr:uid="{9A9F9B5F-6DDC-43A3-A612-300EEE59BA0B}"/>
    <cellStyle name="40% - Accent6 2 2 6 2 2 2" xfId="26656" xr:uid="{0851275D-5B8D-49CB-BEF6-E535593E89EE}"/>
    <cellStyle name="40% - Accent6 2 2 6 2 3" xfId="21698" xr:uid="{753355B7-69AF-49B3-B48C-1FA861E63938}"/>
    <cellStyle name="40% - Accent6 2 2 6 3" xfId="14230" xr:uid="{F80F4C47-7DB8-4AB1-96F4-FC02730F36A1}"/>
    <cellStyle name="40% - Accent6 2 2 6 3 2" xfId="24178" xr:uid="{2CEDAA32-1473-4A5C-A277-CE19BE613C2D}"/>
    <cellStyle name="40% - Accent6 2 2 6 4" xfId="19227" xr:uid="{4C223A51-35B7-4CB3-B425-E8B95042CFCF}"/>
    <cellStyle name="40% - Accent6 2 2 7" xfId="3356" xr:uid="{BAF9098B-7C6A-4B62-964A-A5ABD66E46FA}"/>
    <cellStyle name="40% - Accent6 2 2 7 2" xfId="11600" xr:uid="{C73B2443-0687-4190-ADF2-677931958104}"/>
    <cellStyle name="40% - Accent6 2 2 7 2 2" xfId="16728" xr:uid="{B872C7FE-11AA-4CFC-961F-851BAFD1392A}"/>
    <cellStyle name="40% - Accent6 2 2 7 2 2 2" xfId="26657" xr:uid="{9F27D06A-2942-447E-8DFA-C361C976A49D}"/>
    <cellStyle name="40% - Accent6 2 2 7 2 3" xfId="21699" xr:uid="{BBC7A40D-C808-40A4-8C89-745A3CF461DB}"/>
    <cellStyle name="40% - Accent6 2 2 7 3" xfId="14231" xr:uid="{A858719C-13FC-4F45-850F-6EBC8B674AB6}"/>
    <cellStyle name="40% - Accent6 2 2 7 3 2" xfId="24179" xr:uid="{81EE1BBF-1F58-470F-BD79-62A43C49FC26}"/>
    <cellStyle name="40% - Accent6 2 2 7 4" xfId="19228" xr:uid="{9D6589F0-6389-48C6-92CB-442643519BD1}"/>
    <cellStyle name="40% - Accent6 2 2 8" xfId="3357" xr:uid="{8DEB8001-3275-4EB1-AB64-CA6B56C73FD6}"/>
    <cellStyle name="40% - Accent6 2 2 9" xfId="3347" xr:uid="{FD23E21F-81DE-47A5-B770-33ED671E54BD}"/>
    <cellStyle name="40% - Accent6 2 3" xfId="458" xr:uid="{D09855C5-37C2-4187-BDA4-E1E5AE874E2B}"/>
    <cellStyle name="40% - Accent6 2 3 10" xfId="13009" xr:uid="{B22AAF25-FB4C-4955-BC38-E77F698E6DE2}"/>
    <cellStyle name="40% - Accent6 2 3 10 2" xfId="22962" xr:uid="{B62D9A3F-A108-4BD2-A1D4-A77897681475}"/>
    <cellStyle name="40% - Accent6 2 3 11" xfId="18015" xr:uid="{43F9DD59-E04A-4558-9671-2ADEE442060C}"/>
    <cellStyle name="40% - Accent6 2 3 2" xfId="3359" xr:uid="{846BF328-C812-48DC-85B3-F7B7FFEEA3BF}"/>
    <cellStyle name="40% - Accent6 2 3 2 2" xfId="3360" xr:uid="{31AC745B-D2F0-43B4-8936-1BE133BE80BC}"/>
    <cellStyle name="40% - Accent6 2 3 2 2 2" xfId="11602" xr:uid="{573ADEF5-0928-41FF-A82F-ECC09A22C4BC}"/>
    <cellStyle name="40% - Accent6 2 3 2 2 2 2" xfId="16730" xr:uid="{0B8337DA-CDEB-4CE5-871E-1B09EAC9ACC2}"/>
    <cellStyle name="40% - Accent6 2 3 2 2 2 2 2" xfId="26659" xr:uid="{4659DAAF-4E79-48F1-99AF-D531E3C0AE7F}"/>
    <cellStyle name="40% - Accent6 2 3 2 2 2 3" xfId="21701" xr:uid="{B17A16A4-189F-4A0E-AD69-F94602E83836}"/>
    <cellStyle name="40% - Accent6 2 3 2 2 3" xfId="14233" xr:uid="{64ECA192-F41D-425E-9DC5-0183C53B3F50}"/>
    <cellStyle name="40% - Accent6 2 3 2 2 3 2" xfId="24181" xr:uid="{8DDF3EB6-114B-47A1-8480-250AC8E8DDA2}"/>
    <cellStyle name="40% - Accent6 2 3 2 2 4" xfId="19230" xr:uid="{B4FC796A-EF66-4644-A19F-2E89E953BB62}"/>
    <cellStyle name="40% - Accent6 2 3 2 3" xfId="3361" xr:uid="{93F2197A-37D5-45B5-868D-3FC17E1FB208}"/>
    <cellStyle name="40% - Accent6 2 3 2 3 2" xfId="11603" xr:uid="{1D33051D-F5E1-413E-88FF-4FD1BE2525B2}"/>
    <cellStyle name="40% - Accent6 2 3 2 3 2 2" xfId="16731" xr:uid="{1E6A221E-2449-4CCA-AB99-17BBE0A25CA7}"/>
    <cellStyle name="40% - Accent6 2 3 2 3 2 2 2" xfId="26660" xr:uid="{96CD1352-57A2-4175-8686-4EDC3B60C38C}"/>
    <cellStyle name="40% - Accent6 2 3 2 3 2 3" xfId="21702" xr:uid="{F6CCE2AA-623D-45ED-B42A-5E383020C269}"/>
    <cellStyle name="40% - Accent6 2 3 2 3 3" xfId="14234" xr:uid="{C7A81250-3DDA-40F8-ADF7-6778609F4358}"/>
    <cellStyle name="40% - Accent6 2 3 2 3 3 2" xfId="24182" xr:uid="{FD8C943C-B7FD-41D3-A50B-19114BC2D29D}"/>
    <cellStyle name="40% - Accent6 2 3 2 3 4" xfId="19231" xr:uid="{6734114C-3E42-4492-B8DF-EE140081CD57}"/>
    <cellStyle name="40% - Accent6 2 3 2 4" xfId="3362" xr:uid="{12952FD6-EB53-43DE-997D-90625D570D4B}"/>
    <cellStyle name="40% - Accent6 2 3 2 4 2" xfId="11604" xr:uid="{41F659B4-5527-40FB-85AD-86B313E596F9}"/>
    <cellStyle name="40% - Accent6 2 3 2 4 2 2" xfId="16732" xr:uid="{B3982AB0-F61F-4B93-8BD4-59BB826502D2}"/>
    <cellStyle name="40% - Accent6 2 3 2 4 2 2 2" xfId="26661" xr:uid="{A6DA51DE-8811-4B05-BB32-FA11AFEAC188}"/>
    <cellStyle name="40% - Accent6 2 3 2 4 2 3" xfId="21703" xr:uid="{997A1E18-A211-4A63-988A-0BF79823615E}"/>
    <cellStyle name="40% - Accent6 2 3 2 4 3" xfId="14235" xr:uid="{8BCE6E10-6D19-4B14-B772-588341250878}"/>
    <cellStyle name="40% - Accent6 2 3 2 4 3 2" xfId="24183" xr:uid="{C03E15E5-AA92-4A1D-A327-655350F707DB}"/>
    <cellStyle name="40% - Accent6 2 3 2 4 4" xfId="19232" xr:uid="{25E07674-CE61-4DA2-9918-0605042D2797}"/>
    <cellStyle name="40% - Accent6 2 3 2 5" xfId="11601" xr:uid="{4AC9B869-9EB0-4B55-B7D2-DA7948E8B924}"/>
    <cellStyle name="40% - Accent6 2 3 2 5 2" xfId="16729" xr:uid="{2A277CBE-1D65-4B4E-AA59-FA1B6D84BCDB}"/>
    <cellStyle name="40% - Accent6 2 3 2 5 2 2" xfId="26658" xr:uid="{55DC60D6-DEAB-4422-AE1D-1C15163A2081}"/>
    <cellStyle name="40% - Accent6 2 3 2 5 3" xfId="21700" xr:uid="{99B06FDE-8E17-453A-AF41-A34A3BA0F21A}"/>
    <cellStyle name="40% - Accent6 2 3 2 6" xfId="14232" xr:uid="{51E7C021-B76C-4E01-8AB8-C4E59976F72D}"/>
    <cellStyle name="40% - Accent6 2 3 2 6 2" xfId="24180" xr:uid="{6B3EE6B3-CC4D-49EC-A8EA-C3CB3AE767FB}"/>
    <cellStyle name="40% - Accent6 2 3 2 7" xfId="19229" xr:uid="{1DEF0105-A0D4-419F-B2B7-E7EC4A5C8312}"/>
    <cellStyle name="40% - Accent6 2 3 3" xfId="3363" xr:uid="{63183C9E-1271-4FB2-BD24-23FEB3C44311}"/>
    <cellStyle name="40% - Accent6 2 3 3 2" xfId="11605" xr:uid="{2973C6DD-B4BA-4318-8B56-8CEAB69F2547}"/>
    <cellStyle name="40% - Accent6 2 3 3 2 2" xfId="16733" xr:uid="{76596059-1325-41B8-AFC0-DAE6BC992A55}"/>
    <cellStyle name="40% - Accent6 2 3 3 2 2 2" xfId="26662" xr:uid="{C9BE0B3B-3D32-4EFD-BB75-34FA2F287A68}"/>
    <cellStyle name="40% - Accent6 2 3 3 2 3" xfId="21704" xr:uid="{2532B9BD-CEF2-4805-88E1-E12C560AEED0}"/>
    <cellStyle name="40% - Accent6 2 3 3 3" xfId="14236" xr:uid="{ADDD8DE7-2E72-4CC4-AC6D-EA0E807F8656}"/>
    <cellStyle name="40% - Accent6 2 3 3 3 2" xfId="24184" xr:uid="{9FD645B6-480B-44D4-BBC9-6B1C97328587}"/>
    <cellStyle name="40% - Accent6 2 3 3 4" xfId="19233" xr:uid="{102564D0-DD83-4032-8382-3FE36DC4132A}"/>
    <cellStyle name="40% - Accent6 2 3 4" xfId="3364" xr:uid="{1E232984-4CBF-4E07-BBCC-9B9D9E6B15A3}"/>
    <cellStyle name="40% - Accent6 2 3 4 2" xfId="11606" xr:uid="{243545EF-C2DA-45BE-B67C-1F2733901EF1}"/>
    <cellStyle name="40% - Accent6 2 3 4 2 2" xfId="16734" xr:uid="{E7848E55-0554-4C98-9992-1DCDD2B60868}"/>
    <cellStyle name="40% - Accent6 2 3 4 2 2 2" xfId="26663" xr:uid="{5DD9838F-3AA8-4F38-A084-E472E2894C1E}"/>
    <cellStyle name="40% - Accent6 2 3 4 2 3" xfId="21705" xr:uid="{9771DFB1-B879-4914-B61A-38015EBCAE21}"/>
    <cellStyle name="40% - Accent6 2 3 4 3" xfId="14237" xr:uid="{D2F77A26-8FEB-43E8-9BCC-5213EFD3B099}"/>
    <cellStyle name="40% - Accent6 2 3 4 3 2" xfId="24185" xr:uid="{30A9510F-C058-4A72-B5FE-DBC018C54F61}"/>
    <cellStyle name="40% - Accent6 2 3 4 4" xfId="19234" xr:uid="{D4B0C21C-A645-4BDD-9675-8756262D6752}"/>
    <cellStyle name="40% - Accent6 2 3 5" xfId="3365" xr:uid="{D0C3D6D3-F53C-4666-828B-1ADE88106634}"/>
    <cellStyle name="40% - Accent6 2 3 5 2" xfId="11607" xr:uid="{6B53F582-8838-42C3-AA88-C5A97DF40B69}"/>
    <cellStyle name="40% - Accent6 2 3 5 2 2" xfId="16735" xr:uid="{E2993447-EF44-4872-9A99-109046A7C10C}"/>
    <cellStyle name="40% - Accent6 2 3 5 2 2 2" xfId="26664" xr:uid="{5B3447CD-637B-4899-90B2-00E9603E49BE}"/>
    <cellStyle name="40% - Accent6 2 3 5 2 3" xfId="21706" xr:uid="{0CE64476-BB23-49AC-99F5-234B3E0E4817}"/>
    <cellStyle name="40% - Accent6 2 3 5 3" xfId="14238" xr:uid="{FE52CDF4-02C5-4214-8AB0-8EA4F890192A}"/>
    <cellStyle name="40% - Accent6 2 3 5 3 2" xfId="24186" xr:uid="{021C1848-2040-421F-8CC5-CE12D5BCB58E}"/>
    <cellStyle name="40% - Accent6 2 3 5 4" xfId="19235" xr:uid="{637076C5-F47C-4188-A0AF-03603173345F}"/>
    <cellStyle name="40% - Accent6 2 3 6" xfId="3366" xr:uid="{68590090-29AD-4B58-A7C4-2B7F6688A031}"/>
    <cellStyle name="40% - Accent6 2 3 6 2" xfId="11608" xr:uid="{E0B2C531-1655-4067-9C89-8DD2FD53AFE8}"/>
    <cellStyle name="40% - Accent6 2 3 6 2 2" xfId="16736" xr:uid="{1A9A3AEB-15B0-410D-BF1C-9CE0F5E66D1F}"/>
    <cellStyle name="40% - Accent6 2 3 6 2 2 2" xfId="26665" xr:uid="{BAC2BAFF-C6B7-4E5E-8E03-E30953CF75FC}"/>
    <cellStyle name="40% - Accent6 2 3 6 2 3" xfId="21707" xr:uid="{7DA9C3C9-05EB-44B2-AB6B-0F69E67A7D93}"/>
    <cellStyle name="40% - Accent6 2 3 6 3" xfId="14239" xr:uid="{2C08AB0B-A590-4CEB-BD37-A867C4059E9C}"/>
    <cellStyle name="40% - Accent6 2 3 6 3 2" xfId="24187" xr:uid="{0A6D80C2-164F-444D-A151-7F853C2850C4}"/>
    <cellStyle name="40% - Accent6 2 3 6 4" xfId="19236" xr:uid="{A3F417A0-C4ED-484C-8E2E-DD5E6D68D546}"/>
    <cellStyle name="40% - Accent6 2 3 7" xfId="3367" xr:uid="{C1E7BF1C-2C35-4D10-B0BA-936153F8D690}"/>
    <cellStyle name="40% - Accent6 2 3 8" xfId="3358" xr:uid="{41D0342B-5B11-4164-904D-D6CFA60B8599}"/>
    <cellStyle name="40% - Accent6 2 3 9" xfId="10392" xr:uid="{B5722DEB-1494-4014-94AF-72FD6AF52142}"/>
    <cellStyle name="40% - Accent6 2 3 9 2" xfId="15520" xr:uid="{72DF33E0-4CA2-4E03-A3DB-4146FA1A9D20}"/>
    <cellStyle name="40% - Accent6 2 3 9 2 2" xfId="25449" xr:uid="{7C24ACC4-163A-4015-9AB2-EF539D087134}"/>
    <cellStyle name="40% - Accent6 2 3 9 3" xfId="20493" xr:uid="{FD130694-81C1-47E0-8413-35F68787BA2A}"/>
    <cellStyle name="40% - Accent6 2 4" xfId="3368" xr:uid="{4AF3B31E-0BFF-4E71-87E2-544452C41F14}"/>
    <cellStyle name="40% - Accent6 2 4 2" xfId="3369" xr:uid="{F51524D5-9ED7-43C5-A20B-D34FD38A66A6}"/>
    <cellStyle name="40% - Accent6 2 4 2 2" xfId="3370" xr:uid="{0E0C1DE5-3D56-4D46-83A0-DCEE5E912548}"/>
    <cellStyle name="40% - Accent6 2 4 2 2 2" xfId="11611" xr:uid="{5D124BE6-CE18-4F5B-BED0-2D8AF2555C16}"/>
    <cellStyle name="40% - Accent6 2 4 2 2 2 2" xfId="16739" xr:uid="{715E921C-822A-4865-A752-B8E7FFE48D9A}"/>
    <cellStyle name="40% - Accent6 2 4 2 2 2 2 2" xfId="26668" xr:uid="{29FD1FB1-18F1-4344-B9AE-9E37ED6E73C4}"/>
    <cellStyle name="40% - Accent6 2 4 2 2 2 3" xfId="21710" xr:uid="{D38216EB-60D9-4CE5-B131-D035D384B711}"/>
    <cellStyle name="40% - Accent6 2 4 2 2 3" xfId="14242" xr:uid="{69A3BEB7-2AAA-4CBA-A6D1-F3FB6042B405}"/>
    <cellStyle name="40% - Accent6 2 4 2 2 3 2" xfId="24190" xr:uid="{F3F93478-A7D9-43D5-B084-6B72AD74FCDE}"/>
    <cellStyle name="40% - Accent6 2 4 2 2 4" xfId="19239" xr:uid="{C52DF926-0763-4157-BAB7-A610C2FDB33F}"/>
    <cellStyle name="40% - Accent6 2 4 2 3" xfId="3371" xr:uid="{04AFB87E-9BC8-4950-ADE8-66BCD253D023}"/>
    <cellStyle name="40% - Accent6 2 4 2 3 2" xfId="11612" xr:uid="{37EF6760-781B-4F18-B827-7990FB27FC7C}"/>
    <cellStyle name="40% - Accent6 2 4 2 3 2 2" xfId="16740" xr:uid="{178299CE-8A7F-49E6-9ABA-B727A4DDA7BE}"/>
    <cellStyle name="40% - Accent6 2 4 2 3 2 2 2" xfId="26669" xr:uid="{B67C19DA-7958-433F-81F0-1DBE230636B1}"/>
    <cellStyle name="40% - Accent6 2 4 2 3 2 3" xfId="21711" xr:uid="{62EA4016-D662-4C01-AA6A-61D0557278A9}"/>
    <cellStyle name="40% - Accent6 2 4 2 3 3" xfId="14243" xr:uid="{E1931D12-1D4D-4642-A5FE-C370F1437C18}"/>
    <cellStyle name="40% - Accent6 2 4 2 3 3 2" xfId="24191" xr:uid="{8C471775-4709-487D-BAB4-11C6E33A029A}"/>
    <cellStyle name="40% - Accent6 2 4 2 3 4" xfId="19240" xr:uid="{BB9BFC96-4D0E-4A12-85AE-7F51FEBFB787}"/>
    <cellStyle name="40% - Accent6 2 4 2 4" xfId="3372" xr:uid="{EA5E62BC-05FB-4498-A17E-26BADE19881A}"/>
    <cellStyle name="40% - Accent6 2 4 2 4 2" xfId="11613" xr:uid="{E1D2CC78-D38E-4B0D-9A0A-EAC76B59B2ED}"/>
    <cellStyle name="40% - Accent6 2 4 2 4 2 2" xfId="16741" xr:uid="{E86AFF26-6CB1-45C8-B21F-FF513FC2C910}"/>
    <cellStyle name="40% - Accent6 2 4 2 4 2 2 2" xfId="26670" xr:uid="{7FCD6C80-2218-482D-BE23-D5D1A3BD92EA}"/>
    <cellStyle name="40% - Accent6 2 4 2 4 2 3" xfId="21712" xr:uid="{97461307-3856-4A9B-8626-565E0C52905D}"/>
    <cellStyle name="40% - Accent6 2 4 2 4 3" xfId="14244" xr:uid="{817FC198-A0DE-4168-8E4A-FECBFA24B9B5}"/>
    <cellStyle name="40% - Accent6 2 4 2 4 3 2" xfId="24192" xr:uid="{6C0B3E21-7A37-455C-AECC-A98B89493F45}"/>
    <cellStyle name="40% - Accent6 2 4 2 4 4" xfId="19241" xr:uid="{2C89F907-C14F-465F-93D2-A03E97DBD861}"/>
    <cellStyle name="40% - Accent6 2 4 2 5" xfId="11610" xr:uid="{D403E1D2-3509-4810-B5C7-FD453F0526D9}"/>
    <cellStyle name="40% - Accent6 2 4 2 5 2" xfId="16738" xr:uid="{E469E15C-4227-4CB3-A5AA-1D54B938C668}"/>
    <cellStyle name="40% - Accent6 2 4 2 5 2 2" xfId="26667" xr:uid="{ED2FAF74-3683-498B-AB37-D52347FA354D}"/>
    <cellStyle name="40% - Accent6 2 4 2 5 3" xfId="21709" xr:uid="{A2DDAC41-99A3-421C-B21C-FA6ED4D224D1}"/>
    <cellStyle name="40% - Accent6 2 4 2 6" xfId="14241" xr:uid="{07EC56DB-F2B1-42ED-A0FE-D562844A965A}"/>
    <cellStyle name="40% - Accent6 2 4 2 6 2" xfId="24189" xr:uid="{6C7D56B6-DBB4-4638-997B-F88AD10DA904}"/>
    <cellStyle name="40% - Accent6 2 4 2 7" xfId="19238" xr:uid="{C8E92AA6-E7CF-47FD-8B63-4B254D668C35}"/>
    <cellStyle name="40% - Accent6 2 4 3" xfId="3373" xr:uid="{77C4E018-3F3F-4F72-A568-72C8A3F04A32}"/>
    <cellStyle name="40% - Accent6 2 4 3 2" xfId="11614" xr:uid="{7C205213-5578-45C8-BB6C-4A48AA982F80}"/>
    <cellStyle name="40% - Accent6 2 4 3 2 2" xfId="16742" xr:uid="{9384A1E3-1D37-4678-9462-CD692CF1980D}"/>
    <cellStyle name="40% - Accent6 2 4 3 2 2 2" xfId="26671" xr:uid="{4F968420-A4F2-4EC7-991A-627C87A69581}"/>
    <cellStyle name="40% - Accent6 2 4 3 2 3" xfId="21713" xr:uid="{317C07EC-E727-430E-B747-C22AF2A11C74}"/>
    <cellStyle name="40% - Accent6 2 4 3 3" xfId="14245" xr:uid="{F576532A-9E67-461B-A254-3AEEC4BB1E80}"/>
    <cellStyle name="40% - Accent6 2 4 3 3 2" xfId="24193" xr:uid="{225A82DB-F82A-4F09-B086-D176A0416D04}"/>
    <cellStyle name="40% - Accent6 2 4 3 4" xfId="19242" xr:uid="{B05F15F3-21F7-4CE8-8D08-84336A8A70DF}"/>
    <cellStyle name="40% - Accent6 2 4 4" xfId="3374" xr:uid="{D4A22D38-CD0C-45BA-AD59-B9E444F986D8}"/>
    <cellStyle name="40% - Accent6 2 4 4 2" xfId="11615" xr:uid="{5B03EFAA-96BB-49F1-A5B1-806AED668D70}"/>
    <cellStyle name="40% - Accent6 2 4 4 2 2" xfId="16743" xr:uid="{28E9D374-51AE-4F26-B816-7F497957064B}"/>
    <cellStyle name="40% - Accent6 2 4 4 2 2 2" xfId="26672" xr:uid="{7237BC84-96AD-444E-8C8B-1ECD836A7801}"/>
    <cellStyle name="40% - Accent6 2 4 4 2 3" xfId="21714" xr:uid="{2AF8771C-5FC3-4C05-9B18-D0A8F568EAD2}"/>
    <cellStyle name="40% - Accent6 2 4 4 3" xfId="14246" xr:uid="{C5769012-3723-4B0D-AD01-CE35BF374857}"/>
    <cellStyle name="40% - Accent6 2 4 4 3 2" xfId="24194" xr:uid="{07B82277-CDA1-43ED-B0AC-4EEBD5EB631C}"/>
    <cellStyle name="40% - Accent6 2 4 4 4" xfId="19243" xr:uid="{A53BA922-4179-4709-98FA-8DB5D88889A4}"/>
    <cellStyle name="40% - Accent6 2 4 5" xfId="3375" xr:uid="{57B17E21-417A-4C19-A986-C6E1237674D1}"/>
    <cellStyle name="40% - Accent6 2 4 5 2" xfId="11616" xr:uid="{D2CF24AF-0642-41AB-AF09-6405D0BA445D}"/>
    <cellStyle name="40% - Accent6 2 4 5 2 2" xfId="16744" xr:uid="{CC9B19BD-8AA3-4C81-AEAF-C9FCA0C3B891}"/>
    <cellStyle name="40% - Accent6 2 4 5 2 2 2" xfId="26673" xr:uid="{36F36752-136F-4487-82F5-D5CF21F9826C}"/>
    <cellStyle name="40% - Accent6 2 4 5 2 3" xfId="21715" xr:uid="{29558B24-58E3-4123-82F8-073C3158E153}"/>
    <cellStyle name="40% - Accent6 2 4 5 3" xfId="14247" xr:uid="{67E8A753-C80A-4F19-B2AA-627715E42280}"/>
    <cellStyle name="40% - Accent6 2 4 5 3 2" xfId="24195" xr:uid="{2656154C-C80B-43A8-A8B3-1A14E3BCAAD5}"/>
    <cellStyle name="40% - Accent6 2 4 5 4" xfId="19244" xr:uid="{87C1EBC5-3735-43AF-9F8B-3483A8E3C988}"/>
    <cellStyle name="40% - Accent6 2 4 6" xfId="11609" xr:uid="{7F812833-C592-4302-B509-7BC4473C2DC4}"/>
    <cellStyle name="40% - Accent6 2 4 6 2" xfId="16737" xr:uid="{3118208C-0350-4293-887A-5877F18A6D2D}"/>
    <cellStyle name="40% - Accent6 2 4 6 2 2" xfId="26666" xr:uid="{BF4A1109-4192-418A-A418-C28D5169D674}"/>
    <cellStyle name="40% - Accent6 2 4 6 3" xfId="21708" xr:uid="{897E1C76-895D-4BD2-AA7B-A6D5B08D3B44}"/>
    <cellStyle name="40% - Accent6 2 4 7" xfId="14240" xr:uid="{4C2209DC-AB37-4454-A5BB-8574E9DC2522}"/>
    <cellStyle name="40% - Accent6 2 4 7 2" xfId="24188" xr:uid="{1CBC92E7-1CA6-4FBB-B6B9-F267F04D4E21}"/>
    <cellStyle name="40% - Accent6 2 4 8" xfId="19237" xr:uid="{0653978E-B3E8-4F02-99BB-FDCBBAE9AA3E}"/>
    <cellStyle name="40% - Accent6 2 5" xfId="3376" xr:uid="{B3738482-0531-4F9E-B7DF-2186824AC6F4}"/>
    <cellStyle name="40% - Accent6 2 5 2" xfId="3377" xr:uid="{6B454AC0-D7D5-49E8-99D2-991436C8DD2E}"/>
    <cellStyle name="40% - Accent6 2 5 2 2" xfId="3378" xr:uid="{B34B71FE-E444-426D-9905-3A13992208AB}"/>
    <cellStyle name="40% - Accent6 2 5 2 2 2" xfId="11619" xr:uid="{F6CE6C30-4E9F-46A5-A03C-3AB03D78FCE8}"/>
    <cellStyle name="40% - Accent6 2 5 2 2 2 2" xfId="16747" xr:uid="{7B7B2279-4AF7-4A98-8FB8-FF913B8F432A}"/>
    <cellStyle name="40% - Accent6 2 5 2 2 2 2 2" xfId="26676" xr:uid="{1C9277E5-0D63-4224-B85B-37728B0D81AC}"/>
    <cellStyle name="40% - Accent6 2 5 2 2 2 3" xfId="21718" xr:uid="{69561C32-7370-4160-8F13-A71F0BC18CDE}"/>
    <cellStyle name="40% - Accent6 2 5 2 2 3" xfId="14250" xr:uid="{94992F17-153E-4E95-B19B-B8EF272DBFAB}"/>
    <cellStyle name="40% - Accent6 2 5 2 2 3 2" xfId="24198" xr:uid="{61D181A0-F3F9-4029-8B0B-24A7E13935C1}"/>
    <cellStyle name="40% - Accent6 2 5 2 2 4" xfId="19247" xr:uid="{E88BCE70-5B65-4E78-8C7A-CDB3A7A6B062}"/>
    <cellStyle name="40% - Accent6 2 5 2 3" xfId="3379" xr:uid="{39A5FD83-B755-4432-B7DA-81CD0BF9394A}"/>
    <cellStyle name="40% - Accent6 2 5 2 3 2" xfId="11620" xr:uid="{A3059527-C47D-4F3F-A219-75E160EFEE8C}"/>
    <cellStyle name="40% - Accent6 2 5 2 3 2 2" xfId="16748" xr:uid="{5529F24E-6A46-4AA8-A46C-EB34A34702F8}"/>
    <cellStyle name="40% - Accent6 2 5 2 3 2 2 2" xfId="26677" xr:uid="{7AF8B6EA-0349-4CD3-B882-4682EFFFC879}"/>
    <cellStyle name="40% - Accent6 2 5 2 3 2 3" xfId="21719" xr:uid="{66F7AAAF-5E16-4A66-83B3-690961092FCE}"/>
    <cellStyle name="40% - Accent6 2 5 2 3 3" xfId="14251" xr:uid="{EC2A9038-DDAB-4C15-B432-997308FA9743}"/>
    <cellStyle name="40% - Accent6 2 5 2 3 3 2" xfId="24199" xr:uid="{E688D8D3-9710-48C9-9584-FFEA8442BE33}"/>
    <cellStyle name="40% - Accent6 2 5 2 3 4" xfId="19248" xr:uid="{F5706DD5-BAFA-4611-BBF1-86C7BB5B3E06}"/>
    <cellStyle name="40% - Accent6 2 5 2 4" xfId="3380" xr:uid="{3BE8BB7B-49BB-4FDA-89F4-30B6DCBD5A31}"/>
    <cellStyle name="40% - Accent6 2 5 2 4 2" xfId="11621" xr:uid="{8BF592EE-6569-45CA-BCC5-F14DC4310BD9}"/>
    <cellStyle name="40% - Accent6 2 5 2 4 2 2" xfId="16749" xr:uid="{246B8389-6FCD-4AAF-AC3A-2FF960CA8DCE}"/>
    <cellStyle name="40% - Accent6 2 5 2 4 2 2 2" xfId="26678" xr:uid="{1E6230EA-ED19-4167-8316-8080719DB5DC}"/>
    <cellStyle name="40% - Accent6 2 5 2 4 2 3" xfId="21720" xr:uid="{CE69A2C4-FF73-4937-8ACC-60434652DF82}"/>
    <cellStyle name="40% - Accent6 2 5 2 4 3" xfId="14252" xr:uid="{0E005D43-75CE-44AF-ACC1-DD748CDDEF42}"/>
    <cellStyle name="40% - Accent6 2 5 2 4 3 2" xfId="24200" xr:uid="{63441FC7-499B-4328-925E-E05552935B9C}"/>
    <cellStyle name="40% - Accent6 2 5 2 4 4" xfId="19249" xr:uid="{1F557361-6089-4F91-97A3-A8226AF42CA3}"/>
    <cellStyle name="40% - Accent6 2 5 2 5" xfId="11618" xr:uid="{9A73CDCA-F3C5-4E40-BB3F-2E64A37AAE32}"/>
    <cellStyle name="40% - Accent6 2 5 2 5 2" xfId="16746" xr:uid="{8D7846F8-4274-48F3-B556-8D835602A21C}"/>
    <cellStyle name="40% - Accent6 2 5 2 5 2 2" xfId="26675" xr:uid="{8983B8DD-3195-412D-86E9-D3D681889C9E}"/>
    <cellStyle name="40% - Accent6 2 5 2 5 3" xfId="21717" xr:uid="{F5E4B6CA-4476-4202-AB92-57D6BB7BA4BE}"/>
    <cellStyle name="40% - Accent6 2 5 2 6" xfId="14249" xr:uid="{B692B97D-8E73-4CD4-BEB0-0B67A8DCD665}"/>
    <cellStyle name="40% - Accent6 2 5 2 6 2" xfId="24197" xr:uid="{E1176B00-C702-47AF-9603-E72A67A03E1D}"/>
    <cellStyle name="40% - Accent6 2 5 2 7" xfId="19246" xr:uid="{2503876F-7589-4B63-A3C5-25578277FCD2}"/>
    <cellStyle name="40% - Accent6 2 5 3" xfId="3381" xr:uid="{DE248788-E7F4-4512-8A75-3BA56D7B8547}"/>
    <cellStyle name="40% - Accent6 2 5 3 2" xfId="11622" xr:uid="{8B1003C3-F93C-43EE-85F6-1E3F81C7E688}"/>
    <cellStyle name="40% - Accent6 2 5 3 2 2" xfId="16750" xr:uid="{5547816F-5200-41BC-9E83-228F4507B38D}"/>
    <cellStyle name="40% - Accent6 2 5 3 2 2 2" xfId="26679" xr:uid="{706834FB-2F62-4637-98AD-D022E358C4B4}"/>
    <cellStyle name="40% - Accent6 2 5 3 2 3" xfId="21721" xr:uid="{FF4D8188-E3D5-4ED3-B63A-DA26CD5A3550}"/>
    <cellStyle name="40% - Accent6 2 5 3 3" xfId="14253" xr:uid="{B42B6A5D-FF2F-42E6-A390-9B8A1CA7D96D}"/>
    <cellStyle name="40% - Accent6 2 5 3 3 2" xfId="24201" xr:uid="{E71E953E-2720-425C-B54D-42995E29D2A7}"/>
    <cellStyle name="40% - Accent6 2 5 3 4" xfId="19250" xr:uid="{CA3A5BD1-5190-4482-A729-D8827045A825}"/>
    <cellStyle name="40% - Accent6 2 5 4" xfId="3382" xr:uid="{B63091DB-1B1F-4563-A3AD-0A8B4DF0F5B8}"/>
    <cellStyle name="40% - Accent6 2 5 4 2" xfId="11623" xr:uid="{96B06594-E4EC-462C-B667-8E344BD58F0C}"/>
    <cellStyle name="40% - Accent6 2 5 4 2 2" xfId="16751" xr:uid="{2D5F159B-1B39-43D5-BF57-651C4FB55AF5}"/>
    <cellStyle name="40% - Accent6 2 5 4 2 2 2" xfId="26680" xr:uid="{11840200-DA6D-4105-A9D1-DA023416FBD4}"/>
    <cellStyle name="40% - Accent6 2 5 4 2 3" xfId="21722" xr:uid="{6B5F8508-AEDF-4CB7-B0C6-A837670AE03A}"/>
    <cellStyle name="40% - Accent6 2 5 4 3" xfId="14254" xr:uid="{3080E433-E75B-4615-90C9-5E792C33FF16}"/>
    <cellStyle name="40% - Accent6 2 5 4 3 2" xfId="24202" xr:uid="{C7727689-FC5C-423E-A0E2-B1CC87893E20}"/>
    <cellStyle name="40% - Accent6 2 5 4 4" xfId="19251" xr:uid="{3294D41E-B697-47B6-9B7F-D929006B858F}"/>
    <cellStyle name="40% - Accent6 2 5 5" xfId="3383" xr:uid="{7F628C6F-4A78-4267-BAE2-C2F89BA9D5F7}"/>
    <cellStyle name="40% - Accent6 2 5 5 2" xfId="11624" xr:uid="{43B15858-0FA0-4415-98F4-5B505B082D1A}"/>
    <cellStyle name="40% - Accent6 2 5 5 2 2" xfId="16752" xr:uid="{B1DB61BA-4969-4572-9D05-1769C3D80F5B}"/>
    <cellStyle name="40% - Accent6 2 5 5 2 2 2" xfId="26681" xr:uid="{E0B17D54-3EFF-4FC3-96D7-8DD7E4432AC1}"/>
    <cellStyle name="40% - Accent6 2 5 5 2 3" xfId="21723" xr:uid="{6CD32E2B-C1C2-4DA5-9905-7E3A056300C2}"/>
    <cellStyle name="40% - Accent6 2 5 5 3" xfId="14255" xr:uid="{8D394746-1157-454F-ABB1-1BF5D1C9D281}"/>
    <cellStyle name="40% - Accent6 2 5 5 3 2" xfId="24203" xr:uid="{79DA946D-7085-4D70-966B-0E939A408FB8}"/>
    <cellStyle name="40% - Accent6 2 5 5 4" xfId="19252" xr:uid="{F637B8B8-5C83-4716-8B25-26B10CF269C4}"/>
    <cellStyle name="40% - Accent6 2 5 6" xfId="11617" xr:uid="{3E39D3AD-421D-48BA-B220-4CD8E4D1AFDC}"/>
    <cellStyle name="40% - Accent6 2 5 6 2" xfId="16745" xr:uid="{31D5B8E8-6E6B-4490-BA2D-4F5D440C8DB1}"/>
    <cellStyle name="40% - Accent6 2 5 6 2 2" xfId="26674" xr:uid="{04D75681-F2F4-446E-8A72-785BCB1DBBA0}"/>
    <cellStyle name="40% - Accent6 2 5 6 3" xfId="21716" xr:uid="{F4B6BFB7-B317-4ECD-B492-878FEC5543A0}"/>
    <cellStyle name="40% - Accent6 2 5 7" xfId="14248" xr:uid="{16D9FEE3-DD76-4CB6-B7BB-29C70A3E3A2F}"/>
    <cellStyle name="40% - Accent6 2 5 7 2" xfId="24196" xr:uid="{03FC73D0-5D3E-48A7-9A1D-FE0500D2B8BF}"/>
    <cellStyle name="40% - Accent6 2 5 8" xfId="19245" xr:uid="{3DC10CA8-DCAD-4796-A2CB-B6EE1EABC00D}"/>
    <cellStyle name="40% - Accent6 2 6" xfId="3384" xr:uid="{30F5CC8C-67BC-44B5-9AFF-3CEF13DDE92F}"/>
    <cellStyle name="40% - Accent6 2 6 2" xfId="3385" xr:uid="{EA8C3347-39CC-4BA8-85BE-52C9AD6EBCE2}"/>
    <cellStyle name="40% - Accent6 2 6 2 2" xfId="3386" xr:uid="{6C3D7C66-BE7C-442E-A06F-85DC1366674E}"/>
    <cellStyle name="40% - Accent6 2 6 2 2 2" xfId="11627" xr:uid="{5ADD0A95-0B7E-47CB-A45E-FE3D4A6BF675}"/>
    <cellStyle name="40% - Accent6 2 6 2 2 2 2" xfId="16755" xr:uid="{091A1E52-171A-4366-9F83-18B0BFB04E00}"/>
    <cellStyle name="40% - Accent6 2 6 2 2 2 2 2" xfId="26684" xr:uid="{8551E833-0B34-4581-9961-61F0C9ED2E11}"/>
    <cellStyle name="40% - Accent6 2 6 2 2 2 3" xfId="21726" xr:uid="{5932C3C4-C196-44D8-99F3-EF508D3B1ABB}"/>
    <cellStyle name="40% - Accent6 2 6 2 2 3" xfId="14258" xr:uid="{91A3ED4F-B5F5-4373-9137-5E4B1BE58D98}"/>
    <cellStyle name="40% - Accent6 2 6 2 2 3 2" xfId="24206" xr:uid="{40F55CCF-ED1B-43D3-8500-72F5FE84E3A7}"/>
    <cellStyle name="40% - Accent6 2 6 2 2 4" xfId="19255" xr:uid="{D09451FD-9F02-42CD-B96F-1FE32CBF49FE}"/>
    <cellStyle name="40% - Accent6 2 6 2 3" xfId="3387" xr:uid="{9493F134-EC9F-47EC-B91D-2FCE01835173}"/>
    <cellStyle name="40% - Accent6 2 6 2 3 2" xfId="11628" xr:uid="{94E22056-B27A-42F7-A049-6B36AA9527DB}"/>
    <cellStyle name="40% - Accent6 2 6 2 3 2 2" xfId="16756" xr:uid="{D4F38716-59EF-49A3-9B44-3E936567D3EB}"/>
    <cellStyle name="40% - Accent6 2 6 2 3 2 2 2" xfId="26685" xr:uid="{2FC40C94-0469-4EBA-AB89-73B1BDC1F204}"/>
    <cellStyle name="40% - Accent6 2 6 2 3 2 3" xfId="21727" xr:uid="{ECE7AE12-9F1F-4673-A5AB-77B5832C69A0}"/>
    <cellStyle name="40% - Accent6 2 6 2 3 3" xfId="14259" xr:uid="{3BD4B4EB-D9EA-47D9-A7BB-15E524195E05}"/>
    <cellStyle name="40% - Accent6 2 6 2 3 3 2" xfId="24207" xr:uid="{D0A3AC77-1772-4C4A-911B-3E1F154BCB4C}"/>
    <cellStyle name="40% - Accent6 2 6 2 3 4" xfId="19256" xr:uid="{80D07D35-A16A-4F21-8E2C-3C8853D8150F}"/>
    <cellStyle name="40% - Accent6 2 6 2 4" xfId="3388" xr:uid="{E3BDB75E-1D9C-48A5-B0AD-C8CB8B45A6AB}"/>
    <cellStyle name="40% - Accent6 2 6 2 4 2" xfId="11629" xr:uid="{CAFA76F3-3CA6-464A-83AE-C2C3F2DA9663}"/>
    <cellStyle name="40% - Accent6 2 6 2 4 2 2" xfId="16757" xr:uid="{C9C46175-9B0F-4F86-B8C2-ECFD182F0EF4}"/>
    <cellStyle name="40% - Accent6 2 6 2 4 2 2 2" xfId="26686" xr:uid="{6F8343C4-49DB-46B6-9E2A-7323ADAE4D03}"/>
    <cellStyle name="40% - Accent6 2 6 2 4 2 3" xfId="21728" xr:uid="{470D208F-694C-49BF-A0DA-DE7FFD88788E}"/>
    <cellStyle name="40% - Accent6 2 6 2 4 3" xfId="14260" xr:uid="{A4BD6E97-5649-45A7-A23B-586120B65686}"/>
    <cellStyle name="40% - Accent6 2 6 2 4 3 2" xfId="24208" xr:uid="{B93B1FD3-86EE-4722-B096-2119EE441CC2}"/>
    <cellStyle name="40% - Accent6 2 6 2 4 4" xfId="19257" xr:uid="{3FC270B6-0ED8-497C-9238-7C1E8175CF3A}"/>
    <cellStyle name="40% - Accent6 2 6 2 5" xfId="11626" xr:uid="{AAA0C5AC-4B56-46A6-8F61-357942CF33F5}"/>
    <cellStyle name="40% - Accent6 2 6 2 5 2" xfId="16754" xr:uid="{2FDE282F-BF7B-464F-ACA2-8253DAB8D6F2}"/>
    <cellStyle name="40% - Accent6 2 6 2 5 2 2" xfId="26683" xr:uid="{4E337788-D61D-4283-B745-534458156E46}"/>
    <cellStyle name="40% - Accent6 2 6 2 5 3" xfId="21725" xr:uid="{D632A310-4071-4B32-9ED2-820ED13AB06E}"/>
    <cellStyle name="40% - Accent6 2 6 2 6" xfId="14257" xr:uid="{549C9830-C48E-4872-BFB5-05BBF27FA275}"/>
    <cellStyle name="40% - Accent6 2 6 2 6 2" xfId="24205" xr:uid="{D69DF41B-C879-47BF-921E-2B6C2AA371FF}"/>
    <cellStyle name="40% - Accent6 2 6 2 7" xfId="19254" xr:uid="{3C9763A0-F6FE-473F-8B2F-8F8C522AB4F6}"/>
    <cellStyle name="40% - Accent6 2 6 3" xfId="3389" xr:uid="{341AA36F-F48C-420D-841F-F208E12D2460}"/>
    <cellStyle name="40% - Accent6 2 6 3 2" xfId="11630" xr:uid="{E26EF66C-4997-4C85-8A57-43B8D013BD76}"/>
    <cellStyle name="40% - Accent6 2 6 3 2 2" xfId="16758" xr:uid="{846EEAD7-7C3A-49D0-A624-58D298643421}"/>
    <cellStyle name="40% - Accent6 2 6 3 2 2 2" xfId="26687" xr:uid="{BB1D4998-BC45-48BB-A31C-926AEFCC63A0}"/>
    <cellStyle name="40% - Accent6 2 6 3 2 3" xfId="21729" xr:uid="{F54F8D71-10D0-4299-B798-2A448861B9EA}"/>
    <cellStyle name="40% - Accent6 2 6 3 3" xfId="14261" xr:uid="{AF42DFC4-68E1-4CCA-B3AF-9B83FA56AF4F}"/>
    <cellStyle name="40% - Accent6 2 6 3 3 2" xfId="24209" xr:uid="{95264D96-62FB-4A98-97D3-DD83930EE347}"/>
    <cellStyle name="40% - Accent6 2 6 3 4" xfId="19258" xr:uid="{333E264F-DF53-4F23-9677-C8F9DDF1FF93}"/>
    <cellStyle name="40% - Accent6 2 6 4" xfId="3390" xr:uid="{F0066293-BCCB-4C96-9A45-34D1B5806BE6}"/>
    <cellStyle name="40% - Accent6 2 6 4 2" xfId="11631" xr:uid="{A03B624C-6D18-4ABA-8F33-CB000A908C49}"/>
    <cellStyle name="40% - Accent6 2 6 4 2 2" xfId="16759" xr:uid="{9C9C75FC-F583-4D85-B57F-EB5E0AFAAF13}"/>
    <cellStyle name="40% - Accent6 2 6 4 2 2 2" xfId="26688" xr:uid="{DD7ADAE5-D692-48DC-BCC0-669668BFBE73}"/>
    <cellStyle name="40% - Accent6 2 6 4 2 3" xfId="21730" xr:uid="{E871C4AB-FD2F-4FAB-BA19-008CB402F502}"/>
    <cellStyle name="40% - Accent6 2 6 4 3" xfId="14262" xr:uid="{761289C2-173F-41C1-978C-F3EF48BEF42D}"/>
    <cellStyle name="40% - Accent6 2 6 4 3 2" xfId="24210" xr:uid="{631A5702-72D9-469A-8714-16FEE211B8D1}"/>
    <cellStyle name="40% - Accent6 2 6 4 4" xfId="19259" xr:uid="{B042A25B-29F1-42A2-AD42-BB06CC74CED2}"/>
    <cellStyle name="40% - Accent6 2 6 5" xfId="3391" xr:uid="{51F6F816-D2BA-4BF1-A4D0-ADCADA92A47D}"/>
    <cellStyle name="40% - Accent6 2 6 5 2" xfId="11632" xr:uid="{F74FD720-AFDC-4F25-B328-EDABF5A1121E}"/>
    <cellStyle name="40% - Accent6 2 6 5 2 2" xfId="16760" xr:uid="{E2EF7114-DA5D-4800-BE3D-6FFF266133E5}"/>
    <cellStyle name="40% - Accent6 2 6 5 2 2 2" xfId="26689" xr:uid="{185497E0-C496-480C-A4FD-FCC2EE2EECEA}"/>
    <cellStyle name="40% - Accent6 2 6 5 2 3" xfId="21731" xr:uid="{C91131D8-23BF-4067-A9D6-AB5F11264B94}"/>
    <cellStyle name="40% - Accent6 2 6 5 3" xfId="14263" xr:uid="{63D9E33A-E846-43FB-B48E-1419EE7E7CFB}"/>
    <cellStyle name="40% - Accent6 2 6 5 3 2" xfId="24211" xr:uid="{03FD88E6-6034-40A2-BC54-D95C06267BCF}"/>
    <cellStyle name="40% - Accent6 2 6 5 4" xfId="19260" xr:uid="{42A0ED6C-5058-43BC-8A6C-8C76FE1E196B}"/>
    <cellStyle name="40% - Accent6 2 6 6" xfId="11625" xr:uid="{E5D8FCDB-81E4-4DC7-B02C-4ECCF5BFD7AA}"/>
    <cellStyle name="40% - Accent6 2 6 6 2" xfId="16753" xr:uid="{87344FCE-73B2-4ABC-8094-162EBD04403C}"/>
    <cellStyle name="40% - Accent6 2 6 6 2 2" xfId="26682" xr:uid="{4920B181-EE43-4F72-A2AD-46DF1E29395E}"/>
    <cellStyle name="40% - Accent6 2 6 6 3" xfId="21724" xr:uid="{5A38A132-62DE-41D5-B0DB-277AB14D981C}"/>
    <cellStyle name="40% - Accent6 2 6 7" xfId="14256" xr:uid="{D36D93F1-B4B5-48D1-8F4F-BC37E3255FE8}"/>
    <cellStyle name="40% - Accent6 2 6 7 2" xfId="24204" xr:uid="{48EC2B0C-18F7-4195-95A2-971059D6E6DF}"/>
    <cellStyle name="40% - Accent6 2 6 8" xfId="19253" xr:uid="{E82020B0-D023-4E0B-A655-6B2673C7B8A2}"/>
    <cellStyle name="40% - Accent6 2 7" xfId="3392" xr:uid="{49F3C125-0C6B-48C8-B71F-9B34F2B881CD}"/>
    <cellStyle name="40% - Accent6 2 7 2" xfId="3393" xr:uid="{013F3AA7-AF48-4B36-B2AA-5A984655BA26}"/>
    <cellStyle name="40% - Accent6 2 7 2 2" xfId="3394" xr:uid="{D32A74C3-DD1D-4A39-8D34-53DDF7B25877}"/>
    <cellStyle name="40% - Accent6 2 7 2 2 2" xfId="11635" xr:uid="{4CC3EFBC-3D44-464B-A395-1CD03E49FA5D}"/>
    <cellStyle name="40% - Accent6 2 7 2 2 2 2" xfId="16763" xr:uid="{3DDFFDE4-E9A5-4590-B847-6ACBDE79B364}"/>
    <cellStyle name="40% - Accent6 2 7 2 2 2 2 2" xfId="26692" xr:uid="{1A4561D1-ABCF-4C91-BE38-6D045080B32D}"/>
    <cellStyle name="40% - Accent6 2 7 2 2 2 3" xfId="21734" xr:uid="{D55D4028-38B2-4ABF-B355-FD6C1F9A1122}"/>
    <cellStyle name="40% - Accent6 2 7 2 2 3" xfId="14266" xr:uid="{67ED49D8-2AC7-429C-96D9-7C0D67840D08}"/>
    <cellStyle name="40% - Accent6 2 7 2 2 3 2" xfId="24214" xr:uid="{D8AACCC3-BC6A-4FF4-9CB8-B7F5ADD2D880}"/>
    <cellStyle name="40% - Accent6 2 7 2 2 4" xfId="19263" xr:uid="{4D8D0E49-3627-4710-AF2B-50C299E876C5}"/>
    <cellStyle name="40% - Accent6 2 7 2 3" xfId="3395" xr:uid="{112967CC-5EBD-452C-B958-0248E8D9753F}"/>
    <cellStyle name="40% - Accent6 2 7 2 3 2" xfId="11636" xr:uid="{379770D1-BBC6-42C4-BC31-D35E22781CB7}"/>
    <cellStyle name="40% - Accent6 2 7 2 3 2 2" xfId="16764" xr:uid="{AC3BD24B-96CE-4D35-858D-4189FE14A008}"/>
    <cellStyle name="40% - Accent6 2 7 2 3 2 2 2" xfId="26693" xr:uid="{14FADE1F-AAD9-4D59-B869-197DA3E75ED8}"/>
    <cellStyle name="40% - Accent6 2 7 2 3 2 3" xfId="21735" xr:uid="{1CE8C879-69BA-4A92-875D-0D46E2B137B2}"/>
    <cellStyle name="40% - Accent6 2 7 2 3 3" xfId="14267" xr:uid="{9FC76203-31FB-45C9-A959-8E54F7385EAA}"/>
    <cellStyle name="40% - Accent6 2 7 2 3 3 2" xfId="24215" xr:uid="{4CB721C4-54B9-4DBD-A1AC-3E657AB476BB}"/>
    <cellStyle name="40% - Accent6 2 7 2 3 4" xfId="19264" xr:uid="{D179AC82-A0AD-4A61-9B94-BDCFBA8AF90B}"/>
    <cellStyle name="40% - Accent6 2 7 2 4" xfId="3396" xr:uid="{29AA8585-DC22-4601-9B37-AB79871EE6C4}"/>
    <cellStyle name="40% - Accent6 2 7 2 4 2" xfId="11637" xr:uid="{3297DFA8-50BD-47A4-8F04-A0172EAEA5DC}"/>
    <cellStyle name="40% - Accent6 2 7 2 4 2 2" xfId="16765" xr:uid="{63770B89-ACC3-4210-B4AC-BF0CF34ACF22}"/>
    <cellStyle name="40% - Accent6 2 7 2 4 2 2 2" xfId="26694" xr:uid="{1FF2939B-FB7E-4D12-A6D8-CE3A11BDA973}"/>
    <cellStyle name="40% - Accent6 2 7 2 4 2 3" xfId="21736" xr:uid="{CE17DD38-2D36-47AE-A66E-1060F4C77371}"/>
    <cellStyle name="40% - Accent6 2 7 2 4 3" xfId="14268" xr:uid="{5B1FDE4B-71AE-40ED-A7C9-95FB6427B783}"/>
    <cellStyle name="40% - Accent6 2 7 2 4 3 2" xfId="24216" xr:uid="{BBFBDC3C-C433-44B2-A691-E04FE8968DC8}"/>
    <cellStyle name="40% - Accent6 2 7 2 4 4" xfId="19265" xr:uid="{95779042-72BE-43F8-AEBD-F11EE0357524}"/>
    <cellStyle name="40% - Accent6 2 7 2 5" xfId="11634" xr:uid="{5FA065FC-32C8-468E-A022-224F58F3D1BF}"/>
    <cellStyle name="40% - Accent6 2 7 2 5 2" xfId="16762" xr:uid="{3803F4EB-EAB2-4157-A7D2-B6F7FF621FE6}"/>
    <cellStyle name="40% - Accent6 2 7 2 5 2 2" xfId="26691" xr:uid="{540C140A-5B0B-4F3D-A61A-5028FBC0FEF4}"/>
    <cellStyle name="40% - Accent6 2 7 2 5 3" xfId="21733" xr:uid="{EBAA7A10-D4E1-4857-B531-38CE5473AA2D}"/>
    <cellStyle name="40% - Accent6 2 7 2 6" xfId="14265" xr:uid="{6C7918C1-4DEB-4591-80F4-BAFEE7602C97}"/>
    <cellStyle name="40% - Accent6 2 7 2 6 2" xfId="24213" xr:uid="{BFADADC6-26F0-41B8-8FBD-B6B656F5C228}"/>
    <cellStyle name="40% - Accent6 2 7 2 7" xfId="19262" xr:uid="{B5C5363E-2015-40D5-9020-09AAE4A06CA6}"/>
    <cellStyle name="40% - Accent6 2 7 3" xfId="3397" xr:uid="{3B28E319-3EBD-48EF-ABF9-ACA71EEF4D2A}"/>
    <cellStyle name="40% - Accent6 2 7 3 2" xfId="11638" xr:uid="{788AE534-50B2-40FD-93A4-F535D028D675}"/>
    <cellStyle name="40% - Accent6 2 7 3 2 2" xfId="16766" xr:uid="{396F64A1-AD09-405E-BE66-E0D31BAE5F54}"/>
    <cellStyle name="40% - Accent6 2 7 3 2 2 2" xfId="26695" xr:uid="{277DC7D5-D337-43FE-A9AD-94379463CFAA}"/>
    <cellStyle name="40% - Accent6 2 7 3 2 3" xfId="21737" xr:uid="{8A79589C-9336-4629-B929-4BFF545D6C70}"/>
    <cellStyle name="40% - Accent6 2 7 3 3" xfId="14269" xr:uid="{1D28E910-0F79-4E45-AE9C-230F47129D3E}"/>
    <cellStyle name="40% - Accent6 2 7 3 3 2" xfId="24217" xr:uid="{DDD17E88-3485-403C-BA92-D795F8075296}"/>
    <cellStyle name="40% - Accent6 2 7 3 4" xfId="19266" xr:uid="{141CC4D1-AFA3-4E05-830C-8779B93A1F46}"/>
    <cellStyle name="40% - Accent6 2 7 4" xfId="3398" xr:uid="{3F0F4D0D-CEB7-4C45-A0A3-7C3AE49C8CB0}"/>
    <cellStyle name="40% - Accent6 2 7 4 2" xfId="11639" xr:uid="{24D3F73B-C034-4932-A4E3-2E35470CB5B7}"/>
    <cellStyle name="40% - Accent6 2 7 4 2 2" xfId="16767" xr:uid="{0ED4548B-8B83-4DDA-868B-4A15E43122A0}"/>
    <cellStyle name="40% - Accent6 2 7 4 2 2 2" xfId="26696" xr:uid="{026EBAC1-DD3A-4ACA-B6E4-3EFF873410A0}"/>
    <cellStyle name="40% - Accent6 2 7 4 2 3" xfId="21738" xr:uid="{70923DF6-2A58-4BFA-BD10-8005A525FE0E}"/>
    <cellStyle name="40% - Accent6 2 7 4 3" xfId="14270" xr:uid="{FB42DA4B-1E1E-47EC-8D89-213A28E64EAA}"/>
    <cellStyle name="40% - Accent6 2 7 4 3 2" xfId="24218" xr:uid="{C8D0D31E-4152-4334-A9F5-DCE093D65807}"/>
    <cellStyle name="40% - Accent6 2 7 4 4" xfId="19267" xr:uid="{0F1E5DC4-20A3-4923-9522-166B5F1F31C7}"/>
    <cellStyle name="40% - Accent6 2 7 5" xfId="3399" xr:uid="{E54B2F2E-8976-41BF-A000-94C4C7719806}"/>
    <cellStyle name="40% - Accent6 2 7 5 2" xfId="11640" xr:uid="{A2FDFF0D-42EE-4C2A-BB5E-230AC16EDAB0}"/>
    <cellStyle name="40% - Accent6 2 7 5 2 2" xfId="16768" xr:uid="{ADBF3E74-6A64-463B-A815-ACA49ED4A0B0}"/>
    <cellStyle name="40% - Accent6 2 7 5 2 2 2" xfId="26697" xr:uid="{BA7E08F7-84C6-4962-B8F2-842C962558AC}"/>
    <cellStyle name="40% - Accent6 2 7 5 2 3" xfId="21739" xr:uid="{D103F02C-2905-40F4-BD4B-A6412C7D841C}"/>
    <cellStyle name="40% - Accent6 2 7 5 3" xfId="14271" xr:uid="{7528F05B-CF9D-4673-AAD9-E7FFA32DECCF}"/>
    <cellStyle name="40% - Accent6 2 7 5 3 2" xfId="24219" xr:uid="{369A7FD5-1652-4BB9-9F5D-5459BF37BA57}"/>
    <cellStyle name="40% - Accent6 2 7 5 4" xfId="19268" xr:uid="{A0F47649-40C4-42E1-A189-60029D22DF29}"/>
    <cellStyle name="40% - Accent6 2 7 6" xfId="11633" xr:uid="{7506F3FC-DE86-46C8-AA27-734C849C8563}"/>
    <cellStyle name="40% - Accent6 2 7 6 2" xfId="16761" xr:uid="{51A844B4-432C-4C9B-8F14-0337641E6E27}"/>
    <cellStyle name="40% - Accent6 2 7 6 2 2" xfId="26690" xr:uid="{424E6701-0AD7-4600-9A27-2D91F8EB2AAF}"/>
    <cellStyle name="40% - Accent6 2 7 6 3" xfId="21732" xr:uid="{04E5BE4A-7715-4564-9914-441567B81236}"/>
    <cellStyle name="40% - Accent6 2 7 7" xfId="14264" xr:uid="{74A6A9B4-4533-4571-8555-E36D1CE9C2CB}"/>
    <cellStyle name="40% - Accent6 2 7 7 2" xfId="24212" xr:uid="{85A2DAD3-2954-4135-BE13-E4563DFB9FB8}"/>
    <cellStyle name="40% - Accent6 2 7 8" xfId="19261" xr:uid="{02D324A2-7519-41E5-8C99-CD5C97F517F7}"/>
    <cellStyle name="40% - Accent6 2 8" xfId="3400" xr:uid="{0A903AB8-628D-4587-AD6A-9FEAC7245296}"/>
    <cellStyle name="40% - Accent6 2 8 2" xfId="11641" xr:uid="{973A8045-2C33-4584-9781-A8280CAEFE16}"/>
    <cellStyle name="40% - Accent6 2 8 2 2" xfId="16769" xr:uid="{FE230D30-0166-4EE0-B658-97063707D3D2}"/>
    <cellStyle name="40% - Accent6 2 8 2 2 2" xfId="26698" xr:uid="{BD985A10-EFB4-46AA-A798-43877E061B70}"/>
    <cellStyle name="40% - Accent6 2 8 2 3" xfId="21740" xr:uid="{E66FFB16-F886-490E-9F0C-1B954936B9F5}"/>
    <cellStyle name="40% - Accent6 2 8 3" xfId="14272" xr:uid="{06DA99B6-BDB1-4679-B048-D286062D686C}"/>
    <cellStyle name="40% - Accent6 2 8 3 2" xfId="24220" xr:uid="{3ADD83B2-3904-4746-821F-1F3FAB41AB09}"/>
    <cellStyle name="40% - Accent6 2 8 4" xfId="19269" xr:uid="{FAEC18A5-AA80-4E44-8E4D-42B85B3BF7F1}"/>
    <cellStyle name="40% - Accent6 2 9" xfId="3401" xr:uid="{00FE5B44-A550-45C6-8D51-E55DAD7F1DAB}"/>
    <cellStyle name="40% - Accent6 2 9 2" xfId="3402" xr:uid="{7929A80B-BDB7-498F-BF8E-15B041219387}"/>
    <cellStyle name="40% - Accent6 2 9 3" xfId="3403" xr:uid="{E85C3C4C-98F8-48A5-A216-66C0ECA92DE4}"/>
    <cellStyle name="40% - Accent6 3" xfId="359" xr:uid="{026F9F8B-84C7-409C-8FB7-238A2DA05FF3}"/>
    <cellStyle name="40% - Accent6 3 10" xfId="3404" xr:uid="{5326E412-06AC-42F4-9A0B-777E1EDC8EDB}"/>
    <cellStyle name="40% - Accent6 3 2" xfId="3405" xr:uid="{C7FDF2B9-AF3F-41C3-8648-5A185359E30F}"/>
    <cellStyle name="40% - Accent6 3 2 2" xfId="3406" xr:uid="{C24998D9-24FA-43F5-AD2F-C5699FF373C6}"/>
    <cellStyle name="40% - Accent6 3 2 2 2" xfId="3407" xr:uid="{B1752B2D-A92A-4995-8A6E-D7CA505FDCCF}"/>
    <cellStyle name="40% - Accent6 3 2 2 2 2" xfId="11644" xr:uid="{C74F5971-6B33-4494-A48C-3389E8830BC3}"/>
    <cellStyle name="40% - Accent6 3 2 2 2 2 2" xfId="16772" xr:uid="{7E9C59AE-B7B1-4058-BB03-835FDF3754E3}"/>
    <cellStyle name="40% - Accent6 3 2 2 2 2 2 2" xfId="26701" xr:uid="{C13208EF-F17D-4AF2-A6D2-757E15DD0DFB}"/>
    <cellStyle name="40% - Accent6 3 2 2 2 2 3" xfId="21743" xr:uid="{5221BC56-30B7-4244-9DA8-44DEF12A0368}"/>
    <cellStyle name="40% - Accent6 3 2 2 2 3" xfId="14275" xr:uid="{3E2CB7C4-D72E-49EC-865D-EBB3459EB2B9}"/>
    <cellStyle name="40% - Accent6 3 2 2 2 3 2" xfId="24223" xr:uid="{0AC9DD29-BB8D-4AB6-A51C-DE44BD72D926}"/>
    <cellStyle name="40% - Accent6 3 2 2 2 4" xfId="19272" xr:uid="{CADAB365-FB1A-4F0D-8977-3232ADE0BB8C}"/>
    <cellStyle name="40% - Accent6 3 2 2 3" xfId="3408" xr:uid="{45B5AA56-984D-4193-B22B-AE9437D850A1}"/>
    <cellStyle name="40% - Accent6 3 2 2 3 2" xfId="11645" xr:uid="{984873A9-F3BE-43CE-9433-FFB2AD6CD7AD}"/>
    <cellStyle name="40% - Accent6 3 2 2 3 2 2" xfId="16773" xr:uid="{8C477D85-F2C0-427B-B6C4-2CCEBD5CF586}"/>
    <cellStyle name="40% - Accent6 3 2 2 3 2 2 2" xfId="26702" xr:uid="{F60A1FE4-F0B9-40AB-8E3F-FFDA316CAA7C}"/>
    <cellStyle name="40% - Accent6 3 2 2 3 2 3" xfId="21744" xr:uid="{9F8AD165-A62C-4326-8883-F2710C365C74}"/>
    <cellStyle name="40% - Accent6 3 2 2 3 3" xfId="14276" xr:uid="{8FF938EC-E229-4528-B078-2544D97B9B64}"/>
    <cellStyle name="40% - Accent6 3 2 2 3 3 2" xfId="24224" xr:uid="{096EC5FC-682E-4F26-86E6-8C2AE09C44AA}"/>
    <cellStyle name="40% - Accent6 3 2 2 3 4" xfId="19273" xr:uid="{98B906E7-4226-4B09-8D0A-99E562184ADE}"/>
    <cellStyle name="40% - Accent6 3 2 2 4" xfId="3409" xr:uid="{B50B2463-E6B9-48FE-8FD7-2BBE1CFC0808}"/>
    <cellStyle name="40% - Accent6 3 2 2 4 2" xfId="11646" xr:uid="{4C7A990F-3093-4FDD-A8C1-C9E307A345F7}"/>
    <cellStyle name="40% - Accent6 3 2 2 4 2 2" xfId="16774" xr:uid="{996CCBED-1BFE-4326-8D47-6F2ACA068E53}"/>
    <cellStyle name="40% - Accent6 3 2 2 4 2 2 2" xfId="26703" xr:uid="{49CA5C1C-5B5B-48F4-8B23-0632E0E1B235}"/>
    <cellStyle name="40% - Accent6 3 2 2 4 2 3" xfId="21745" xr:uid="{5D250651-8FD6-4ACF-8439-35636D1290EF}"/>
    <cellStyle name="40% - Accent6 3 2 2 4 3" xfId="14277" xr:uid="{0DFBD547-4983-4543-B5B5-9184E2489312}"/>
    <cellStyle name="40% - Accent6 3 2 2 4 3 2" xfId="24225" xr:uid="{ACFBFF06-0B49-472B-90F0-6B55B4E44830}"/>
    <cellStyle name="40% - Accent6 3 2 2 4 4" xfId="19274" xr:uid="{C8F864E2-F73A-4EAC-8290-DDF0500AEA01}"/>
    <cellStyle name="40% - Accent6 3 2 2 5" xfId="11643" xr:uid="{525BBF6C-4C01-46E0-9C80-31E02C8EFA79}"/>
    <cellStyle name="40% - Accent6 3 2 2 5 2" xfId="16771" xr:uid="{519BD9FA-16A4-4C66-AA23-A3B78A720FB6}"/>
    <cellStyle name="40% - Accent6 3 2 2 5 2 2" xfId="26700" xr:uid="{A76CB831-B46B-4DE2-ABB4-18AC8692C238}"/>
    <cellStyle name="40% - Accent6 3 2 2 5 3" xfId="21742" xr:uid="{CCF1237A-0E29-4816-B9D7-EA61F5DFDBF6}"/>
    <cellStyle name="40% - Accent6 3 2 2 6" xfId="14274" xr:uid="{AEACEB4B-460A-4BBC-A748-CA83FC155D3D}"/>
    <cellStyle name="40% - Accent6 3 2 2 6 2" xfId="24222" xr:uid="{F5058A20-3E44-496A-8EA3-3722E8C426EE}"/>
    <cellStyle name="40% - Accent6 3 2 2 7" xfId="19271" xr:uid="{BE82F617-EF7B-44BF-A56F-B1BB75234FE6}"/>
    <cellStyle name="40% - Accent6 3 2 3" xfId="3410" xr:uid="{5D04D8F3-C45C-4684-9B16-775E08FAEF5E}"/>
    <cellStyle name="40% - Accent6 3 2 3 2" xfId="11647" xr:uid="{ABEA07E7-A645-41C6-9EA1-D0CE1EA2A8E0}"/>
    <cellStyle name="40% - Accent6 3 2 3 2 2" xfId="16775" xr:uid="{E3BE3D27-F284-495E-8AFA-21569899625A}"/>
    <cellStyle name="40% - Accent6 3 2 3 2 2 2" xfId="26704" xr:uid="{B2EF09BB-922D-47CE-B3C8-A588DC4D49AE}"/>
    <cellStyle name="40% - Accent6 3 2 3 2 3" xfId="21746" xr:uid="{AE865F9E-9D8B-4CA1-BF63-40FDACE11D2A}"/>
    <cellStyle name="40% - Accent6 3 2 3 3" xfId="14278" xr:uid="{B9AF66E9-CC8E-483E-9A78-A7F8F3C4F885}"/>
    <cellStyle name="40% - Accent6 3 2 3 3 2" xfId="24226" xr:uid="{ED74DEA9-9E2B-413A-8EE3-FBAC0EC7D895}"/>
    <cellStyle name="40% - Accent6 3 2 3 4" xfId="19275" xr:uid="{8AFE8241-33B3-410C-810B-64AF5ADD05F6}"/>
    <cellStyle name="40% - Accent6 3 2 4" xfId="3411" xr:uid="{5B888F76-DD8C-4151-87FC-A9F616F12BC2}"/>
    <cellStyle name="40% - Accent6 3 2 4 2" xfId="11648" xr:uid="{4AA16695-9D55-4714-82EF-1CF7EEB9AB1F}"/>
    <cellStyle name="40% - Accent6 3 2 4 2 2" xfId="16776" xr:uid="{2FF4EBB9-A9EA-406F-8D0A-ADB80A6741A8}"/>
    <cellStyle name="40% - Accent6 3 2 4 2 2 2" xfId="26705" xr:uid="{7F7F8C4F-95B1-459A-8DE4-16A71E45C142}"/>
    <cellStyle name="40% - Accent6 3 2 4 2 3" xfId="21747" xr:uid="{D5B045B1-D966-4B00-B295-06710126581A}"/>
    <cellStyle name="40% - Accent6 3 2 4 3" xfId="14279" xr:uid="{87A17A0E-C21E-4F2D-BC16-2DECF84E5E7A}"/>
    <cellStyle name="40% - Accent6 3 2 4 3 2" xfId="24227" xr:uid="{164AD595-D7CF-4CCB-A059-082EA797BB22}"/>
    <cellStyle name="40% - Accent6 3 2 4 4" xfId="19276" xr:uid="{586D0DFA-2AD0-4073-B688-C1A9C8472862}"/>
    <cellStyle name="40% - Accent6 3 2 5" xfId="3412" xr:uid="{C0657A80-541B-477B-BE74-B903E8AC30A7}"/>
    <cellStyle name="40% - Accent6 3 2 5 2" xfId="11649" xr:uid="{9FA2C5AF-58A5-46F8-891C-A36483242875}"/>
    <cellStyle name="40% - Accent6 3 2 5 2 2" xfId="16777" xr:uid="{6F7D77A3-807A-45D4-9974-F0376BF51BBD}"/>
    <cellStyle name="40% - Accent6 3 2 5 2 2 2" xfId="26706" xr:uid="{31878CB6-A3D8-4D5A-B4A9-B67FBAD6BD68}"/>
    <cellStyle name="40% - Accent6 3 2 5 2 3" xfId="21748" xr:uid="{4E796B9A-BCF6-4535-855B-20024F686024}"/>
    <cellStyle name="40% - Accent6 3 2 5 3" xfId="14280" xr:uid="{0DF884EC-E163-4E67-A3BD-9EFFFA628796}"/>
    <cellStyle name="40% - Accent6 3 2 5 3 2" xfId="24228" xr:uid="{204E1071-0473-4DF2-963A-F9D912E138AF}"/>
    <cellStyle name="40% - Accent6 3 2 5 4" xfId="19277" xr:uid="{4091995D-00FC-4A9D-B2AC-5EC6DA8CFFDA}"/>
    <cellStyle name="40% - Accent6 3 2 6" xfId="11642" xr:uid="{00C5E2C4-2CE2-4383-9F30-BAC32E7EA95A}"/>
    <cellStyle name="40% - Accent6 3 2 6 2" xfId="16770" xr:uid="{46A932DA-C27F-481C-8DBB-2E22DE800072}"/>
    <cellStyle name="40% - Accent6 3 2 6 2 2" xfId="26699" xr:uid="{F9EA9BB5-6157-45DF-95EB-ACE91A9E8CDB}"/>
    <cellStyle name="40% - Accent6 3 2 6 3" xfId="21741" xr:uid="{272C35EC-7ED8-494E-8D4A-C69C4517930B}"/>
    <cellStyle name="40% - Accent6 3 2 7" xfId="14273" xr:uid="{EB178F8F-2DEE-4BFF-BF8B-2FB3C36DEDF2}"/>
    <cellStyle name="40% - Accent6 3 2 7 2" xfId="24221" xr:uid="{5464B36B-D351-4FA8-88C3-9A586C614085}"/>
    <cellStyle name="40% - Accent6 3 2 8" xfId="19270" xr:uid="{AD3FE5E0-2F74-4742-AF28-318770047F75}"/>
    <cellStyle name="40% - Accent6 3 3" xfId="3413" xr:uid="{2F5E3E3A-6582-48F3-B140-913AE7AE6B93}"/>
    <cellStyle name="40% - Accent6 3 3 2" xfId="3414" xr:uid="{B3E04D06-3274-4F34-AD54-8EA72AEB649A}"/>
    <cellStyle name="40% - Accent6 3 3 2 2" xfId="3415" xr:uid="{80014DD0-C047-44CB-8D1B-7B0D9C60E7AF}"/>
    <cellStyle name="40% - Accent6 3 3 2 2 2" xfId="11652" xr:uid="{264118A5-6A3D-478E-BA25-EFD805097B8D}"/>
    <cellStyle name="40% - Accent6 3 3 2 2 2 2" xfId="16780" xr:uid="{C677A6D9-D254-4EAA-82D4-19D59E6B4401}"/>
    <cellStyle name="40% - Accent6 3 3 2 2 2 2 2" xfId="26709" xr:uid="{0E463F80-48C1-477D-B761-76614E2C56D5}"/>
    <cellStyle name="40% - Accent6 3 3 2 2 2 3" xfId="21751" xr:uid="{9750C799-BD22-4907-A4F1-40E2534F9771}"/>
    <cellStyle name="40% - Accent6 3 3 2 2 3" xfId="14283" xr:uid="{AADD75DC-E3CA-4CE0-A4B6-5698AFB8327C}"/>
    <cellStyle name="40% - Accent6 3 3 2 2 3 2" xfId="24231" xr:uid="{A0CB541B-D18D-4141-AD96-7CF8C1875DEF}"/>
    <cellStyle name="40% - Accent6 3 3 2 2 4" xfId="19280" xr:uid="{5395D5A8-0457-40AD-97A6-530BB3B59338}"/>
    <cellStyle name="40% - Accent6 3 3 2 3" xfId="3416" xr:uid="{5316B274-519A-4A4D-9413-BE371B5420D4}"/>
    <cellStyle name="40% - Accent6 3 3 2 3 2" xfId="11653" xr:uid="{45EC73F6-B453-44E2-9CCB-F44817A69312}"/>
    <cellStyle name="40% - Accent6 3 3 2 3 2 2" xfId="16781" xr:uid="{70EFE485-79F4-42CB-8CA2-ECFA728D909C}"/>
    <cellStyle name="40% - Accent6 3 3 2 3 2 2 2" xfId="26710" xr:uid="{DED1CE7E-FEF3-4E9A-BADE-D29E5433D039}"/>
    <cellStyle name="40% - Accent6 3 3 2 3 2 3" xfId="21752" xr:uid="{64DC2159-5A26-4EC8-87D8-714EEE5829CB}"/>
    <cellStyle name="40% - Accent6 3 3 2 3 3" xfId="14284" xr:uid="{23DEB8A3-39F9-4609-87C4-46E5D430EE72}"/>
    <cellStyle name="40% - Accent6 3 3 2 3 3 2" xfId="24232" xr:uid="{2E7776CD-B3CA-4EC2-ABC8-F318620090B9}"/>
    <cellStyle name="40% - Accent6 3 3 2 3 4" xfId="19281" xr:uid="{BA240A55-691A-4F5E-818A-C11FFE35EDB8}"/>
    <cellStyle name="40% - Accent6 3 3 2 4" xfId="3417" xr:uid="{49A8B810-0955-4E60-955B-7421C579088E}"/>
    <cellStyle name="40% - Accent6 3 3 2 4 2" xfId="11654" xr:uid="{32FE7A36-B915-4ADF-AD23-DFACED464D83}"/>
    <cellStyle name="40% - Accent6 3 3 2 4 2 2" xfId="16782" xr:uid="{DAE878C5-1189-4103-B4BC-2BAA6397E760}"/>
    <cellStyle name="40% - Accent6 3 3 2 4 2 2 2" xfId="26711" xr:uid="{306020B1-EE9A-486B-A060-816C5A35CC11}"/>
    <cellStyle name="40% - Accent6 3 3 2 4 2 3" xfId="21753" xr:uid="{B6377F91-473B-47FC-889A-E40F7FCE8714}"/>
    <cellStyle name="40% - Accent6 3 3 2 4 3" xfId="14285" xr:uid="{EB322753-032E-47A5-8F72-C502033E3E5C}"/>
    <cellStyle name="40% - Accent6 3 3 2 4 3 2" xfId="24233" xr:uid="{8096FC53-7788-4A75-8520-A7A22F280842}"/>
    <cellStyle name="40% - Accent6 3 3 2 4 4" xfId="19282" xr:uid="{210F8810-1626-417C-B8B3-91EED489B5AA}"/>
    <cellStyle name="40% - Accent6 3 3 2 5" xfId="11651" xr:uid="{27CE443C-7997-4718-8809-541272EBBDDB}"/>
    <cellStyle name="40% - Accent6 3 3 2 5 2" xfId="16779" xr:uid="{73507A26-EF26-4920-B7EA-E49CC2EBAD29}"/>
    <cellStyle name="40% - Accent6 3 3 2 5 2 2" xfId="26708" xr:uid="{D780AB04-B655-4DEE-A462-0315091D27C3}"/>
    <cellStyle name="40% - Accent6 3 3 2 5 3" xfId="21750" xr:uid="{28969F54-4B54-4160-8CDF-EFE81CCAC08A}"/>
    <cellStyle name="40% - Accent6 3 3 2 6" xfId="14282" xr:uid="{5FA65B1D-8FBD-4B3C-A49A-3B6EEDB62D3E}"/>
    <cellStyle name="40% - Accent6 3 3 2 6 2" xfId="24230" xr:uid="{A481D3A3-8EA6-428C-B4EA-48BB298F31B5}"/>
    <cellStyle name="40% - Accent6 3 3 2 7" xfId="19279" xr:uid="{9B576735-50CE-4062-88F6-185A243513F0}"/>
    <cellStyle name="40% - Accent6 3 3 3" xfId="3418" xr:uid="{AEA412A8-9D26-4FE7-8938-ED3DD38D006F}"/>
    <cellStyle name="40% - Accent6 3 3 3 2" xfId="11655" xr:uid="{23BE1FBC-CC07-407A-A4A9-5209E48494CD}"/>
    <cellStyle name="40% - Accent6 3 3 3 2 2" xfId="16783" xr:uid="{455610EF-FA95-4867-AABF-59132887ACE5}"/>
    <cellStyle name="40% - Accent6 3 3 3 2 2 2" xfId="26712" xr:uid="{B66B4411-5E18-43B3-BF2A-0C6D567BA9A7}"/>
    <cellStyle name="40% - Accent6 3 3 3 2 3" xfId="21754" xr:uid="{0F5C0716-CFB3-4033-85DC-A35F1C08062D}"/>
    <cellStyle name="40% - Accent6 3 3 3 3" xfId="14286" xr:uid="{57A22E7A-8F16-4960-8FD9-0F69DB161960}"/>
    <cellStyle name="40% - Accent6 3 3 3 3 2" xfId="24234" xr:uid="{A8B10C5E-DFE4-4582-A297-8FB9EF274F42}"/>
    <cellStyle name="40% - Accent6 3 3 3 4" xfId="19283" xr:uid="{6067DC4A-B0E2-4CCA-A41E-627AA435E08F}"/>
    <cellStyle name="40% - Accent6 3 3 4" xfId="3419" xr:uid="{7830D57F-7675-4F64-9EF6-440BDE98ADF0}"/>
    <cellStyle name="40% - Accent6 3 3 4 2" xfId="11656" xr:uid="{95406850-C1A7-489D-B554-E3FC3643734D}"/>
    <cellStyle name="40% - Accent6 3 3 4 2 2" xfId="16784" xr:uid="{AABEC154-7388-44B1-9932-7879DEE7B5FB}"/>
    <cellStyle name="40% - Accent6 3 3 4 2 2 2" xfId="26713" xr:uid="{B8501B17-E7D2-44D9-A40F-EAEA806DB255}"/>
    <cellStyle name="40% - Accent6 3 3 4 2 3" xfId="21755" xr:uid="{2FCD7782-5B26-4D51-B41A-A6AEF7084389}"/>
    <cellStyle name="40% - Accent6 3 3 4 3" xfId="14287" xr:uid="{12B3D24F-4B55-4EAC-B1FE-5D191D0A3DD6}"/>
    <cellStyle name="40% - Accent6 3 3 4 3 2" xfId="24235" xr:uid="{EAC039A8-B1FC-4868-B311-CF2D0B495B0D}"/>
    <cellStyle name="40% - Accent6 3 3 4 4" xfId="19284" xr:uid="{E96F104F-91A0-4DB0-B0AC-5F2335699C49}"/>
    <cellStyle name="40% - Accent6 3 3 5" xfId="3420" xr:uid="{4FD1CC80-160F-4DCE-9798-DEAE280A2743}"/>
    <cellStyle name="40% - Accent6 3 3 5 2" xfId="11657" xr:uid="{70A2D346-D9A4-4E50-8E65-4CFD9E038C81}"/>
    <cellStyle name="40% - Accent6 3 3 5 2 2" xfId="16785" xr:uid="{2D71AFF5-4926-432F-B8D9-B739F5CDE344}"/>
    <cellStyle name="40% - Accent6 3 3 5 2 2 2" xfId="26714" xr:uid="{00206F1A-D207-43A4-9F97-EC2E7BBAA11B}"/>
    <cellStyle name="40% - Accent6 3 3 5 2 3" xfId="21756" xr:uid="{8F015F20-754F-4370-9C4E-2086867ADB38}"/>
    <cellStyle name="40% - Accent6 3 3 5 3" xfId="14288" xr:uid="{B4C1DACE-80E4-4771-99C3-55CF7B3DF7FA}"/>
    <cellStyle name="40% - Accent6 3 3 5 3 2" xfId="24236" xr:uid="{4F81C693-BF4E-4FC7-9572-DFD4A8169668}"/>
    <cellStyle name="40% - Accent6 3 3 5 4" xfId="19285" xr:uid="{AD9C26EB-628E-44D8-A465-FF53E15AD0D9}"/>
    <cellStyle name="40% - Accent6 3 3 6" xfId="11650" xr:uid="{43209236-CACC-470D-AC63-22E9ED65330C}"/>
    <cellStyle name="40% - Accent6 3 3 6 2" xfId="16778" xr:uid="{A46A08EF-D9A4-49EB-AA5C-526546F30FD8}"/>
    <cellStyle name="40% - Accent6 3 3 6 2 2" xfId="26707" xr:uid="{A6B79E8D-77F2-4DDA-9236-D43444D053B9}"/>
    <cellStyle name="40% - Accent6 3 3 6 3" xfId="21749" xr:uid="{4BFCEACE-59FA-4957-870E-490387EAC0DA}"/>
    <cellStyle name="40% - Accent6 3 3 7" xfId="14281" xr:uid="{B0D56F35-D7EB-4E11-94E3-98EE430B299E}"/>
    <cellStyle name="40% - Accent6 3 3 7 2" xfId="24229" xr:uid="{D8201FC8-3413-4519-ACA1-0C39693DC1A7}"/>
    <cellStyle name="40% - Accent6 3 3 8" xfId="19278" xr:uid="{A4ACFBA8-A91B-4F2D-B536-EDE9FA86E156}"/>
    <cellStyle name="40% - Accent6 3 4" xfId="3421" xr:uid="{D02619B4-B164-409A-AC9C-0CF1E6956E88}"/>
    <cellStyle name="40% - Accent6 3 4 2" xfId="3422" xr:uid="{D8853F90-80FF-407C-8B76-D4D303AE3244}"/>
    <cellStyle name="40% - Accent6 3 4 2 2" xfId="3423" xr:uid="{9FB0E501-0C41-4ECC-B707-B1151D3B326A}"/>
    <cellStyle name="40% - Accent6 3 4 2 2 2" xfId="11660" xr:uid="{A41CA672-F6C6-402C-85AF-8FCB40FEAF44}"/>
    <cellStyle name="40% - Accent6 3 4 2 2 2 2" xfId="16788" xr:uid="{94322B92-8B09-44E5-991B-F6BD6150496E}"/>
    <cellStyle name="40% - Accent6 3 4 2 2 2 2 2" xfId="26717" xr:uid="{A1B00A17-9365-4C97-88CA-E285C37637AF}"/>
    <cellStyle name="40% - Accent6 3 4 2 2 2 3" xfId="21759" xr:uid="{6046C413-E2B0-45D7-836E-4F68DF0B041F}"/>
    <cellStyle name="40% - Accent6 3 4 2 2 3" xfId="14291" xr:uid="{A0DD9944-E44C-4B25-89C0-260232A89291}"/>
    <cellStyle name="40% - Accent6 3 4 2 2 3 2" xfId="24239" xr:uid="{FCE1BB3C-BF7E-4B28-836E-A9531E2370DC}"/>
    <cellStyle name="40% - Accent6 3 4 2 2 4" xfId="19288" xr:uid="{842F2FC5-F6E9-45B5-810C-09F3D2A8B1C1}"/>
    <cellStyle name="40% - Accent6 3 4 2 3" xfId="3424" xr:uid="{E5DCD7D3-F984-45D1-9CEF-049F5066FD80}"/>
    <cellStyle name="40% - Accent6 3 4 2 3 2" xfId="11661" xr:uid="{2AC9AC9A-3E4F-425E-AD61-1A5291BA6051}"/>
    <cellStyle name="40% - Accent6 3 4 2 3 2 2" xfId="16789" xr:uid="{0184A0C0-A7AE-4B4B-BFD8-5C15B720D483}"/>
    <cellStyle name="40% - Accent6 3 4 2 3 2 2 2" xfId="26718" xr:uid="{1419F204-DFF4-4DE3-BC72-CBBEC86913A2}"/>
    <cellStyle name="40% - Accent6 3 4 2 3 2 3" xfId="21760" xr:uid="{B86417A3-6712-41A6-938D-10A706D3660F}"/>
    <cellStyle name="40% - Accent6 3 4 2 3 3" xfId="14292" xr:uid="{D2B97AF9-AF4F-4649-8FCA-663386F60543}"/>
    <cellStyle name="40% - Accent6 3 4 2 3 3 2" xfId="24240" xr:uid="{6980EE2E-5D78-4047-8D76-DCFEA1E646AF}"/>
    <cellStyle name="40% - Accent6 3 4 2 3 4" xfId="19289" xr:uid="{2EAC7CB2-3876-4DCE-B642-38CA2D15D363}"/>
    <cellStyle name="40% - Accent6 3 4 2 4" xfId="3425" xr:uid="{8278A466-8A91-4AF8-A503-2AA571AFC757}"/>
    <cellStyle name="40% - Accent6 3 4 2 4 2" xfId="11662" xr:uid="{35719A78-FE9A-4559-89C0-0211C324CC72}"/>
    <cellStyle name="40% - Accent6 3 4 2 4 2 2" xfId="16790" xr:uid="{B59C3BD2-EA03-402A-9AE4-3307B4027742}"/>
    <cellStyle name="40% - Accent6 3 4 2 4 2 2 2" xfId="26719" xr:uid="{BB0C6435-BD5F-48A9-8CC1-29BB05F1BC49}"/>
    <cellStyle name="40% - Accent6 3 4 2 4 2 3" xfId="21761" xr:uid="{A21133A9-5C0B-4B8E-9C74-F7C6FB9AA047}"/>
    <cellStyle name="40% - Accent6 3 4 2 4 3" xfId="14293" xr:uid="{A832B516-1C40-4D76-8EFE-1B5E3D447F4D}"/>
    <cellStyle name="40% - Accent6 3 4 2 4 3 2" xfId="24241" xr:uid="{82506D49-66FF-441E-94C3-13CE497B58BD}"/>
    <cellStyle name="40% - Accent6 3 4 2 4 4" xfId="19290" xr:uid="{86AB7353-2049-4AC3-805B-ADA0B29EC469}"/>
    <cellStyle name="40% - Accent6 3 4 2 5" xfId="11659" xr:uid="{1289B12B-84B4-495C-AA3C-2D1B55A6CE7F}"/>
    <cellStyle name="40% - Accent6 3 4 2 5 2" xfId="16787" xr:uid="{C4168D82-7E43-43E2-A719-022A9236261A}"/>
    <cellStyle name="40% - Accent6 3 4 2 5 2 2" xfId="26716" xr:uid="{04FD227E-77CD-4E99-AFB8-365DE189D69D}"/>
    <cellStyle name="40% - Accent6 3 4 2 5 3" xfId="21758" xr:uid="{813D8CE3-2A3E-469D-ABDB-CBB862ED1748}"/>
    <cellStyle name="40% - Accent6 3 4 2 6" xfId="14290" xr:uid="{E8ECE20A-5F77-471C-A1F4-1A2CF110F9ED}"/>
    <cellStyle name="40% - Accent6 3 4 2 6 2" xfId="24238" xr:uid="{7B01405D-46A5-4E70-AA67-57E2A16A0D9A}"/>
    <cellStyle name="40% - Accent6 3 4 2 7" xfId="19287" xr:uid="{9D597951-9C89-4B45-988E-6F8FEC74E3FB}"/>
    <cellStyle name="40% - Accent6 3 4 3" xfId="3426" xr:uid="{78D9C800-12A1-4E45-A968-C9C47A25CA0B}"/>
    <cellStyle name="40% - Accent6 3 4 3 2" xfId="11663" xr:uid="{F7C660D3-79B4-465C-8F07-F3D82D69CD29}"/>
    <cellStyle name="40% - Accent6 3 4 3 2 2" xfId="16791" xr:uid="{F65187B4-D69B-40E3-9F8B-12E57608D141}"/>
    <cellStyle name="40% - Accent6 3 4 3 2 2 2" xfId="26720" xr:uid="{EE2D9FCE-D70B-4EA4-B9AE-C44F940FE379}"/>
    <cellStyle name="40% - Accent6 3 4 3 2 3" xfId="21762" xr:uid="{CB241B4C-FDE5-491B-87DB-5550483FCB6B}"/>
    <cellStyle name="40% - Accent6 3 4 3 3" xfId="14294" xr:uid="{474B9B49-0742-43A7-B9FC-28E5CD7576AB}"/>
    <cellStyle name="40% - Accent6 3 4 3 3 2" xfId="24242" xr:uid="{84C95573-03AB-44D2-A9B0-30B182E991AD}"/>
    <cellStyle name="40% - Accent6 3 4 3 4" xfId="19291" xr:uid="{3AC1D166-D788-43C6-94BC-A5C4A06E8218}"/>
    <cellStyle name="40% - Accent6 3 4 4" xfId="3427" xr:uid="{7BB90CD6-32FD-4C8E-847E-60099F52C38C}"/>
    <cellStyle name="40% - Accent6 3 4 4 2" xfId="11664" xr:uid="{E81837A6-EAE6-46B4-9368-B09488793597}"/>
    <cellStyle name="40% - Accent6 3 4 4 2 2" xfId="16792" xr:uid="{DDFCE72C-E9C7-4F4B-B539-B06DAB9A804F}"/>
    <cellStyle name="40% - Accent6 3 4 4 2 2 2" xfId="26721" xr:uid="{9C03AD26-BF9C-40DE-B820-206A8ABABC95}"/>
    <cellStyle name="40% - Accent6 3 4 4 2 3" xfId="21763" xr:uid="{16A89138-7D22-4CC2-8179-712D3231ADA1}"/>
    <cellStyle name="40% - Accent6 3 4 4 3" xfId="14295" xr:uid="{B34BDA52-EA80-4CAE-B202-77B554621DF9}"/>
    <cellStyle name="40% - Accent6 3 4 4 3 2" xfId="24243" xr:uid="{29996F45-E348-4627-BAE7-0CA46FCD0E2A}"/>
    <cellStyle name="40% - Accent6 3 4 4 4" xfId="19292" xr:uid="{AE8B6B1F-3DBF-45EC-83E3-5F89B55F852F}"/>
    <cellStyle name="40% - Accent6 3 4 5" xfId="3428" xr:uid="{F37033F3-FB8B-492C-9839-DD2196510721}"/>
    <cellStyle name="40% - Accent6 3 4 5 2" xfId="11665" xr:uid="{0BFB4FE4-1A67-4D7A-9A0D-20E6EABE4D9F}"/>
    <cellStyle name="40% - Accent6 3 4 5 2 2" xfId="16793" xr:uid="{3018613F-2A48-450C-B622-64F1E491C70B}"/>
    <cellStyle name="40% - Accent6 3 4 5 2 2 2" xfId="26722" xr:uid="{26991852-1582-4720-A7AC-779912A89D7F}"/>
    <cellStyle name="40% - Accent6 3 4 5 2 3" xfId="21764" xr:uid="{5E5B1F06-AF06-451A-842F-040636B755CB}"/>
    <cellStyle name="40% - Accent6 3 4 5 3" xfId="14296" xr:uid="{7F75AB89-FBF3-4E9A-8CEF-775BC2EC89FB}"/>
    <cellStyle name="40% - Accent6 3 4 5 3 2" xfId="24244" xr:uid="{7C4354F6-1D08-4A6B-8C3D-03A6DBEAE740}"/>
    <cellStyle name="40% - Accent6 3 4 5 4" xfId="19293" xr:uid="{04A86F46-F452-4ABB-963E-27B406399F94}"/>
    <cellStyle name="40% - Accent6 3 4 6" xfId="11658" xr:uid="{566F13E1-9D6D-4AA8-86E0-3E527DE36449}"/>
    <cellStyle name="40% - Accent6 3 4 6 2" xfId="16786" xr:uid="{66052EC5-1016-4B1B-A64A-CCF3EB105941}"/>
    <cellStyle name="40% - Accent6 3 4 6 2 2" xfId="26715" xr:uid="{86D1ACD1-A28F-4268-910C-A9B5ECF4E059}"/>
    <cellStyle name="40% - Accent6 3 4 6 3" xfId="21757" xr:uid="{C0F4756A-339C-4771-B0E0-9DE3A95F4858}"/>
    <cellStyle name="40% - Accent6 3 4 7" xfId="14289" xr:uid="{E087D8A9-C2C0-491B-9C10-568ABB5C5DA7}"/>
    <cellStyle name="40% - Accent6 3 4 7 2" xfId="24237" xr:uid="{E623D065-9EA7-49F6-A9AC-B9BA54AAA1CF}"/>
    <cellStyle name="40% - Accent6 3 4 8" xfId="19286" xr:uid="{279A14F5-98AC-4B1A-971A-4DD06BB632D5}"/>
    <cellStyle name="40% - Accent6 3 5" xfId="3429" xr:uid="{D234DD59-6317-40B0-BA11-46004FC8B405}"/>
    <cellStyle name="40% - Accent6 3 5 2" xfId="3430" xr:uid="{82EBC3A6-85BD-4032-AAF0-A3855987F082}"/>
    <cellStyle name="40% - Accent6 3 5 2 2" xfId="3431" xr:uid="{DD8F0EE7-DF28-4E0C-90D3-CDDB8B54C2CE}"/>
    <cellStyle name="40% - Accent6 3 5 2 2 2" xfId="11668" xr:uid="{5E36859E-3072-4942-8070-35D119C00362}"/>
    <cellStyle name="40% - Accent6 3 5 2 2 2 2" xfId="16796" xr:uid="{4AEBB708-00EF-4277-B48E-5B5EC387FA50}"/>
    <cellStyle name="40% - Accent6 3 5 2 2 2 2 2" xfId="26725" xr:uid="{B18C2967-609B-4875-ACC0-4AA9DD1A1B3B}"/>
    <cellStyle name="40% - Accent6 3 5 2 2 2 3" xfId="21767" xr:uid="{C8CCA04E-A59D-4C9D-88BC-465A14BFA43C}"/>
    <cellStyle name="40% - Accent6 3 5 2 2 3" xfId="14299" xr:uid="{F27D627A-DBBE-4C16-A294-821B47D39EEF}"/>
    <cellStyle name="40% - Accent6 3 5 2 2 3 2" xfId="24247" xr:uid="{BD0827CD-FC60-4813-B047-540401C36483}"/>
    <cellStyle name="40% - Accent6 3 5 2 2 4" xfId="19296" xr:uid="{A9BB7FE7-93DA-4A2A-9E0A-E859BE018551}"/>
    <cellStyle name="40% - Accent6 3 5 2 3" xfId="3432" xr:uid="{DB4C8E3D-71DD-4786-9F2B-140CE925B796}"/>
    <cellStyle name="40% - Accent6 3 5 2 3 2" xfId="11669" xr:uid="{4A0F4F79-8F58-4981-991E-8E50C1769A00}"/>
    <cellStyle name="40% - Accent6 3 5 2 3 2 2" xfId="16797" xr:uid="{DFFE7403-F7A9-4FCC-8BCF-3510F8EDAF7D}"/>
    <cellStyle name="40% - Accent6 3 5 2 3 2 2 2" xfId="26726" xr:uid="{0667E01E-1A2B-4A6D-AF6D-E7FB4549ED9F}"/>
    <cellStyle name="40% - Accent6 3 5 2 3 2 3" xfId="21768" xr:uid="{B5C217A8-3962-4970-B68A-F03E9FA0D904}"/>
    <cellStyle name="40% - Accent6 3 5 2 3 3" xfId="14300" xr:uid="{8322E0FA-ED84-4328-87EF-97F18191D2D2}"/>
    <cellStyle name="40% - Accent6 3 5 2 3 3 2" xfId="24248" xr:uid="{704DBB5F-A04A-45B9-A862-55D845920857}"/>
    <cellStyle name="40% - Accent6 3 5 2 3 4" xfId="19297" xr:uid="{591AB957-9077-4C29-B888-52B9EAD48751}"/>
    <cellStyle name="40% - Accent6 3 5 2 4" xfId="3433" xr:uid="{FBA82405-7F95-48FD-A2D0-E71567D92BC7}"/>
    <cellStyle name="40% - Accent6 3 5 2 4 2" xfId="11670" xr:uid="{8DA1BDBF-81F6-490B-BF7D-88D0262E0349}"/>
    <cellStyle name="40% - Accent6 3 5 2 4 2 2" xfId="16798" xr:uid="{1664CD21-38B5-478B-B28C-76B4101AD787}"/>
    <cellStyle name="40% - Accent6 3 5 2 4 2 2 2" xfId="26727" xr:uid="{19EBD93F-0A63-4E13-8975-A664C6103B1F}"/>
    <cellStyle name="40% - Accent6 3 5 2 4 2 3" xfId="21769" xr:uid="{88E995DF-7299-43B6-BD30-8A0FD68A40B9}"/>
    <cellStyle name="40% - Accent6 3 5 2 4 3" xfId="14301" xr:uid="{FEEFE84A-D803-4A81-BC6B-22BC547590AA}"/>
    <cellStyle name="40% - Accent6 3 5 2 4 3 2" xfId="24249" xr:uid="{E8DAFD84-C9C9-4DB8-8654-4F1038392254}"/>
    <cellStyle name="40% - Accent6 3 5 2 4 4" xfId="19298" xr:uid="{247D6CCB-7C12-42F2-885E-11182F154F85}"/>
    <cellStyle name="40% - Accent6 3 5 2 5" xfId="11667" xr:uid="{2C28588C-1E31-4BF7-9818-06873F4BA981}"/>
    <cellStyle name="40% - Accent6 3 5 2 5 2" xfId="16795" xr:uid="{20A2B04A-1BCF-44F6-8ED5-5D7F327B2A1A}"/>
    <cellStyle name="40% - Accent6 3 5 2 5 2 2" xfId="26724" xr:uid="{AB765BB5-E2AC-424B-9B07-53A15E03BA3A}"/>
    <cellStyle name="40% - Accent6 3 5 2 5 3" xfId="21766" xr:uid="{75808CC7-8584-4E9E-AB61-00E8A058FAE2}"/>
    <cellStyle name="40% - Accent6 3 5 2 6" xfId="14298" xr:uid="{2E96CF41-15EF-4662-8F23-BB66BA79A9F6}"/>
    <cellStyle name="40% - Accent6 3 5 2 6 2" xfId="24246" xr:uid="{4E527110-FA84-4EF9-A5EC-1A8EACB74645}"/>
    <cellStyle name="40% - Accent6 3 5 2 7" xfId="19295" xr:uid="{60CD1BC3-2D8E-422F-A790-048C7BB30EB7}"/>
    <cellStyle name="40% - Accent6 3 5 3" xfId="3434" xr:uid="{071FAFCF-ADFB-4665-AD48-A0E9FFA6F652}"/>
    <cellStyle name="40% - Accent6 3 5 3 2" xfId="11671" xr:uid="{5E6F948D-002E-4E05-9E0E-632CEBA2BC36}"/>
    <cellStyle name="40% - Accent6 3 5 3 2 2" xfId="16799" xr:uid="{AFC37003-5659-493F-B0A2-03AD88776CA3}"/>
    <cellStyle name="40% - Accent6 3 5 3 2 2 2" xfId="26728" xr:uid="{B2BA0E95-538E-4449-B016-52FCA562DDC7}"/>
    <cellStyle name="40% - Accent6 3 5 3 2 3" xfId="21770" xr:uid="{F6129B33-B6F1-4835-9D83-0274752B017F}"/>
    <cellStyle name="40% - Accent6 3 5 3 3" xfId="14302" xr:uid="{4459F1A7-BED2-4FEA-AE5D-C7770EB7E122}"/>
    <cellStyle name="40% - Accent6 3 5 3 3 2" xfId="24250" xr:uid="{522EB7B7-602F-4E09-8CEC-DFAB79BF0E01}"/>
    <cellStyle name="40% - Accent6 3 5 3 4" xfId="19299" xr:uid="{522B3B61-AB89-4282-A096-54F2F0178C6A}"/>
    <cellStyle name="40% - Accent6 3 5 4" xfId="3435" xr:uid="{CD864520-6DEF-491F-BA72-AF45CCDF140C}"/>
    <cellStyle name="40% - Accent6 3 5 4 2" xfId="11672" xr:uid="{6E4505CB-B2C0-49EB-84D5-5B5443CAF80E}"/>
    <cellStyle name="40% - Accent6 3 5 4 2 2" xfId="16800" xr:uid="{FDE84157-A558-4453-884E-8A168831E64C}"/>
    <cellStyle name="40% - Accent6 3 5 4 2 2 2" xfId="26729" xr:uid="{6A4F3188-D498-40ED-8AA9-80711472E75B}"/>
    <cellStyle name="40% - Accent6 3 5 4 2 3" xfId="21771" xr:uid="{1A6C56AB-37BE-4560-AA93-0CB41F92229C}"/>
    <cellStyle name="40% - Accent6 3 5 4 3" xfId="14303" xr:uid="{CEB1E284-AB7E-4D1C-AF23-88228F32F0E9}"/>
    <cellStyle name="40% - Accent6 3 5 4 3 2" xfId="24251" xr:uid="{D1EB9E8B-79C0-43D9-A40E-FF60E0C87E57}"/>
    <cellStyle name="40% - Accent6 3 5 4 4" xfId="19300" xr:uid="{C1D53885-6034-44F3-A7BD-8E7929BF8665}"/>
    <cellStyle name="40% - Accent6 3 5 5" xfId="3436" xr:uid="{3EE35C42-DE3B-4BF2-8C00-DED48F8B9019}"/>
    <cellStyle name="40% - Accent6 3 5 5 2" xfId="11673" xr:uid="{55CDD912-CC7F-4BDD-81A9-ABCDF8C97A0C}"/>
    <cellStyle name="40% - Accent6 3 5 5 2 2" xfId="16801" xr:uid="{97C89693-DA04-4AFD-8C5E-6E6E05ED27E7}"/>
    <cellStyle name="40% - Accent6 3 5 5 2 2 2" xfId="26730" xr:uid="{541BAC28-C9C0-4776-98BA-8E5F2CB57CBA}"/>
    <cellStyle name="40% - Accent6 3 5 5 2 3" xfId="21772" xr:uid="{94EE9017-0A35-4996-B120-F14410A07D6C}"/>
    <cellStyle name="40% - Accent6 3 5 5 3" xfId="14304" xr:uid="{45B4045A-596C-4B0D-B40D-AF5A35CCFFD3}"/>
    <cellStyle name="40% - Accent6 3 5 5 3 2" xfId="24252" xr:uid="{3DD997FD-98A3-4F62-A99E-A8C5A4B552B7}"/>
    <cellStyle name="40% - Accent6 3 5 5 4" xfId="19301" xr:uid="{E1B362C4-5196-4FAC-83B0-69D51FEF9B36}"/>
    <cellStyle name="40% - Accent6 3 5 6" xfId="11666" xr:uid="{7BD8F355-86B6-4E60-81C9-0318F328A515}"/>
    <cellStyle name="40% - Accent6 3 5 6 2" xfId="16794" xr:uid="{077EF024-E97F-4982-8D52-998BCC903CB3}"/>
    <cellStyle name="40% - Accent6 3 5 6 2 2" xfId="26723" xr:uid="{57C1A163-36DB-428A-A801-8067CA531331}"/>
    <cellStyle name="40% - Accent6 3 5 6 3" xfId="21765" xr:uid="{9BCA5D27-9AEE-4236-8057-B1C3D57B2B0D}"/>
    <cellStyle name="40% - Accent6 3 5 7" xfId="14297" xr:uid="{4611C298-38DA-43D4-B2D9-02783FF0BE2C}"/>
    <cellStyle name="40% - Accent6 3 5 7 2" xfId="24245" xr:uid="{E316F430-B246-4197-8BB4-341A6FE66142}"/>
    <cellStyle name="40% - Accent6 3 5 8" xfId="19294" xr:uid="{8742F5C4-F44A-4B04-86FB-D9CD671D1B01}"/>
    <cellStyle name="40% - Accent6 3 6" xfId="3437" xr:uid="{2027E1C5-01BA-4FB4-A285-F5C1E9D802EF}"/>
    <cellStyle name="40% - Accent6 3 6 2" xfId="3438" xr:uid="{288C73CF-6E7F-4A92-BBCE-90800D6AB4AB}"/>
    <cellStyle name="40% - Accent6 3 7" xfId="3439" xr:uid="{3CFC153C-0866-4B05-8542-ACEE44667740}"/>
    <cellStyle name="40% - Accent6 3 7 2" xfId="3440" xr:uid="{0386CDBB-F33A-475C-BF13-1E0C4A0BE82F}"/>
    <cellStyle name="40% - Accent6 3 8" xfId="3441" xr:uid="{0BDBB364-BBBD-4501-8E9F-5A7D86530C21}"/>
    <cellStyle name="40% - Accent6 3 9" xfId="3442" xr:uid="{167E6E84-2857-4950-9BE2-F9D1BB511732}"/>
    <cellStyle name="40% - Accent6 4" xfId="268" xr:uid="{B2779FFC-B4AB-4090-90C5-520D46B33886}"/>
    <cellStyle name="40% - Accent6 4 2" xfId="487" xr:uid="{15BA517A-B588-4800-8DBA-3BE475D53E66}"/>
    <cellStyle name="40% - Accent6 4 2 2" xfId="3444" xr:uid="{6B5B5CD2-44FB-4D13-B574-ED94A7203667}"/>
    <cellStyle name="40% - Accent6 4 2 3" xfId="10421" xr:uid="{E66877D5-30A3-4267-8BC0-FD1511BF9928}"/>
    <cellStyle name="40% - Accent6 4 2 3 2" xfId="15549" xr:uid="{19BC7A3E-974D-4F08-8D71-54C64DF4A950}"/>
    <cellStyle name="40% - Accent6 4 2 3 2 2" xfId="25478" xr:uid="{86BBBFAE-1E43-4E23-9053-F303DCDD5F3E}"/>
    <cellStyle name="40% - Accent6 4 2 3 3" xfId="20522" xr:uid="{18CCABEC-744E-45C9-8CED-4AF7BEC235AF}"/>
    <cellStyle name="40% - Accent6 4 2 4" xfId="13038" xr:uid="{3E5DA92D-152B-435C-A904-074F4B587E3C}"/>
    <cellStyle name="40% - Accent6 4 2 4 2" xfId="22991" xr:uid="{AA73D32C-E7F0-4148-96C4-CEBA52347642}"/>
    <cellStyle name="40% - Accent6 4 2 5" xfId="18044" xr:uid="{E9CD5B9F-1616-45B3-8D85-EF3474E154E5}"/>
    <cellStyle name="40% - Accent6 4 3" xfId="3445" xr:uid="{987A4023-3785-4824-836A-AA90F78A71BF}"/>
    <cellStyle name="40% - Accent6 4 4" xfId="3446" xr:uid="{94E87A5F-AC8F-4636-832F-48ADDBD22A1A}"/>
    <cellStyle name="40% - Accent6 4 5" xfId="3443" xr:uid="{70DCE2F3-06FC-4B1A-B0E4-3BD478FFE9CC}"/>
    <cellStyle name="40% - Accent6 4 6" xfId="10301" xr:uid="{507CED3B-C81F-41D9-9110-57D34C62CED0}"/>
    <cellStyle name="40% - Accent6 4 6 2" xfId="15429" xr:uid="{95247504-2012-46F5-B010-5589786EEFD9}"/>
    <cellStyle name="40% - Accent6 4 6 2 2" xfId="25358" xr:uid="{6D22A299-FD15-4881-BAA4-97053AD36064}"/>
    <cellStyle name="40% - Accent6 4 6 3" xfId="20402" xr:uid="{53C98DC3-CE14-481D-A905-1323FF575B18}"/>
    <cellStyle name="40% - Accent6 4 7" xfId="12917" xr:uid="{160FCB38-F5F6-4D58-B659-D0C70A2D5F48}"/>
    <cellStyle name="40% - Accent6 4 7 2" xfId="22870" xr:uid="{66126AAA-4C18-482B-A56D-3C892FC30A10}"/>
    <cellStyle name="40% - Accent6 4 8" xfId="17923" xr:uid="{B2653458-818E-4F89-BB67-F94E53E5BB10}"/>
    <cellStyle name="40% - Accent6 5" xfId="403" xr:uid="{2509F91C-E49E-440F-BC34-E23451BAE5B0}"/>
    <cellStyle name="40% - Accent6 5 2" xfId="3448" xr:uid="{28DBEE0F-F043-4F15-BA2D-E79AAFD8A4E4}"/>
    <cellStyle name="40% - Accent6 5 3" xfId="3449" xr:uid="{11EE2F79-7448-4E85-8AA1-C5FFFBB269D1}"/>
    <cellStyle name="40% - Accent6 5 4" xfId="3447" xr:uid="{0FBBB585-8FD5-4D8C-A8A9-7425113F74D3}"/>
    <cellStyle name="40% - Accent6 5 5" xfId="10337" xr:uid="{982BB0DB-14C3-4BBB-BB73-21F73BC95A2C}"/>
    <cellStyle name="40% - Accent6 5 5 2" xfId="15465" xr:uid="{4D881200-9B9F-4918-86BB-410F63D09A8E}"/>
    <cellStyle name="40% - Accent6 5 5 2 2" xfId="25394" xr:uid="{999BB0A2-CFD9-47C9-A1D6-A41A5107236F}"/>
    <cellStyle name="40% - Accent6 5 5 3" xfId="20438" xr:uid="{C69D7691-9FAE-42B4-8FAA-28E045BA7A4B}"/>
    <cellStyle name="40% - Accent6 5 6" xfId="12954" xr:uid="{F81C7097-BF5D-4033-8E6D-93D033F0FE56}"/>
    <cellStyle name="40% - Accent6 5 6 2" xfId="22907" xr:uid="{C098761A-6963-470F-B2D1-56162212BE56}"/>
    <cellStyle name="40% - Accent6 5 7" xfId="17960" xr:uid="{350175B5-D39C-4F9E-B7FC-657D8B94C778}"/>
    <cellStyle name="40% - Accent6 6" xfId="3450" xr:uid="{A97152B8-D23F-4612-9B55-B6C51C50964F}"/>
    <cellStyle name="40% - Accent6 6 2" xfId="3451" xr:uid="{F76BB6FC-6960-406B-9747-2061BCFE8D71}"/>
    <cellStyle name="40% - Accent6 6 2 2" xfId="3452" xr:uid="{357D9F9C-3EE3-4946-BF70-89533C9E05E3}"/>
    <cellStyle name="40% - Accent6 6 2 2 2" xfId="3453" xr:uid="{A7578DF3-CD27-48AF-ABDD-622537B27769}"/>
    <cellStyle name="40% - Accent6 6 2 2 2 2" xfId="3454" xr:uid="{3ED3559C-20EC-44BF-8F71-4A3718268D4D}"/>
    <cellStyle name="40% - Accent6 6 2 2 3" xfId="3455" xr:uid="{4E69AC5B-6D00-4052-96C9-B6DBFF5893FF}"/>
    <cellStyle name="40% - Accent6 6 2 2 3 2" xfId="3456" xr:uid="{9D5ECDB2-1CB7-4649-873A-99E3E289B0C0}"/>
    <cellStyle name="40% - Accent6 6 2 2 4" xfId="3457" xr:uid="{BAB3F6D9-965F-4478-AB41-1D91BC875B99}"/>
    <cellStyle name="40% - Accent6 6 2 3" xfId="3458" xr:uid="{99CEEEB7-E717-493A-8237-D2024031AB84}"/>
    <cellStyle name="40% - Accent6 6 2 3 2" xfId="3459" xr:uid="{F4EDF30E-DFF7-4A41-B527-E609861E6E01}"/>
    <cellStyle name="40% - Accent6 6 2 4" xfId="3460" xr:uid="{6C7DEA00-DE25-4646-9591-45D2FEDDA9D9}"/>
    <cellStyle name="40% - Accent6 6 2 4 2" xfId="3461" xr:uid="{43D67389-B1EB-4E79-A4DB-A1BA27DE79A9}"/>
    <cellStyle name="40% - Accent6 6 2 5" xfId="3462" xr:uid="{84B6C390-9A72-45EA-B058-F9C078CACDF7}"/>
    <cellStyle name="40% - Accent6 6 3" xfId="3463" xr:uid="{97970373-5241-4316-86EA-9772A335D23C}"/>
    <cellStyle name="40% - Accent6 6 3 2" xfId="3464" xr:uid="{1890AEEE-01DB-4F20-A4BA-BC92BC41C20F}"/>
    <cellStyle name="40% - Accent6 6 3 2 2" xfId="3465" xr:uid="{C44EA3EE-13CA-4E10-BDCC-DE50D3B0C910}"/>
    <cellStyle name="40% - Accent6 6 3 3" xfId="3466" xr:uid="{CF478493-1216-4C6B-8BDC-940D1797E2E7}"/>
    <cellStyle name="40% - Accent6 6 3 3 2" xfId="3467" xr:uid="{CDE2FE6F-2DD1-4245-998D-483DA822370A}"/>
    <cellStyle name="40% - Accent6 6 3 4" xfId="3468" xr:uid="{A0933846-878B-48BE-BB17-C8130B5B7A14}"/>
    <cellStyle name="40% - Accent6 6 4" xfId="3469" xr:uid="{29F5E2BA-1A6E-484E-8281-1D1804A81090}"/>
    <cellStyle name="40% - Accent6 6 4 2" xfId="3470" xr:uid="{F324808A-BD1F-46D5-AF5F-C055C20C0618}"/>
    <cellStyle name="40% - Accent6 6 5" xfId="3471" xr:uid="{9B5F3FFB-1F8F-458F-A3B3-68BE3D3E22F2}"/>
    <cellStyle name="40% - Accent6 6 5 2" xfId="3472" xr:uid="{F6CC7D99-04AB-4CC6-946A-B477DACA150F}"/>
    <cellStyle name="40% - Accent6 6 6" xfId="3473" xr:uid="{A44CA6E5-C359-4D2C-BE78-0124A6787B38}"/>
    <cellStyle name="40% - Accent6 7" xfId="3474" xr:uid="{76FD30E8-ED91-4BB7-8B4A-9AF5178C0ED2}"/>
    <cellStyle name="40% - Accent6 7 2" xfId="3475" xr:uid="{01A76CDF-8A65-4FDF-B393-2CA72893F18B}"/>
    <cellStyle name="40% - Accent6 7 2 2" xfId="11675" xr:uid="{4F552468-10FD-432D-9B91-85C83059644C}"/>
    <cellStyle name="40% - Accent6 7 2 2 2" xfId="16803" xr:uid="{FA306FB9-84E2-4A29-B287-5889C7DFAB18}"/>
    <cellStyle name="40% - Accent6 7 2 2 2 2" xfId="26732" xr:uid="{1915BBF9-549D-41E1-9E43-F0BD59E4E93D}"/>
    <cellStyle name="40% - Accent6 7 2 2 3" xfId="21774" xr:uid="{71C12260-0818-4BAD-AB87-872643FB9FB2}"/>
    <cellStyle name="40% - Accent6 7 2 3" xfId="14306" xr:uid="{D193065E-169A-49C4-BD8B-D556BAEBD35E}"/>
    <cellStyle name="40% - Accent6 7 2 3 2" xfId="24254" xr:uid="{47764DB5-F2A3-4F01-B34D-AD768E704CA7}"/>
    <cellStyle name="40% - Accent6 7 2 4" xfId="19303" xr:uid="{BA253A85-12E5-4698-A6A2-2883636E8CD9}"/>
    <cellStyle name="40% - Accent6 7 3" xfId="3476" xr:uid="{9BAF98DD-213D-4FA9-957D-A536C659E74C}"/>
    <cellStyle name="40% - Accent6 7 3 2" xfId="11676" xr:uid="{20B287A9-1BAB-463E-A007-11C5CC80C5A9}"/>
    <cellStyle name="40% - Accent6 7 3 2 2" xfId="16804" xr:uid="{E3C9731F-3607-415E-8643-AA7372F6ABE9}"/>
    <cellStyle name="40% - Accent6 7 3 2 2 2" xfId="26733" xr:uid="{71293EC5-0BCB-4E72-ABE8-E9C5249E8148}"/>
    <cellStyle name="40% - Accent6 7 3 2 3" xfId="21775" xr:uid="{F177381E-FB40-4CE3-A1D9-B05B7F61B6BA}"/>
    <cellStyle name="40% - Accent6 7 3 3" xfId="14307" xr:uid="{67703443-DBB9-4206-B408-CBE1978A67C0}"/>
    <cellStyle name="40% - Accent6 7 3 3 2" xfId="24255" xr:uid="{FA8C8ACB-EDBA-4F14-BF6B-E2D9888FA377}"/>
    <cellStyle name="40% - Accent6 7 3 4" xfId="19304" xr:uid="{A37F4395-B98B-4545-8CBE-C2A9996E4B4F}"/>
    <cellStyle name="40% - Accent6 7 4" xfId="3477" xr:uid="{47DDFEE0-5C60-425D-82A5-7736E331466A}"/>
    <cellStyle name="40% - Accent6 7 4 2" xfId="11677" xr:uid="{D75147B3-BEE0-4E0E-A938-A924BB931708}"/>
    <cellStyle name="40% - Accent6 7 4 2 2" xfId="16805" xr:uid="{1BF6B7CB-9154-4F7C-B701-6FF505EE224E}"/>
    <cellStyle name="40% - Accent6 7 4 2 2 2" xfId="26734" xr:uid="{121AAE1E-D41F-40CA-833E-680BF3DCEF44}"/>
    <cellStyle name="40% - Accent6 7 4 2 3" xfId="21776" xr:uid="{86E4D193-BC9C-4197-ACB6-9D421BB4FCAE}"/>
    <cellStyle name="40% - Accent6 7 4 3" xfId="14308" xr:uid="{DA93AF68-ECEE-40A7-AC9C-CFDE6B32D690}"/>
    <cellStyle name="40% - Accent6 7 4 3 2" xfId="24256" xr:uid="{4106A312-9923-44C5-A63F-4B051EEC8840}"/>
    <cellStyle name="40% - Accent6 7 4 4" xfId="19305" xr:uid="{4856A818-0D09-44DC-ADFF-887712CF22FD}"/>
    <cellStyle name="40% - Accent6 7 5" xfId="11674" xr:uid="{95B74FB5-B4C3-4248-986D-F15B7FF25627}"/>
    <cellStyle name="40% - Accent6 7 5 2" xfId="16802" xr:uid="{E6456695-CAC0-4D18-8E05-8A2452E1EC25}"/>
    <cellStyle name="40% - Accent6 7 5 2 2" xfId="26731" xr:uid="{2FE32B0E-9A25-4221-A27B-3A0EDA9483CB}"/>
    <cellStyle name="40% - Accent6 7 5 3" xfId="21773" xr:uid="{6107FDDB-C7A2-44A5-9746-6726E327C342}"/>
    <cellStyle name="40% - Accent6 7 6" xfId="14305" xr:uid="{A93AECC1-D7DE-4C71-841C-8C9B3E8D633E}"/>
    <cellStyle name="40% - Accent6 7 6 2" xfId="24253" xr:uid="{A4820460-63FA-4DE3-A53D-FC0C80A7202D}"/>
    <cellStyle name="40% - Accent6 7 7" xfId="19302" xr:uid="{C9AAA0EE-BEDC-40D3-82F3-E9A62377F46B}"/>
    <cellStyle name="40% - Accent6 8" xfId="3478" xr:uid="{4BD1E05A-7817-4EC9-BB3D-40F6E0513D17}"/>
    <cellStyle name="40% - Accent6 8 2" xfId="3479" xr:uid="{BE51D380-DDBF-4C9A-8BD4-FF445496ED11}"/>
    <cellStyle name="40% - Accent6 8 2 2" xfId="11679" xr:uid="{D128FB71-1D17-4865-9ACF-AE5028BCF074}"/>
    <cellStyle name="40% - Accent6 8 2 2 2" xfId="16807" xr:uid="{8972AED6-D647-41BD-B848-C6EB17A2AC8B}"/>
    <cellStyle name="40% - Accent6 8 2 2 2 2" xfId="26736" xr:uid="{78D02914-749C-4B44-B07D-715129A74D6C}"/>
    <cellStyle name="40% - Accent6 8 2 2 3" xfId="21778" xr:uid="{58881A9E-5A21-434A-B79D-3D8A29DFE5F5}"/>
    <cellStyle name="40% - Accent6 8 2 3" xfId="14310" xr:uid="{A5519B4D-1472-47BD-B2C0-96EF371D85A6}"/>
    <cellStyle name="40% - Accent6 8 2 3 2" xfId="24258" xr:uid="{C54B3D1B-ED09-40C6-B904-0F227DD59C27}"/>
    <cellStyle name="40% - Accent6 8 2 4" xfId="19307" xr:uid="{0BBE3D0A-A445-4617-AC1A-911B8C37A76F}"/>
    <cellStyle name="40% - Accent6 8 3" xfId="3480" xr:uid="{133F7359-C3A0-40BE-BA1B-B5BFD361F237}"/>
    <cellStyle name="40% - Accent6 8 3 2" xfId="11680" xr:uid="{F64A8569-7798-4D00-BEA2-06A385BDC569}"/>
    <cellStyle name="40% - Accent6 8 3 2 2" xfId="16808" xr:uid="{A1B1996B-422F-400F-AE78-9258428E28FC}"/>
    <cellStyle name="40% - Accent6 8 3 2 2 2" xfId="26737" xr:uid="{8396B657-563B-4CC4-9598-8C5E6C0DC6AD}"/>
    <cellStyle name="40% - Accent6 8 3 2 3" xfId="21779" xr:uid="{2BE7AE27-FBAE-475E-BF6D-C1F905E2BDA7}"/>
    <cellStyle name="40% - Accent6 8 3 3" xfId="14311" xr:uid="{8865F592-5A9B-4A8D-B8C1-EEABA290934C}"/>
    <cellStyle name="40% - Accent6 8 3 3 2" xfId="24259" xr:uid="{D0CF0304-54DE-477B-84FC-8E3D0CED23B2}"/>
    <cellStyle name="40% - Accent6 8 3 4" xfId="19308" xr:uid="{FC08A94D-E556-4A40-9741-98948342E2AD}"/>
    <cellStyle name="40% - Accent6 8 4" xfId="3481" xr:uid="{085D1A56-03E8-4973-991F-0DDC8889112C}"/>
    <cellStyle name="40% - Accent6 8 4 2" xfId="11681" xr:uid="{F26E0E1A-807C-4E36-B27C-E057C6104BD5}"/>
    <cellStyle name="40% - Accent6 8 4 2 2" xfId="16809" xr:uid="{FB8FEE01-34AE-406C-B094-4877BA41E3C3}"/>
    <cellStyle name="40% - Accent6 8 4 2 2 2" xfId="26738" xr:uid="{6942616A-59E1-4FDD-A376-22FAA9A5E110}"/>
    <cellStyle name="40% - Accent6 8 4 2 3" xfId="21780" xr:uid="{09B3D431-8673-448B-89B4-0AEAFD1A84EA}"/>
    <cellStyle name="40% - Accent6 8 4 3" xfId="14312" xr:uid="{3FE9E378-09D3-4915-AE0B-F2FF03A73AE7}"/>
    <cellStyle name="40% - Accent6 8 4 3 2" xfId="24260" xr:uid="{AB493EC5-21CD-4C40-A7A9-490768522928}"/>
    <cellStyle name="40% - Accent6 8 4 4" xfId="19309" xr:uid="{913B170D-F2A1-4219-90C1-D8E2D7E83636}"/>
    <cellStyle name="40% - Accent6 8 5" xfId="11678" xr:uid="{41B918B9-978B-44EC-A4F4-76C123EA71AF}"/>
    <cellStyle name="40% - Accent6 8 5 2" xfId="16806" xr:uid="{A4CCEE21-ACC1-4AB2-B716-4A57809006BF}"/>
    <cellStyle name="40% - Accent6 8 5 2 2" xfId="26735" xr:uid="{83799147-74AE-46F1-9A53-195D93A6AAAD}"/>
    <cellStyle name="40% - Accent6 8 5 3" xfId="21777" xr:uid="{A5F08ECD-E2A2-4438-AD7E-276A550AB392}"/>
    <cellStyle name="40% - Accent6 8 6" xfId="14309" xr:uid="{4E99673C-91D8-40C1-8BA4-9E8C0D3EE327}"/>
    <cellStyle name="40% - Accent6 8 6 2" xfId="24257" xr:uid="{3CEE8D25-6659-43C0-A1EE-DAFE31301259}"/>
    <cellStyle name="40% - Accent6 8 7" xfId="19306" xr:uid="{97B155C6-1FDB-4D08-80CC-118DC400BD9C}"/>
    <cellStyle name="40% - Accent6 9" xfId="3482" xr:uid="{81B27D64-9875-4129-9226-EBC6F7883779}"/>
    <cellStyle name="40% - Accent6 9 2" xfId="3483" xr:uid="{18637E69-FCF4-4D67-9DCD-720ECB720392}"/>
    <cellStyle name="40% - Accent6 9 2 2" xfId="11683" xr:uid="{13FD464E-03F9-43EB-B9EC-AC057B7C4354}"/>
    <cellStyle name="40% - Accent6 9 2 2 2" xfId="16811" xr:uid="{2A3347A3-41BA-42ED-842A-E428AE4CDDF8}"/>
    <cellStyle name="40% - Accent6 9 2 2 2 2" xfId="26740" xr:uid="{2C5D727E-B906-4093-9751-E4FE667E660C}"/>
    <cellStyle name="40% - Accent6 9 2 2 3" xfId="21782" xr:uid="{60CE631F-014E-430D-B11F-5F3C4B2709C4}"/>
    <cellStyle name="40% - Accent6 9 2 3" xfId="14314" xr:uid="{50E3949E-AB30-46B4-81A6-D9C157545BF6}"/>
    <cellStyle name="40% - Accent6 9 2 3 2" xfId="24262" xr:uid="{D8C4F765-1B97-4455-AEF7-10A86CF06369}"/>
    <cellStyle name="40% - Accent6 9 2 4" xfId="19311" xr:uid="{B0CBDED8-F169-45FA-B15E-C937DCDDFD62}"/>
    <cellStyle name="40% - Accent6 9 3" xfId="3484" xr:uid="{F1FB0B87-2E79-407D-8999-BBB0BD45EB5D}"/>
    <cellStyle name="40% - Accent6 9 3 2" xfId="11684" xr:uid="{0C3E2D1A-609B-4CD4-82F8-DA228F6D0462}"/>
    <cellStyle name="40% - Accent6 9 3 2 2" xfId="16812" xr:uid="{5051829D-B1CE-4A41-91B0-0EFB410C4E50}"/>
    <cellStyle name="40% - Accent6 9 3 2 2 2" xfId="26741" xr:uid="{63149E2A-49A4-4561-B2E5-6B7683F5B199}"/>
    <cellStyle name="40% - Accent6 9 3 2 3" xfId="21783" xr:uid="{9568902F-65B0-4EE5-976E-61BCDBC7BE45}"/>
    <cellStyle name="40% - Accent6 9 3 3" xfId="14315" xr:uid="{95E24573-F3DD-4758-931C-C196B4702671}"/>
    <cellStyle name="40% - Accent6 9 3 3 2" xfId="24263" xr:uid="{3C75A5CC-9D21-4ABC-9263-47CA469DFE02}"/>
    <cellStyle name="40% - Accent6 9 3 4" xfId="19312" xr:uid="{FFDC7A27-5325-474E-9523-8B954A26BD91}"/>
    <cellStyle name="40% - Accent6 9 4" xfId="3485" xr:uid="{1EC676A7-A0BA-44CA-9534-7FCC42916BB2}"/>
    <cellStyle name="40% - Accent6 9 4 2" xfId="11685" xr:uid="{23C064A8-A632-4ACC-8FC5-6679159843D2}"/>
    <cellStyle name="40% - Accent6 9 4 2 2" xfId="16813" xr:uid="{D9755B33-2E48-42CB-9997-502258E2193E}"/>
    <cellStyle name="40% - Accent6 9 4 2 2 2" xfId="26742" xr:uid="{8E9DF472-B6C1-455E-B0D0-CFB85F4E6083}"/>
    <cellStyle name="40% - Accent6 9 4 2 3" xfId="21784" xr:uid="{1AC72C70-A35C-4676-8F40-3EC3305364D9}"/>
    <cellStyle name="40% - Accent6 9 4 3" xfId="14316" xr:uid="{36596722-81FE-47E3-A61E-6B4C10194A19}"/>
    <cellStyle name="40% - Accent6 9 4 3 2" xfId="24264" xr:uid="{74EDF38A-72F2-4860-BD90-959A026FB279}"/>
    <cellStyle name="40% - Accent6 9 4 4" xfId="19313" xr:uid="{9943778F-D878-4083-8C8A-F55CBCC591AB}"/>
    <cellStyle name="40% - Accent6 9 5" xfId="11682" xr:uid="{93DF450A-B724-44B6-A227-40AB5047581A}"/>
    <cellStyle name="40% - Accent6 9 5 2" xfId="16810" xr:uid="{5BC765FF-44F7-4177-BCF8-58342FE6A907}"/>
    <cellStyle name="40% - Accent6 9 5 2 2" xfId="26739" xr:uid="{D6885286-A124-4565-8DB8-FD95F211A278}"/>
    <cellStyle name="40% - Accent6 9 5 3" xfId="21781" xr:uid="{11F66EE7-904C-4067-BA9A-36F5B65F2134}"/>
    <cellStyle name="40% - Accent6 9 6" xfId="14313" xr:uid="{CD9D1754-4C88-4687-AB00-EAC62AB1439A}"/>
    <cellStyle name="40% - Accent6 9 6 2" xfId="24261" xr:uid="{DB5C4F7F-4C90-4B21-BA9F-217A69FE45DA}"/>
    <cellStyle name="40% - Accent6 9 7" xfId="19310" xr:uid="{DD23BF2B-4DB6-420E-8AEB-5B39A5AE76B2}"/>
    <cellStyle name="40% - ส่วนที่ถูกเน้น1" xfId="566" xr:uid="{445CAD05-40AB-4511-9453-1064AFB42FCE}"/>
    <cellStyle name="40% - ส่วนที่ถูกเน้น1 2" xfId="3486" xr:uid="{9305E06A-FDC8-4DF7-98CF-FB36509D633D}"/>
    <cellStyle name="40% - ส่วนที่ถูกเน้น1 2 2" xfId="3487" xr:uid="{971DF66B-CADC-48CE-B9C0-D9C4BF35FFB5}"/>
    <cellStyle name="40% - ส่วนที่ถูกเน้น1 2 2 2" xfId="3488" xr:uid="{5CB1D3BF-538C-4882-A661-DD4DF15CB552}"/>
    <cellStyle name="40% - ส่วนที่ถูกเน้น1 2 2 3" xfId="3489" xr:uid="{51EFDB87-0E7B-448F-9D6C-66EBFD1DFECA}"/>
    <cellStyle name="40% - ส่วนที่ถูกเน้น2" xfId="567" xr:uid="{AA74715A-C3BE-40BC-958F-5C77BD7A995B}"/>
    <cellStyle name="40% - ส่วนที่ถูกเน้น2 2" xfId="3490" xr:uid="{10E125EF-BCCC-441E-B3E2-0D54404E05EB}"/>
    <cellStyle name="40% - ส่วนที่ถูกเน้น2 2 2" xfId="3491" xr:uid="{87A0BB33-5C3B-4487-9E18-9059BE61FDDF}"/>
    <cellStyle name="40% - ส่วนที่ถูกเน้น2 2 2 2" xfId="3492" xr:uid="{AA44479A-EB6F-4B30-B958-C0AAD838E866}"/>
    <cellStyle name="40% - ส่วนที่ถูกเน้น2 2 2 3" xfId="3493" xr:uid="{B74492A4-B851-4A84-BF23-93269CAB605E}"/>
    <cellStyle name="40% - ส่วนที่ถูกเน้น3" xfId="568" xr:uid="{5DDBDE92-5709-40AD-B827-9CCEF1D10189}"/>
    <cellStyle name="40% - ส่วนที่ถูกเน้น3 2" xfId="3494" xr:uid="{15AEC3FC-CF6D-4352-85D0-57FC95FAEC0B}"/>
    <cellStyle name="40% - ส่วนที่ถูกเน้น3 2 2" xfId="3495" xr:uid="{728E0FBB-4132-46CC-A095-2F52121365C8}"/>
    <cellStyle name="40% - ส่วนที่ถูกเน้น3 2 2 2" xfId="3496" xr:uid="{7281669C-0829-459B-932A-73EB1532E696}"/>
    <cellStyle name="40% - ส่วนที่ถูกเน้น3 2 2 3" xfId="3497" xr:uid="{8A1ADF6B-18C7-49E3-80BB-FB2754E7F122}"/>
    <cellStyle name="40% - ส่วนที่ถูกเน้น4" xfId="569" xr:uid="{E636BB45-1FEB-41C0-93C0-225EE6109D51}"/>
    <cellStyle name="40% - ส่วนที่ถูกเน้น4 2" xfId="3498" xr:uid="{1DC35BC6-E6A8-498A-8600-29958CB3BFA1}"/>
    <cellStyle name="40% - ส่วนที่ถูกเน้น4 2 2" xfId="3499" xr:uid="{A27ECDC3-40BE-463C-A8B0-AEABD70310DB}"/>
    <cellStyle name="40% - ส่วนที่ถูกเน้น4 2 2 2" xfId="3500" xr:uid="{B6DD2281-CE3C-4257-A9BF-8E0FEB8263F5}"/>
    <cellStyle name="40% - ส่วนที่ถูกเน้น4 2 2 3" xfId="3501" xr:uid="{2E7D68D0-50DD-418B-BF6C-7E3BAB592E7A}"/>
    <cellStyle name="40% - ส่วนที่ถูกเน้น5" xfId="570" xr:uid="{07BD10EE-679C-4E46-B6A3-5C5E1501E793}"/>
    <cellStyle name="40% - ส่วนที่ถูกเน้น5 2" xfId="3502" xr:uid="{D2196753-1516-4163-A158-245A58AB7EE0}"/>
    <cellStyle name="40% - ส่วนที่ถูกเน้น5 2 2" xfId="3503" xr:uid="{EFCAA8F1-AF34-448D-8465-41342CACD198}"/>
    <cellStyle name="40% - ส่วนที่ถูกเน้น5 2 2 2" xfId="3504" xr:uid="{61DA12E8-B42F-432D-BA75-C9298FF6CB05}"/>
    <cellStyle name="40% - ส่วนที่ถูกเน้น5 2 2 3" xfId="3505" xr:uid="{DAD17FF3-0D65-41CA-B146-994C70DEB8D6}"/>
    <cellStyle name="40% - ส่วนที่ถูกเน้น6" xfId="571" xr:uid="{9E70B2EE-F879-4CB5-A759-62BDBA18EFA3}"/>
    <cellStyle name="40% - ส่วนที่ถูกเน้น6 2" xfId="3506" xr:uid="{E70891B7-FA71-4AFB-ADCB-8DC835EC6739}"/>
    <cellStyle name="40% - ส่วนที่ถูกเน้น6 2 2" xfId="3507" xr:uid="{75AB1A43-D6F8-4DD1-84FE-A3DBCFAB2A78}"/>
    <cellStyle name="40% - ส่วนที่ถูกเน้น6 2 2 2" xfId="3508" xr:uid="{87C7A55F-17C1-4F0C-A57C-13E1F6E1D92F}"/>
    <cellStyle name="40% - ส่วนที่ถูกเน้น6 2 2 3" xfId="3509" xr:uid="{79916B01-3EA8-4B1E-B40F-92A95D03114D}"/>
    <cellStyle name="40% - 强调文字颜色 1" xfId="3510" xr:uid="{7C567707-547D-47E4-9FDF-3FBBBEA510D7}"/>
    <cellStyle name="40% - 强调文字颜色 2" xfId="3511" xr:uid="{B494D670-D9BF-4FFD-A69E-0090933AC1AF}"/>
    <cellStyle name="40% - 强调文字颜色 3" xfId="3512" xr:uid="{8F906185-0CC0-4598-ACF6-7F49C6535244}"/>
    <cellStyle name="40% - 强调文字颜色 4" xfId="3513" xr:uid="{62DCD0C8-4BC5-4A6E-BA5C-07DFC0A6416C}"/>
    <cellStyle name="40% - 强调文字颜色 5" xfId="3514" xr:uid="{E683E201-29C2-4096-AC0E-78612EF43000}"/>
    <cellStyle name="40% - 强调文字颜色 6" xfId="3515" xr:uid="{4AC59606-2679-446A-A0AF-05ECD878D143}"/>
    <cellStyle name="60% - Accent1" xfId="27" builtinId="32" customBuiltin="1"/>
    <cellStyle name="60% - Accent1 10" xfId="17825" xr:uid="{F669D5E4-6A27-4D65-BE02-4CDF7DD5EAC6}"/>
    <cellStyle name="60% - Accent1 2" xfId="167" xr:uid="{6FFBBA8E-129E-4F14-A69E-47D4206370C9}"/>
    <cellStyle name="60% - Accent1 2 10" xfId="3517" xr:uid="{AD8573C8-48C0-4AC8-B7D3-5AAE129DCFA0}"/>
    <cellStyle name="60% - Accent1 2 11" xfId="3516" xr:uid="{D7BB14D4-0C84-4B52-BA2E-183B733E6683}"/>
    <cellStyle name="60% - Accent1 2 12" xfId="9313" xr:uid="{1773F950-8923-4E08-A989-C70FE9A1A51F}"/>
    <cellStyle name="60% - Accent1 2 12 2" xfId="27809" xr:uid="{9D7F322D-19C1-4E4A-98B7-1E245D84D64B}"/>
    <cellStyle name="60% - Accent1 2 13" xfId="10258" xr:uid="{98DAC620-95F0-4B65-9D86-F007E6B2B3F9}"/>
    <cellStyle name="60% - Accent1 2 13 2" xfId="15386" xr:uid="{7081A9B3-96AE-46A3-8CA4-F1C1E765FD22}"/>
    <cellStyle name="60% - Accent1 2 13 2 2" xfId="25315" xr:uid="{56927A54-B0D0-440B-ACE1-1D221CD2A8F0}"/>
    <cellStyle name="60% - Accent1 2 13 3" xfId="20359" xr:uid="{7C0676A3-1E9E-43B2-A853-5A3E62FC40B4}"/>
    <cellStyle name="60% - Accent1 2 14" xfId="12874" xr:uid="{5C09D4F3-5DA8-448B-804A-8B4378A56711}"/>
    <cellStyle name="60% - Accent1 2 14 2" xfId="22827" xr:uid="{C19D1E5F-8A03-4254-B6FF-ED3F58BFDCA1}"/>
    <cellStyle name="60% - Accent1 2 15" xfId="17880" xr:uid="{4DD5BF0B-BDCE-46E0-8F01-148FE916982F}"/>
    <cellStyle name="60% - Accent1 2 2" xfId="311" xr:uid="{913F2115-FCB4-4750-B166-0239137171D3}"/>
    <cellStyle name="60% - Accent1 2 2 2" xfId="3519" xr:uid="{DFA12396-29D1-4315-A800-0CE3FB17C0F4}"/>
    <cellStyle name="60% - Accent1 2 2 3" xfId="3520" xr:uid="{19EE6C95-1ED6-428E-9F75-BE098F1C3CA0}"/>
    <cellStyle name="60% - Accent1 2 2 4" xfId="3521" xr:uid="{6BDE99C8-029E-497D-8C89-3324CB49DDD9}"/>
    <cellStyle name="60% - Accent1 2 2 5" xfId="3518" xr:uid="{1F2D465C-4A93-4D05-AF2F-BC13C3CD0219}"/>
    <cellStyle name="60% - Accent1 2 2 6" xfId="9314" xr:uid="{6271CB2D-788F-4984-8790-827CE29730F9}"/>
    <cellStyle name="60% - Accent1 2 3" xfId="444" xr:uid="{8467E24A-FBCC-4F53-9D92-F5AC61553F01}"/>
    <cellStyle name="60% - Accent1 2 3 2" xfId="3523" xr:uid="{43B804D1-0A57-4632-B8C5-7A6DA7D41F44}"/>
    <cellStyle name="60% - Accent1 2 3 3" xfId="3524" xr:uid="{1554E562-FC16-4B77-AB7D-4A0AE35AABA4}"/>
    <cellStyle name="60% - Accent1 2 3 4" xfId="3525" xr:uid="{A906A038-453E-4E04-8930-E10C703BDE1C}"/>
    <cellStyle name="60% - Accent1 2 3 5" xfId="3522" xr:uid="{636004E0-ACC6-4A6C-A73E-C34ED669BB70}"/>
    <cellStyle name="60% - Accent1 2 3 6" xfId="10378" xr:uid="{9010E742-B312-4170-B9BC-518538F26F9C}"/>
    <cellStyle name="60% - Accent1 2 3 6 2" xfId="15506" xr:uid="{67983BF2-438A-4309-B964-C0124E4DF402}"/>
    <cellStyle name="60% - Accent1 2 3 6 2 2" xfId="25435" xr:uid="{E9EC1E38-CD30-4125-B995-000051F132AE}"/>
    <cellStyle name="60% - Accent1 2 3 6 3" xfId="20479" xr:uid="{F2EA26AD-CA3A-4974-BD60-CDD7B4D69E46}"/>
    <cellStyle name="60% - Accent1 2 3 7" xfId="12995" xr:uid="{1A6AEAAF-F232-4980-A1D9-89B2DBF920C2}"/>
    <cellStyle name="60% - Accent1 2 3 7 2" xfId="22948" xr:uid="{0512A469-9FFE-48A7-806D-11B1FED3BBD7}"/>
    <cellStyle name="60% - Accent1 2 3 8" xfId="18001" xr:uid="{D2ED5EF2-3F2D-4A90-8AD6-29BED2EBE82F}"/>
    <cellStyle name="60% - Accent1 2 4" xfId="3526" xr:uid="{9F761694-E47D-4844-BF6D-3EEBE10BDED6}"/>
    <cellStyle name="60% - Accent1 2 4 2" xfId="3527" xr:uid="{AE0539A4-C14A-498E-A22F-E60DD6196BAD}"/>
    <cellStyle name="60% - Accent1 2 5" xfId="3528" xr:uid="{3E947FC2-7B0B-4926-91FF-4A950CBA6AC1}"/>
    <cellStyle name="60% - Accent1 2 5 2" xfId="3529" xr:uid="{05891370-B961-4377-A9AC-EFBAB8BF4806}"/>
    <cellStyle name="60% - Accent1 2 6" xfId="3530" xr:uid="{301B9EF8-75A5-490E-A1F8-8D4903A30D6A}"/>
    <cellStyle name="60% - Accent1 2 6 2" xfId="3531" xr:uid="{3C0F7D5B-FF3C-4801-8FB5-ADEC223FD359}"/>
    <cellStyle name="60% - Accent1 2 7" xfId="3532" xr:uid="{389DF523-284D-4BFF-AC5F-2E423E5975E9}"/>
    <cellStyle name="60% - Accent1 2 8" xfId="3533" xr:uid="{F59CFDBB-652F-4420-8770-1EDA5D20A5B1}"/>
    <cellStyle name="60% - Accent1 2 9" xfId="3534" xr:uid="{389C3921-6855-4715-9759-0C90D16477DC}"/>
    <cellStyle name="60% - Accent1 2 9 2" xfId="3535" xr:uid="{20D251B5-18E1-42CE-B57A-98CD3841F311}"/>
    <cellStyle name="60% - Accent1 2 9 3" xfId="3536" xr:uid="{88DE15C5-AFC1-43E5-A30D-3CD71137AA1C}"/>
    <cellStyle name="60% - Accent1 3" xfId="333" xr:uid="{C00C5FA8-F670-4BDB-B562-75D25412CE72}"/>
    <cellStyle name="60% - Accent1 3 10" xfId="3537" xr:uid="{E86EFEBA-31B0-428B-AE1C-94D725604411}"/>
    <cellStyle name="60% - Accent1 3 11" xfId="10305" xr:uid="{322F12FD-1212-4C53-9500-2EC18E8F9A39}"/>
    <cellStyle name="60% - Accent1 3 11 2" xfId="15433" xr:uid="{04CC3439-D395-4904-B419-162CBDF30A9B}"/>
    <cellStyle name="60% - Accent1 3 11 2 2" xfId="25362" xr:uid="{F5540E4C-80A0-495D-9265-5DDC9739FB8F}"/>
    <cellStyle name="60% - Accent1 3 11 3" xfId="20406" xr:uid="{C44CB17D-6A86-495C-B717-EEDD430FFEDD}"/>
    <cellStyle name="60% - Accent1 3 12" xfId="12921" xr:uid="{A543950F-7AF2-464D-A4AE-90D6B4FA4002}"/>
    <cellStyle name="60% - Accent1 3 12 2" xfId="22874" xr:uid="{5544C844-168A-4D98-B636-1600EB88234B}"/>
    <cellStyle name="60% - Accent1 3 13" xfId="17927" xr:uid="{01FEAAA8-264E-48F4-8020-C0C77837CC14}"/>
    <cellStyle name="60% - Accent1 3 2" xfId="491" xr:uid="{845189FA-DEFA-4576-B9D2-1BB228FD10D1}"/>
    <cellStyle name="60% - Accent1 3 2 2" xfId="3539" xr:uid="{27F8F38A-B99C-42C6-915A-E70A2824031D}"/>
    <cellStyle name="60% - Accent1 3 2 3" xfId="3538" xr:uid="{410700B5-E5F7-4535-B4E7-A67ED957E1D6}"/>
    <cellStyle name="60% - Accent1 3 2 4" xfId="10425" xr:uid="{556F3381-47B1-4DA1-809D-BA1B616DE258}"/>
    <cellStyle name="60% - Accent1 3 2 4 2" xfId="15553" xr:uid="{AB32A40D-0608-4470-8060-0EE321B86938}"/>
    <cellStyle name="60% - Accent1 3 2 4 2 2" xfId="25482" xr:uid="{699F9A68-8BAB-445C-AC6A-9A69C4F444ED}"/>
    <cellStyle name="60% - Accent1 3 2 4 3" xfId="20526" xr:uid="{59D10461-F890-4268-8B05-F0DD56F9A4A2}"/>
    <cellStyle name="60% - Accent1 3 2 5" xfId="13042" xr:uid="{0084042C-5331-4838-926E-95CCC5F9D88C}"/>
    <cellStyle name="60% - Accent1 3 2 5 2" xfId="22995" xr:uid="{30720ACE-B2D7-4E4B-A9B4-8B018469B1C2}"/>
    <cellStyle name="60% - Accent1 3 2 6" xfId="18048" xr:uid="{171C8A29-4AF4-4A0E-AD1D-1D18619441E1}"/>
    <cellStyle name="60% - Accent1 3 3" xfId="3540" xr:uid="{CC0CDF51-4904-4D59-BFE6-B2BC82B75E6F}"/>
    <cellStyle name="60% - Accent1 3 3 2" xfId="3541" xr:uid="{C0340F13-72F1-4C3C-A671-2817CAF709A7}"/>
    <cellStyle name="60% - Accent1 3 4" xfId="3542" xr:uid="{670BE2BA-2231-452F-A2D6-585B7659258E}"/>
    <cellStyle name="60% - Accent1 3 4 2" xfId="3543" xr:uid="{11F5B98D-A253-4232-BE0E-6C5FE2F696BF}"/>
    <cellStyle name="60% - Accent1 3 5" xfId="3544" xr:uid="{A6E1AF6C-A374-4DE3-827D-A623C3D34BE2}"/>
    <cellStyle name="60% - Accent1 3 5 2" xfId="3545" xr:uid="{752B3E49-7CE7-4919-93FF-F181560C962D}"/>
    <cellStyle name="60% - Accent1 3 6" xfId="3546" xr:uid="{289CF8B2-86AC-4587-BD03-706DDC33F458}"/>
    <cellStyle name="60% - Accent1 3 7" xfId="3547" xr:uid="{799DD56F-C66D-46F5-9F85-0A221527975D}"/>
    <cellStyle name="60% - Accent1 3 8" xfId="3548" xr:uid="{55185A4E-4C32-41D3-A3E7-1B3EA8791A01}"/>
    <cellStyle name="60% - Accent1 3 9" xfId="3549" xr:uid="{720426AB-536F-4280-ACDE-0FB01EA39591}"/>
    <cellStyle name="60% - Accent1 4" xfId="345" xr:uid="{E9470B9D-FAF9-4353-9894-A34B59CE13FF}"/>
    <cellStyle name="60% - Accent1 4 2" xfId="3551" xr:uid="{B6E687EE-ADC3-4EDB-AD78-8FAE2D3A5BA2}"/>
    <cellStyle name="60% - Accent1 4 3" xfId="3552" xr:uid="{271B329E-1EF3-4A70-88FA-0C9B84FBB047}"/>
    <cellStyle name="60% - Accent1 4 4" xfId="3553" xr:uid="{B34B2681-343D-4362-B969-40507304851C}"/>
    <cellStyle name="60% - Accent1 4 5" xfId="3550" xr:uid="{6A49D8A5-B25D-4052-B2F7-841AF45F1B40}"/>
    <cellStyle name="60% - Accent1 5" xfId="254" xr:uid="{ED5E843B-F313-4700-83E0-D058CA480E44}"/>
    <cellStyle name="60% - Accent1 5 2" xfId="3555" xr:uid="{E339EE95-FA97-41A5-ADB1-8651C92CF73E}"/>
    <cellStyle name="60% - Accent1 5 3" xfId="3556" xr:uid="{CD08FCBD-A266-43D6-9CF7-6B8EF77918F1}"/>
    <cellStyle name="60% - Accent1 5 4" xfId="3554" xr:uid="{FE68B45B-14E3-4008-A4EB-4580A7714214}"/>
    <cellStyle name="60% - Accent1 6" xfId="408" xr:uid="{3AFE6ADD-3E5E-459B-8DBD-69150A90C977}"/>
    <cellStyle name="60% - Accent1 6 2" xfId="3557" xr:uid="{8F00712E-6B30-4385-A992-232D350F3E60}"/>
    <cellStyle name="60% - Accent1 6 3" xfId="10342" xr:uid="{B95D3D25-BC59-4C85-AAEE-FA68EDB9F33F}"/>
    <cellStyle name="60% - Accent1 6 3 2" xfId="15470" xr:uid="{E2CCCA67-6506-4387-8544-77434050093F}"/>
    <cellStyle name="60% - Accent1 6 3 2 2" xfId="25399" xr:uid="{9FB0FFED-BE27-4268-91E2-D5B8E03FB716}"/>
    <cellStyle name="60% - Accent1 6 3 3" xfId="20443" xr:uid="{ABDA8D1C-FFFE-48C8-80EE-2F71020C7317}"/>
    <cellStyle name="60% - Accent1 6 4" xfId="12959" xr:uid="{0A6373C2-0F88-4351-A62D-5C700BC0999C}"/>
    <cellStyle name="60% - Accent1 6 4 2" xfId="22912" xr:uid="{7AC8FB94-990F-41AC-B7C9-3AFC675FEFDC}"/>
    <cellStyle name="60% - Accent1 6 5" xfId="17965" xr:uid="{1F832273-E34B-475D-9325-A9019E9F63DD}"/>
    <cellStyle name="60% - Accent1 7" xfId="3558" xr:uid="{86F4D683-D5F1-43D1-AF99-25A9FB3EAD66}"/>
    <cellStyle name="60% - Accent1 7 2" xfId="3559" xr:uid="{60061618-856E-4C0B-B18C-700C0DA219BD}"/>
    <cellStyle name="60% - Accent1 7 3" xfId="3560" xr:uid="{CCC9DD5E-65F3-44D9-821F-327A187ED72E}"/>
    <cellStyle name="60% - Accent1 8" xfId="10192" xr:uid="{B608426B-22A9-46C4-BBDC-7ED7555A73EB}"/>
    <cellStyle name="60% - Accent1 8 2" xfId="15327" xr:uid="{9C476DA2-5C03-4338-B7B6-4BE927F1FE96}"/>
    <cellStyle name="60% - Accent1 8 2 2" xfId="25260" xr:uid="{70CFE1D5-FDF1-4A61-A949-B1D35885D521}"/>
    <cellStyle name="60% - Accent1 8 3" xfId="20304" xr:uid="{10A251A7-5C66-4C38-8366-0A25DAEFC269}"/>
    <cellStyle name="60% - Accent1 9" xfId="12818" xr:uid="{5EB922E7-5FB4-4C18-8C55-500DB0ABC123}"/>
    <cellStyle name="60% - Accent1 9 2" xfId="22771" xr:uid="{03E8D724-348B-4F60-9BE3-777AA1EA4970}"/>
    <cellStyle name="60% - Accent2" xfId="31" builtinId="36" customBuiltin="1"/>
    <cellStyle name="60% - Accent2 10" xfId="17828" xr:uid="{23EA4870-AC19-44C5-8DF0-36F27EFC4154}"/>
    <cellStyle name="60% - Accent2 2" xfId="170" xr:uid="{F83205EF-1326-49AE-B86C-18611BF75504}"/>
    <cellStyle name="60% - Accent2 2 10" xfId="3562" xr:uid="{8B8B934D-F689-45EE-9941-180B0D1EC655}"/>
    <cellStyle name="60% - Accent2 2 11" xfId="3561" xr:uid="{C8A0C5D3-CD3F-4604-B5CF-B198AC35D348}"/>
    <cellStyle name="60% - Accent2 2 12" xfId="9315" xr:uid="{D33660AF-B767-4181-B3F8-D9A406116C1D}"/>
    <cellStyle name="60% - Accent2 2 12 2" xfId="27812" xr:uid="{3F2A4B90-3EB7-4C26-B697-6A0D1F90714E}"/>
    <cellStyle name="60% - Accent2 2 13" xfId="10261" xr:uid="{ECF64301-11E1-4F7D-BF94-0BB2B47A518E}"/>
    <cellStyle name="60% - Accent2 2 13 2" xfId="15389" xr:uid="{7DDCA6BF-114A-402A-95A7-DA60535015C1}"/>
    <cellStyle name="60% - Accent2 2 13 2 2" xfId="25318" xr:uid="{E74BE5A7-CCC2-4476-8BE2-B5E75DFFB5BB}"/>
    <cellStyle name="60% - Accent2 2 13 3" xfId="20362" xr:uid="{B6C0B74D-EC2C-4F6C-93F5-9819F1059BB4}"/>
    <cellStyle name="60% - Accent2 2 14" xfId="12877" xr:uid="{E86504FD-8064-48FE-92C0-7D3C2B8DF669}"/>
    <cellStyle name="60% - Accent2 2 14 2" xfId="22830" xr:uid="{0A3C17AA-AA8B-482F-AC89-45118473EEF5}"/>
    <cellStyle name="60% - Accent2 2 15" xfId="17883" xr:uid="{18442992-534F-40B4-BCB0-D07E743DF434}"/>
    <cellStyle name="60% - Accent2 2 2" xfId="315" xr:uid="{9F2D3EB5-D9C5-46AB-B0D8-B81C4E52AE63}"/>
    <cellStyle name="60% - Accent2 2 2 2" xfId="3564" xr:uid="{1EC3AFB1-3F16-4794-8508-1155B4DB209E}"/>
    <cellStyle name="60% - Accent2 2 2 3" xfId="3565" xr:uid="{FE146D9F-C6AF-44DA-B0B6-C9EE4D660086}"/>
    <cellStyle name="60% - Accent2 2 2 4" xfId="3566" xr:uid="{C0123DC0-DFFD-4C50-80F5-C93C810AF155}"/>
    <cellStyle name="60% - Accent2 2 2 5" xfId="3563" xr:uid="{FA45490E-2CB7-4E04-A53D-7FD8D95A133D}"/>
    <cellStyle name="60% - Accent2 2 2 6" xfId="9316" xr:uid="{8538B448-6C2E-4AE7-8E22-DD179EF60DF1}"/>
    <cellStyle name="60% - Accent2 2 3" xfId="447" xr:uid="{0F30AD04-8FFE-48E7-8DA8-F7076E3B9D42}"/>
    <cellStyle name="60% - Accent2 2 3 2" xfId="3568" xr:uid="{E42D8E10-25D0-4625-89C6-C1499EF9821B}"/>
    <cellStyle name="60% - Accent2 2 3 3" xfId="3569" xr:uid="{94C28C3A-6D74-47D1-8210-DE4BCF50604D}"/>
    <cellStyle name="60% - Accent2 2 3 4" xfId="3570" xr:uid="{161C7729-10D0-4B8B-A5A9-7EA7342AE863}"/>
    <cellStyle name="60% - Accent2 2 3 5" xfId="3567" xr:uid="{02F15486-5337-43BF-83C2-771251370C64}"/>
    <cellStyle name="60% - Accent2 2 3 6" xfId="10381" xr:uid="{F1CB727B-2605-4D58-993E-76533083F348}"/>
    <cellStyle name="60% - Accent2 2 3 6 2" xfId="15509" xr:uid="{63188388-C74E-4CA5-9D3F-AD76A1681A1D}"/>
    <cellStyle name="60% - Accent2 2 3 6 2 2" xfId="25438" xr:uid="{F76005B9-6EC6-4D58-8671-D1595557FCF2}"/>
    <cellStyle name="60% - Accent2 2 3 6 3" xfId="20482" xr:uid="{608F4178-29E0-4C57-B260-296736E01EC7}"/>
    <cellStyle name="60% - Accent2 2 3 7" xfId="12998" xr:uid="{324FC27C-F05F-45D3-A97F-5321527A1360}"/>
    <cellStyle name="60% - Accent2 2 3 7 2" xfId="22951" xr:uid="{47D36D9D-3DB3-47C9-8BCB-02324FA1F7E3}"/>
    <cellStyle name="60% - Accent2 2 3 8" xfId="18004" xr:uid="{B851F8DC-A6C5-4D86-9947-AA3F223C83A0}"/>
    <cellStyle name="60% - Accent2 2 4" xfId="3571" xr:uid="{3B1A0DEE-794D-4D00-9C56-7E903B8FD579}"/>
    <cellStyle name="60% - Accent2 2 4 2" xfId="3572" xr:uid="{39D7E22B-87EB-486D-962B-AB1DAD715D63}"/>
    <cellStyle name="60% - Accent2 2 5" xfId="3573" xr:uid="{CFFECCB3-6BA1-445F-8517-346CC523DEF4}"/>
    <cellStyle name="60% - Accent2 2 5 2" xfId="3574" xr:uid="{52A210E1-C52C-471E-94C0-6B59D960181C}"/>
    <cellStyle name="60% - Accent2 2 6" xfId="3575" xr:uid="{CBF14F7D-10AE-45AD-82F4-E9C3B331B155}"/>
    <cellStyle name="60% - Accent2 2 6 2" xfId="3576" xr:uid="{96BE6EF8-013B-483D-A341-D27A462F275A}"/>
    <cellStyle name="60% - Accent2 2 7" xfId="3577" xr:uid="{7C04D4AC-0EF9-4200-8120-D5CE466EC5DE}"/>
    <cellStyle name="60% - Accent2 2 8" xfId="3578" xr:uid="{C3BE5122-9592-489B-AFE4-5C95A07293D3}"/>
    <cellStyle name="60% - Accent2 2 9" xfId="3579" xr:uid="{9F61D279-FB11-432D-B8CC-7752EE0F5028}"/>
    <cellStyle name="60% - Accent2 2 9 2" xfId="3580" xr:uid="{084E19F7-0EF6-4CC9-849C-D757901888AA}"/>
    <cellStyle name="60% - Accent2 2 9 3" xfId="3581" xr:uid="{8B1A473B-CB16-4ACD-8C33-353E93234F5E}"/>
    <cellStyle name="60% - Accent2 3" xfId="334" xr:uid="{3A3D5313-6E13-438E-8629-860272118062}"/>
    <cellStyle name="60% - Accent2 3 10" xfId="3582" xr:uid="{300339B6-640E-4BE4-BA6F-2E091B42C092}"/>
    <cellStyle name="60% - Accent2 3 11" xfId="10306" xr:uid="{7EFE6584-6954-422A-9C9B-0EA507BACF82}"/>
    <cellStyle name="60% - Accent2 3 11 2" xfId="15434" xr:uid="{84870EF1-C358-4D96-B886-F334402D98F6}"/>
    <cellStyle name="60% - Accent2 3 11 2 2" xfId="25363" xr:uid="{EC385401-E462-4E60-9C78-4FE86A21D506}"/>
    <cellStyle name="60% - Accent2 3 11 3" xfId="20407" xr:uid="{F644E771-0CCC-4764-B68F-B81721706BFF}"/>
    <cellStyle name="60% - Accent2 3 12" xfId="12922" xr:uid="{FF5DB0CF-FD96-49E8-BBDE-3E744BF08553}"/>
    <cellStyle name="60% - Accent2 3 12 2" xfId="22875" xr:uid="{3BE1CDE4-99D3-4161-BB90-38171953A9A0}"/>
    <cellStyle name="60% - Accent2 3 13" xfId="17928" xr:uid="{D1038DBB-2164-49CB-B9BA-A423A2470E30}"/>
    <cellStyle name="60% - Accent2 3 2" xfId="492" xr:uid="{C5BAEC5C-4E90-4E5B-B50F-A7CEA4E0D57D}"/>
    <cellStyle name="60% - Accent2 3 2 2" xfId="3584" xr:uid="{F51A75B8-65C6-4D35-8325-AA47004F85B5}"/>
    <cellStyle name="60% - Accent2 3 2 3" xfId="3583" xr:uid="{B697975E-55EE-4B6E-B35D-DAEF5ED8EBB6}"/>
    <cellStyle name="60% - Accent2 3 2 4" xfId="10426" xr:uid="{C7EE720A-0F47-467B-8715-080F29FBFC97}"/>
    <cellStyle name="60% - Accent2 3 2 4 2" xfId="15554" xr:uid="{1C2630F4-97DF-43A2-90C7-15A2DE9C1613}"/>
    <cellStyle name="60% - Accent2 3 2 4 2 2" xfId="25483" xr:uid="{04DBC934-285A-4F52-B466-C6E6A30BE72A}"/>
    <cellStyle name="60% - Accent2 3 2 4 3" xfId="20527" xr:uid="{E5FCA8CB-AF2C-4A0A-B282-99CA3117CD0F}"/>
    <cellStyle name="60% - Accent2 3 2 5" xfId="13043" xr:uid="{9A2F218E-A683-4046-AA0D-9A5E7B160063}"/>
    <cellStyle name="60% - Accent2 3 2 5 2" xfId="22996" xr:uid="{4B2B9768-DE78-4352-AAA2-31B68DA5D8E5}"/>
    <cellStyle name="60% - Accent2 3 2 6" xfId="18049" xr:uid="{61C982AF-17EB-40EE-BD55-7772D6B3C4A0}"/>
    <cellStyle name="60% - Accent2 3 3" xfId="3585" xr:uid="{CFDA04DF-91E0-4916-B1BA-EDE29D1E0679}"/>
    <cellStyle name="60% - Accent2 3 3 2" xfId="3586" xr:uid="{11B2259A-3E7D-410E-A002-BBEA271FCFA5}"/>
    <cellStyle name="60% - Accent2 3 4" xfId="3587" xr:uid="{B0B78F62-FB53-4470-80F5-35001ED77F22}"/>
    <cellStyle name="60% - Accent2 3 4 2" xfId="3588" xr:uid="{249CAF19-07C4-4056-9B04-4C0DE0D68F67}"/>
    <cellStyle name="60% - Accent2 3 5" xfId="3589" xr:uid="{98C8074F-34FF-48D1-8D4D-4A5DE4A7D0E0}"/>
    <cellStyle name="60% - Accent2 3 5 2" xfId="3590" xr:uid="{A4E0D3BA-FE26-45D0-B426-048457F78E6E}"/>
    <cellStyle name="60% - Accent2 3 6" xfId="3591" xr:uid="{B6A69B20-1BCA-4399-95BA-DF2A76E6CE86}"/>
    <cellStyle name="60% - Accent2 3 7" xfId="3592" xr:uid="{EA17B116-8166-4C29-A50F-65E300B3B220}"/>
    <cellStyle name="60% - Accent2 3 8" xfId="3593" xr:uid="{B02C6677-367F-42C3-A972-9ED53077E7AB}"/>
    <cellStyle name="60% - Accent2 3 9" xfId="3594" xr:uid="{8925686F-7F0E-48B9-AD52-4F691F8EF25F}"/>
    <cellStyle name="60% - Accent2 4" xfId="348" xr:uid="{01692988-676F-4425-B4D9-A352EBAE02DF}"/>
    <cellStyle name="60% - Accent2 4 2" xfId="3596" xr:uid="{07C276BB-B66A-4AFC-B321-F4E8C5813FBB}"/>
    <cellStyle name="60% - Accent2 4 3" xfId="3597" xr:uid="{68371385-C99F-4520-9165-AA8B7ED11B79}"/>
    <cellStyle name="60% - Accent2 4 4" xfId="3598" xr:uid="{4D191942-58E2-4DAC-B33F-181D3985A8B8}"/>
    <cellStyle name="60% - Accent2 4 5" xfId="3595" xr:uid="{C91076A8-4766-4D76-B5A6-51CF8690B342}"/>
    <cellStyle name="60% - Accent2 5" xfId="257" xr:uid="{63BC693D-D139-41FC-9728-7A3C016D2CA1}"/>
    <cellStyle name="60% - Accent2 5 2" xfId="3600" xr:uid="{F1453DDC-F5F8-46BA-90DC-A4C7E598B6AE}"/>
    <cellStyle name="60% - Accent2 5 3" xfId="3601" xr:uid="{B7E2B453-AFA2-497B-BDA6-3DACCABF01AF}"/>
    <cellStyle name="60% - Accent2 5 4" xfId="3599" xr:uid="{1731B997-732F-439B-8CEB-BF1CF99D43F8}"/>
    <cellStyle name="60% - Accent2 6" xfId="391" xr:uid="{A827ACEB-0FD3-42B1-99A1-F12C891C09A4}"/>
    <cellStyle name="60% - Accent2 6 2" xfId="3602" xr:uid="{51095D0E-8564-4B48-9D55-7BF8FD861E52}"/>
    <cellStyle name="60% - Accent2 6 3" xfId="10325" xr:uid="{63E2961A-8247-463D-A40D-7EFA633A8FF8}"/>
    <cellStyle name="60% - Accent2 6 3 2" xfId="15453" xr:uid="{C8D61C51-D120-47EA-A847-B9F8E711E6DE}"/>
    <cellStyle name="60% - Accent2 6 3 2 2" xfId="25382" xr:uid="{292F40E1-C0C3-4F4E-A2C3-5025EAE0A55B}"/>
    <cellStyle name="60% - Accent2 6 3 3" xfId="20426" xr:uid="{295874BB-CB19-48C5-8CDC-15C5B8746F13}"/>
    <cellStyle name="60% - Accent2 6 4" xfId="12942" xr:uid="{3E57901B-07D3-4064-B7A2-5C5482DC85C4}"/>
    <cellStyle name="60% - Accent2 6 4 2" xfId="22895" xr:uid="{87836A53-10D1-46B4-86DC-AF6E98542682}"/>
    <cellStyle name="60% - Accent2 6 5" xfId="17948" xr:uid="{ACB30C43-06F6-46DD-A154-D75256F9C704}"/>
    <cellStyle name="60% - Accent2 7" xfId="3603" xr:uid="{972F15A1-1B9C-4BDE-A4DA-C945216F78D7}"/>
    <cellStyle name="60% - Accent2 7 2" xfId="3604" xr:uid="{0BF1BFD9-6508-4A58-B580-338D023C72E1}"/>
    <cellStyle name="60% - Accent2 7 3" xfId="3605" xr:uid="{BF726EE7-CB2C-4AA7-8670-1555CDDDF39A}"/>
    <cellStyle name="60% - Accent2 8" xfId="10195" xr:uid="{E66697A7-8E5A-4FCE-A919-705DB168E942}"/>
    <cellStyle name="60% - Accent2 8 2" xfId="15330" xr:uid="{2C88E360-E7F1-4932-815D-D2A7B0131B24}"/>
    <cellStyle name="60% - Accent2 8 2 2" xfId="25263" xr:uid="{368B57D9-2FA5-4CC9-9509-95CF64BE6CB3}"/>
    <cellStyle name="60% - Accent2 8 3" xfId="20307" xr:uid="{09DF58F7-E84A-4DB2-960F-20B23F428413}"/>
    <cellStyle name="60% - Accent2 9" xfId="12821" xr:uid="{3524D4CA-EB40-4A5B-980E-414D4397DDDB}"/>
    <cellStyle name="60% - Accent2 9 2" xfId="22774" xr:uid="{F93FC669-4EDB-43AD-8A44-7809EC1A87B7}"/>
    <cellStyle name="60% - Accent3" xfId="35" builtinId="40" customBuiltin="1"/>
    <cellStyle name="60% - Accent3 10" xfId="17831" xr:uid="{32526252-7FE7-4429-9F0D-9D75998FED59}"/>
    <cellStyle name="60% - Accent3 2" xfId="173" xr:uid="{3239C312-C4EF-47C6-98D2-C746C40F2E57}"/>
    <cellStyle name="60% - Accent3 2 10" xfId="3607" xr:uid="{42F4E101-5221-4E82-9351-BD6C796879B7}"/>
    <cellStyle name="60% - Accent3 2 11" xfId="3606" xr:uid="{D4CCEFC8-40B2-4783-818F-BAAF89A325A6}"/>
    <cellStyle name="60% - Accent3 2 12" xfId="9317" xr:uid="{02E97E97-58EE-4A2D-B02A-52BEA7D22DCC}"/>
    <cellStyle name="60% - Accent3 2 12 2" xfId="27815" xr:uid="{2D9ECCBE-C4F0-4B61-8143-E6AB202B6E14}"/>
    <cellStyle name="60% - Accent3 2 13" xfId="10264" xr:uid="{32C7A1D9-0205-49AB-A804-664FD6A53697}"/>
    <cellStyle name="60% - Accent3 2 13 2" xfId="15392" xr:uid="{E835F26C-A04C-4D99-8923-C7FFE192F948}"/>
    <cellStyle name="60% - Accent3 2 13 2 2" xfId="25321" xr:uid="{09F6D973-359D-4B70-8979-D85B27F105F1}"/>
    <cellStyle name="60% - Accent3 2 13 3" xfId="20365" xr:uid="{EDE99ED1-4C5D-4C3D-830D-79BFE776B881}"/>
    <cellStyle name="60% - Accent3 2 14" xfId="12880" xr:uid="{B66D531E-4754-482B-BA9F-F3E27E021245}"/>
    <cellStyle name="60% - Accent3 2 14 2" xfId="22833" xr:uid="{1EDDA962-FCFB-4648-A03A-E1DD0204789B}"/>
    <cellStyle name="60% - Accent3 2 15" xfId="17886" xr:uid="{0AA2F4D4-A783-4B93-ABFD-001F52C7D6C9}"/>
    <cellStyle name="60% - Accent3 2 2" xfId="319" xr:uid="{41A44803-08DA-4135-A546-4425FCCB7B34}"/>
    <cellStyle name="60% - Accent3 2 2 2" xfId="3609" xr:uid="{F1F89E61-7F1C-4F04-A74D-5CC85436F3E0}"/>
    <cellStyle name="60% - Accent3 2 2 3" xfId="3610" xr:uid="{719A97E6-E2AC-4104-B9AC-E1E7E6D72A95}"/>
    <cellStyle name="60% - Accent3 2 2 4" xfId="3611" xr:uid="{4B21E1AF-C177-4710-960C-1CF85CCBCA99}"/>
    <cellStyle name="60% - Accent3 2 2 5" xfId="3608" xr:uid="{051E2F50-C817-48D0-A90D-8DDE0DC4F01D}"/>
    <cellStyle name="60% - Accent3 2 2 6" xfId="9318" xr:uid="{4AAE54A2-C96E-4047-9F40-CB78D2ECBB40}"/>
    <cellStyle name="60% - Accent3 2 3" xfId="450" xr:uid="{51752028-647E-4DA3-A7D0-BEAB2FAD63F2}"/>
    <cellStyle name="60% - Accent3 2 3 2" xfId="3613" xr:uid="{788F4F55-7FF8-4A4A-BF02-BE9DBD732BA8}"/>
    <cellStyle name="60% - Accent3 2 3 3" xfId="3614" xr:uid="{279619F2-D865-4AEC-86FE-C05AD5420AE1}"/>
    <cellStyle name="60% - Accent3 2 3 4" xfId="3615" xr:uid="{DCBDF7A1-DD03-4C6E-AD5C-D841F755559E}"/>
    <cellStyle name="60% - Accent3 2 3 5" xfId="3612" xr:uid="{9FD3F945-C472-4B19-A4AD-06F461C22F9E}"/>
    <cellStyle name="60% - Accent3 2 3 6" xfId="10384" xr:uid="{7AA5BED4-C931-40D4-BB3A-4286519F90D2}"/>
    <cellStyle name="60% - Accent3 2 3 6 2" xfId="15512" xr:uid="{AA9F6A43-D8EC-4EC5-8812-E2174732A10D}"/>
    <cellStyle name="60% - Accent3 2 3 6 2 2" xfId="25441" xr:uid="{AD03BE9B-8CD5-447A-82F1-35F90C811A04}"/>
    <cellStyle name="60% - Accent3 2 3 6 3" xfId="20485" xr:uid="{246D4D49-BD27-44D0-8758-F640DAF1978D}"/>
    <cellStyle name="60% - Accent3 2 3 7" xfId="13001" xr:uid="{89A8D144-238E-4099-8596-2891A225B70E}"/>
    <cellStyle name="60% - Accent3 2 3 7 2" xfId="22954" xr:uid="{EF847B1E-9E00-4E94-AE7A-38160C14442C}"/>
    <cellStyle name="60% - Accent3 2 3 8" xfId="18007" xr:uid="{B02D124F-1ECE-4FC0-A77D-DEB84594C11D}"/>
    <cellStyle name="60% - Accent3 2 4" xfId="3616" xr:uid="{04D31193-78D2-4C14-A7F6-8C3F9BA8D4EA}"/>
    <cellStyle name="60% - Accent3 2 4 2" xfId="3617" xr:uid="{CF5CC3EB-A1E0-4143-972E-CBCD20227A70}"/>
    <cellStyle name="60% - Accent3 2 5" xfId="3618" xr:uid="{219FEABF-5A68-4534-89EF-A3DA837C4102}"/>
    <cellStyle name="60% - Accent3 2 5 2" xfId="3619" xr:uid="{DDC41D44-5879-4A82-96E3-FB20ABC463B4}"/>
    <cellStyle name="60% - Accent3 2 6" xfId="3620" xr:uid="{4684A44C-5180-4769-815C-7AC91BCBFAAF}"/>
    <cellStyle name="60% - Accent3 2 6 2" xfId="3621" xr:uid="{32A34F98-1DEC-490A-86C1-D121754B2910}"/>
    <cellStyle name="60% - Accent3 2 7" xfId="3622" xr:uid="{FCA8C249-31C0-4005-8C5C-78EC4341B8C4}"/>
    <cellStyle name="60% - Accent3 2 8" xfId="3623" xr:uid="{DFE67241-26B9-40C0-B284-FFF94447B12D}"/>
    <cellStyle name="60% - Accent3 2 9" xfId="3624" xr:uid="{DE27E2AB-E640-4A55-BB36-80DFE5EE00AC}"/>
    <cellStyle name="60% - Accent3 2 9 2" xfId="3625" xr:uid="{1F9AEA24-B826-41FC-9E94-EF9FFDBC38FE}"/>
    <cellStyle name="60% - Accent3 2 9 3" xfId="3626" xr:uid="{72DE8B8C-DFE4-46AA-9BBE-F8EAA156A595}"/>
    <cellStyle name="60% - Accent3 3" xfId="335" xr:uid="{9A531D37-70C8-4A9B-BD2C-0C6687172A47}"/>
    <cellStyle name="60% - Accent3 3 10" xfId="3627" xr:uid="{E0DAA1F4-6C8A-4F5D-9F0E-1083A478948C}"/>
    <cellStyle name="60% - Accent3 3 11" xfId="10307" xr:uid="{938F3BEC-3B2D-4076-8655-D9E25B5798A6}"/>
    <cellStyle name="60% - Accent3 3 11 2" xfId="15435" xr:uid="{B506DD8E-8D00-4D38-9A43-4ABD40924EF5}"/>
    <cellStyle name="60% - Accent3 3 11 2 2" xfId="25364" xr:uid="{4A195753-16B8-4EAE-8853-05D1BCBC5474}"/>
    <cellStyle name="60% - Accent3 3 11 3" xfId="20408" xr:uid="{7D801AD3-54E7-4AC7-9683-144C3C5B2EF5}"/>
    <cellStyle name="60% - Accent3 3 12" xfId="12923" xr:uid="{990A2607-0217-4728-82BD-96FDE116DDC5}"/>
    <cellStyle name="60% - Accent3 3 12 2" xfId="22876" xr:uid="{68654108-36EE-49E1-99F0-CB7335FCD939}"/>
    <cellStyle name="60% - Accent3 3 13" xfId="17929" xr:uid="{463698DB-F01F-4B09-8762-CA024770875C}"/>
    <cellStyle name="60% - Accent3 3 2" xfId="493" xr:uid="{C5D48A52-1672-453E-AADD-5117F540F25C}"/>
    <cellStyle name="60% - Accent3 3 2 2" xfId="3629" xr:uid="{A57C42DA-D6EB-4F4F-92E2-55BE1A0F3D14}"/>
    <cellStyle name="60% - Accent3 3 2 3" xfId="3628" xr:uid="{C12CB61F-C370-4035-BB12-5373FF43E275}"/>
    <cellStyle name="60% - Accent3 3 2 4" xfId="10427" xr:uid="{2DEF08F8-3799-4935-AAFD-8CDC7713826B}"/>
    <cellStyle name="60% - Accent3 3 2 4 2" xfId="15555" xr:uid="{6BFBED9F-8812-4013-8AF5-942800BF5BBA}"/>
    <cellStyle name="60% - Accent3 3 2 4 2 2" xfId="25484" xr:uid="{C657466E-D910-46AE-8A66-1A4AB60C2A79}"/>
    <cellStyle name="60% - Accent3 3 2 4 3" xfId="20528" xr:uid="{90EF8FC4-BE70-438C-8CC2-D6CF741C00C2}"/>
    <cellStyle name="60% - Accent3 3 2 5" xfId="13044" xr:uid="{A777C664-2D8D-49E1-A714-EF9D0113E020}"/>
    <cellStyle name="60% - Accent3 3 2 5 2" xfId="22997" xr:uid="{7081AA8C-9ADA-4293-85CE-81B4AD09386C}"/>
    <cellStyle name="60% - Accent3 3 2 6" xfId="18050" xr:uid="{261D8CB8-4636-448C-A9CC-FCA6F7DF70DF}"/>
    <cellStyle name="60% - Accent3 3 3" xfId="3630" xr:uid="{A48ED5A9-C65B-4ACA-A78D-D05BDA4F8D2C}"/>
    <cellStyle name="60% - Accent3 3 3 2" xfId="3631" xr:uid="{02513D98-4A31-4764-AE2C-AFF711B1EE90}"/>
    <cellStyle name="60% - Accent3 3 4" xfId="3632" xr:uid="{F985BAAB-5C91-47FF-B160-94F2B0020E43}"/>
    <cellStyle name="60% - Accent3 3 4 2" xfId="3633" xr:uid="{61A304E5-83DA-44A5-8C12-553305460B87}"/>
    <cellStyle name="60% - Accent3 3 5" xfId="3634" xr:uid="{F32A6531-DBFF-4AFE-BCF9-DB439A18DB56}"/>
    <cellStyle name="60% - Accent3 3 5 2" xfId="3635" xr:uid="{54CE1832-7FAA-4B6C-B197-5279C8450F6F}"/>
    <cellStyle name="60% - Accent3 3 6" xfId="3636" xr:uid="{DC81B98E-F4F2-49E9-BA13-2F1FA48786C4}"/>
    <cellStyle name="60% - Accent3 3 7" xfId="3637" xr:uid="{F3D217A3-8AFF-4570-9513-7BE82981C615}"/>
    <cellStyle name="60% - Accent3 3 8" xfId="3638" xr:uid="{01F2A74D-BF90-45FB-9A8D-96955038ECD5}"/>
    <cellStyle name="60% - Accent3 3 9" xfId="3639" xr:uid="{A0695FD6-2DF5-4AEC-9FF1-12DB33F7933B}"/>
    <cellStyle name="60% - Accent3 4" xfId="351" xr:uid="{85F83CE1-646D-4C1E-8D86-6440B7DE3C9B}"/>
    <cellStyle name="60% - Accent3 4 2" xfId="3641" xr:uid="{08A30A06-C344-41CD-859B-21C2A9EE246A}"/>
    <cellStyle name="60% - Accent3 4 3" xfId="3642" xr:uid="{5AAA3288-EF2D-40BE-898C-305AA3464E01}"/>
    <cellStyle name="60% - Accent3 4 4" xfId="3643" xr:uid="{49ADAE3F-F23E-4ABE-8012-45E971F80214}"/>
    <cellStyle name="60% - Accent3 4 5" xfId="3640" xr:uid="{307E0FEA-1421-42D7-944C-CA9ABC40C321}"/>
    <cellStyle name="60% - Accent3 5" xfId="260" xr:uid="{3B0469C2-BD6B-4A13-83F2-8DD12787766D}"/>
    <cellStyle name="60% - Accent3 5 2" xfId="3645" xr:uid="{F8872E99-85CF-4537-B95B-77CBE15B6340}"/>
    <cellStyle name="60% - Accent3 5 3" xfId="3646" xr:uid="{2D94B39E-855F-42C2-B25A-3928FBC0A821}"/>
    <cellStyle name="60% - Accent3 5 4" xfId="3644" xr:uid="{6CF4BB07-0B37-48CC-8FEF-DD4830D9FD82}"/>
    <cellStyle name="60% - Accent3 6" xfId="399" xr:uid="{FF1F97CE-C1B1-4520-85D1-6D85B146E388}"/>
    <cellStyle name="60% - Accent3 6 2" xfId="3647" xr:uid="{679FA6AD-1E3C-46BA-A121-29FF50FBEA23}"/>
    <cellStyle name="60% - Accent3 6 3" xfId="10333" xr:uid="{B6405BD1-2C13-48C4-ADDA-B1F996A61137}"/>
    <cellStyle name="60% - Accent3 6 3 2" xfId="15461" xr:uid="{7BEB38DC-D83C-4A5B-992C-FECF9B6C68C3}"/>
    <cellStyle name="60% - Accent3 6 3 2 2" xfId="25390" xr:uid="{AD2AB9D3-92DF-45E2-AA00-ACEAE97E973A}"/>
    <cellStyle name="60% - Accent3 6 3 3" xfId="20434" xr:uid="{527DFC4D-940B-43B6-B33B-54BC7231039B}"/>
    <cellStyle name="60% - Accent3 6 4" xfId="12950" xr:uid="{2B09C901-1948-4D94-A01E-74646C8F858A}"/>
    <cellStyle name="60% - Accent3 6 4 2" xfId="22903" xr:uid="{770EF104-69A2-46D1-8FA4-4DE58D19AE7B}"/>
    <cellStyle name="60% - Accent3 6 5" xfId="17956" xr:uid="{6D7D02DB-C751-4144-A55E-5C6A5E010B59}"/>
    <cellStyle name="60% - Accent3 7" xfId="3648" xr:uid="{A2632B51-8615-4D69-A6F6-436438692C5C}"/>
    <cellStyle name="60% - Accent3 7 2" xfId="3649" xr:uid="{B8FB41F7-5761-4D55-829D-FFE64E061DF2}"/>
    <cellStyle name="60% - Accent3 7 3" xfId="3650" xr:uid="{FC67F0A8-DF08-4F4A-98C5-4131655613D9}"/>
    <cellStyle name="60% - Accent3 8" xfId="10198" xr:uid="{2B47BF52-A9A1-4854-92A6-1111040C3A07}"/>
    <cellStyle name="60% - Accent3 8 2" xfId="15333" xr:uid="{8730B7D4-D66A-4FFD-8E7A-70F05D662AC2}"/>
    <cellStyle name="60% - Accent3 8 2 2" xfId="25266" xr:uid="{921A984D-56F9-481B-B0B3-2DACF0615920}"/>
    <cellStyle name="60% - Accent3 8 3" xfId="20310" xr:uid="{B3F24EFA-2190-4C2A-803F-C0EA445BF944}"/>
    <cellStyle name="60% - Accent3 9" xfId="12824" xr:uid="{3DF07756-227C-4899-AED0-B7A8FAD52A5F}"/>
    <cellStyle name="60% - Accent3 9 2" xfId="22777" xr:uid="{A3070352-E43C-4112-B400-19A34D4A6CD0}"/>
    <cellStyle name="60% - Accent4" xfId="39" builtinId="44" customBuiltin="1"/>
    <cellStyle name="60% - Accent4 10" xfId="17834" xr:uid="{5E366009-67EE-4FDC-8C0A-7D4650EBC37E}"/>
    <cellStyle name="60% - Accent4 2" xfId="176" xr:uid="{8E86AECF-E999-4846-AAC8-F0C24AD06C24}"/>
    <cellStyle name="60% - Accent4 2 10" xfId="3652" xr:uid="{939557B8-60E3-4F3F-BC7D-76CD982EF591}"/>
    <cellStyle name="60% - Accent4 2 11" xfId="3651" xr:uid="{0A9E186A-F06D-4167-A0BC-35A692993250}"/>
    <cellStyle name="60% - Accent4 2 12" xfId="9319" xr:uid="{0D5C0AA7-7412-477E-9D00-2EDF4FEF06A9}"/>
    <cellStyle name="60% - Accent4 2 12 2" xfId="27818" xr:uid="{071A0577-FF25-499F-AAAD-F18DE86F22EF}"/>
    <cellStyle name="60% - Accent4 2 13" xfId="10267" xr:uid="{B5607D79-8575-4ECE-BE3C-090B787CFCE4}"/>
    <cellStyle name="60% - Accent4 2 13 2" xfId="15395" xr:uid="{79E8855F-B569-48BD-8373-4C234C390A9C}"/>
    <cellStyle name="60% - Accent4 2 13 2 2" xfId="25324" xr:uid="{96001030-AA19-4E62-B801-F8A776321E49}"/>
    <cellStyle name="60% - Accent4 2 13 3" xfId="20368" xr:uid="{D78B1585-9D01-4B0E-B155-C904005DE67D}"/>
    <cellStyle name="60% - Accent4 2 14" xfId="12883" xr:uid="{6EAB07B9-2955-4E71-A07E-75622D163E82}"/>
    <cellStyle name="60% - Accent4 2 14 2" xfId="22836" xr:uid="{567DF469-BFB5-4DF5-B170-BC4336B4A33D}"/>
    <cellStyle name="60% - Accent4 2 15" xfId="17889" xr:uid="{371790A1-E436-484F-83E1-028A84926E85}"/>
    <cellStyle name="60% - Accent4 2 2" xfId="323" xr:uid="{8C46FE91-E8F8-4742-B3E3-B43EA93CD198}"/>
    <cellStyle name="60% - Accent4 2 2 2" xfId="3654" xr:uid="{42B19D8E-6EA0-44D1-AC9C-16911C1DBF1C}"/>
    <cellStyle name="60% - Accent4 2 2 3" xfId="3655" xr:uid="{59F436A9-97D9-4CBF-A862-A6E9DEB23156}"/>
    <cellStyle name="60% - Accent4 2 2 4" xfId="3656" xr:uid="{D75F78E8-693A-4080-815C-8506629A02B3}"/>
    <cellStyle name="60% - Accent4 2 2 5" xfId="3653" xr:uid="{DEA643FB-D0B0-4618-9983-988F79F9C118}"/>
    <cellStyle name="60% - Accent4 2 2 6" xfId="9320" xr:uid="{B9BA0B89-B3DD-40A4-A537-8CD53FD5E747}"/>
    <cellStyle name="60% - Accent4 2 3" xfId="453" xr:uid="{AFADA004-5AA4-491E-A265-4A895C688F0A}"/>
    <cellStyle name="60% - Accent4 2 3 2" xfId="3658" xr:uid="{75671070-6C48-4B56-82A1-EFCCB1287A83}"/>
    <cellStyle name="60% - Accent4 2 3 3" xfId="3659" xr:uid="{4AAFB049-AA3C-40ED-BFB1-10112FC3E91B}"/>
    <cellStyle name="60% - Accent4 2 3 4" xfId="3660" xr:uid="{EAF79324-A420-422A-9A5B-5899DBA6B137}"/>
    <cellStyle name="60% - Accent4 2 3 5" xfId="3657" xr:uid="{9F4E3D1A-9D17-40B2-AD5E-BC3BE479587C}"/>
    <cellStyle name="60% - Accent4 2 3 6" xfId="10387" xr:uid="{2F4098B2-9332-4F23-BB20-D9620A81BF89}"/>
    <cellStyle name="60% - Accent4 2 3 6 2" xfId="15515" xr:uid="{6BBA75CC-3AD3-4653-A9F4-17A646D5B6F5}"/>
    <cellStyle name="60% - Accent4 2 3 6 2 2" xfId="25444" xr:uid="{87B8BFF6-72D8-4CD5-A698-AC2994956C24}"/>
    <cellStyle name="60% - Accent4 2 3 6 3" xfId="20488" xr:uid="{1A2D8713-B85F-4096-A863-D5DCF27EE9B9}"/>
    <cellStyle name="60% - Accent4 2 3 7" xfId="13004" xr:uid="{C46E04E9-B2D6-4A2E-9899-9A5454429C81}"/>
    <cellStyle name="60% - Accent4 2 3 7 2" xfId="22957" xr:uid="{E9F36A2B-728B-4829-BDAC-3B12F66D5E76}"/>
    <cellStyle name="60% - Accent4 2 3 8" xfId="18010" xr:uid="{A5E0D212-79DF-4798-A67A-C8D62EBE625B}"/>
    <cellStyle name="60% - Accent4 2 4" xfId="3661" xr:uid="{A392485A-E225-41A2-AC46-CE136755D85C}"/>
    <cellStyle name="60% - Accent4 2 4 2" xfId="3662" xr:uid="{21F7011F-7FD1-47A8-A2A8-52076CDFEB27}"/>
    <cellStyle name="60% - Accent4 2 5" xfId="3663" xr:uid="{9CCE0E91-6676-4AEA-B21B-3E64AA372543}"/>
    <cellStyle name="60% - Accent4 2 5 2" xfId="3664" xr:uid="{FFDDFDE4-E18D-40E8-B47F-5D2E1EE1CD3E}"/>
    <cellStyle name="60% - Accent4 2 6" xfId="3665" xr:uid="{27337104-ADB3-491B-B2E1-7ACB74F9E310}"/>
    <cellStyle name="60% - Accent4 2 6 2" xfId="3666" xr:uid="{85995282-D356-49CE-AB46-8F274397D751}"/>
    <cellStyle name="60% - Accent4 2 7" xfId="3667" xr:uid="{C84E0A53-35D9-41E6-9276-7A54686991A8}"/>
    <cellStyle name="60% - Accent4 2 8" xfId="3668" xr:uid="{BEEC822C-B708-4986-A212-50742B7A9D90}"/>
    <cellStyle name="60% - Accent4 2 9" xfId="3669" xr:uid="{17B1CEDC-1BFC-48CB-ABB5-17DCD55D2DB6}"/>
    <cellStyle name="60% - Accent4 2 9 2" xfId="3670" xr:uid="{55C0EC4C-63BF-4755-905C-3FEEA7892CC3}"/>
    <cellStyle name="60% - Accent4 2 9 3" xfId="3671" xr:uid="{BF24E717-4910-4534-8F3D-6F69182C6008}"/>
    <cellStyle name="60% - Accent4 3" xfId="336" xr:uid="{3D405BAE-6F8D-4197-AEE8-DDD702995293}"/>
    <cellStyle name="60% - Accent4 3 10" xfId="3672" xr:uid="{7CEE37BB-4899-49B0-8C7D-75A590B06114}"/>
    <cellStyle name="60% - Accent4 3 11" xfId="10308" xr:uid="{A18E0FD6-A375-4BEF-872D-503EE375533F}"/>
    <cellStyle name="60% - Accent4 3 11 2" xfId="15436" xr:uid="{C467FE6C-18C9-4EC0-82F0-3E30241274EE}"/>
    <cellStyle name="60% - Accent4 3 11 2 2" xfId="25365" xr:uid="{0F06BEB7-EF3E-4951-8152-1A62F331B688}"/>
    <cellStyle name="60% - Accent4 3 11 3" xfId="20409" xr:uid="{DF5F4C77-3F8F-43C1-ADA6-D6B9DD0BD58C}"/>
    <cellStyle name="60% - Accent4 3 12" xfId="12924" xr:uid="{8B14C8CE-43B6-487E-BEC4-45545E8AFADD}"/>
    <cellStyle name="60% - Accent4 3 12 2" xfId="22877" xr:uid="{0874FE3C-DFDE-44B9-B7C0-CBF194227B89}"/>
    <cellStyle name="60% - Accent4 3 13" xfId="17930" xr:uid="{075DAD18-C4C8-4CCF-B963-A89F46B53A9E}"/>
    <cellStyle name="60% - Accent4 3 2" xfId="494" xr:uid="{5CC4CA83-86C7-4FC7-A39D-362F8D9B29CE}"/>
    <cellStyle name="60% - Accent4 3 2 2" xfId="3674" xr:uid="{4C850B5D-C9FD-4952-B2EB-BE7A99804490}"/>
    <cellStyle name="60% - Accent4 3 2 3" xfId="3673" xr:uid="{6B1BD7AD-7636-4619-9B54-D565EB3C7438}"/>
    <cellStyle name="60% - Accent4 3 2 4" xfId="10428" xr:uid="{3F538065-6A50-46FF-9477-4FDD447B9925}"/>
    <cellStyle name="60% - Accent4 3 2 4 2" xfId="15556" xr:uid="{371BA559-6F7A-4F96-B665-CA2AB0CF45E6}"/>
    <cellStyle name="60% - Accent4 3 2 4 2 2" xfId="25485" xr:uid="{F67C3AFD-5A38-44C1-A94F-A78527718B36}"/>
    <cellStyle name="60% - Accent4 3 2 4 3" xfId="20529" xr:uid="{1D694890-E825-4542-9099-8DCBFDEF0B10}"/>
    <cellStyle name="60% - Accent4 3 2 5" xfId="13045" xr:uid="{BA7F22DA-D1C4-4692-8259-51268EF32D71}"/>
    <cellStyle name="60% - Accent4 3 2 5 2" xfId="22998" xr:uid="{ECC30FBB-739E-4422-B020-3F5AFE7BE2DC}"/>
    <cellStyle name="60% - Accent4 3 2 6" xfId="18051" xr:uid="{5FE9C2BA-5759-42A4-A5DD-B8C983618D0D}"/>
    <cellStyle name="60% - Accent4 3 3" xfId="3675" xr:uid="{3908D620-F20A-413C-9D51-93C0CB95C972}"/>
    <cellStyle name="60% - Accent4 3 3 2" xfId="3676" xr:uid="{F8E0DBDF-3D52-45A0-BFB7-60EDA718F8DB}"/>
    <cellStyle name="60% - Accent4 3 4" xfId="3677" xr:uid="{CE56D750-09CF-47F6-A4F9-2F086050D054}"/>
    <cellStyle name="60% - Accent4 3 4 2" xfId="3678" xr:uid="{A55EECF1-15DA-4AD3-9F0A-33B1C90B9D59}"/>
    <cellStyle name="60% - Accent4 3 5" xfId="3679" xr:uid="{3780ED0B-AA63-48A4-9DAB-3EECC7485834}"/>
    <cellStyle name="60% - Accent4 3 5 2" xfId="3680" xr:uid="{225029C0-72BC-41B2-9DC6-750A2286A28E}"/>
    <cellStyle name="60% - Accent4 3 6" xfId="3681" xr:uid="{380AAF58-33F9-4F4D-8AEE-2939E76D0504}"/>
    <cellStyle name="60% - Accent4 3 7" xfId="3682" xr:uid="{C02953D6-9C8E-41F1-A9C1-4DDF7C543456}"/>
    <cellStyle name="60% - Accent4 3 8" xfId="3683" xr:uid="{26F7078A-EA4C-484F-9B47-3EC8E25BBE4E}"/>
    <cellStyle name="60% - Accent4 3 9" xfId="3684" xr:uid="{4DC02401-F36E-409B-9D09-3FB0F87C4096}"/>
    <cellStyle name="60% - Accent4 4" xfId="354" xr:uid="{40A56CD9-3267-4B63-A699-6EC7331F864E}"/>
    <cellStyle name="60% - Accent4 4 2" xfId="3686" xr:uid="{01F8D836-D8C1-4178-9979-4F91085AD963}"/>
    <cellStyle name="60% - Accent4 4 3" xfId="3687" xr:uid="{C27AF2F8-0E3C-4B60-A30D-6E445E0B51F5}"/>
    <cellStyle name="60% - Accent4 4 4" xfId="3688" xr:uid="{655AD094-40D3-47F2-8968-240EB58E0AE9}"/>
    <cellStyle name="60% - Accent4 4 5" xfId="3685" xr:uid="{D310A83E-4DBD-4739-B02E-BAF8CB4EEA5E}"/>
    <cellStyle name="60% - Accent4 5" xfId="263" xr:uid="{776B502E-12E0-4824-BFE0-557B55914C2F}"/>
    <cellStyle name="60% - Accent4 5 2" xfId="3690" xr:uid="{53F235DE-25E2-4CAE-A19C-6C930D6121AA}"/>
    <cellStyle name="60% - Accent4 5 3" xfId="3691" xr:uid="{5633FE7D-5436-43AF-869B-B8214A4FA919}"/>
    <cellStyle name="60% - Accent4 5 4" xfId="3689" xr:uid="{1220DDC5-FD5E-4A73-872C-8A98A3628A74}"/>
    <cellStyle name="60% - Accent4 6" xfId="395" xr:uid="{B4CA13CA-229C-4262-AA6E-353956899B18}"/>
    <cellStyle name="60% - Accent4 6 2" xfId="3692" xr:uid="{70EF1C77-524A-48F7-8795-AE5B6F99AE6D}"/>
    <cellStyle name="60% - Accent4 6 3" xfId="10329" xr:uid="{D8BBE3B0-221A-4718-9E28-B507C8ED0F99}"/>
    <cellStyle name="60% - Accent4 6 3 2" xfId="15457" xr:uid="{20039C55-76B6-433A-BB33-C94DE9597A8D}"/>
    <cellStyle name="60% - Accent4 6 3 2 2" xfId="25386" xr:uid="{C6B35892-3FD1-47C3-924D-3A100BD1AD54}"/>
    <cellStyle name="60% - Accent4 6 3 3" xfId="20430" xr:uid="{9EB7B0C3-EA4D-4B20-92E7-3A934E26C003}"/>
    <cellStyle name="60% - Accent4 6 4" xfId="12946" xr:uid="{60F2238C-0990-4565-8FB8-8F8057770010}"/>
    <cellStyle name="60% - Accent4 6 4 2" xfId="22899" xr:uid="{5C4ACBA7-7CC5-4813-8A5A-C3391B1E8AF8}"/>
    <cellStyle name="60% - Accent4 6 5" xfId="17952" xr:uid="{3CCC6E8D-D88F-488F-A09C-2F4FC5EC7479}"/>
    <cellStyle name="60% - Accent4 7" xfId="3693" xr:uid="{1C7C2967-5C29-4552-A636-E286376BCBCF}"/>
    <cellStyle name="60% - Accent4 7 2" xfId="3694" xr:uid="{DFE4DE80-3311-4BB9-9706-801DF1CC2877}"/>
    <cellStyle name="60% - Accent4 7 3" xfId="3695" xr:uid="{613B69BB-8201-4D5D-96F7-3DFD44125960}"/>
    <cellStyle name="60% - Accent4 8" xfId="10201" xr:uid="{5842DCD1-543F-4070-B4BF-4B703A06DD8A}"/>
    <cellStyle name="60% - Accent4 8 2" xfId="15336" xr:uid="{71F1A04B-B599-4F8D-BA71-FD6C21E179B2}"/>
    <cellStyle name="60% - Accent4 8 2 2" xfId="25269" xr:uid="{048E1169-2771-46DA-AB76-2A9FE5AFE101}"/>
    <cellStyle name="60% - Accent4 8 3" xfId="20313" xr:uid="{34DC9BDC-A0F7-4D22-A4CA-F093B64C70E6}"/>
    <cellStyle name="60% - Accent4 9" xfId="12827" xr:uid="{4FFC2919-F992-4A49-A42E-22A15ED352D9}"/>
    <cellStyle name="60% - Accent4 9 2" xfId="22780" xr:uid="{B21570E7-116D-4329-9117-5278EFFC8FC6}"/>
    <cellStyle name="60% - Accent5" xfId="43" builtinId="48" customBuiltin="1"/>
    <cellStyle name="60% - Accent5 10" xfId="17837" xr:uid="{ACD69A1F-D7AB-40CF-8AC6-6362357863E1}"/>
    <cellStyle name="60% - Accent5 2" xfId="179" xr:uid="{2EBDB1C4-BF0A-4965-AD99-661D2B50866B}"/>
    <cellStyle name="60% - Accent5 2 10" xfId="3697" xr:uid="{C875EB50-7979-4C4A-9C25-01057CA5994E}"/>
    <cellStyle name="60% - Accent5 2 11" xfId="3696" xr:uid="{4CBF3BD1-6ADF-47DC-8819-79FE14AD0E5E}"/>
    <cellStyle name="60% - Accent5 2 12" xfId="9321" xr:uid="{4CB4EC80-3500-4DF3-B754-0742708BA82D}"/>
    <cellStyle name="60% - Accent5 2 12 2" xfId="27821" xr:uid="{1E47ED48-B1AB-48C1-A3B2-3F44AAAC62C4}"/>
    <cellStyle name="60% - Accent5 2 13" xfId="10270" xr:uid="{B05054CD-3CBC-4886-B49C-7B8FC8D2E928}"/>
    <cellStyle name="60% - Accent5 2 13 2" xfId="15398" xr:uid="{951C4C2A-7FDA-4C26-8FBA-DD74A0C5841F}"/>
    <cellStyle name="60% - Accent5 2 13 2 2" xfId="25327" xr:uid="{EBF89DDE-6826-48A4-8DE5-5519E6E681A7}"/>
    <cellStyle name="60% - Accent5 2 13 3" xfId="20371" xr:uid="{D0E10BD2-2C13-4675-A34C-694C7EFFC789}"/>
    <cellStyle name="60% - Accent5 2 14" xfId="12886" xr:uid="{ED90AA1E-F3A9-40BD-8692-0DB961362471}"/>
    <cellStyle name="60% - Accent5 2 14 2" xfId="22839" xr:uid="{B5E183EB-206E-4903-B105-14300527B59B}"/>
    <cellStyle name="60% - Accent5 2 15" xfId="17892" xr:uid="{D851EB1F-769E-4706-AE38-517DA0BFC216}"/>
    <cellStyle name="60% - Accent5 2 2" xfId="327" xr:uid="{BA3D5C6B-1176-4915-AFC2-C9A6014B7C37}"/>
    <cellStyle name="60% - Accent5 2 2 2" xfId="3699" xr:uid="{D2AF1166-A370-4ED1-B647-5401EB825C1B}"/>
    <cellStyle name="60% - Accent5 2 2 3" xfId="3700" xr:uid="{A78FC86E-FFC9-4CEC-815A-EF938CCBA17F}"/>
    <cellStyle name="60% - Accent5 2 2 4" xfId="3701" xr:uid="{70FF3F2A-9A52-4FE6-8B7B-876DA54CC9D8}"/>
    <cellStyle name="60% - Accent5 2 2 5" xfId="3698" xr:uid="{09164A28-5117-46B6-AD33-7A46A01C58A6}"/>
    <cellStyle name="60% - Accent5 2 2 6" xfId="9322" xr:uid="{7BDE1DAE-E204-4251-A74E-E602F9C11400}"/>
    <cellStyle name="60% - Accent5 2 3" xfId="456" xr:uid="{3E6DE708-40E0-4C83-9298-B29BA54ED9E2}"/>
    <cellStyle name="60% - Accent5 2 3 2" xfId="3703" xr:uid="{41DDFE18-CE10-4494-9347-89DF3251E678}"/>
    <cellStyle name="60% - Accent5 2 3 3" xfId="3704" xr:uid="{84C9DCB0-285E-45ED-BEDB-4230ACB37F50}"/>
    <cellStyle name="60% - Accent5 2 3 4" xfId="3705" xr:uid="{C54314A6-1469-436C-B4F3-2B894FAA9897}"/>
    <cellStyle name="60% - Accent5 2 3 5" xfId="3702" xr:uid="{7E0910A4-423A-46F7-AD60-2D410D2ACA33}"/>
    <cellStyle name="60% - Accent5 2 3 6" xfId="10390" xr:uid="{BB770F8F-E388-4896-A8B3-A2285C5603C2}"/>
    <cellStyle name="60% - Accent5 2 3 6 2" xfId="15518" xr:uid="{520CE400-B3F3-4D12-8779-55EA27314363}"/>
    <cellStyle name="60% - Accent5 2 3 6 2 2" xfId="25447" xr:uid="{8C0FCD39-B02F-44C7-86CF-5324E1F440F2}"/>
    <cellStyle name="60% - Accent5 2 3 6 3" xfId="20491" xr:uid="{F685EC27-DFDB-4673-8039-119D26A639E8}"/>
    <cellStyle name="60% - Accent5 2 3 7" xfId="13007" xr:uid="{9D3A64CE-EB6C-49E2-AEF7-663327EB6C31}"/>
    <cellStyle name="60% - Accent5 2 3 7 2" xfId="22960" xr:uid="{10742E36-03D0-4C2E-96D6-800946713D3E}"/>
    <cellStyle name="60% - Accent5 2 3 8" xfId="18013" xr:uid="{1A2543D5-B831-4DD5-B66C-2B188FAE01F7}"/>
    <cellStyle name="60% - Accent5 2 4" xfId="3706" xr:uid="{04FC0305-88B3-49A3-B89A-FE92421630AA}"/>
    <cellStyle name="60% - Accent5 2 4 2" xfId="3707" xr:uid="{B8E47F62-C1FC-4979-9A03-6D328945EA29}"/>
    <cellStyle name="60% - Accent5 2 5" xfId="3708" xr:uid="{67C60B42-F874-45FB-9451-C387E9F3416A}"/>
    <cellStyle name="60% - Accent5 2 5 2" xfId="3709" xr:uid="{0561F6F1-C255-4456-9F1D-1C94AF25A232}"/>
    <cellStyle name="60% - Accent5 2 6" xfId="3710" xr:uid="{6A689399-1811-4843-8F12-203937431DE1}"/>
    <cellStyle name="60% - Accent5 2 6 2" xfId="3711" xr:uid="{3085B554-CDBD-4EF4-B2BD-C805C238DBB7}"/>
    <cellStyle name="60% - Accent5 2 7" xfId="3712" xr:uid="{28E74647-E6AD-4713-991D-02318DA9EBAA}"/>
    <cellStyle name="60% - Accent5 2 8" xfId="3713" xr:uid="{E06F64C4-BCDC-4ADD-A159-AA6C7D48F35E}"/>
    <cellStyle name="60% - Accent5 2 9" xfId="3714" xr:uid="{7E8A886D-5185-47FC-9793-50A6D62F466D}"/>
    <cellStyle name="60% - Accent5 2 9 2" xfId="3715" xr:uid="{9D40E2BA-483B-41EE-86B1-2823DCFCBEC2}"/>
    <cellStyle name="60% - Accent5 2 9 3" xfId="3716" xr:uid="{D7466DEF-C465-4D56-AA3B-2C7EC2C0CFED}"/>
    <cellStyle name="60% - Accent5 3" xfId="337" xr:uid="{DE688FF4-508B-4E85-AE71-BB38882A261A}"/>
    <cellStyle name="60% - Accent5 3 10" xfId="3717" xr:uid="{8D9F341E-FC45-4843-A9EA-6C536D84DB76}"/>
    <cellStyle name="60% - Accent5 3 11" xfId="10309" xr:uid="{F6D46E0A-8604-4DF8-BE90-97B3CC180427}"/>
    <cellStyle name="60% - Accent5 3 11 2" xfId="15437" xr:uid="{59DF877B-99F2-4260-A251-B3DC64193B71}"/>
    <cellStyle name="60% - Accent5 3 11 2 2" xfId="25366" xr:uid="{E780D39F-FE7E-4073-A571-0082EC60C0C5}"/>
    <cellStyle name="60% - Accent5 3 11 3" xfId="20410" xr:uid="{5549150F-3920-4FC2-B69C-C29E5D362436}"/>
    <cellStyle name="60% - Accent5 3 12" xfId="12925" xr:uid="{213DBF36-99F2-4FCB-B94D-7A4BE4668F47}"/>
    <cellStyle name="60% - Accent5 3 12 2" xfId="22878" xr:uid="{19C1AED6-F853-4C66-85DB-29865F5CD519}"/>
    <cellStyle name="60% - Accent5 3 13" xfId="17931" xr:uid="{525F7A95-5997-4CE4-B77E-EE7B68EE7583}"/>
    <cellStyle name="60% - Accent5 3 2" xfId="495" xr:uid="{76039D54-0235-4266-84DF-F21DEB1BEA21}"/>
    <cellStyle name="60% - Accent5 3 2 2" xfId="3719" xr:uid="{DF325C27-FFCB-4C20-8101-AB539A88965B}"/>
    <cellStyle name="60% - Accent5 3 2 3" xfId="3718" xr:uid="{B69A2302-97C8-4161-8F5F-D2B3808B2AF3}"/>
    <cellStyle name="60% - Accent5 3 2 4" xfId="10429" xr:uid="{2DB4E202-2A30-46FE-A0CD-7256FC69D8BA}"/>
    <cellStyle name="60% - Accent5 3 2 4 2" xfId="15557" xr:uid="{ABB3881D-13FE-4D22-8E8A-FC5065A4289C}"/>
    <cellStyle name="60% - Accent5 3 2 4 2 2" xfId="25486" xr:uid="{383C3403-C2B0-4D13-9406-1E91F293446E}"/>
    <cellStyle name="60% - Accent5 3 2 4 3" xfId="20530" xr:uid="{64392705-0B00-404F-ADE5-A54FD69ED264}"/>
    <cellStyle name="60% - Accent5 3 2 5" xfId="13046" xr:uid="{F316304F-4613-4DF5-9AA7-F4E6A319AADF}"/>
    <cellStyle name="60% - Accent5 3 2 5 2" xfId="22999" xr:uid="{AFF9BC48-0451-4DD2-8BFA-878D28CD1C65}"/>
    <cellStyle name="60% - Accent5 3 2 6" xfId="18052" xr:uid="{58A0F395-19A6-494B-B958-7CE732AFD2AE}"/>
    <cellStyle name="60% - Accent5 3 3" xfId="3720" xr:uid="{54F628F3-0F57-4A43-A832-1391EC7453C9}"/>
    <cellStyle name="60% - Accent5 3 3 2" xfId="3721" xr:uid="{982431C2-4E8B-4DAE-981A-C5A5320422B4}"/>
    <cellStyle name="60% - Accent5 3 4" xfId="3722" xr:uid="{A96E58D3-DB0A-4581-A44D-81084CF0BE16}"/>
    <cellStyle name="60% - Accent5 3 4 2" xfId="3723" xr:uid="{78256BF2-A8F4-43A6-8DD1-040114544804}"/>
    <cellStyle name="60% - Accent5 3 5" xfId="3724" xr:uid="{7A024385-6996-4399-B120-AD8C0CA3AE9C}"/>
    <cellStyle name="60% - Accent5 3 5 2" xfId="3725" xr:uid="{6FAF3D86-BC0D-48E4-BDF4-C044F815B70B}"/>
    <cellStyle name="60% - Accent5 3 6" xfId="3726" xr:uid="{9D51CEAF-1563-4791-BA2E-294D04EEFD97}"/>
    <cellStyle name="60% - Accent5 3 7" xfId="3727" xr:uid="{28B4E00D-693B-4E8E-B97F-FEB2FD7C2432}"/>
    <cellStyle name="60% - Accent5 3 8" xfId="3728" xr:uid="{38C21835-8359-47B4-A976-D01A155D5F6B}"/>
    <cellStyle name="60% - Accent5 3 9" xfId="3729" xr:uid="{F97FE2CC-3991-4552-8F74-B5DE497F8CAA}"/>
    <cellStyle name="60% - Accent5 4" xfId="357" xr:uid="{AE3FC15A-B364-41FA-AFDE-6E1AB66B0BB1}"/>
    <cellStyle name="60% - Accent5 4 2" xfId="3731" xr:uid="{60BAE088-5E09-4467-861F-F1B0F4FED3D6}"/>
    <cellStyle name="60% - Accent5 4 3" xfId="3732" xr:uid="{D5EA2169-5876-4596-8E3B-FD1C7099C3EF}"/>
    <cellStyle name="60% - Accent5 4 4" xfId="3733" xr:uid="{4FF474B7-7C3A-4C05-85AC-7668477230CC}"/>
    <cellStyle name="60% - Accent5 4 5" xfId="3730" xr:uid="{2F4A5106-96F6-460E-A064-48573EEFAAAC}"/>
    <cellStyle name="60% - Accent5 5" xfId="266" xr:uid="{88AB0D91-84B1-406C-9983-163A5EC429C9}"/>
    <cellStyle name="60% - Accent5 5 2" xfId="3735" xr:uid="{B57A7646-D623-4ABA-8FC0-86E4B018497D}"/>
    <cellStyle name="60% - Accent5 5 3" xfId="3736" xr:uid="{5CBDAD79-1471-481C-89DA-F7A026D8070C}"/>
    <cellStyle name="60% - Accent5 5 4" xfId="3734" xr:uid="{A7D1EAD9-4F4E-4715-B03B-6C1CA3525A4D}"/>
    <cellStyle name="60% - Accent5 6" xfId="407" xr:uid="{79E224A0-C71E-4656-AE89-73AC738D82B6}"/>
    <cellStyle name="60% - Accent5 6 2" xfId="3737" xr:uid="{229545C7-05D5-48FC-97FA-09DBB5FE148E}"/>
    <cellStyle name="60% - Accent5 6 3" xfId="10341" xr:uid="{1F9785A9-735C-4854-965F-BEEA0E908F6F}"/>
    <cellStyle name="60% - Accent5 6 3 2" xfId="15469" xr:uid="{A2E5DDA8-7210-4D66-B533-4F699B28E37E}"/>
    <cellStyle name="60% - Accent5 6 3 2 2" xfId="25398" xr:uid="{02F21901-1170-449E-86D7-BD1F27BC3813}"/>
    <cellStyle name="60% - Accent5 6 3 3" xfId="20442" xr:uid="{4BE89D31-FCA5-4D14-970C-F2EDFD4FA220}"/>
    <cellStyle name="60% - Accent5 6 4" xfId="12958" xr:uid="{1F1E655F-AD76-48BE-9F45-7FFDF2063E54}"/>
    <cellStyle name="60% - Accent5 6 4 2" xfId="22911" xr:uid="{AB0114CD-1817-448E-B905-715B724907F3}"/>
    <cellStyle name="60% - Accent5 6 5" xfId="17964" xr:uid="{C9C0D206-0DC5-4568-A695-DF1970B15C45}"/>
    <cellStyle name="60% - Accent5 7" xfId="3738" xr:uid="{7B9B78FD-EDD4-4246-8744-1F6634D1AC95}"/>
    <cellStyle name="60% - Accent5 7 2" xfId="3739" xr:uid="{178AF296-A5AA-433E-8D47-CD89547FB61E}"/>
    <cellStyle name="60% - Accent5 7 3" xfId="3740" xr:uid="{4DB462D8-ED8B-48A5-8F6C-FF76323A6EF7}"/>
    <cellStyle name="60% - Accent5 8" xfId="10204" xr:uid="{97E5CA03-3A65-4BCE-8277-092DF56DCAB5}"/>
    <cellStyle name="60% - Accent5 8 2" xfId="15339" xr:uid="{58D941DB-9708-49CF-B5F0-DD72995648A1}"/>
    <cellStyle name="60% - Accent5 8 2 2" xfId="25272" xr:uid="{F4804A54-A67E-44C8-99DA-2BBBB0DDE423}"/>
    <cellStyle name="60% - Accent5 8 3" xfId="20316" xr:uid="{53118F3D-3AD2-4DAB-96D7-9810160C5609}"/>
    <cellStyle name="60% - Accent5 9" xfId="12830" xr:uid="{B78F3BD8-BADC-4619-A187-3817267A164F}"/>
    <cellStyle name="60% - Accent5 9 2" xfId="22783" xr:uid="{3FC86C3B-4068-42BC-855F-19D658468DE1}"/>
    <cellStyle name="60% - Accent6" xfId="47" builtinId="52" customBuiltin="1"/>
    <cellStyle name="60% - Accent6 10" xfId="17840" xr:uid="{E0E6ABF9-4D65-46CB-961F-D20A2B14AB2A}"/>
    <cellStyle name="60% - Accent6 2" xfId="182" xr:uid="{4B8BB541-23FC-43B4-B245-B5AD9B774B21}"/>
    <cellStyle name="60% - Accent6 2 10" xfId="3742" xr:uid="{F1DC9E85-D1C4-4130-9112-067126428B37}"/>
    <cellStyle name="60% - Accent6 2 11" xfId="3741" xr:uid="{41EC976C-7736-4694-8B15-24D41346E416}"/>
    <cellStyle name="60% - Accent6 2 12" xfId="9323" xr:uid="{7B6BF884-7FC7-4104-A654-31FFD3CF8824}"/>
    <cellStyle name="60% - Accent6 2 12 2" xfId="27824" xr:uid="{A0CFC235-3DE8-4F16-B61D-8AF340EAE570}"/>
    <cellStyle name="60% - Accent6 2 13" xfId="10273" xr:uid="{B1E834DB-98DB-44B7-A480-6E8E11630407}"/>
    <cellStyle name="60% - Accent6 2 13 2" xfId="15401" xr:uid="{1742A00C-ED54-468E-B981-6197D05173DE}"/>
    <cellStyle name="60% - Accent6 2 13 2 2" xfId="25330" xr:uid="{32EB9781-611E-48F4-9FDD-A698A01D0686}"/>
    <cellStyle name="60% - Accent6 2 13 3" xfId="20374" xr:uid="{1B5187AC-2EFA-4486-B8A9-862E0018EA67}"/>
    <cellStyle name="60% - Accent6 2 14" xfId="12889" xr:uid="{664D61F1-277D-44E2-82E4-A58929E43C25}"/>
    <cellStyle name="60% - Accent6 2 14 2" xfId="22842" xr:uid="{717BBA32-94F4-486E-B495-542143EC8B8F}"/>
    <cellStyle name="60% - Accent6 2 15" xfId="17895" xr:uid="{6E5F5DDF-45FB-40BE-BF01-A04049141BC8}"/>
    <cellStyle name="60% - Accent6 2 2" xfId="331" xr:uid="{BA6F7FF6-C69D-4CEC-9877-7BE8C1CC2744}"/>
    <cellStyle name="60% - Accent6 2 2 2" xfId="3744" xr:uid="{6A6EDF4E-38BC-47A2-AFB6-EB283D1E1F68}"/>
    <cellStyle name="60% - Accent6 2 2 3" xfId="3745" xr:uid="{BEC887F7-8968-4C19-B90E-8DB0A06DD069}"/>
    <cellStyle name="60% - Accent6 2 2 4" xfId="3746" xr:uid="{01799138-DAB5-4B54-9C97-29BE7738B013}"/>
    <cellStyle name="60% - Accent6 2 2 5" xfId="3743" xr:uid="{F32E520F-63D4-47F6-A55E-9B8E5BAD9FAF}"/>
    <cellStyle name="60% - Accent6 2 2 6" xfId="9324" xr:uid="{F6C819FC-A4F4-4E3C-8D74-BD161641E32F}"/>
    <cellStyle name="60% - Accent6 2 3" xfId="459" xr:uid="{324D6020-EBBF-41BF-B828-B46DD7DC0162}"/>
    <cellStyle name="60% - Accent6 2 3 2" xfId="3748" xr:uid="{CEAEB745-B098-45C6-AC20-C45F1765FD35}"/>
    <cellStyle name="60% - Accent6 2 3 3" xfId="3749" xr:uid="{69EE8BBB-AB8D-491B-BD1A-3F43CF573CB7}"/>
    <cellStyle name="60% - Accent6 2 3 4" xfId="3750" xr:uid="{145E9D96-8C8D-49EC-9CB7-B2CDE60A5FCC}"/>
    <cellStyle name="60% - Accent6 2 3 5" xfId="3747" xr:uid="{06C89AA9-2CCC-490C-A5CB-029BBD9A5650}"/>
    <cellStyle name="60% - Accent6 2 3 6" xfId="10393" xr:uid="{D6DE56CD-8BAA-466C-9982-8A8AD86AD6DF}"/>
    <cellStyle name="60% - Accent6 2 3 6 2" xfId="15521" xr:uid="{58372B33-48B9-4BD7-8D4E-A4FE0713040F}"/>
    <cellStyle name="60% - Accent6 2 3 6 2 2" xfId="25450" xr:uid="{B48E2251-88E6-4692-906B-31459609ADE4}"/>
    <cellStyle name="60% - Accent6 2 3 6 3" xfId="20494" xr:uid="{289DE449-D839-4ED6-A49A-DF9FA2D3F494}"/>
    <cellStyle name="60% - Accent6 2 3 7" xfId="13010" xr:uid="{9617A703-A1FF-4804-8CF9-9438E5CF69C0}"/>
    <cellStyle name="60% - Accent6 2 3 7 2" xfId="22963" xr:uid="{8D653EA9-116A-4A6C-805C-30907BA7F907}"/>
    <cellStyle name="60% - Accent6 2 3 8" xfId="18016" xr:uid="{DD856176-5C78-4B36-813A-1915D89D944A}"/>
    <cellStyle name="60% - Accent6 2 4" xfId="3751" xr:uid="{6265813D-44A4-483D-B1DC-8B48AB8AB278}"/>
    <cellStyle name="60% - Accent6 2 4 2" xfId="3752" xr:uid="{DE8A6FF7-AEAE-474C-BB6D-1B32BB4060C7}"/>
    <cellStyle name="60% - Accent6 2 5" xfId="3753" xr:uid="{3B4B46EE-12D1-4D0C-AF11-AC9274CC6D9A}"/>
    <cellStyle name="60% - Accent6 2 5 2" xfId="3754" xr:uid="{23EE828C-3169-491A-87F9-38439BF17806}"/>
    <cellStyle name="60% - Accent6 2 6" xfId="3755" xr:uid="{9F303DBF-2C81-4E0B-A3D6-572FFF4B4251}"/>
    <cellStyle name="60% - Accent6 2 6 2" xfId="3756" xr:uid="{609B489B-17B4-495D-A159-8B0CA428D83C}"/>
    <cellStyle name="60% - Accent6 2 7" xfId="3757" xr:uid="{A09A7A55-807D-40B0-98E7-9A2C14D1E155}"/>
    <cellStyle name="60% - Accent6 2 8" xfId="3758" xr:uid="{D3E0D973-50AD-44B1-A4BE-F241C58BC429}"/>
    <cellStyle name="60% - Accent6 2 9" xfId="3759" xr:uid="{68EFD2CA-5FD7-41DB-B95C-BF59ADD9C2AF}"/>
    <cellStyle name="60% - Accent6 2 9 2" xfId="3760" xr:uid="{F0F03356-88DC-4C33-B3F2-345F985A6F71}"/>
    <cellStyle name="60% - Accent6 2 9 3" xfId="3761" xr:uid="{2FE5271D-E925-416A-94D9-42326A0A06FE}"/>
    <cellStyle name="60% - Accent6 3" xfId="338" xr:uid="{1A149576-C5CC-4C32-BD32-B48271181AE3}"/>
    <cellStyle name="60% - Accent6 3 10" xfId="3762" xr:uid="{8446863C-5C29-4EF9-B8C5-672F97B36949}"/>
    <cellStyle name="60% - Accent6 3 11" xfId="10310" xr:uid="{E3B7920B-D1EC-41A2-9D3C-24D2C9B27815}"/>
    <cellStyle name="60% - Accent6 3 11 2" xfId="15438" xr:uid="{5DE9CF75-ACDD-42A4-9B98-68DD03D97749}"/>
    <cellStyle name="60% - Accent6 3 11 2 2" xfId="25367" xr:uid="{BF760563-97DD-4E4F-B45A-A739D9FB6FA9}"/>
    <cellStyle name="60% - Accent6 3 11 3" xfId="20411" xr:uid="{2396C134-B33D-4656-8E56-55E4E3779C04}"/>
    <cellStyle name="60% - Accent6 3 12" xfId="12926" xr:uid="{E3CAEEDB-FA0C-4507-B722-5EE381C05F85}"/>
    <cellStyle name="60% - Accent6 3 12 2" xfId="22879" xr:uid="{51D987F0-9CF2-44D2-8F90-30DC639AFB33}"/>
    <cellStyle name="60% - Accent6 3 13" xfId="17932" xr:uid="{4E8537DE-B86D-4954-A079-07E8E9056E84}"/>
    <cellStyle name="60% - Accent6 3 2" xfId="496" xr:uid="{B78B2AB5-7E7C-448A-AF60-D6A55369AC72}"/>
    <cellStyle name="60% - Accent6 3 2 2" xfId="3764" xr:uid="{2BEA1A5E-58F5-426D-A0B5-9532BE7C3763}"/>
    <cellStyle name="60% - Accent6 3 2 3" xfId="3763" xr:uid="{87C8AB43-BEDB-48D8-8552-259F0D61618D}"/>
    <cellStyle name="60% - Accent6 3 2 4" xfId="10430" xr:uid="{D356F839-B4CA-4471-8142-8F6F9413A26C}"/>
    <cellStyle name="60% - Accent6 3 2 4 2" xfId="15558" xr:uid="{8D8D954C-C725-4774-9701-A8F76414C428}"/>
    <cellStyle name="60% - Accent6 3 2 4 2 2" xfId="25487" xr:uid="{5321A7F1-AC5E-4FEB-9410-2B05DE6CD0EE}"/>
    <cellStyle name="60% - Accent6 3 2 4 3" xfId="20531" xr:uid="{F6B78820-46A9-474C-B3EB-E10604EA6727}"/>
    <cellStyle name="60% - Accent6 3 2 5" xfId="13047" xr:uid="{E844B9EF-BC0A-496A-9B2B-F7D486112681}"/>
    <cellStyle name="60% - Accent6 3 2 5 2" xfId="23000" xr:uid="{927F272B-14B8-494F-BFD8-61005A0DA443}"/>
    <cellStyle name="60% - Accent6 3 2 6" xfId="18053" xr:uid="{F685E497-D276-46B0-A58E-790544AF8D20}"/>
    <cellStyle name="60% - Accent6 3 3" xfId="3765" xr:uid="{389EFDD1-F82C-4C2C-BAB8-C26B976413EA}"/>
    <cellStyle name="60% - Accent6 3 3 2" xfId="3766" xr:uid="{081CB6D6-DAE9-4A81-9400-81DEC88129AE}"/>
    <cellStyle name="60% - Accent6 3 4" xfId="3767" xr:uid="{9C3251D8-67A6-44ED-ACD1-DA463BE50FF6}"/>
    <cellStyle name="60% - Accent6 3 4 2" xfId="3768" xr:uid="{53B87C03-ADD5-4A5E-8A69-EE88D706912C}"/>
    <cellStyle name="60% - Accent6 3 5" xfId="3769" xr:uid="{F4A72F24-38B6-4C11-8929-F015C5CB9435}"/>
    <cellStyle name="60% - Accent6 3 5 2" xfId="3770" xr:uid="{CB412AC6-99B0-4122-87DA-6ED4FCA589F9}"/>
    <cellStyle name="60% - Accent6 3 6" xfId="3771" xr:uid="{0491CDCB-DA20-40A3-BFEA-252BDB26DC0D}"/>
    <cellStyle name="60% - Accent6 3 7" xfId="3772" xr:uid="{CF4E403A-2277-482E-A61A-7AEA44435ED3}"/>
    <cellStyle name="60% - Accent6 3 8" xfId="3773" xr:uid="{E4D83448-FB4D-4A7C-BE33-2797F3D0D369}"/>
    <cellStyle name="60% - Accent6 3 9" xfId="3774" xr:uid="{08D90459-6CF4-4FF0-A54D-5C284D48ED09}"/>
    <cellStyle name="60% - Accent6 4" xfId="360" xr:uid="{9D682CD7-9EFB-4620-8588-00C399953C81}"/>
    <cellStyle name="60% - Accent6 4 2" xfId="3776" xr:uid="{F0C7A306-9BF7-46F2-8D17-A2F1C5535D49}"/>
    <cellStyle name="60% - Accent6 4 3" xfId="3777" xr:uid="{A6F3EDFC-C73F-4460-98F8-93A82728D368}"/>
    <cellStyle name="60% - Accent6 4 4" xfId="3778" xr:uid="{648CBEB1-B8BB-4890-A501-C001AF2F7DD2}"/>
    <cellStyle name="60% - Accent6 4 5" xfId="3775" xr:uid="{1824E1E9-234E-4252-8918-786E400E8E41}"/>
    <cellStyle name="60% - Accent6 5" xfId="269" xr:uid="{70876157-AF5B-4FEB-A042-95466A6B139E}"/>
    <cellStyle name="60% - Accent6 5 2" xfId="3780" xr:uid="{BF493346-D81C-4130-878C-0E765E8B73CF}"/>
    <cellStyle name="60% - Accent6 5 3" xfId="3781" xr:uid="{3809F7B4-BD0E-4BE7-B7EB-51CDC465DF33}"/>
    <cellStyle name="60% - Accent6 5 4" xfId="3779" xr:uid="{6A5988EC-5182-4F92-B53F-63BFC843A5A9}"/>
    <cellStyle name="60% - Accent6 6" xfId="393" xr:uid="{04D4338A-424E-48EC-8D2A-1B5410E5DC22}"/>
    <cellStyle name="60% - Accent6 6 2" xfId="3782" xr:uid="{715749C2-6E87-4CB8-9A2A-092273947207}"/>
    <cellStyle name="60% - Accent6 6 3" xfId="10327" xr:uid="{1BCDD3F3-FA9B-493E-961D-9F9531E60920}"/>
    <cellStyle name="60% - Accent6 6 3 2" xfId="15455" xr:uid="{C2C32D60-A50F-459B-9B5C-69479E5ABE8C}"/>
    <cellStyle name="60% - Accent6 6 3 2 2" xfId="25384" xr:uid="{C9BBC350-21B9-4CF8-BBC5-374FAA61E7AB}"/>
    <cellStyle name="60% - Accent6 6 3 3" xfId="20428" xr:uid="{28F1C44F-9AE6-4A89-B79B-197942C65777}"/>
    <cellStyle name="60% - Accent6 6 4" xfId="12944" xr:uid="{E9366126-2B1E-4683-9CDB-601D76E1762B}"/>
    <cellStyle name="60% - Accent6 6 4 2" xfId="22897" xr:uid="{B576E0D8-254D-42EA-AA51-DC2E1DBBAF90}"/>
    <cellStyle name="60% - Accent6 6 5" xfId="17950" xr:uid="{02D25258-B7E6-44BE-B927-72D252336891}"/>
    <cellStyle name="60% - Accent6 7" xfId="3783" xr:uid="{85EEEAD7-9B81-4A6E-8938-304F6F738D38}"/>
    <cellStyle name="60% - Accent6 7 2" xfId="3784" xr:uid="{EB2FF3E6-5ECC-415D-81BB-5FF9E95D4473}"/>
    <cellStyle name="60% - Accent6 7 3" xfId="3785" xr:uid="{8AE3B3C5-8260-42C3-BEC7-80813333D20C}"/>
    <cellStyle name="60% - Accent6 8" xfId="10207" xr:uid="{F8DB8FA8-9DB9-45E8-88EF-8910BDED344B}"/>
    <cellStyle name="60% - Accent6 8 2" xfId="15342" xr:uid="{F0162430-DC58-4EC9-838F-0C0F51771290}"/>
    <cellStyle name="60% - Accent6 8 2 2" xfId="25275" xr:uid="{3EE8A977-089A-4482-883F-CCFE4427F709}"/>
    <cellStyle name="60% - Accent6 8 3" xfId="20319" xr:uid="{E11BAC98-D2C6-43BC-A2EC-D52AB29F03CD}"/>
    <cellStyle name="60% - Accent6 9" xfId="12833" xr:uid="{B0739C3F-2BB7-4322-843E-3840963C919B}"/>
    <cellStyle name="60% - Accent6 9 2" xfId="22786" xr:uid="{A056D19E-5F55-4B8D-91D0-B28AF426BFEC}"/>
    <cellStyle name="60% - ส่วนที่ถูกเน้น1" xfId="572" xr:uid="{1E3B32FC-62BD-45AE-8301-0FBAD83C6069}"/>
    <cellStyle name="60% - ส่วนที่ถูกเน้น1 2" xfId="3786" xr:uid="{8FF35072-32E8-4A82-876F-1DB59F1D5FE8}"/>
    <cellStyle name="60% - ส่วนที่ถูกเน้น1 2 2" xfId="3787" xr:uid="{CDA2EAE8-5E72-4295-9DD6-058CE77BDC2A}"/>
    <cellStyle name="60% - ส่วนที่ถูกเน้น1 2 2 2" xfId="3788" xr:uid="{154AB4E5-F809-407B-B94D-D82994883F02}"/>
    <cellStyle name="60% - ส่วนที่ถูกเน้น1 2 2 3" xfId="3789" xr:uid="{1C2F1F4A-B357-4552-88FB-F840CC518CF9}"/>
    <cellStyle name="60% - ส่วนที่ถูกเน้น2" xfId="573" xr:uid="{156DDEB8-F4A2-4041-808D-5C7451D7E3E8}"/>
    <cellStyle name="60% - ส่วนที่ถูกเน้น2 2" xfId="3790" xr:uid="{E8340569-D8A6-43A3-B0A5-955CF20E0784}"/>
    <cellStyle name="60% - ส่วนที่ถูกเน้น2 2 2" xfId="3791" xr:uid="{456284EF-4043-4DA1-9633-C60BBBDB1436}"/>
    <cellStyle name="60% - ส่วนที่ถูกเน้น2 2 2 2" xfId="3792" xr:uid="{7EF2AD6B-0518-417E-94B3-8FE721E917DE}"/>
    <cellStyle name="60% - ส่วนที่ถูกเน้น2 2 2 3" xfId="3793" xr:uid="{A3737D14-8209-4390-A3EB-995063C3AF83}"/>
    <cellStyle name="60% - ส่วนที่ถูกเน้น3" xfId="574" xr:uid="{B1AD0223-1C78-4D48-AB99-3EB2883B8C97}"/>
    <cellStyle name="60% - ส่วนที่ถูกเน้น3 2" xfId="3794" xr:uid="{A2130462-749D-459A-A9C9-B0E4AADD6775}"/>
    <cellStyle name="60% - ส่วนที่ถูกเน้น3 2 2" xfId="3795" xr:uid="{4A050EC5-999F-4B5D-A33F-897E86E1039B}"/>
    <cellStyle name="60% - ส่วนที่ถูกเน้น3 2 2 2" xfId="3796" xr:uid="{440D0D8E-B888-459C-B043-A187E2442BA0}"/>
    <cellStyle name="60% - ส่วนที่ถูกเน้น3 2 2 3" xfId="3797" xr:uid="{AEE7FFE7-0E9D-4D65-9F44-48FE14093BF8}"/>
    <cellStyle name="60% - ส่วนที่ถูกเน้น4" xfId="575" xr:uid="{C2BE1591-309D-4ECC-8268-A4AD07A091D9}"/>
    <cellStyle name="60% - ส่วนที่ถูกเน้น4 2" xfId="3798" xr:uid="{B7CB5534-0F7E-4B44-8368-7F9546CEDC17}"/>
    <cellStyle name="60% - ส่วนที่ถูกเน้น4 2 2" xfId="3799" xr:uid="{2A7DB54B-92A4-4400-9911-E1F185AC8D31}"/>
    <cellStyle name="60% - ส่วนที่ถูกเน้น4 2 2 2" xfId="3800" xr:uid="{56476C97-4B7F-4737-85BA-29E7450E62DA}"/>
    <cellStyle name="60% - ส่วนที่ถูกเน้น4 2 2 3" xfId="3801" xr:uid="{E41F723C-261F-4788-A6CA-315BDFD21789}"/>
    <cellStyle name="60% - ส่วนที่ถูกเน้น5" xfId="576" xr:uid="{9DFE7E65-4CF5-47B1-83F0-62D874B37B10}"/>
    <cellStyle name="60% - ส่วนที่ถูกเน้น5 2" xfId="3802" xr:uid="{AD8551BE-E23F-4862-B87D-AC0F2088E9E3}"/>
    <cellStyle name="60% - ส่วนที่ถูกเน้น5 2 2" xfId="3803" xr:uid="{1D32CD64-27E0-4D52-ADB0-3B8AD4491E7E}"/>
    <cellStyle name="60% - ส่วนที่ถูกเน้น5 2 2 2" xfId="3804" xr:uid="{35A44C36-78AB-4035-BF7C-5A4CAFD023FE}"/>
    <cellStyle name="60% - ส่วนที่ถูกเน้น5 2 2 3" xfId="3805" xr:uid="{7DD7F3B7-7BF4-4DC0-8CB5-45DA58C95B25}"/>
    <cellStyle name="60% - ส่วนที่ถูกเน้น6" xfId="577" xr:uid="{CA70C8DB-D0D4-4003-BDF0-AAA3509FD002}"/>
    <cellStyle name="60% - ส่วนที่ถูกเน้น6 2" xfId="3806" xr:uid="{5702815C-46CA-415E-81BB-10CDD1F8A180}"/>
    <cellStyle name="60% - ส่วนที่ถูกเน้น6 2 2" xfId="3807" xr:uid="{84A025D6-D2AA-4104-8209-5F1FD1D8152F}"/>
    <cellStyle name="60% - ส่วนที่ถูกเน้น6 2 2 2" xfId="3808" xr:uid="{0E168944-B68D-43F4-A6F2-65CAF25AC4F5}"/>
    <cellStyle name="60% - ส่วนที่ถูกเน้น6 2 2 3" xfId="3809" xr:uid="{32D34027-A005-4D41-99DD-B14D1F6625E6}"/>
    <cellStyle name="60% - 强调文字颜色 1" xfId="3810" xr:uid="{E691C7AE-C467-4F2C-B17B-698475E69C00}"/>
    <cellStyle name="60% - 强调文字颜色 2" xfId="3811" xr:uid="{E043D4F2-27B1-45DB-A4A8-F202182FBB99}"/>
    <cellStyle name="60% - 强调文字颜色 3" xfId="3812" xr:uid="{A50F3197-C8A7-4D2A-837D-83932AE33086}"/>
    <cellStyle name="60% - 强调文字颜色 4" xfId="3813" xr:uid="{10B70FBE-CBF7-45DA-846D-B178738EEF22}"/>
    <cellStyle name="60% - 强调文字颜色 5" xfId="3814" xr:uid="{E9E76905-3548-4C78-8A1F-2DAF37295B86}"/>
    <cellStyle name="60% - 强调文字颜色 6" xfId="3815" xr:uid="{1D774068-C4D8-450B-82A9-FC083E8B11C2}"/>
    <cellStyle name="6Ab&amp;&amp;L&amp;&quot;Book Antiqua,Regular&quot;&amp;F. &amp;A_x000a_&amp;D, &amp;Tb" xfId="691" xr:uid="{BB2E503C-8DDF-4FFD-A45E-3C957AFC58B9}"/>
    <cellStyle name="75" xfId="692" xr:uid="{BE7C5EE2-C1D9-43CE-818E-3C1470340589}"/>
    <cellStyle name="A_x0001_" xfId="693" xr:uid="{6E998CA4-24FD-4347-BD4F-ADE8E38F3D57}"/>
    <cellStyle name="AA FRAME" xfId="695" xr:uid="{23B0F360-6EFC-4997-A1E2-ED79D17B1F7A}"/>
    <cellStyle name="AA FRAME 10" xfId="3816" xr:uid="{53A2E1EE-F9EE-4F7E-A397-76B29F1613C8}"/>
    <cellStyle name="AA FRAME 10 2" xfId="8595" xr:uid="{5D1A062C-E144-4832-B138-239F20C60DB9}"/>
    <cellStyle name="AA FRAME 11" xfId="8527" xr:uid="{055D4D48-BCAC-4996-8E2E-727355F7A669}"/>
    <cellStyle name="AA FRAME 2" xfId="3817" xr:uid="{D9886251-0276-4F58-B996-EDE9DCDDBDB9}"/>
    <cellStyle name="AA FRAME 2 2" xfId="3818" xr:uid="{F0AEE01C-5915-4AA4-B777-C5D8E63CF4F8}"/>
    <cellStyle name="AA FRAME 2 2 2" xfId="3819" xr:uid="{77FB3773-8DE6-49CC-88B4-2067CAE7B41D}"/>
    <cellStyle name="AA FRAME 2 2 2 2" xfId="8598" xr:uid="{C225CB54-77DA-4CD4-B15C-FED9A63D3AFE}"/>
    <cellStyle name="AA FRAME 2 2 3" xfId="8597" xr:uid="{618C317E-C120-43BD-AA56-DC781FAA65A4}"/>
    <cellStyle name="AA FRAME 2 3" xfId="3820" xr:uid="{3F744235-39E3-4A2D-A927-BA99526DE934}"/>
    <cellStyle name="AA FRAME 2 3 2" xfId="3821" xr:uid="{6A44E353-6520-4104-BADB-CFC0FA53CB56}"/>
    <cellStyle name="AA FRAME 2 3 2 2" xfId="8600" xr:uid="{A73610F3-3CCA-4627-A7BA-D212CF036479}"/>
    <cellStyle name="AA FRAME 2 3 3" xfId="8599" xr:uid="{A2720D06-5037-4AA7-A2BF-CFA4B7DED396}"/>
    <cellStyle name="AA FRAME 2 4" xfId="3822" xr:uid="{D5D05E60-7037-41D9-9D2C-BFF7F3A262E7}"/>
    <cellStyle name="AA FRAME 2 4 2" xfId="3823" xr:uid="{34CABD80-9FAF-4128-AE8F-B92566E2994F}"/>
    <cellStyle name="AA FRAME 2 4 2 2" xfId="8602" xr:uid="{68763B27-51EF-4AB4-BC47-28C37F86C3D1}"/>
    <cellStyle name="AA FRAME 2 4 3" xfId="8601" xr:uid="{604454BC-C438-4B63-B57D-58142148AD56}"/>
    <cellStyle name="AA FRAME 2 5" xfId="3824" xr:uid="{17D255F8-5DED-46E7-BCA5-17D3FA886582}"/>
    <cellStyle name="AA FRAME 2 5 2" xfId="3825" xr:uid="{259A8665-61A8-4B4F-9079-9CFAD8429CA6}"/>
    <cellStyle name="AA FRAME 2 5 2 2" xfId="8604" xr:uid="{2F9930C8-9F59-451E-A7D8-321FFDBCFFE5}"/>
    <cellStyle name="AA FRAME 2 5 3" xfId="8603" xr:uid="{1EC53670-5162-4A80-8760-131D7415BFB1}"/>
    <cellStyle name="AA FRAME 2 6" xfId="3826" xr:uid="{05BDADCD-CAFA-4F80-8694-DE57B08EDD41}"/>
    <cellStyle name="AA FRAME 2 6 2" xfId="8605" xr:uid="{0E2906C6-70B0-4CA6-B7D2-0A0835DE4577}"/>
    <cellStyle name="AA FRAME 2 7" xfId="8596" xr:uid="{85D0595F-2D44-418E-9896-DEAA28379F3C}"/>
    <cellStyle name="AA FRAME 3" xfId="3827" xr:uid="{D122213E-6550-4783-8D34-3FD054208C04}"/>
    <cellStyle name="AA FRAME 3 2" xfId="3828" xr:uid="{6970A1EF-CF11-42D4-8FF8-EB34565169BA}"/>
    <cellStyle name="AA FRAME 3 2 2" xfId="8607" xr:uid="{A6EC0390-E914-4228-9C6E-D0F80832E1AC}"/>
    <cellStyle name="AA FRAME 3 3" xfId="8606" xr:uid="{98BD155D-B96E-415E-83A8-95492980ED06}"/>
    <cellStyle name="AA FRAME 4" xfId="3829" xr:uid="{2F03FBC5-7D3D-445D-A33E-648C0BAF5FF1}"/>
    <cellStyle name="AA FRAME 4 2" xfId="3830" xr:uid="{86CB7FEF-9971-4BF5-AA0A-716C431EE154}"/>
    <cellStyle name="AA FRAME 4 2 2" xfId="8609" xr:uid="{282A652A-A085-4257-9626-71320DEC520B}"/>
    <cellStyle name="AA FRAME 4 3" xfId="8608" xr:uid="{11E7B30D-16EE-4272-9488-637F6EFE1A22}"/>
    <cellStyle name="AA FRAME 5" xfId="3831" xr:uid="{4A84044B-7E6F-4A18-B8F9-90427BDFC552}"/>
    <cellStyle name="AA FRAME 5 2" xfId="3832" xr:uid="{178C64D8-9D1D-402C-93BE-DC8FA97AC845}"/>
    <cellStyle name="AA FRAME 5 2 2" xfId="8611" xr:uid="{5947ED3E-55AF-4FC4-A9B6-E6456677D049}"/>
    <cellStyle name="AA FRAME 5 3" xfId="8610" xr:uid="{31B3D14C-E899-487D-9D91-CC7E982BBB1A}"/>
    <cellStyle name="AA FRAME 6" xfId="3833" xr:uid="{FE371100-7505-4C35-A715-A19A98003337}"/>
    <cellStyle name="AA FRAME 6 2" xfId="3834" xr:uid="{E8C9D16D-7329-4221-A6E9-D30E9032A1C0}"/>
    <cellStyle name="AA FRAME 6 2 2" xfId="8613" xr:uid="{30ABADD8-541A-4CFF-BF73-7C00937F4CE5}"/>
    <cellStyle name="AA FRAME 6 3" xfId="8612" xr:uid="{AAD587C5-FE75-4080-9E30-3DCAD0FBE5D4}"/>
    <cellStyle name="AA FRAME 7" xfId="3835" xr:uid="{05559628-4FF0-409F-9100-1CA755FE7566}"/>
    <cellStyle name="AA FRAME 7 2" xfId="3836" xr:uid="{53CE317D-6B05-4334-93A1-87C1E4E55E38}"/>
    <cellStyle name="AA FRAME 7 2 2" xfId="8615" xr:uid="{E3818056-A73F-4842-94FF-7C041177B6CB}"/>
    <cellStyle name="AA FRAME 7 3" xfId="8614" xr:uid="{CB004D37-2D1C-4DE9-B455-4BBA27429958}"/>
    <cellStyle name="AA FRAME 8" xfId="3837" xr:uid="{AD9A6726-A95D-4A06-BAF9-2A0459A9175E}"/>
    <cellStyle name="AA FRAME 8 2" xfId="3838" xr:uid="{0C90F28C-792E-413B-B289-76A5D8883B74}"/>
    <cellStyle name="AA FRAME 8 2 2" xfId="8617" xr:uid="{12BF3BCC-CCF3-4930-BB4D-E9B10E15DF2C}"/>
    <cellStyle name="AA FRAME 8 3" xfId="8616" xr:uid="{33BEC9FC-A49F-40D4-8E5F-21C432FFFF0A}"/>
    <cellStyle name="AA FRAME 9" xfId="3839" xr:uid="{64014D07-38E5-40A7-BBD6-2FEBC9A398C3}"/>
    <cellStyle name="AA FRAME 9 2" xfId="3840" xr:uid="{48E74B0C-D337-4229-BC5A-2CF86F26AD85}"/>
    <cellStyle name="AA FRAME 9 2 2" xfId="8619" xr:uid="{D5969ADA-B5CB-466B-AFCC-4AD5AED4D883}"/>
    <cellStyle name="AA FRAME 9 3" xfId="8618" xr:uid="{B49D30A3-7001-4143-B758-8ED9AF7B4BD0}"/>
    <cellStyle name="AA HEADING" xfId="696" xr:uid="{0BFEA212-5CEB-4F77-997C-497BC191BAC0}"/>
    <cellStyle name="AA HEADING 2" xfId="3841" xr:uid="{3B552ED6-954E-4DDA-8762-B79ED06AEA15}"/>
    <cellStyle name="AA HEADING 2 2" xfId="3842" xr:uid="{87599241-24FD-4735-95A9-1E563079B7C4}"/>
    <cellStyle name="AA HEADING 2 3" xfId="3843" xr:uid="{593AF655-6B86-4F7B-BA63-F63839C79D29}"/>
    <cellStyle name="AA HEADING 2 4" xfId="3844" xr:uid="{35B84A48-2440-44E8-84D7-F504B95683FD}"/>
    <cellStyle name="AA HEADING 2 5" xfId="3845" xr:uid="{7F96256C-70D6-4D50-83D3-2605E91CC1A1}"/>
    <cellStyle name="AA HEADING 3" xfId="3846" xr:uid="{AAD40352-B2B9-4CA9-AF88-CE3C613E79E5}"/>
    <cellStyle name="AA HEADING 4" xfId="3847" xr:uid="{975B09AF-0B8B-4802-861B-3EF49FD5CEA0}"/>
    <cellStyle name="AA HEADING 5" xfId="3848" xr:uid="{21EEAA39-E4D7-49AA-A978-B1769916CB4E}"/>
    <cellStyle name="AA HEADING 6" xfId="3849" xr:uid="{B6EB4FF1-CAA3-4FFD-AF95-10B81C4CEF22}"/>
    <cellStyle name="AA HEADING 7" xfId="3850" xr:uid="{2F15CFE4-9BBA-4CBE-9021-C77DB5C7F921}"/>
    <cellStyle name="AA HEADING 8" xfId="3851" xr:uid="{EED3A9CB-CB21-450B-A477-C6BC160B7FC6}"/>
    <cellStyle name="AA HEADING 9" xfId="3852" xr:uid="{DC91E7FA-16CD-411A-A380-9F6A7F6889D4}"/>
    <cellStyle name="AA INITIALS" xfId="697" xr:uid="{CA52E8B3-04F7-4C4A-84D9-C10410839714}"/>
    <cellStyle name="AA INITIALS 10" xfId="12648" xr:uid="{EB515398-2D8E-47B1-BFA3-2474DB109189}"/>
    <cellStyle name="AA INITIALS 10 2" xfId="12666" xr:uid="{0D388180-52D2-4039-9A23-D2557D4F7E9E}"/>
    <cellStyle name="AA INITIALS 10 2 2" xfId="22672" xr:uid="{D26448D6-FC35-4CAC-A175-652B648DC02A}"/>
    <cellStyle name="AA INITIALS 10 3" xfId="17703" xr:uid="{CC93E973-DDC1-4011-8109-790227B72DC2}"/>
    <cellStyle name="AA INITIALS 11" xfId="27724" xr:uid="{9B24E0E9-9FE0-49A1-9182-B858366007EB}"/>
    <cellStyle name="AA INITIALS 2" xfId="3853" xr:uid="{57F48932-0E09-4163-BD01-3BD2A4E99032}"/>
    <cellStyle name="AA INITIALS 2 2" xfId="3854" xr:uid="{80A0EC8F-FBE7-401D-995E-35BB9EB7028E}"/>
    <cellStyle name="AA INITIALS 2 2 2" xfId="12649" xr:uid="{06478D52-1260-41C1-A80C-19FF55222680}"/>
    <cellStyle name="AA INITIALS 2 2 2 2" xfId="12667" xr:uid="{36E08C8F-EFDA-4C3F-9959-3934ADC3C9C3}"/>
    <cellStyle name="AA INITIALS 2 2 2 2 2" xfId="22673" xr:uid="{4838A467-E923-4F5D-B26D-52FD16C81377}"/>
    <cellStyle name="AA INITIALS 2 2 2 3" xfId="17708" xr:uid="{0933632F-3327-43B3-892E-79210D4AA96C}"/>
    <cellStyle name="AA INITIALS 2 2 3" xfId="27728" xr:uid="{E768AE70-1329-4FCF-BECF-FC5A79B9B2B8}"/>
    <cellStyle name="AA INITIALS 2 3" xfId="3855" xr:uid="{9A5EC6B5-0A1D-4DF6-918D-487F41F45E62}"/>
    <cellStyle name="AA INITIALS 2 3 2" xfId="12650" xr:uid="{F4EEB004-758C-4464-AC97-E283DAF35EB7}"/>
    <cellStyle name="AA INITIALS 2 3 2 2" xfId="12668" xr:uid="{731A1CDC-11C8-4B56-A821-DF0F52D78417}"/>
    <cellStyle name="AA INITIALS 2 3 2 2 2" xfId="22674" xr:uid="{EE94E516-66D5-4D8F-A1F3-E5B3FDD730CE}"/>
    <cellStyle name="AA INITIALS 2 3 2 3" xfId="17709" xr:uid="{BF241DED-D2B2-404E-8C93-01A7D7FBDEF3}"/>
    <cellStyle name="AA INITIALS 2 3 3" xfId="27729" xr:uid="{D8B62859-2CE4-4487-8F22-BEFF0129FEFE}"/>
    <cellStyle name="AA INITIALS 2 4" xfId="3856" xr:uid="{E8F10AC0-76F5-4542-83EF-FF854F3EF289}"/>
    <cellStyle name="AA INITIALS 2 4 2" xfId="12651" xr:uid="{DBE928B6-B569-4B99-9BE6-0265BBE826BE}"/>
    <cellStyle name="AA INITIALS 2 4 2 2" xfId="12669" xr:uid="{4121EF9A-E6C4-4991-A523-7A48DCAE59C9}"/>
    <cellStyle name="AA INITIALS 2 4 2 2 2" xfId="22675" xr:uid="{DD760EFC-1EE4-4462-8AB3-D19E09022C28}"/>
    <cellStyle name="AA INITIALS 2 4 2 3" xfId="17710" xr:uid="{50B86771-668E-4B86-8EE2-1E9EC8F758F0}"/>
    <cellStyle name="AA INITIALS 2 4 3" xfId="27730" xr:uid="{EE43C190-A4CE-44A3-9340-F0F85D75103F}"/>
    <cellStyle name="AA INITIALS 2 5" xfId="3857" xr:uid="{EA750AD6-55A6-4DA6-ABBA-F743CEFCC805}"/>
    <cellStyle name="AA INITIALS 2 5 2" xfId="12652" xr:uid="{729F7B6B-E894-4746-943E-BC0CF1529D3B}"/>
    <cellStyle name="AA INITIALS 2 5 2 2" xfId="12670" xr:uid="{D76DDBC1-2A58-4DB9-85B5-2A9C9C7AD37D}"/>
    <cellStyle name="AA INITIALS 2 5 2 2 2" xfId="22676" xr:uid="{815C9DB6-7E8E-4001-9038-099CA1BF3D28}"/>
    <cellStyle name="AA INITIALS 2 5 2 3" xfId="17711" xr:uid="{18EDE872-9024-4F0C-AC62-B3030962C08E}"/>
    <cellStyle name="AA INITIALS 2 5 3" xfId="27731" xr:uid="{FB47BEF3-434E-4A7F-BD28-AFC81B8B5089}"/>
    <cellStyle name="AA INITIALS 2 6" xfId="12653" xr:uid="{A682A062-3D6E-4FF3-9096-584DD34DBFA7}"/>
    <cellStyle name="AA INITIALS 2 6 2" xfId="12671" xr:uid="{989609B7-DE6A-4921-B5B4-313263EF263F}"/>
    <cellStyle name="AA INITIALS 2 6 2 2" xfId="22677" xr:uid="{7A9A35C8-7F18-44D2-AFB1-6B8248548FB1}"/>
    <cellStyle name="AA INITIALS 2 6 3" xfId="17707" xr:uid="{E8948873-814E-411E-B7EC-84CB370B96FE}"/>
    <cellStyle name="AA INITIALS 2 7" xfId="27727" xr:uid="{1DCC07BD-2918-411B-83FD-7315E1CA1C40}"/>
    <cellStyle name="AA INITIALS 3" xfId="3858" xr:uid="{03776555-5EFB-405B-BC62-234B7EB38B72}"/>
    <cellStyle name="AA INITIALS 3 2" xfId="12654" xr:uid="{44097770-477E-4AE9-AFAD-18C2E81E00CD}"/>
    <cellStyle name="AA INITIALS 3 2 2" xfId="12672" xr:uid="{049CB78C-546A-4D28-AA7B-B44A5342547C}"/>
    <cellStyle name="AA INITIALS 3 2 2 2" xfId="22678" xr:uid="{7A5A961E-EA0C-4D00-B6F6-444292DA89D6}"/>
    <cellStyle name="AA INITIALS 3 2 3" xfId="17712" xr:uid="{7DF484A9-4C2C-4D15-9E31-ABFA51861E4B}"/>
    <cellStyle name="AA INITIALS 3 3" xfId="27732" xr:uid="{4C6224AB-1BEF-4804-A4D3-C84AA406E7D3}"/>
    <cellStyle name="AA INITIALS 4" xfId="3859" xr:uid="{4F424F9F-27D1-43D6-8229-B6B0A90A6E98}"/>
    <cellStyle name="AA INITIALS 4 2" xfId="12655" xr:uid="{B0F914A3-BD6A-4229-BA9F-46D485053736}"/>
    <cellStyle name="AA INITIALS 4 2 2" xfId="12673" xr:uid="{0BA7EDD4-80D9-4A6C-B74F-0FD7FC12242C}"/>
    <cellStyle name="AA INITIALS 4 2 2 2" xfId="22679" xr:uid="{60E3F280-51D2-4992-AA70-21F4884A067F}"/>
    <cellStyle name="AA INITIALS 4 2 3" xfId="17713" xr:uid="{FDB281FB-633A-4504-8F99-312D81079686}"/>
    <cellStyle name="AA INITIALS 4 3" xfId="27733" xr:uid="{5B7E532B-98C7-41E9-893C-46DDD5E88029}"/>
    <cellStyle name="AA INITIALS 5" xfId="3860" xr:uid="{DA2BF30D-437C-41FD-865D-44EDAF2A68AD}"/>
    <cellStyle name="AA INITIALS 5 2" xfId="12656" xr:uid="{9F9430B2-E487-4453-9ADA-234DE00A1597}"/>
    <cellStyle name="AA INITIALS 5 2 2" xfId="12674" xr:uid="{A6D4CC9D-55A1-4D98-8B60-75C5CBEA35BE}"/>
    <cellStyle name="AA INITIALS 5 2 2 2" xfId="22680" xr:uid="{98F4514A-1322-4DFB-8CEA-6AABA8D48C48}"/>
    <cellStyle name="AA INITIALS 5 2 3" xfId="17714" xr:uid="{39ECF713-44B8-4717-8EF6-753364573747}"/>
    <cellStyle name="AA INITIALS 5 3" xfId="27734" xr:uid="{1EFADF16-C49D-4DC5-86D2-95D11F05C7A5}"/>
    <cellStyle name="AA INITIALS 6" xfId="3861" xr:uid="{2818408A-3E2F-4E66-9847-F368498896CC}"/>
    <cellStyle name="AA INITIALS 6 2" xfId="12657" xr:uid="{7BE6DFAE-6135-4BAF-ADE0-3436693A5BD1}"/>
    <cellStyle name="AA INITIALS 6 2 2" xfId="12675" xr:uid="{D1A66E51-202E-47CE-887B-554453067C93}"/>
    <cellStyle name="AA INITIALS 6 2 2 2" xfId="22681" xr:uid="{2BEB447E-99D3-4660-B2BE-CEC9ACAE680C}"/>
    <cellStyle name="AA INITIALS 6 2 3" xfId="17715" xr:uid="{CCC3F8E1-E034-4467-BB13-2CEC637AE295}"/>
    <cellStyle name="AA INITIALS 6 3" xfId="27735" xr:uid="{19A4A457-1E20-4832-A21F-A81696130634}"/>
    <cellStyle name="AA INITIALS 7" xfId="3862" xr:uid="{B916E849-EE36-4D6C-B43B-85B0C846DC6F}"/>
    <cellStyle name="AA INITIALS 7 2" xfId="12658" xr:uid="{2B623574-E3C6-4F6D-9C9D-C81D44ECB07D}"/>
    <cellStyle name="AA INITIALS 7 2 2" xfId="12676" xr:uid="{D86E0350-65C2-4AF2-89A6-CDB6FECCD1BB}"/>
    <cellStyle name="AA INITIALS 7 2 2 2" xfId="22682" xr:uid="{C47E996E-4E11-46E5-8490-3BD57F205973}"/>
    <cellStyle name="AA INITIALS 7 2 3" xfId="17716" xr:uid="{DF2AE458-D0B0-4DB4-B5D7-15977C729CC3}"/>
    <cellStyle name="AA INITIALS 7 3" xfId="27736" xr:uid="{C52F7D4D-CF1B-46B7-B433-B81AEB0C3DA7}"/>
    <cellStyle name="AA INITIALS 8" xfId="3863" xr:uid="{537742C1-420E-4511-8DEE-9FAB1C18EEB6}"/>
    <cellStyle name="AA INITIALS 8 2" xfId="12659" xr:uid="{9A94CA2E-D696-440B-80F9-21D46FE40297}"/>
    <cellStyle name="AA INITIALS 8 2 2" xfId="12677" xr:uid="{77040038-73F7-4422-914E-47BE0BC5E02F}"/>
    <cellStyle name="AA INITIALS 8 2 2 2" xfId="22683" xr:uid="{803659EB-1ABA-446C-8000-3E4F602A7E59}"/>
    <cellStyle name="AA INITIALS 8 2 3" xfId="17717" xr:uid="{44A5BA5A-BAA6-42C0-B422-7E9536DBAC50}"/>
    <cellStyle name="AA INITIALS 8 3" xfId="27737" xr:uid="{BE109C35-A14C-42BA-8453-CBF4A8DC3949}"/>
    <cellStyle name="AA INITIALS 9" xfId="3864" xr:uid="{2247D7DA-9976-4974-A647-BFAC45822329}"/>
    <cellStyle name="AA INITIALS 9 2" xfId="12660" xr:uid="{3BE43D90-404E-493E-BF56-6FCBA7DD5DD1}"/>
    <cellStyle name="AA INITIALS 9 2 2" xfId="12678" xr:uid="{6804276B-6D40-4A92-84A9-4FB83193FF77}"/>
    <cellStyle name="AA INITIALS 9 2 2 2" xfId="22684" xr:uid="{8A7EA351-C7F3-4819-8A60-9B703FD977EA}"/>
    <cellStyle name="AA INITIALS 9 2 3" xfId="17718" xr:uid="{DA8E35DA-EE94-453C-9C0D-79E8506EB8FE}"/>
    <cellStyle name="AA INITIALS 9 3" xfId="27738" xr:uid="{F5ACB754-E063-4255-B114-B2B2C9EECE26}"/>
    <cellStyle name="AA INPUT" xfId="698" xr:uid="{B3B66E61-0DAF-45AF-B126-DC8EE7612CD8}"/>
    <cellStyle name="AA INPUT 2" xfId="3865" xr:uid="{941B50A9-98CD-4B8B-A5EB-D3AFAEBEC609}"/>
    <cellStyle name="AA INPUT 2 2" xfId="3866" xr:uid="{F3A89591-C0B7-4E32-906D-E0597872526B}"/>
    <cellStyle name="AA INPUT 2 3" xfId="3867" xr:uid="{4FB61252-47A3-477F-B15A-AD7E11039678}"/>
    <cellStyle name="AA INPUT 2 4" xfId="3868" xr:uid="{CBB6AB80-AAD8-41E2-AB22-530EA3C04714}"/>
    <cellStyle name="AA INPUT 2 5" xfId="3869" xr:uid="{94E71CF1-1BCC-4D4F-9E51-35E82A544074}"/>
    <cellStyle name="AA INPUT 3" xfId="3870" xr:uid="{41AFE8E6-02F8-47DE-9654-BAAAA07CFF1D}"/>
    <cellStyle name="AA INPUT 4" xfId="3871" xr:uid="{8BF1E3B7-E462-4B2B-9F8A-F6281870D2F8}"/>
    <cellStyle name="AA INPUT 5" xfId="3872" xr:uid="{3A72F64B-3EFF-4A2E-AAAF-F245B20F64C9}"/>
    <cellStyle name="AA INPUT 6" xfId="3873" xr:uid="{CB507825-C1E1-4B8A-9795-6F9319FD0ABA}"/>
    <cellStyle name="AA INPUT 7" xfId="3874" xr:uid="{288E68EB-7815-4A36-BC04-F5619BEF85C8}"/>
    <cellStyle name="AA INPUT 8" xfId="3875" xr:uid="{BB7BEFEE-D6A8-4101-9A44-BFE5D9174654}"/>
    <cellStyle name="AA INPUT 9" xfId="3876" xr:uid="{413B15B1-C786-4ED5-BB62-902F6C7B3B0F}"/>
    <cellStyle name="AA LOCK" xfId="699" xr:uid="{3FC1523F-F209-45CF-99FA-E37822801F79}"/>
    <cellStyle name="AA LOCK 2" xfId="3877" xr:uid="{03C5A872-BC4D-4DCC-8C3F-21B8192B1CD0}"/>
    <cellStyle name="AA LOCK 2 2" xfId="3878" xr:uid="{9FC90434-6FAF-4CE9-8651-C08BFD583956}"/>
    <cellStyle name="AA LOCK 2 3" xfId="3879" xr:uid="{00AB774D-A180-4FF1-89DE-3A187205E862}"/>
    <cellStyle name="AA LOCK 2 4" xfId="3880" xr:uid="{4A21CFC8-ABD7-4A69-937D-EB088C6C307D}"/>
    <cellStyle name="AA LOCK 2 5" xfId="3881" xr:uid="{D09ACD32-E655-4E1F-85EB-7A5D845F3916}"/>
    <cellStyle name="AA LOCK 3" xfId="3882" xr:uid="{0A42BF1C-0E15-436E-9E18-B6810D15AF60}"/>
    <cellStyle name="AA LOCK 4" xfId="3883" xr:uid="{15690D79-433E-48D6-82AF-422D5AC71478}"/>
    <cellStyle name="AA LOCK 5" xfId="3884" xr:uid="{0F2E2DE6-3EE9-4418-AC0F-0242311A20AC}"/>
    <cellStyle name="AA LOCK 6" xfId="3885" xr:uid="{6ACC2521-8318-442A-8081-A62A58AB7511}"/>
    <cellStyle name="AA LOCK 7" xfId="3886" xr:uid="{C7DFE3E3-9EE7-4B7B-A8F2-5ECCF98129AE}"/>
    <cellStyle name="AA LOCK 8" xfId="3887" xr:uid="{8E6FBD12-EF40-40F9-AAFD-A8E72381DFA8}"/>
    <cellStyle name="AA LOCK 9" xfId="3888" xr:uid="{D09C3804-D984-491A-A846-6299E6B3D39F}"/>
    <cellStyle name="AA MGR NAME" xfId="700" xr:uid="{40015397-BC96-42EE-ACD8-4DA007DAF1EA}"/>
    <cellStyle name="AA MGR NAME 2" xfId="3889" xr:uid="{3459DA51-A3EE-44A3-9561-1A2CC2D44F76}"/>
    <cellStyle name="AA MGR NAME 2 2" xfId="3890" xr:uid="{FAF120F0-D961-45BC-BAA6-A8EE313CC0BF}"/>
    <cellStyle name="AA MGR NAME 2 3" xfId="3891" xr:uid="{EFD5D07F-26A8-4A39-B440-212A76B3C325}"/>
    <cellStyle name="AA MGR NAME 2 4" xfId="3892" xr:uid="{C79A618B-BADC-4956-AE65-E1B96AC16488}"/>
    <cellStyle name="AA MGR NAME 2 5" xfId="3893" xr:uid="{E271E5DE-5C8E-40D9-BD64-7174A9230C2B}"/>
    <cellStyle name="AA MGR NAME 3" xfId="3894" xr:uid="{2419331D-F8C1-4C19-9F04-13E8B14B0507}"/>
    <cellStyle name="AA MGR NAME 4" xfId="3895" xr:uid="{E6171946-9133-48A4-87CA-2C1FCEBF9755}"/>
    <cellStyle name="AA MGR NAME 5" xfId="3896" xr:uid="{11EDA494-83CC-45D0-A8B7-478C8720E7BE}"/>
    <cellStyle name="AA MGR NAME 6" xfId="3897" xr:uid="{34667B63-2992-4719-BFF2-FAAE04F0FB62}"/>
    <cellStyle name="AA MGR NAME 7" xfId="3898" xr:uid="{939FF37A-A2FF-4429-A666-E60C36638EB3}"/>
    <cellStyle name="AA MGR NAME 8" xfId="3899" xr:uid="{62090584-2975-401A-B1F6-897A2777885F}"/>
    <cellStyle name="AA MGR NAME 9" xfId="3900" xr:uid="{5B88489B-7FA9-45A4-B824-D2CECA4BAF15}"/>
    <cellStyle name="AA NORMAL" xfId="701" xr:uid="{4FB4B3F5-B94F-4216-B7B7-22E166477B05}"/>
    <cellStyle name="AA NUMBER" xfId="702" xr:uid="{6D47B355-93A1-4221-A886-F3F56725C9E9}"/>
    <cellStyle name="AA NUMBER 2" xfId="3901" xr:uid="{0779D501-D258-44A9-8AC8-67B7FF5D1A8B}"/>
    <cellStyle name="AA NUMBER 3" xfId="3902" xr:uid="{06294E1D-CE8D-438F-AA6F-F05D9C89FCAF}"/>
    <cellStyle name="AA NUMBER 4" xfId="3903" xr:uid="{1F9C202C-133A-4A7E-9355-0D39BC249C3B}"/>
    <cellStyle name="AA NUMBER 5" xfId="3904" xr:uid="{BE72C50D-8A9B-4E2E-9843-E59F897656AE}"/>
    <cellStyle name="AA NUMBER2" xfId="703" xr:uid="{2C031B3E-5DFC-4D02-9766-5FD14645D494}"/>
    <cellStyle name="AA NUMBER2 2" xfId="3905" xr:uid="{C3EE644C-C729-4B70-932A-24FAFCA2916F}"/>
    <cellStyle name="AA NUMBER2 3" xfId="3906" xr:uid="{1A0BF6DF-1059-4F01-AFDB-E27BC3B75153}"/>
    <cellStyle name="AA NUMBER2 4" xfId="3907" xr:uid="{9146FB41-E3BE-44B9-8C76-A6CFC776AE4F}"/>
    <cellStyle name="AA NUMBER2 5" xfId="3908" xr:uid="{54988F74-3B19-45A3-A5DC-BE96BC8C3723}"/>
    <cellStyle name="AA QUESTION" xfId="704" xr:uid="{8085B1A7-1C14-45B9-BD6E-48E604D97A29}"/>
    <cellStyle name="AA QUESTION 2" xfId="3909" xr:uid="{AADD71E0-F01A-4B79-A376-886306659BCB}"/>
    <cellStyle name="AA QUESTION 2 2" xfId="3910" xr:uid="{18757D8D-58FC-402C-ABF8-FD1E7031E556}"/>
    <cellStyle name="AA QUESTION 2 3" xfId="3911" xr:uid="{01EBC125-BD5E-46DD-967F-D0E0DD2CE2D9}"/>
    <cellStyle name="AA QUESTION 2 4" xfId="3912" xr:uid="{4BB55434-F67B-44AD-A449-786E0C8AF980}"/>
    <cellStyle name="AA QUESTION 2 5" xfId="3913" xr:uid="{C4EEF1E3-408E-439D-AE83-CC21DD61F100}"/>
    <cellStyle name="AA QUESTION 3" xfId="3914" xr:uid="{18B95AC2-50E5-4C0D-828A-CD166E6FF071}"/>
    <cellStyle name="AA QUESTION 4" xfId="3915" xr:uid="{84D56F88-E36E-4701-820D-92D9D44C9821}"/>
    <cellStyle name="AA QUESTION 5" xfId="3916" xr:uid="{5F921483-8352-4E35-9C6B-A0134232E211}"/>
    <cellStyle name="AA QUESTION 6" xfId="3917" xr:uid="{D6AEA201-2052-4BD7-8EFE-CBA5A0045A10}"/>
    <cellStyle name="AA QUESTION 7" xfId="3918" xr:uid="{46D7A006-EFCA-4A62-8DF2-546927A39F30}"/>
    <cellStyle name="AA QUESTION 8" xfId="3919" xr:uid="{4470C80B-20CB-4E1A-818E-9BD259961F82}"/>
    <cellStyle name="AA QUESTION 9" xfId="3920" xr:uid="{DF77FD20-F13C-469C-A5F6-4669E9D2324F}"/>
    <cellStyle name="AA SHADE" xfId="705" xr:uid="{E7AB3862-B99C-48EA-A4B4-0249DB2D1011}"/>
    <cellStyle name="AA SHADE 2" xfId="3921" xr:uid="{D3AD071F-69E7-4AEE-830F-4ADD48334700}"/>
    <cellStyle name="AA SHADE 2 2" xfId="3922" xr:uid="{134E2982-8776-49BA-8623-5E30AEE9D5C1}"/>
    <cellStyle name="AA SHADE 2 3" xfId="3923" xr:uid="{A3B62058-3210-4E85-8CA9-05996731B258}"/>
    <cellStyle name="AA SHADE 2 4" xfId="3924" xr:uid="{83D638A2-4D33-40EA-A7C8-719867AD4085}"/>
    <cellStyle name="AA SHADE 2 5" xfId="3925" xr:uid="{181A6D7A-8FCD-4C7D-81ED-1F75760C53B2}"/>
    <cellStyle name="AA SHADE 3" xfId="3926" xr:uid="{180C0216-44C0-4E58-84E6-CB76354C0BDA}"/>
    <cellStyle name="AA SHADE 4" xfId="3927" xr:uid="{CE045561-8A37-4B4F-8F87-1292D6FFD948}"/>
    <cellStyle name="AA SHADE 5" xfId="3928" xr:uid="{74FF4EE4-B9DE-4307-A110-7BF5EE8EF103}"/>
    <cellStyle name="AA SHADE 6" xfId="3929" xr:uid="{C017201A-B83A-481D-8972-7ED5D4A3577C}"/>
    <cellStyle name="AA SHADE 7" xfId="3930" xr:uid="{566756CE-2A16-4B1E-A236-C5887DDFB943}"/>
    <cellStyle name="AA SHADE 8" xfId="3931" xr:uid="{FABF4D16-AD82-44F4-A2F7-53AF701231E5}"/>
    <cellStyle name="AA SHADE 9" xfId="3932" xr:uid="{94747490-03BA-4578-9E7F-0E43A0480142}"/>
    <cellStyle name="abc" xfId="3933" xr:uid="{42EE60F3-F70A-45C9-ACD3-9DE31EAD852B}"/>
    <cellStyle name="abc 2" xfId="3934" xr:uid="{E7CF808B-ACDB-4C0A-9093-77DBB67897EA}"/>
    <cellStyle name="abc 2 2" xfId="3935" xr:uid="{D7222323-6546-48B5-92ED-652F2F44E20C}"/>
    <cellStyle name="abc 2 2 2" xfId="3936" xr:uid="{B89792A2-3717-494E-BA1F-F70012AAEB1F}"/>
    <cellStyle name="abc 2 2 2 2" xfId="8623" xr:uid="{820C8A8D-11B9-4496-A1F8-E6FA7706EB43}"/>
    <cellStyle name="abc 2 2 3" xfId="8622" xr:uid="{FC713A52-F442-428F-8333-AB8444E78328}"/>
    <cellStyle name="abc 2 3" xfId="3937" xr:uid="{3F8EBAE2-C41A-437B-8EDD-9C9BE9B40A18}"/>
    <cellStyle name="abc 2 3 2" xfId="8624" xr:uid="{E6DD3F6D-13E4-4A66-AF39-902172DED0BE}"/>
    <cellStyle name="abc 2 4" xfId="8621" xr:uid="{E9A36909-5300-43DC-A54F-A3C16FBCB918}"/>
    <cellStyle name="abc 3" xfId="3938" xr:uid="{14F75666-1B9A-41E1-B2CB-DE5DC6E5341B}"/>
    <cellStyle name="abc 3 2" xfId="3939" xr:uid="{E02F31AE-4504-4DC9-B495-9E603A5DF1C5}"/>
    <cellStyle name="abc 3 2 2" xfId="8626" xr:uid="{CACEE994-7FC3-4099-86A0-9288EEF407BE}"/>
    <cellStyle name="abc 3 3" xfId="8625" xr:uid="{214F4747-83FF-484B-BF00-4FCF8D239F04}"/>
    <cellStyle name="abc 4" xfId="3940" xr:uid="{A8ED514D-C3DC-436B-A3E0-ECC4F5F2D8DA}"/>
    <cellStyle name="abc 4 2" xfId="8627" xr:uid="{6016353E-0487-47D5-B10A-2B7402D5B9B0}"/>
    <cellStyle name="abc 5" xfId="8620" xr:uid="{3B55CDF8-D540-4871-8531-1D4B95E41426}"/>
    <cellStyle name="Accent1" xfId="24" builtinId="29" customBuiltin="1"/>
    <cellStyle name="Accent1 2" xfId="308" xr:uid="{10DABEF9-A0EB-4A5B-BB90-791548CC4827}"/>
    <cellStyle name="Accent1 2 10" xfId="3942" xr:uid="{E200CE86-6619-497C-A317-10DAF7684525}"/>
    <cellStyle name="Accent1 2 11" xfId="3941" xr:uid="{F58C4D4B-00CA-46C0-9196-23AB5507AE10}"/>
    <cellStyle name="Accent1 2 12" xfId="9325" xr:uid="{A3EF6105-094E-4C55-A758-AF209CE2FD65}"/>
    <cellStyle name="Accent1 2 2" xfId="3943" xr:uid="{0A3DD1E3-8D45-433A-8379-5CD94B0D392A}"/>
    <cellStyle name="Accent1 2 2 2" xfId="3944" xr:uid="{11FD744E-ADBC-40EB-8C21-853B70091F36}"/>
    <cellStyle name="Accent1 2 2 3" xfId="3945" xr:uid="{3A9DCBC0-AA24-4118-9900-49FFF6FDF69A}"/>
    <cellStyle name="Accent1 2 2 4" xfId="3946" xr:uid="{6AAAC048-B851-4E7B-9106-356B13063DC9}"/>
    <cellStyle name="Accent1 2 2 5" xfId="9326" xr:uid="{367483BF-E579-4D06-B6C6-83861B1C6C44}"/>
    <cellStyle name="Accent1 2 3" xfId="3947" xr:uid="{80FDB738-714D-463C-9A88-3AB7212BE9B5}"/>
    <cellStyle name="Accent1 2 3 2" xfId="3948" xr:uid="{DDDFE57A-0388-41D9-ACF2-DD480E1C9BE4}"/>
    <cellStyle name="Accent1 2 3 3" xfId="3949" xr:uid="{5BBB7F28-82E4-4E65-8EC2-AC613484BEAD}"/>
    <cellStyle name="Accent1 2 3 4" xfId="3950" xr:uid="{3FB6B87E-2160-4C69-BD18-3DF44BF51854}"/>
    <cellStyle name="Accent1 2 4" xfId="3951" xr:uid="{D3DEFF2A-329E-46AC-A2F1-B6F7EDE6E33D}"/>
    <cellStyle name="Accent1 2 4 2" xfId="3952" xr:uid="{0ADEBCEC-3DA9-41F4-BDE7-B0060A2C3019}"/>
    <cellStyle name="Accent1 2 5" xfId="3953" xr:uid="{2C24FBAD-0CF7-4530-B90F-5D0347828CFA}"/>
    <cellStyle name="Accent1 2 5 2" xfId="3954" xr:uid="{11C7B0DA-2D36-4EF3-ACAE-886186A52233}"/>
    <cellStyle name="Accent1 2 6" xfId="3955" xr:uid="{50D9F850-A5B1-4EDC-BCDD-931599169682}"/>
    <cellStyle name="Accent1 2 6 2" xfId="3956" xr:uid="{A1352694-9B45-4A3B-BF3C-6C20DE59ACA5}"/>
    <cellStyle name="Accent1 2 7" xfId="3957" xr:uid="{75C01395-3738-4A11-A925-E273E8E055DA}"/>
    <cellStyle name="Accent1 2 8" xfId="3958" xr:uid="{F767FC66-D3C1-4649-B779-82C7BCCCA4DE}"/>
    <cellStyle name="Accent1 2 9" xfId="3959" xr:uid="{BC621368-30B1-427E-AFEB-2DCB82904A3C}"/>
    <cellStyle name="Accent1 2 9 2" xfId="3960" xr:uid="{FF653615-B098-4DE5-893C-A0CD5B7BA1E8}"/>
    <cellStyle name="Accent1 2 9 3" xfId="3961" xr:uid="{70CDB359-B3E3-4B58-A3C5-1053A009D79B}"/>
    <cellStyle name="Accent1 3" xfId="3962" xr:uid="{4A0DE9E1-9ECA-4C7A-A75A-68902DD6E942}"/>
    <cellStyle name="Accent1 3 2" xfId="3963" xr:uid="{7B7805EA-6CC1-499D-B03F-DF02C4BB5169}"/>
    <cellStyle name="Accent1 3 2 2" xfId="3964" xr:uid="{778AE471-D67D-41A2-A56B-7A8098712078}"/>
    <cellStyle name="Accent1 3 3" xfId="3965" xr:uid="{7BDA90B3-51D7-4F61-8B5D-F80391C40AA6}"/>
    <cellStyle name="Accent1 3 3 2" xfId="3966" xr:uid="{C4662065-7CA3-4829-906B-B360BBE987F2}"/>
    <cellStyle name="Accent1 3 4" xfId="3967" xr:uid="{07721275-5FDF-488A-BC73-0E2D0AB35AED}"/>
    <cellStyle name="Accent1 3 4 2" xfId="3968" xr:uid="{57FC0BB2-5DB6-4068-A3D3-8AA332101E47}"/>
    <cellStyle name="Accent1 3 5" xfId="3969" xr:uid="{4231E3B1-4BA8-43D0-879A-C54CD553C365}"/>
    <cellStyle name="Accent1 3 5 2" xfId="3970" xr:uid="{787721BC-BF6D-4D36-86D4-C0D4F476E499}"/>
    <cellStyle name="Accent1 3 6" xfId="3971" xr:uid="{C17DF0F9-1A37-4A02-9AC9-BCC0A76F47FD}"/>
    <cellStyle name="Accent1 3 7" xfId="3972" xr:uid="{99D644C3-4204-451A-9975-C86BA21BEB0C}"/>
    <cellStyle name="Accent1 3 8" xfId="3973" xr:uid="{D5CC8F88-128C-4111-A7BC-893E4ECA5C44}"/>
    <cellStyle name="Accent1 3 9" xfId="3974" xr:uid="{C4565AA7-7C40-4047-82AA-B3612C157273}"/>
    <cellStyle name="Accent1 4" xfId="3975" xr:uid="{64262C82-8420-4D9E-89A9-9A0F2E109D78}"/>
    <cellStyle name="Accent1 4 2" xfId="3976" xr:uid="{DB249069-95A0-451F-9BFA-FD1CB39DDC9A}"/>
    <cellStyle name="Accent1 4 3" xfId="3977" xr:uid="{9976212C-AC79-4A85-9726-CF14F4DAFEF0}"/>
    <cellStyle name="Accent1 4 4" xfId="3978" xr:uid="{12AEDCE6-8382-4D59-B100-6B3A1BB97862}"/>
    <cellStyle name="Accent1 5" xfId="3979" xr:uid="{69BB2EFF-924F-409B-830D-BA698B0AF9BD}"/>
    <cellStyle name="Accent1 5 2" xfId="3980" xr:uid="{10A2978F-7CC7-4FD2-B259-27CE4666F874}"/>
    <cellStyle name="Accent1 5 3" xfId="3981" xr:uid="{A5BB6278-03E3-4BDF-A576-BDA2547908BE}"/>
    <cellStyle name="Accent1 6" xfId="3982" xr:uid="{179AE8C3-0F65-4D85-B1AC-13C0BE5A1956}"/>
    <cellStyle name="Accent1 7" xfId="3983" xr:uid="{C8F36F88-CE99-4FF3-875E-C7BDD80C8920}"/>
    <cellStyle name="Accent1 7 2" xfId="3984" xr:uid="{07FB3F5A-5629-4A79-8844-8B994D6EC6BA}"/>
    <cellStyle name="Accent1 7 3" xfId="3985" xr:uid="{44E9E2B2-D01F-4436-B9E4-57C02E400A59}"/>
    <cellStyle name="Accent2" xfId="28" builtinId="33" customBuiltin="1"/>
    <cellStyle name="Accent2 2" xfId="312" xr:uid="{13D0D704-A5DA-4CD2-AECC-9CD1B5CCD91F}"/>
    <cellStyle name="Accent2 2 10" xfId="3987" xr:uid="{C1B32F64-C689-4137-929E-3F393DB1299E}"/>
    <cellStyle name="Accent2 2 11" xfId="3986" xr:uid="{9986E309-82BB-4838-9E68-C8C6247101A8}"/>
    <cellStyle name="Accent2 2 12" xfId="9327" xr:uid="{403665CA-8E23-4682-8AE6-CA843308168E}"/>
    <cellStyle name="Accent2 2 2" xfId="3988" xr:uid="{B98BE2BC-C3A0-41E1-A894-81DC080210F1}"/>
    <cellStyle name="Accent2 2 2 2" xfId="3989" xr:uid="{5908BA65-E4C9-4FEC-8A0A-D02ADEBFD627}"/>
    <cellStyle name="Accent2 2 2 3" xfId="3990" xr:uid="{4D5434D9-D95E-4A86-AC24-1C69A422EE51}"/>
    <cellStyle name="Accent2 2 2 4" xfId="3991" xr:uid="{8AE19273-C7A8-4FE4-9DBB-A9249F093117}"/>
    <cellStyle name="Accent2 2 2 5" xfId="9328" xr:uid="{17131C1F-4006-49D4-BAB2-F404ABAD2EED}"/>
    <cellStyle name="Accent2 2 3" xfId="3992" xr:uid="{9B4DECEF-286C-4F18-AE36-F3D3F64FC769}"/>
    <cellStyle name="Accent2 2 3 2" xfId="3993" xr:uid="{E4891881-FD77-4511-93E5-BF946A513B1D}"/>
    <cellStyle name="Accent2 2 3 3" xfId="3994" xr:uid="{D2CF2690-31F3-4677-AB3B-5B3EFEA89AC7}"/>
    <cellStyle name="Accent2 2 3 4" xfId="3995" xr:uid="{A4482293-B95A-4D48-857A-94DFD82A9958}"/>
    <cellStyle name="Accent2 2 4" xfId="3996" xr:uid="{AD6B044E-9B45-478D-AF4C-D94903D0027A}"/>
    <cellStyle name="Accent2 2 4 2" xfId="3997" xr:uid="{44ACCE00-FE0D-4691-8CFA-659AC9C86FA1}"/>
    <cellStyle name="Accent2 2 5" xfId="3998" xr:uid="{7F28DB4B-E8C7-4F7A-87E1-18F0C6BDE54F}"/>
    <cellStyle name="Accent2 2 5 2" xfId="3999" xr:uid="{FC2D7658-7BF8-4EA6-BD08-D393AF623497}"/>
    <cellStyle name="Accent2 2 6" xfId="4000" xr:uid="{9423BA3B-268D-47F1-BE19-6B762EDF816D}"/>
    <cellStyle name="Accent2 2 6 2" xfId="4001" xr:uid="{31424D5F-BC33-4A8C-9F69-45EF5A7541BD}"/>
    <cellStyle name="Accent2 2 7" xfId="4002" xr:uid="{7AABA14B-C6AB-4AC9-95BA-A09D16F78C6F}"/>
    <cellStyle name="Accent2 2 8" xfId="4003" xr:uid="{EEE3D8AE-A44D-4CAE-883F-9CB9A814254E}"/>
    <cellStyle name="Accent2 2 9" xfId="4004" xr:uid="{37C5762C-9FDE-469C-B610-DCDD39ABA279}"/>
    <cellStyle name="Accent2 2 9 2" xfId="4005" xr:uid="{7B075AE9-52A4-4F07-A18C-CA007F1F4879}"/>
    <cellStyle name="Accent2 2 9 3" xfId="4006" xr:uid="{B11EA9D7-C0AC-4375-AF47-047E51AF9529}"/>
    <cellStyle name="Accent2 3" xfId="4007" xr:uid="{DB7FED89-1F63-469F-8394-ADE83CC4A406}"/>
    <cellStyle name="Accent2 3 2" xfId="4008" xr:uid="{B3A3ECAE-1703-44D7-B5CE-085E1E3E31C2}"/>
    <cellStyle name="Accent2 3 2 2" xfId="4009" xr:uid="{2F72EC59-F72C-4DD8-A638-27D2F90EF157}"/>
    <cellStyle name="Accent2 3 3" xfId="4010" xr:uid="{3BED8267-B3BE-406A-A6F9-7B2D3A02F36C}"/>
    <cellStyle name="Accent2 3 3 2" xfId="4011" xr:uid="{FA477FA5-A098-4924-AAB5-A1DD38221998}"/>
    <cellStyle name="Accent2 3 4" xfId="4012" xr:uid="{5F3F9B64-F5B4-414A-8E3E-421BDB6071C6}"/>
    <cellStyle name="Accent2 3 4 2" xfId="4013" xr:uid="{1F9971FA-6595-479F-B331-5912AC89D8D2}"/>
    <cellStyle name="Accent2 3 5" xfId="4014" xr:uid="{168C5BAB-9AC7-4E4A-89D4-9AC2A1134179}"/>
    <cellStyle name="Accent2 3 5 2" xfId="4015" xr:uid="{282C1006-D489-408F-8715-97C1D54BDB10}"/>
    <cellStyle name="Accent2 3 6" xfId="4016" xr:uid="{936BED98-E5F7-476E-A979-9841E1BBF18B}"/>
    <cellStyle name="Accent2 3 7" xfId="4017" xr:uid="{205470A5-3729-44AF-870E-2E61E3BA3AE4}"/>
    <cellStyle name="Accent2 3 8" xfId="4018" xr:uid="{99C30078-A129-42EF-9EA6-CD2222BB5EA7}"/>
    <cellStyle name="Accent2 3 9" xfId="4019" xr:uid="{50F512B1-2A77-4DA3-937C-DA95D49DF358}"/>
    <cellStyle name="Accent2 4" xfId="4020" xr:uid="{292CBB5E-9A4F-4D66-9E85-B9585A835922}"/>
    <cellStyle name="Accent2 4 2" xfId="4021" xr:uid="{968B32BB-5E17-49A4-B7DA-0BCBE5DC46F3}"/>
    <cellStyle name="Accent2 4 3" xfId="4022" xr:uid="{EA3B314E-354E-4357-BE08-4E80F7A6FEF6}"/>
    <cellStyle name="Accent2 4 4" xfId="4023" xr:uid="{E114E06D-B567-4F42-A2E6-F16E780CFE38}"/>
    <cellStyle name="Accent2 5" xfId="4024" xr:uid="{E69C20BE-06AC-4775-9E15-E340DC38DA21}"/>
    <cellStyle name="Accent2 5 2" xfId="4025" xr:uid="{BA946849-D60B-49AA-AE01-CBE1B254DE68}"/>
    <cellStyle name="Accent2 5 3" xfId="4026" xr:uid="{AD4D85D8-45D8-47E3-BC23-1AA653B370B6}"/>
    <cellStyle name="Accent2 6" xfId="4027" xr:uid="{D71E9A3C-0965-4F07-BCC6-1409CB420D28}"/>
    <cellStyle name="Accent2 7" xfId="4028" xr:uid="{C8217F6D-6C56-444A-B70B-CDB784010D1D}"/>
    <cellStyle name="Accent2 7 2" xfId="4029" xr:uid="{EFE7B712-FE49-4318-A0AB-9C82B6B98339}"/>
    <cellStyle name="Accent2 7 3" xfId="4030" xr:uid="{2C99E355-0282-4DCE-B872-853CFDAA2933}"/>
    <cellStyle name="Accent3" xfId="32" builtinId="37" customBuiltin="1"/>
    <cellStyle name="Accent3 2" xfId="316" xr:uid="{D9F61EB9-D88F-4353-A3E8-75781941C549}"/>
    <cellStyle name="Accent3 2 10" xfId="4032" xr:uid="{DD3D2264-25D7-4BDA-8CAB-962AA9FE06BA}"/>
    <cellStyle name="Accent3 2 11" xfId="4031" xr:uid="{CB526FB0-F5A1-4D71-8A49-BAFA9550802B}"/>
    <cellStyle name="Accent3 2 12" xfId="9329" xr:uid="{CB7818BF-CF8E-400D-B5C9-78C716C81ED3}"/>
    <cellStyle name="Accent3 2 2" xfId="4033" xr:uid="{BB8FD868-C3DE-4572-888C-BA8B022BF533}"/>
    <cellStyle name="Accent3 2 2 2" xfId="4034" xr:uid="{65CDA9A3-73AF-4776-B4C6-B3258D805C73}"/>
    <cellStyle name="Accent3 2 2 3" xfId="4035" xr:uid="{6BEB7E77-0FCF-4E63-AA84-99E570048175}"/>
    <cellStyle name="Accent3 2 2 4" xfId="4036" xr:uid="{3DBEE3D9-631A-4AC2-942F-D9EB947BED36}"/>
    <cellStyle name="Accent3 2 2 5" xfId="9330" xr:uid="{399F7218-C688-41D5-B2E4-C9BF4A6A6A98}"/>
    <cellStyle name="Accent3 2 3" xfId="4037" xr:uid="{4C8AAF68-5CA6-42BA-80F0-21E14EE51483}"/>
    <cellStyle name="Accent3 2 3 2" xfId="4038" xr:uid="{5483B202-CC80-4098-BBDC-EEC9E8437B02}"/>
    <cellStyle name="Accent3 2 3 3" xfId="4039" xr:uid="{C0638660-A141-4D27-A50A-06BAECFF0F90}"/>
    <cellStyle name="Accent3 2 3 4" xfId="4040" xr:uid="{908317C0-C8C6-4F68-B52C-535287A10EBA}"/>
    <cellStyle name="Accent3 2 4" xfId="4041" xr:uid="{39725DF9-9C45-4344-AF29-EB3B48A2B172}"/>
    <cellStyle name="Accent3 2 4 2" xfId="4042" xr:uid="{3AF87A06-E0F1-4DAF-BC8C-203151E415E3}"/>
    <cellStyle name="Accent3 2 5" xfId="4043" xr:uid="{7668920D-AE42-4DAC-A08D-B9C54E9BA5AF}"/>
    <cellStyle name="Accent3 2 5 2" xfId="4044" xr:uid="{2615DE88-1662-4E96-9B81-45C5DAC3DAF7}"/>
    <cellStyle name="Accent3 2 6" xfId="4045" xr:uid="{EC794A98-1FEC-445A-BD7E-FB1CA1C5EAF0}"/>
    <cellStyle name="Accent3 2 6 2" xfId="4046" xr:uid="{74C5F586-8E37-4161-9C1C-52B81EAB4875}"/>
    <cellStyle name="Accent3 2 7" xfId="4047" xr:uid="{3CD1E4C0-8FDE-41C6-BBEF-9BA28DF13EF1}"/>
    <cellStyle name="Accent3 2 8" xfId="4048" xr:uid="{6150EF5F-3BCC-4CCD-ACBF-1F9B923B6835}"/>
    <cellStyle name="Accent3 2 9" xfId="4049" xr:uid="{06C82854-561A-4A6E-921B-B23501A74B18}"/>
    <cellStyle name="Accent3 2 9 2" xfId="4050" xr:uid="{3593192C-6CE4-41BA-BFC1-095231D7A4FC}"/>
    <cellStyle name="Accent3 2 9 3" xfId="4051" xr:uid="{DD11A182-67F4-4E76-8567-2EE283BB1A30}"/>
    <cellStyle name="Accent3 3" xfId="4052" xr:uid="{63F6D553-4E47-427F-8EBA-4C1E3DE10562}"/>
    <cellStyle name="Accent3 3 2" xfId="4053" xr:uid="{A9EE77F8-B55D-48A5-A308-C0DCFE40112E}"/>
    <cellStyle name="Accent3 3 2 2" xfId="4054" xr:uid="{A2134A15-9777-4D10-AF4B-BAEC4E8BDD17}"/>
    <cellStyle name="Accent3 3 3" xfId="4055" xr:uid="{98501E06-8ED6-402E-9909-5BB336274928}"/>
    <cellStyle name="Accent3 3 3 2" xfId="4056" xr:uid="{F45A10CF-8FE5-477D-8544-07C433F417EF}"/>
    <cellStyle name="Accent3 3 4" xfId="4057" xr:uid="{98AD9CA4-AD19-45CB-B824-871CC4CC9AC5}"/>
    <cellStyle name="Accent3 3 4 2" xfId="4058" xr:uid="{0C33A6F8-3717-4A25-A4F6-695FAD22D1AB}"/>
    <cellStyle name="Accent3 3 5" xfId="4059" xr:uid="{EE1BEE75-AF9D-4609-92C6-A8024D5D56EA}"/>
    <cellStyle name="Accent3 3 5 2" xfId="4060" xr:uid="{6A0AE2AF-A22C-461F-9A81-6EFC2076A2D7}"/>
    <cellStyle name="Accent3 3 6" xfId="4061" xr:uid="{C508F596-F947-4DA7-BFE6-24C5640A802C}"/>
    <cellStyle name="Accent3 3 7" xfId="4062" xr:uid="{FF7156E4-94A3-4146-ACC9-99C67064D2BD}"/>
    <cellStyle name="Accent3 3 8" xfId="4063" xr:uid="{92E51DB0-6D79-4172-A5E1-26A4309F4021}"/>
    <cellStyle name="Accent3 3 9" xfId="4064" xr:uid="{3459223B-E970-46D3-907A-8198E4F61811}"/>
    <cellStyle name="Accent3 4" xfId="4065" xr:uid="{0C0F94FD-9982-4DBC-AD6A-F77168BA119A}"/>
    <cellStyle name="Accent3 4 2" xfId="4066" xr:uid="{3F64A5D7-7CA9-407D-AEBD-C22BEAB9537A}"/>
    <cellStyle name="Accent3 4 3" xfId="4067" xr:uid="{6D699950-5713-4CE2-B8AC-73711E6941D0}"/>
    <cellStyle name="Accent3 4 4" xfId="4068" xr:uid="{690C4994-7133-4A05-9A7A-AF2FE0E3DAF8}"/>
    <cellStyle name="Accent3 5" xfId="4069" xr:uid="{8242782A-4D02-4E27-AC84-51834340B8B5}"/>
    <cellStyle name="Accent3 5 2" xfId="4070" xr:uid="{7EDE4759-9A94-44D9-982B-78BC28F67E7A}"/>
    <cellStyle name="Accent3 5 3" xfId="4071" xr:uid="{9C94AB2E-6365-47F3-A489-7FF1F5216C1C}"/>
    <cellStyle name="Accent3 6" xfId="4072" xr:uid="{A2EEE4A9-3E78-4AD4-B052-97F77A238C4D}"/>
    <cellStyle name="Accent3 7" xfId="4073" xr:uid="{974B48D3-FA95-4572-A119-D0E0BE3F7A2B}"/>
    <cellStyle name="Accent3 7 2" xfId="4074" xr:uid="{18EA30FC-6690-41C3-8F30-5E1FBB7091C1}"/>
    <cellStyle name="Accent3 7 3" xfId="4075" xr:uid="{8258253D-3C6F-441E-9CC4-8460E52212BA}"/>
    <cellStyle name="Accent4" xfId="36" builtinId="41" customBuiltin="1"/>
    <cellStyle name="Accent4 2" xfId="320" xr:uid="{BF37B2B8-3F12-42B7-9145-78B395886179}"/>
    <cellStyle name="Accent4 2 10" xfId="4077" xr:uid="{1BCA3E2D-6961-4B1C-9899-9A35A6EC82FF}"/>
    <cellStyle name="Accent4 2 11" xfId="4076" xr:uid="{200277BA-1A72-4DD1-A0C4-BC5A57C024B4}"/>
    <cellStyle name="Accent4 2 12" xfId="9331" xr:uid="{14CADD5C-2314-4E9A-B53A-4E8F57F1AFF9}"/>
    <cellStyle name="Accent4 2 2" xfId="4078" xr:uid="{92419478-3A5D-4404-8B55-0FE5B62DA48C}"/>
    <cellStyle name="Accent4 2 2 2" xfId="4079" xr:uid="{4F80CE8D-A13D-4EF6-8BA5-49E067AE57C9}"/>
    <cellStyle name="Accent4 2 2 3" xfId="4080" xr:uid="{44F9256F-9181-4BEE-9D46-EF304B585DD1}"/>
    <cellStyle name="Accent4 2 2 4" xfId="4081" xr:uid="{B7C5977D-012C-4912-ACF2-F8668853E8CE}"/>
    <cellStyle name="Accent4 2 2 5" xfId="9332" xr:uid="{E0EE2ABD-2695-42EF-9CE4-E7AF41F1E556}"/>
    <cellStyle name="Accent4 2 3" xfId="4082" xr:uid="{E12448DA-CE05-4F5F-9615-0B2BD7D94DE5}"/>
    <cellStyle name="Accent4 2 3 2" xfId="4083" xr:uid="{DBE17DE3-F4B7-4EBA-AF45-342E93B80486}"/>
    <cellStyle name="Accent4 2 3 3" xfId="4084" xr:uid="{BE03184C-B6A9-44CB-AD87-2CEC1F3EB98E}"/>
    <cellStyle name="Accent4 2 3 4" xfId="4085" xr:uid="{F3C94269-3022-4FC1-8F68-6917219DF132}"/>
    <cellStyle name="Accent4 2 4" xfId="4086" xr:uid="{8CBB3195-D997-4750-90DB-5572080DBCE8}"/>
    <cellStyle name="Accent4 2 4 2" xfId="4087" xr:uid="{B27C141F-F7DF-457B-8D47-6A6716BA928D}"/>
    <cellStyle name="Accent4 2 5" xfId="4088" xr:uid="{65977A57-7F3E-47EE-A212-81C8E4F1B1E7}"/>
    <cellStyle name="Accent4 2 5 2" xfId="4089" xr:uid="{A7A21FA4-C7AD-4A18-ABA2-282D4C7842CF}"/>
    <cellStyle name="Accent4 2 6" xfId="4090" xr:uid="{C627D514-84FC-4DBB-A5CF-38568DAD338E}"/>
    <cellStyle name="Accent4 2 6 2" xfId="4091" xr:uid="{D2CE4EAD-9D92-46E2-9616-E40B368E110F}"/>
    <cellStyle name="Accent4 2 7" xfId="4092" xr:uid="{325213F6-1BEC-4CC0-BDA3-3015346F8FFD}"/>
    <cellStyle name="Accent4 2 8" xfId="4093" xr:uid="{AF42086C-BC06-4ED6-8EBA-238DC8D2EAAC}"/>
    <cellStyle name="Accent4 2 9" xfId="4094" xr:uid="{742CF083-2A27-4D8C-BC87-3DFBCA1AB978}"/>
    <cellStyle name="Accent4 2 9 2" xfId="4095" xr:uid="{E57EF97F-3537-4474-A791-AEDBEF6BA18F}"/>
    <cellStyle name="Accent4 2 9 3" xfId="4096" xr:uid="{DEA01378-1C8C-44E0-A17C-254D4E0B9DB1}"/>
    <cellStyle name="Accent4 3" xfId="4097" xr:uid="{58D06E6A-F48E-44CD-B256-DB15803CD0B7}"/>
    <cellStyle name="Accent4 3 2" xfId="4098" xr:uid="{862FC1C3-83AD-44A4-ACE1-6E24A82406C4}"/>
    <cellStyle name="Accent4 3 2 2" xfId="4099" xr:uid="{AA86E4D9-C844-4174-A441-26C5C98E9B6A}"/>
    <cellStyle name="Accent4 3 3" xfId="4100" xr:uid="{195CAD78-9DD6-41E7-BDED-AD3E3B6E707D}"/>
    <cellStyle name="Accent4 3 3 2" xfId="4101" xr:uid="{0DB7CF54-3919-4F0B-B1C1-96D2E778EE12}"/>
    <cellStyle name="Accent4 3 4" xfId="4102" xr:uid="{58C053D4-3C32-484E-A1B9-ABC8DB48FAE4}"/>
    <cellStyle name="Accent4 3 4 2" xfId="4103" xr:uid="{705C25BA-C941-4C68-807B-5128F4A6B1E0}"/>
    <cellStyle name="Accent4 3 5" xfId="4104" xr:uid="{C01207F5-1414-4540-8E99-0F3861DD7658}"/>
    <cellStyle name="Accent4 3 5 2" xfId="4105" xr:uid="{5BA57EF5-6F4F-4E6B-902B-FF38AFD0FEF7}"/>
    <cellStyle name="Accent4 3 6" xfId="4106" xr:uid="{85B548C5-40A2-406E-868C-759D0E041B02}"/>
    <cellStyle name="Accent4 3 7" xfId="4107" xr:uid="{9DDC9491-DE09-4535-A2C3-715E7F4F786A}"/>
    <cellStyle name="Accent4 3 8" xfId="4108" xr:uid="{6A2E9173-8AAD-4970-A68D-A111EB9B14A2}"/>
    <cellStyle name="Accent4 3 9" xfId="4109" xr:uid="{74E6B620-7289-49C6-9712-9306B92A7EFE}"/>
    <cellStyle name="Accent4 4" xfId="4110" xr:uid="{550EE249-6A99-45D3-8B77-1DA901023415}"/>
    <cellStyle name="Accent4 4 2" xfId="4111" xr:uid="{FA5D693E-9320-4A62-A7E4-3908E0AB7728}"/>
    <cellStyle name="Accent4 4 3" xfId="4112" xr:uid="{AAC1E82A-E297-406B-AB6B-93520C808DE7}"/>
    <cellStyle name="Accent4 4 4" xfId="4113" xr:uid="{C469008F-8CA0-47A7-BA9E-562D4B340AAF}"/>
    <cellStyle name="Accent4 5" xfId="4114" xr:uid="{F64BDA1F-1CA8-46E4-9F83-96A8BAFB40E2}"/>
    <cellStyle name="Accent4 5 2" xfId="4115" xr:uid="{D88A52F0-6F28-4472-8E98-FA81BAE100ED}"/>
    <cellStyle name="Accent4 5 3" xfId="4116" xr:uid="{A0A03AAE-546B-4267-AED8-4119313DADB2}"/>
    <cellStyle name="Accent4 6" xfId="4117" xr:uid="{916E7F1C-B49D-4D3E-800F-A0549F0CEDB2}"/>
    <cellStyle name="Accent4 7" xfId="4118" xr:uid="{38E0BA0A-0616-46F1-9012-65583BF03EC5}"/>
    <cellStyle name="Accent4 7 2" xfId="4119" xr:uid="{AF15387E-C4BA-4A31-8DCD-E4356CFF769A}"/>
    <cellStyle name="Accent4 7 3" xfId="4120" xr:uid="{D7C101D9-4FC4-4DA2-A91C-A99336051930}"/>
    <cellStyle name="Accent5" xfId="40" builtinId="45" customBuiltin="1"/>
    <cellStyle name="Accent5 2" xfId="324" xr:uid="{152CBF2D-C0EA-4D89-B3E0-012EDFEB25E7}"/>
    <cellStyle name="Accent5 2 10" xfId="4122" xr:uid="{09BFDA66-6F87-45F9-B216-9B2F63BB2CE8}"/>
    <cellStyle name="Accent5 2 11" xfId="4121" xr:uid="{56F43956-DD2F-441D-8CD8-C7BB04AC76C5}"/>
    <cellStyle name="Accent5 2 12" xfId="9333" xr:uid="{7EE1B521-2A8D-48B6-BFCB-804A27783EB8}"/>
    <cellStyle name="Accent5 2 2" xfId="4123" xr:uid="{2AAF0076-CBDB-4102-AC64-E72BDFACA211}"/>
    <cellStyle name="Accent5 2 2 2" xfId="4124" xr:uid="{DCCE6CA1-8A5C-4719-A5D9-439989235A0D}"/>
    <cellStyle name="Accent5 2 2 3" xfId="4125" xr:uid="{4A7693DE-A69D-4322-A0C4-1758F5032C50}"/>
    <cellStyle name="Accent5 2 2 4" xfId="4126" xr:uid="{4A6FCFFA-D400-4DA0-B4F6-04DC1E0EE3A9}"/>
    <cellStyle name="Accent5 2 2 5" xfId="9334" xr:uid="{8C2658B6-07BA-4F7E-BFB9-B684D44AD125}"/>
    <cellStyle name="Accent5 2 3" xfId="4127" xr:uid="{6C844B2F-85F2-45AA-A55E-76D0FA6A2596}"/>
    <cellStyle name="Accent5 2 3 2" xfId="4128" xr:uid="{15616356-1E1C-422C-9AE4-1D6CDD1CCA4B}"/>
    <cellStyle name="Accent5 2 3 3" xfId="4129" xr:uid="{F1C2BC65-32C9-4102-804B-CDEEDF082ADE}"/>
    <cellStyle name="Accent5 2 3 4" xfId="4130" xr:uid="{39A7C2C2-46DE-41C6-95AF-5327DBE26943}"/>
    <cellStyle name="Accent5 2 4" xfId="4131" xr:uid="{76D76D6D-E934-4CC9-B42C-F31A17A22E60}"/>
    <cellStyle name="Accent5 2 4 2" xfId="4132" xr:uid="{E02FB173-BA14-44A2-9D61-0D3A6FC13DD4}"/>
    <cellStyle name="Accent5 2 5" xfId="4133" xr:uid="{87F1CFAF-19AF-47A6-9B57-5B06B4D3AB3A}"/>
    <cellStyle name="Accent5 2 5 2" xfId="4134" xr:uid="{A1DC36B4-1037-43BB-B205-3F8F51D4652E}"/>
    <cellStyle name="Accent5 2 6" xfId="4135" xr:uid="{6FEF61B9-190C-4F14-86A1-28734D6D082A}"/>
    <cellStyle name="Accent5 2 6 2" xfId="4136" xr:uid="{34AAD51C-D4A3-44C9-9ED1-7BC86CDD2A7A}"/>
    <cellStyle name="Accent5 2 7" xfId="4137" xr:uid="{505CAF6D-3AD4-428E-B0FD-7893142E595E}"/>
    <cellStyle name="Accent5 2 8" xfId="4138" xr:uid="{4FFBCED6-5F8A-4AF5-9754-990778A563E0}"/>
    <cellStyle name="Accent5 2 9" xfId="4139" xr:uid="{02B0EEAE-05E4-46E1-839C-928B6DEF53DE}"/>
    <cellStyle name="Accent5 2 9 2" xfId="4140" xr:uid="{84FB1CBD-90E5-4BFC-BEDC-D5AACA20B157}"/>
    <cellStyle name="Accent5 2 9 3" xfId="4141" xr:uid="{0372F57F-2EE2-4E89-BEE6-2D868DFA6215}"/>
    <cellStyle name="Accent5 3" xfId="4142" xr:uid="{5714A111-3ADB-4DEF-9A66-34202A5FBFBD}"/>
    <cellStyle name="Accent5 3 2" xfId="4143" xr:uid="{00CBC305-5E7A-4C95-8497-B5D592ABACA1}"/>
    <cellStyle name="Accent5 3 2 2" xfId="4144" xr:uid="{09D7DF26-09F7-491B-8316-EC01F6B623EF}"/>
    <cellStyle name="Accent5 3 3" xfId="4145" xr:uid="{CF69FCAA-87EE-4795-A07A-DBAB5A4BF895}"/>
    <cellStyle name="Accent5 3 3 2" xfId="4146" xr:uid="{84BC2435-5A8C-4CEB-9F8F-41C1D2BF3578}"/>
    <cellStyle name="Accent5 3 4" xfId="4147" xr:uid="{0BC70B8D-2ED0-4351-96A8-8C43A91F0C93}"/>
    <cellStyle name="Accent5 3 4 2" xfId="4148" xr:uid="{FA6D6E14-4C10-4370-AAC2-BBDC9703BB3A}"/>
    <cellStyle name="Accent5 3 5" xfId="4149" xr:uid="{1D39D9EA-A510-4BB8-A864-EE619EB91F5C}"/>
    <cellStyle name="Accent5 3 5 2" xfId="4150" xr:uid="{CAB2C13F-F0FC-4028-A429-CA680726B765}"/>
    <cellStyle name="Accent5 3 6" xfId="4151" xr:uid="{26AD0018-C296-4013-89B4-DD4766637921}"/>
    <cellStyle name="Accent5 3 7" xfId="4152" xr:uid="{C04F1C95-7DDC-47CF-8603-FB17C04B57A4}"/>
    <cellStyle name="Accent5 3 8" xfId="4153" xr:uid="{6C787A5C-A8B0-4552-8CDE-173BAC3EB5C0}"/>
    <cellStyle name="Accent5 3 9" xfId="4154" xr:uid="{980C061E-AAAA-48DD-91B1-EF3530030399}"/>
    <cellStyle name="Accent5 4" xfId="4155" xr:uid="{3C6D5F7F-762E-404A-B9EC-ECF0D11A51C6}"/>
    <cellStyle name="Accent5 4 2" xfId="4156" xr:uid="{37F06FB2-10CD-4B18-BAD9-97B7E5BFEB25}"/>
    <cellStyle name="Accent5 4 3" xfId="4157" xr:uid="{68C7D2FE-FF60-4276-8F9D-BF7A912CDDC0}"/>
    <cellStyle name="Accent5 4 4" xfId="4158" xr:uid="{8E34492B-9236-4CD8-ADF7-73688DC755E8}"/>
    <cellStyle name="Accent5 5" xfId="4159" xr:uid="{09782538-C1EB-473D-B540-A6BBAEE6EA5C}"/>
    <cellStyle name="Accent5 5 2" xfId="4160" xr:uid="{0E3C440A-7D43-46A3-AD62-1918A210E257}"/>
    <cellStyle name="Accent5 5 3" xfId="4161" xr:uid="{66B1AB5D-F027-4ABF-9DA4-2B40ACD8CE63}"/>
    <cellStyle name="Accent5 6" xfId="4162" xr:uid="{D7F34015-77E4-4A3F-8E07-56C16BE3D916}"/>
    <cellStyle name="Accent5 7" xfId="4163" xr:uid="{81B5DB67-55E1-4E44-B689-80A967FEC1BB}"/>
    <cellStyle name="Accent5 7 2" xfId="4164" xr:uid="{0472AE7D-8A95-4CEF-B57E-F774C798B061}"/>
    <cellStyle name="Accent5 7 3" xfId="4165" xr:uid="{F15E9E79-518E-413A-917F-40C5C3DDCFED}"/>
    <cellStyle name="Accent6" xfId="44" builtinId="49" customBuiltin="1"/>
    <cellStyle name="Accent6 2" xfId="328" xr:uid="{DF35F364-2455-4285-9919-7171ACEFC226}"/>
    <cellStyle name="Accent6 2 10" xfId="4167" xr:uid="{A8BB7157-F981-4FF2-BAED-97D6979AD175}"/>
    <cellStyle name="Accent6 2 11" xfId="4166" xr:uid="{54A93106-8FDE-4A8D-9748-650F9C73E058}"/>
    <cellStyle name="Accent6 2 12" xfId="9335" xr:uid="{F7EA1CCB-CF3B-4A69-8510-2F739A318FE2}"/>
    <cellStyle name="Accent6 2 2" xfId="4168" xr:uid="{74BEE392-453C-4219-9FA0-E9A9334B4BAC}"/>
    <cellStyle name="Accent6 2 2 2" xfId="4169" xr:uid="{4922B20C-948C-4BC4-A123-05455CFDB313}"/>
    <cellStyle name="Accent6 2 2 3" xfId="4170" xr:uid="{D2B74A54-59BF-4DA5-8747-028568F2DD17}"/>
    <cellStyle name="Accent6 2 2 4" xfId="4171" xr:uid="{35BB0B21-6080-4F77-818B-CAEDEAEE0AAE}"/>
    <cellStyle name="Accent6 2 2 5" xfId="9336" xr:uid="{5D2A14AA-FBCD-42F6-8BB9-1D3C1BBF697C}"/>
    <cellStyle name="Accent6 2 3" xfId="4172" xr:uid="{E0CD7DE6-A6E9-4AA4-B629-7B5981A79E5E}"/>
    <cellStyle name="Accent6 2 3 2" xfId="4173" xr:uid="{671B3054-9AA9-4CA2-ABAE-3A4BF23A5502}"/>
    <cellStyle name="Accent6 2 3 3" xfId="4174" xr:uid="{2C22A0FB-D045-4AE5-B67B-6C29860A763A}"/>
    <cellStyle name="Accent6 2 3 4" xfId="4175" xr:uid="{F890B833-32AB-4543-83FC-AAE5F21729BE}"/>
    <cellStyle name="Accent6 2 4" xfId="4176" xr:uid="{33F31F33-8221-4D9A-9314-5DF03E30A21F}"/>
    <cellStyle name="Accent6 2 4 2" xfId="4177" xr:uid="{BCA525E8-F3A6-4C6E-89BB-243B241340FE}"/>
    <cellStyle name="Accent6 2 5" xfId="4178" xr:uid="{79F1AEC9-835A-4EF0-A801-9B36AD356906}"/>
    <cellStyle name="Accent6 2 5 2" xfId="4179" xr:uid="{A1F6515F-B084-46FD-B69F-478574BCED7C}"/>
    <cellStyle name="Accent6 2 6" xfId="4180" xr:uid="{34F56187-1FD8-4A0D-9998-AD47038C8A1A}"/>
    <cellStyle name="Accent6 2 6 2" xfId="4181" xr:uid="{8035AD29-DCA6-4FB5-BCEC-8FE642BC7EF7}"/>
    <cellStyle name="Accent6 2 7" xfId="4182" xr:uid="{ABAE5850-C86A-466D-856E-A504111C0432}"/>
    <cellStyle name="Accent6 2 8" xfId="4183" xr:uid="{A210E96F-6C4F-4E92-8B6B-A61E3C2BAF10}"/>
    <cellStyle name="Accent6 2 9" xfId="4184" xr:uid="{350B52C7-2240-44B0-A155-8C394879FC3C}"/>
    <cellStyle name="Accent6 2 9 2" xfId="4185" xr:uid="{7C53143E-E67A-400A-B992-96B28BF6BC97}"/>
    <cellStyle name="Accent6 2 9 3" xfId="4186" xr:uid="{0750521D-F7E4-4E2C-A8D9-46DF5C1B8FCF}"/>
    <cellStyle name="Accent6 3" xfId="4187" xr:uid="{85EEF3F7-B92B-4247-93F9-704A14356E01}"/>
    <cellStyle name="Accent6 3 2" xfId="4188" xr:uid="{FD11D672-FF34-428A-BE75-42502F1C3276}"/>
    <cellStyle name="Accent6 3 2 2" xfId="4189" xr:uid="{8F560A7B-4297-473E-B62B-09EBC6A8C1B5}"/>
    <cellStyle name="Accent6 3 3" xfId="4190" xr:uid="{C1DF9329-C98B-43BD-860E-6EB76BFD0719}"/>
    <cellStyle name="Accent6 3 3 2" xfId="4191" xr:uid="{2B1CD325-9FA4-45A3-8D45-D81D590F9CCD}"/>
    <cellStyle name="Accent6 3 4" xfId="4192" xr:uid="{22231F7F-7DB8-4A6A-855B-CF2B2C47AE9E}"/>
    <cellStyle name="Accent6 3 4 2" xfId="4193" xr:uid="{CF41FF3F-7D96-420B-B933-AB485E6A49DF}"/>
    <cellStyle name="Accent6 3 5" xfId="4194" xr:uid="{2F74B266-A26A-4834-8D78-B1B42B4CEC93}"/>
    <cellStyle name="Accent6 3 5 2" xfId="4195" xr:uid="{214520FD-9015-4EE8-AA62-BEC5BB69ED01}"/>
    <cellStyle name="Accent6 3 6" xfId="4196" xr:uid="{8B2A230A-51C0-4B66-ABE3-D7879A54A220}"/>
    <cellStyle name="Accent6 3 7" xfId="4197" xr:uid="{D789B08D-BD64-4666-8959-71C55EFFA60E}"/>
    <cellStyle name="Accent6 3 8" xfId="4198" xr:uid="{DAFDEFE8-2AA1-4A9A-80F8-91A2085F8313}"/>
    <cellStyle name="Accent6 3 9" xfId="4199" xr:uid="{9A273CEA-7C8E-44D6-B315-EB84E8BEEE24}"/>
    <cellStyle name="Accent6 4" xfId="4200" xr:uid="{DAA0E743-5784-4273-AFEA-324CF19D7EDD}"/>
    <cellStyle name="Accent6 4 2" xfId="4201" xr:uid="{0D82EC8B-1FD6-4AB1-83DF-4C708D253BB8}"/>
    <cellStyle name="Accent6 4 3" xfId="4202" xr:uid="{504AE123-0AC2-40F4-B7A4-D89D6421E35C}"/>
    <cellStyle name="Accent6 4 4" xfId="4203" xr:uid="{D825BA3D-E38C-49AD-B46A-B28E60168029}"/>
    <cellStyle name="Accent6 5" xfId="4204" xr:uid="{B31A2197-3AE6-4E9E-AF3B-255C26D4BE07}"/>
    <cellStyle name="Accent6 5 2" xfId="4205" xr:uid="{819F9DCE-E012-47BA-904C-3B56447377DE}"/>
    <cellStyle name="Accent6 5 3" xfId="4206" xr:uid="{0F00AC5C-E73B-445A-902D-6A1AA744F679}"/>
    <cellStyle name="Accent6 6" xfId="4207" xr:uid="{227FBF13-E9C2-40EE-BD91-FD6369F7394F}"/>
    <cellStyle name="Accent6 7" xfId="4208" xr:uid="{65030D10-8555-4DC0-8F3B-C7D35C70C249}"/>
    <cellStyle name="Accent6 7 2" xfId="4209" xr:uid="{DA8D116F-F60B-44DD-AB21-06E26FD4639C}"/>
    <cellStyle name="Accent6 7 3" xfId="4210" xr:uid="{4BAD4C1E-FE1A-4E5D-A7D0-72054C984ABA}"/>
    <cellStyle name="ÅëÈ­ [0]_laroux" xfId="706" xr:uid="{5954A39F-A3F9-4BFF-AB44-5A48BA988097}"/>
    <cellStyle name="ÅëÈ­_laroux" xfId="707" xr:uid="{6C075411-1029-4AEB-BC36-640D99141986}"/>
    <cellStyle name="amount" xfId="4211" xr:uid="{403CBD3A-2955-4D84-8932-A8A12CE06036}"/>
    <cellStyle name="args.style" xfId="710" xr:uid="{EE28D7DB-15EE-49F8-8F6C-241FC8E2A7BB}"/>
    <cellStyle name="ÄÞ¸¶ [0]_laroux" xfId="711" xr:uid="{B65FF650-0DDB-4C0F-A0A7-E3E998A10041}"/>
    <cellStyle name="ÄÞ¸¶_laroux" xfId="712" xr:uid="{8D562DE0-AB2B-458C-8B84-70DCFACC27C2}"/>
    <cellStyle name="AutoFormat-Optionen" xfId="4212" xr:uid="{A8027B8B-1353-4252-B511-44C5CEF54AA2}"/>
    <cellStyle name="b" xfId="713" xr:uid="{BA0B2763-3D6D-40B9-904F-02B94D8DF097}"/>
    <cellStyle name="b_BS wp" xfId="714" xr:uid="{3D95616F-DC8E-4215-BD44-4E0AD09DA779}"/>
    <cellStyle name="b_BS wp_BS wps" xfId="715" xr:uid="{E1C914EE-3F82-41A0-AA07-6789DE73442B}"/>
    <cellStyle name="b_BS wps" xfId="716" xr:uid="{6C9036E8-7C1B-4EC1-98DE-3636A8CB4748}"/>
    <cellStyle name="Bad" xfId="14" builtinId="27" customBuiltin="1"/>
    <cellStyle name="Bad 2" xfId="297" xr:uid="{899CD48D-FC5D-4AFD-B771-167995C98E13}"/>
    <cellStyle name="Bad 2 10" xfId="4214" xr:uid="{E93F571F-9B87-4B9C-8187-4BA4BB0565AD}"/>
    <cellStyle name="Bad 2 11" xfId="4213" xr:uid="{2AFE63C7-7271-497A-9F67-5C47023A673F}"/>
    <cellStyle name="Bad 2 12" xfId="9337" xr:uid="{BB2BA6FB-1C45-4B00-A32E-8774D9B751EE}"/>
    <cellStyle name="Bad 2 2" xfId="4215" xr:uid="{9E1C26BA-4779-438D-AF96-381ED9CBE6E0}"/>
    <cellStyle name="Bad 2 2 2" xfId="4216" xr:uid="{B89A77D9-AD27-4080-A0CC-1E07D74CE81A}"/>
    <cellStyle name="Bad 2 2 3" xfId="4217" xr:uid="{C8FB002D-74D0-412C-8D68-B96143C58674}"/>
    <cellStyle name="Bad 2 2 4" xfId="4218" xr:uid="{7A5E5ABD-6438-4976-9EAF-7B35A4586477}"/>
    <cellStyle name="Bad 2 2 5" xfId="9338" xr:uid="{6C177B53-5EEC-4AEF-AECB-D79D36E0C3B1}"/>
    <cellStyle name="Bad 2 3" xfId="4219" xr:uid="{DAFBA676-00CC-4C07-ABEF-8EE4930E6942}"/>
    <cellStyle name="Bad 2 3 2" xfId="4220" xr:uid="{883AA094-DF27-4F84-84D0-07450D1DE114}"/>
    <cellStyle name="Bad 2 3 3" xfId="4221" xr:uid="{80F0F07E-8E87-4A09-9201-1F25E7379BDF}"/>
    <cellStyle name="Bad 2 3 4" xfId="4222" xr:uid="{5B4D2307-1129-4F75-9DCF-327C965FE18E}"/>
    <cellStyle name="Bad 2 4" xfId="4223" xr:uid="{7A36FDD7-86E3-42F4-ACBA-DA7BE433E945}"/>
    <cellStyle name="Bad 2 4 2" xfId="4224" xr:uid="{C245FE78-6820-4022-B3C8-FFF36599DAA4}"/>
    <cellStyle name="Bad 2 5" xfId="4225" xr:uid="{17D3B478-8821-4DB3-8E20-AFC47A4737E0}"/>
    <cellStyle name="Bad 2 5 2" xfId="4226" xr:uid="{D40BFE1A-7CC8-4ABE-B05A-EA9235D12F24}"/>
    <cellStyle name="Bad 2 6" xfId="4227" xr:uid="{E77F37D4-4FC1-4811-8B9E-6340F4B46C5E}"/>
    <cellStyle name="Bad 2 6 2" xfId="4228" xr:uid="{8C162C1E-8156-46B6-A9A9-BA9287483060}"/>
    <cellStyle name="Bad 2 7" xfId="4229" xr:uid="{8982EE24-3389-47F2-AE0C-5C45B004A32F}"/>
    <cellStyle name="Bad 2 8" xfId="4230" xr:uid="{5F75CC18-C502-4049-8997-245CB23B0A78}"/>
    <cellStyle name="Bad 2 9" xfId="4231" xr:uid="{49C4B976-BC06-48EB-9715-A1D836C7ED29}"/>
    <cellStyle name="Bad 2 9 2" xfId="4232" xr:uid="{CD42B636-25EF-484D-86CC-F09573B64753}"/>
    <cellStyle name="Bad 2 9 3" xfId="4233" xr:uid="{BE44430C-9699-42DA-88DD-81C56E4196ED}"/>
    <cellStyle name="Bad 3" xfId="4234" xr:uid="{B2C2A53D-0871-4C59-9ABA-DC27AB45FB9A}"/>
    <cellStyle name="Bad 3 2" xfId="4235" xr:uid="{7650D7BC-DCAC-4692-B294-74FB1BE53C3F}"/>
    <cellStyle name="Bad 3 2 2" xfId="4236" xr:uid="{F6D12DC1-D1E6-44E4-8448-3ED421FD3B51}"/>
    <cellStyle name="Bad 3 3" xfId="4237" xr:uid="{C048AEFB-52A2-4380-A176-B782F29B3468}"/>
    <cellStyle name="Bad 3 3 2" xfId="4238" xr:uid="{2EDE7DE9-75EE-48F4-9517-D3D06C260394}"/>
    <cellStyle name="Bad 3 4" xfId="4239" xr:uid="{85A084CF-F7D0-4353-AA17-64DD56107CD3}"/>
    <cellStyle name="Bad 3 4 2" xfId="4240" xr:uid="{C5CD46FE-3885-492C-8B3E-3D965BF4400D}"/>
    <cellStyle name="Bad 3 5" xfId="4241" xr:uid="{686C6BC4-CBB8-4E45-A041-886FC9500562}"/>
    <cellStyle name="Bad 3 5 2" xfId="4242" xr:uid="{DD6F2133-2D5C-42FC-A374-9643271F73F9}"/>
    <cellStyle name="Bad 3 6" xfId="4243" xr:uid="{D3F8D7BF-1AD6-4582-B377-BA65734B29CD}"/>
    <cellStyle name="Bad 3 7" xfId="4244" xr:uid="{DB67A7D6-2529-4907-B521-A93EDE4AC595}"/>
    <cellStyle name="Bad 3 8" xfId="4245" xr:uid="{727F8659-037B-48E7-8CD9-9A768576A843}"/>
    <cellStyle name="Bad 3 9" xfId="4246" xr:uid="{D4E3B7CE-9CC6-46CB-8D9F-FE5DE63A6D5B}"/>
    <cellStyle name="Bad 4" xfId="4247" xr:uid="{62E9E95B-F067-4DED-845A-0C2FE6AF7EAF}"/>
    <cellStyle name="Bad 4 2" xfId="4248" xr:uid="{E9D74275-990D-40FB-B7AE-8AA91299AE21}"/>
    <cellStyle name="Bad 4 3" xfId="4249" xr:uid="{4619CE44-208D-463B-A0B3-D16B833F4BEA}"/>
    <cellStyle name="Bad 4 4" xfId="4250" xr:uid="{6E1AD699-062C-4BF1-81F0-38BB24C968E7}"/>
    <cellStyle name="Bad 5" xfId="4251" xr:uid="{AF5FEBE3-2C14-42E9-9C5A-F0689AD5975C}"/>
    <cellStyle name="Bad 5 2" xfId="4252" xr:uid="{6C4FA2DB-3ABC-48E4-80A9-E3A7F01CCC5D}"/>
    <cellStyle name="Bad 5 3" xfId="4253" xr:uid="{89BBCE78-55C6-4F94-A728-DAC95D89179D}"/>
    <cellStyle name="Bad 6" xfId="4254" xr:uid="{088DCCDD-7EF8-4ED8-A457-B80339EDF6F8}"/>
    <cellStyle name="Bad 7" xfId="4255" xr:uid="{2D0EAE0E-72A1-4E37-BE4F-DBC123AF9A83}"/>
    <cellStyle name="Bad 7 2" xfId="4256" xr:uid="{36701BA0-683E-4599-A000-769AB6A8F6D4}"/>
    <cellStyle name="Bad 7 3" xfId="4257" xr:uid="{B2A9EF4B-3659-42D9-A7CA-70132833A07B}"/>
    <cellStyle name="blue" xfId="717" xr:uid="{F8D4553B-7504-46B5-9DBF-38B07C8C0334}"/>
    <cellStyle name="Body" xfId="578" xr:uid="{E8BE34F6-7CE7-40E2-90AF-2A8F30B14F90}"/>
    <cellStyle name="Body 10" xfId="4258" xr:uid="{2F50D731-D31D-4A94-97CF-A9940529FDA9}"/>
    <cellStyle name="Body 11" xfId="4259" xr:uid="{1C5E8493-D770-43A7-A29E-42802A40EB3D}"/>
    <cellStyle name="Body 12" xfId="4260" xr:uid="{45D7D61E-01DA-4832-919B-93E523633D21}"/>
    <cellStyle name="Body 2" xfId="4261" xr:uid="{63E5AE7A-1FF7-49CA-9263-1EA125DCB326}"/>
    <cellStyle name="Body 2 2" xfId="4262" xr:uid="{D27EE7DE-CA1C-44A5-A1D0-A646608D2A92}"/>
    <cellStyle name="Body 2 3" xfId="4263" xr:uid="{8B231D40-82A7-431B-854F-D2687A81E4C3}"/>
    <cellStyle name="Body 2 4" xfId="4264" xr:uid="{3D8BD0A6-6822-45CD-8994-7BB98EFF6BA9}"/>
    <cellStyle name="Body 2 5" xfId="4265" xr:uid="{6A1AF164-A831-46EE-8FFD-A55D40FF12EB}"/>
    <cellStyle name="Body 2 6" xfId="4266" xr:uid="{7DFCB109-B80F-4AD6-B196-A5417799CD74}"/>
    <cellStyle name="Body 3" xfId="4267" xr:uid="{A4D7D991-11FB-4051-A2EB-231F2E78E724}"/>
    <cellStyle name="Body 4" xfId="4268" xr:uid="{3A0AB7D2-1C3D-4F91-AA58-90A1E3B9CA79}"/>
    <cellStyle name="Body 5" xfId="4269" xr:uid="{6E905FDB-BE3C-4E85-9E32-B62824E4A529}"/>
    <cellStyle name="Body 6" xfId="4270" xr:uid="{D361ED98-6C7F-471D-BD6D-25367E22A115}"/>
    <cellStyle name="Body 7" xfId="4271" xr:uid="{13D53036-1DE5-48E6-89F3-6D4193E21974}"/>
    <cellStyle name="Body 8" xfId="4272" xr:uid="{BF26AA3E-7D6C-4126-89CD-A37256F7C0F6}"/>
    <cellStyle name="Body 9" xfId="4273" xr:uid="{1D8ACB1B-04CB-4A35-A5EA-6BFAB8120423}"/>
    <cellStyle name="Brand Align Left Text" xfId="9339" xr:uid="{CF5E53EA-710D-4E0F-BA9E-F04956223F9E}"/>
    <cellStyle name="Brand Default" xfId="9340" xr:uid="{6B8D135B-D013-4A42-AA67-4F3BE28CB6B8}"/>
    <cellStyle name="Brand Percent" xfId="9341" xr:uid="{60736E46-CB52-4198-95D6-80BD17E155EF}"/>
    <cellStyle name="Brand Source" xfId="9342" xr:uid="{F32EEB82-CCAC-4DBA-BCFF-D8E6E764DCED}"/>
    <cellStyle name="Brand Subtitle with Underline" xfId="9343" xr:uid="{270A6173-4519-4B61-8DF7-86EADC1B2214}"/>
    <cellStyle name="Brand Subtitle without Underline" xfId="9344" xr:uid="{C6CE6BC0-A15D-44B9-9065-69AF239D62FA}"/>
    <cellStyle name="Brand Title" xfId="9345" xr:uid="{023E0AB2-4F42-420A-86B6-685F33F4B5DA}"/>
    <cellStyle name="Ç¥ÁØ_laroux" xfId="718" xr:uid="{3E03DE39-90F9-4502-98DB-79051E9A8C1D}"/>
    <cellStyle name="Calc C - Style1" xfId="719" xr:uid="{4663FAF5-BDA0-40FA-B9BC-7C223716CEE5}"/>
    <cellStyle name="Calc C - Style2" xfId="720" xr:uid="{412C5CA5-D604-46F6-98C7-34AEE05E4F91}"/>
    <cellStyle name="Calc C - Style3" xfId="721" xr:uid="{665F299A-F21F-441E-8EF3-CE6DD7AD4327}"/>
    <cellStyle name="Calc C - Style4" xfId="722" xr:uid="{1CA43C87-F7D3-4DE7-9BF7-47AD4084E803}"/>
    <cellStyle name="Calc C - Style5" xfId="723" xr:uid="{E4A0FCF6-6135-46C9-9E41-7FBFDE59984D}"/>
    <cellStyle name="Calc C - Style6" xfId="724" xr:uid="{886889B0-4C41-4B3F-B458-D13053BCA805}"/>
    <cellStyle name="Calc C - Style7" xfId="725" xr:uid="{47C44549-C7A7-4CF5-98BE-28814A2D833D}"/>
    <cellStyle name="Calc C - Style8" xfId="726" xr:uid="{F1A9F471-A7C4-452E-9DC7-04C5D187D1D3}"/>
    <cellStyle name="Calc Currency (0)" xfId="727" xr:uid="{967A0E22-8D57-4184-9D7C-99206C9F0716}"/>
    <cellStyle name="Calc Currency (0) 10" xfId="9346" xr:uid="{A47DA4CE-0DD3-4A4F-AACD-C79E1077AB1E}"/>
    <cellStyle name="Calc Currency (0) 2" xfId="728" xr:uid="{0BDD2FB8-FCEF-47F9-BFD6-0F521DC28FFD}"/>
    <cellStyle name="Calc Currency (0) 2 2" xfId="4274" xr:uid="{38478540-39A1-4429-8823-C84EBE8A4528}"/>
    <cellStyle name="Calc Currency (0) 2 3" xfId="4275" xr:uid="{8DBD2DDA-C597-4819-8890-B007C92BF807}"/>
    <cellStyle name="Calc Currency (0) 2 4" xfId="4276" xr:uid="{0A52544E-E3DB-4037-BCCF-278A28C870CD}"/>
    <cellStyle name="Calc Currency (0) 2 5" xfId="4277" xr:uid="{881751B4-E080-4B3D-B5E8-D56BC5F5E830}"/>
    <cellStyle name="Calc Currency (0) 2 6" xfId="9347" xr:uid="{A39A40E4-7C02-4DDE-8618-5C9506FCDA00}"/>
    <cellStyle name="Calc Currency (0) 3" xfId="4278" xr:uid="{F2F6FEDF-15E7-43C7-B0ED-749431835D0C}"/>
    <cellStyle name="Calc Currency (0) 4" xfId="4279" xr:uid="{0B1EC5BC-C8BF-409B-BEEF-9C318D515821}"/>
    <cellStyle name="Calc Currency (0) 5" xfId="4280" xr:uid="{70C5300D-91DE-4284-A36E-FB795475200D}"/>
    <cellStyle name="Calc Currency (0) 6" xfId="4281" xr:uid="{D9DD02A1-DE07-43F0-A263-23076099327B}"/>
    <cellStyle name="Calc Currency (0) 7" xfId="4282" xr:uid="{698ECAEF-8402-404B-B84E-1A1AA628C0B2}"/>
    <cellStyle name="Calc Currency (0) 8" xfId="4283" xr:uid="{8E9B62C4-7279-49C8-834E-DDE9EFFF764E}"/>
    <cellStyle name="Calc Currency (0) 9" xfId="4284" xr:uid="{78238BE5-611E-40A1-A6F5-CEAB85F534AE}"/>
    <cellStyle name="Calc Currency (2)" xfId="729" xr:uid="{320C1E70-3983-4B2E-92AF-05636CC9540D}"/>
    <cellStyle name="Calc Currency (2) 2" xfId="730" xr:uid="{942B31FE-5F40-4FB0-A8E7-729F9705D9F5}"/>
    <cellStyle name="Calc Currency (2) 2 2" xfId="4285" xr:uid="{BF5B7A42-A8C8-459D-A163-E541CAD9EDCE}"/>
    <cellStyle name="Calc Currency (2) 3" xfId="4286" xr:uid="{9D1ADDED-4A54-4C83-9BC5-4F3F16A8CD30}"/>
    <cellStyle name="Calc Currency (2) 4" xfId="4287" xr:uid="{13EBCD4C-0157-4304-8FB3-95210376C151}"/>
    <cellStyle name="Calc Currency (2) 5" xfId="4288" xr:uid="{157F375C-AD73-4DE7-8C40-C64F69324152}"/>
    <cellStyle name="Calc Percent (0)" xfId="731" xr:uid="{B54AA522-26D6-4CC7-8AFC-B8C01AD5D539}"/>
    <cellStyle name="Calc Percent (0) 2" xfId="732" xr:uid="{61B28AF0-278A-457D-A415-A3569606E948}"/>
    <cellStyle name="Calc Percent (0) 2 2" xfId="4289" xr:uid="{252C08DA-74A4-45D9-AC30-AAFF3FE7B223}"/>
    <cellStyle name="Calc Percent (0) 3" xfId="4290" xr:uid="{942ECA95-AA94-451F-950D-DB894C244BED}"/>
    <cellStyle name="Calc Percent (0) 4" xfId="4291" xr:uid="{1A62AD98-1E80-466B-B4B2-AD94CC76DF27}"/>
    <cellStyle name="Calc Percent (0) 5" xfId="4292" xr:uid="{2E6B8275-B85F-4AAF-87B5-9CAC81AB42AE}"/>
    <cellStyle name="Calc Percent (1)" xfId="733" xr:uid="{6C2169A6-9138-4479-80EC-49C9AF50340C}"/>
    <cellStyle name="Calc Percent (1) 2" xfId="734" xr:uid="{828FF859-601C-408B-8389-14DB5DC5A567}"/>
    <cellStyle name="Calc Percent (1) 2 2" xfId="4293" xr:uid="{02A8E4EC-D1BA-432D-92AA-1BE3F59D4619}"/>
    <cellStyle name="Calc Percent (1) 3" xfId="4294" xr:uid="{44F7CBD9-DF21-4566-8B53-9619E94E9E29}"/>
    <cellStyle name="Calc Percent (1) 4" xfId="4295" xr:uid="{311C33BD-68AD-4CA9-8A1C-D1529FBA9AA0}"/>
    <cellStyle name="Calc Percent (1) 5" xfId="4296" xr:uid="{C95D5D1F-D14E-4769-B840-B9419404884E}"/>
    <cellStyle name="Calc Percent (2)" xfId="735" xr:uid="{B81D8EE8-9F43-4869-B870-885552D060F8}"/>
    <cellStyle name="Calc Percent (2) 2" xfId="736" xr:uid="{F92FC9F3-FB97-4FDD-AC4E-67D73612B378}"/>
    <cellStyle name="Calc Percent (2) 2 2" xfId="4297" xr:uid="{0D5445C3-4CFE-443D-80B9-0DEED72E7E9C}"/>
    <cellStyle name="Calc Percent (2) 3" xfId="4298" xr:uid="{8BF96D26-066D-45D8-B2D5-C0B4F409B8EC}"/>
    <cellStyle name="Calc Percent (2) 4" xfId="4299" xr:uid="{CD8E13B6-4B99-4FBE-8822-9EC6E77633EE}"/>
    <cellStyle name="Calc Percent (2) 5" xfId="4300" xr:uid="{576595A2-9450-4D95-852A-BBEB4E56EE08}"/>
    <cellStyle name="Calc Units (0)" xfId="737" xr:uid="{B7CCB175-98BA-42DB-A995-8E45B4470900}"/>
    <cellStyle name="Calc Units (0) 2" xfId="738" xr:uid="{D499250C-0FFB-432F-89C2-B82F03503FAA}"/>
    <cellStyle name="Calc Units (0) 2 2" xfId="4301" xr:uid="{7F23B242-5A99-4F30-B88F-25AAEDB3033B}"/>
    <cellStyle name="Calc Units (0) 2 3" xfId="4302" xr:uid="{ED02E262-570A-40F0-9321-70E749B50E6E}"/>
    <cellStyle name="Calc Units (0) 2 4" xfId="4303" xr:uid="{C3AF0DE7-DF09-4D8D-A6D0-0471BC49B4A5}"/>
    <cellStyle name="Calc Units (0) 2 5" xfId="4304" xr:uid="{BF401C3B-BEF2-4F42-BB43-500A2C918653}"/>
    <cellStyle name="Calc Units (0) 3" xfId="4305" xr:uid="{09925364-52DC-4238-979C-1E8D63C07EB0}"/>
    <cellStyle name="Calc Units (0) 4" xfId="4306" xr:uid="{9CD737BC-D1BC-4054-967B-EF9A53B61D58}"/>
    <cellStyle name="Calc Units (0) 5" xfId="4307" xr:uid="{D0FB0795-4B02-45A5-915B-575A13FA7CD3}"/>
    <cellStyle name="Calc Units (0) 6" xfId="4308" xr:uid="{A219659F-0BD8-42E8-9A35-9C36DB6D78DF}"/>
    <cellStyle name="Calc Units (0) 7" xfId="4309" xr:uid="{03616BAF-A8FC-41AF-9FC1-569B258EDB61}"/>
    <cellStyle name="Calc Units (0) 8" xfId="4310" xr:uid="{207809E2-9158-448A-BFB6-090CBF211011}"/>
    <cellStyle name="Calc Units (0) 9" xfId="4311" xr:uid="{27F2123A-A11A-4983-BA38-9F16FAB529CB}"/>
    <cellStyle name="Calc Units (1)" xfId="739" xr:uid="{D71C3B8F-2205-42D2-8507-8BBF43DBEC8D}"/>
    <cellStyle name="Calc Units (1) 2" xfId="740" xr:uid="{D7BC39AC-5DDE-4FD2-A1FD-8C15BEF5B7EB}"/>
    <cellStyle name="Calc Units (1) 2 2" xfId="4312" xr:uid="{E38961AA-081B-493A-A656-20397AB21AAA}"/>
    <cellStyle name="Calc Units (1) 3" xfId="4313" xr:uid="{E553402C-2824-459D-BEA6-D16756F70D4E}"/>
    <cellStyle name="Calc Units (1) 4" xfId="4314" xr:uid="{2625B977-6FBD-46A6-9A02-C1597649923B}"/>
    <cellStyle name="Calc Units (1) 5" xfId="4315" xr:uid="{38B07AC6-ACD2-4B4A-AA4B-9DC69B45407E}"/>
    <cellStyle name="Calc Units (2)" xfId="741" xr:uid="{E2A88772-C9B5-4321-AEE0-2E36D7F62525}"/>
    <cellStyle name="Calc Units (2) 2" xfId="742" xr:uid="{2585FCE7-116A-4B39-8BEE-62754D454F93}"/>
    <cellStyle name="Calc Units (2) 2 2" xfId="4316" xr:uid="{655CCEEE-0B13-446D-969F-546F9BFE79EE}"/>
    <cellStyle name="Calc Units (2) 3" xfId="4317" xr:uid="{07D67053-6145-40FE-B93D-DEA810A88A95}"/>
    <cellStyle name="Calc Units (2) 4" xfId="4318" xr:uid="{9B476A5F-1FE0-4CF7-A584-2CEC31B602F3}"/>
    <cellStyle name="Calc Units (2) 5" xfId="4319" xr:uid="{011CB03B-B2B1-41BA-BC0B-FEFCFCA7EEB1}"/>
    <cellStyle name="Calculation" xfId="18" builtinId="22" customBuiltin="1"/>
    <cellStyle name="Calculation 2" xfId="301" xr:uid="{EC44597C-B3FB-470C-8ED8-D2B6E83D4701}"/>
    <cellStyle name="Calculation 2 10" xfId="4321" xr:uid="{8E44203B-47BB-4652-8E19-C9D3E7849288}"/>
    <cellStyle name="Calculation 2 10 2" xfId="4322" xr:uid="{82D1F597-BA96-48CF-8A96-D77F3072D19E}"/>
    <cellStyle name="Calculation 2 10 2 2" xfId="8630" xr:uid="{1EE26121-49CC-414D-AA0F-34F3A445DAAD}"/>
    <cellStyle name="Calculation 2 10 3" xfId="8629" xr:uid="{F82AE3A8-3068-4690-B960-1D46B275F29C}"/>
    <cellStyle name="Calculation 2 11" xfId="4323" xr:uid="{64385EDC-B228-4740-9CAD-6B69546AF251}"/>
    <cellStyle name="Calculation 2 11 2" xfId="8631" xr:uid="{F9543C13-14D9-4352-A5C3-2507715BD12F}"/>
    <cellStyle name="Calculation 2 12" xfId="4320" xr:uid="{4ACBF6D9-0160-454E-BB84-38597CC76345}"/>
    <cellStyle name="Calculation 2 12 2" xfId="11686" xr:uid="{3E77BD82-BCAC-447E-9FF0-B5BE5AFA317C}"/>
    <cellStyle name="Calculation 2 13" xfId="8628" xr:uid="{885857B2-6D25-4608-9D7A-E41A85D5136A}"/>
    <cellStyle name="Calculation 2 14" xfId="9348" xr:uid="{5050D973-F7B8-4A8B-91C4-0438A625A6DD}"/>
    <cellStyle name="Calculation 2 2" xfId="4324" xr:uid="{5C9C8F48-C095-49B0-A377-70930E6FB047}"/>
    <cellStyle name="Calculation 2 2 2" xfId="4325" xr:uid="{CDCCE92C-13F4-4BD9-A535-0107FEEAF8DF}"/>
    <cellStyle name="Calculation 2 2 2 2" xfId="4326" xr:uid="{7CCE2BCF-1431-48B3-A251-832A64D74586}"/>
    <cellStyle name="Calculation 2 2 2 2 2" xfId="4327" xr:uid="{AB8467FE-74D4-4D9E-91F7-23D9AC69BDF5}"/>
    <cellStyle name="Calculation 2 2 2 2 2 2" xfId="8635" xr:uid="{BA78115E-2308-4789-9AAE-6DA71EEAE7C9}"/>
    <cellStyle name="Calculation 2 2 2 2 3" xfId="8634" xr:uid="{0EDF14BB-3B28-4EA7-A98E-9A83820FE6AF}"/>
    <cellStyle name="Calculation 2 2 2 3" xfId="4328" xr:uid="{430598F5-C69B-41C3-ADE8-C17B248D905C}"/>
    <cellStyle name="Calculation 2 2 2 3 2" xfId="4329" xr:uid="{588F553F-A0E6-4414-8799-B7D0240F5C6E}"/>
    <cellStyle name="Calculation 2 2 2 3 2 2" xfId="8637" xr:uid="{A0A842A0-00CA-4989-9D5C-427E15163001}"/>
    <cellStyle name="Calculation 2 2 2 3 3" xfId="8636" xr:uid="{9693BBD5-589E-4154-9497-41629FC5A082}"/>
    <cellStyle name="Calculation 2 2 2 4" xfId="4330" xr:uid="{399CDA87-D9EF-4347-9632-F1A7655390BF}"/>
    <cellStyle name="Calculation 2 2 2 4 2" xfId="8638" xr:uid="{855B2CA4-2F27-4C53-924B-1827A9AFA6E9}"/>
    <cellStyle name="Calculation 2 2 2 5" xfId="8633" xr:uid="{D77E4EC4-B6E5-4C9B-B7E9-9442D8F1862E}"/>
    <cellStyle name="Calculation 2 2 3" xfId="4331" xr:uid="{3EB28B70-A76A-4F18-9F43-2E0BBA1D5EC7}"/>
    <cellStyle name="Calculation 2 2 4" xfId="4332" xr:uid="{5D25788B-8675-406A-9B71-F0608189E9FA}"/>
    <cellStyle name="Calculation 2 2 4 2" xfId="4333" xr:uid="{B3519C84-EDD9-4F0A-8A26-30BC8FD036E9}"/>
    <cellStyle name="Calculation 2 2 4 2 2" xfId="8640" xr:uid="{267771E7-C15B-4166-AA86-522676AA4FBE}"/>
    <cellStyle name="Calculation 2 2 4 3" xfId="8639" xr:uid="{EB50DCAF-683B-4A4A-9BB5-2DAA6B9F8B54}"/>
    <cellStyle name="Calculation 2 2 5" xfId="4334" xr:uid="{0652375F-15CB-4D03-8EDA-18051E5FDB8D}"/>
    <cellStyle name="Calculation 2 2 5 2" xfId="8641" xr:uid="{125E909B-157A-4E9E-A90C-0A8355471E20}"/>
    <cellStyle name="Calculation 2 2 6" xfId="8632" xr:uid="{DEC99EC3-1CEB-4501-9FFC-DCC35D4A9582}"/>
    <cellStyle name="Calculation 2 2 7" xfId="9349" xr:uid="{3250F538-51B8-4539-9CDD-E9FD6CFCBCCA}"/>
    <cellStyle name="Calculation 2 3" xfId="4335" xr:uid="{CC02E3E2-5815-4E6E-9A56-499F6F10BCDC}"/>
    <cellStyle name="Calculation 2 3 2" xfId="4336" xr:uid="{223EDF19-41EE-47FC-861F-9E0B10DF90C0}"/>
    <cellStyle name="Calculation 2 3 3" xfId="4337" xr:uid="{98684883-13D7-4550-BCA6-98D5AFD6F7E3}"/>
    <cellStyle name="Calculation 2 3 4" xfId="4338" xr:uid="{C02889BE-4081-4410-B331-C0E016AD32CC}"/>
    <cellStyle name="Calculation 2 3 4 2" xfId="4339" xr:uid="{E2785934-87AA-4363-AB1A-1A3433D861AC}"/>
    <cellStyle name="Calculation 2 3 4 2 2" xfId="8644" xr:uid="{EB8938A6-46F8-4D1A-9EAD-90F96C5474D2}"/>
    <cellStyle name="Calculation 2 3 4 3" xfId="8643" xr:uid="{A6377295-0DF0-4F8C-8740-5A40624B5991}"/>
    <cellStyle name="Calculation 2 3 5" xfId="4340" xr:uid="{82AC5B2E-5C5A-45F7-BE1F-EB2386542055}"/>
    <cellStyle name="Calculation 2 3 5 2" xfId="8645" xr:uid="{E3D1ED4F-7C30-4F92-9C63-BB4ABF045D6B}"/>
    <cellStyle name="Calculation 2 3 6" xfId="8642" xr:uid="{7F16796A-B86E-457E-A2CE-85E3690ECEDE}"/>
    <cellStyle name="Calculation 2 4" xfId="4341" xr:uid="{DBADB6A6-9AA8-47A1-8B73-1C4472EEBFD5}"/>
    <cellStyle name="Calculation 2 4 2" xfId="4342" xr:uid="{C711AF99-5955-4A05-BD48-65BA942B2CE2}"/>
    <cellStyle name="Calculation 2 4 3" xfId="4343" xr:uid="{799A405F-CCED-40B4-BD78-314083C9B2D1}"/>
    <cellStyle name="Calculation 2 4 4" xfId="4344" xr:uid="{AD7DBA26-EF37-470C-8DC9-E690E3E5446E}"/>
    <cellStyle name="Calculation 2 4 4 2" xfId="4345" xr:uid="{9B8BF628-922F-4F08-9122-CF5C9FE605D9}"/>
    <cellStyle name="Calculation 2 4 4 2 2" xfId="8648" xr:uid="{C5B95BF7-9398-4F79-A6E2-CF5D925C09F1}"/>
    <cellStyle name="Calculation 2 4 4 3" xfId="8647" xr:uid="{1AC89668-83FB-4511-9A11-809CF4E0CEA3}"/>
    <cellStyle name="Calculation 2 4 5" xfId="4346" xr:uid="{C8260B26-5CAF-4BF9-9A44-2BC00452A1E9}"/>
    <cellStyle name="Calculation 2 4 5 2" xfId="8649" xr:uid="{C9325F32-3134-4133-8794-A5599F5A4AEE}"/>
    <cellStyle name="Calculation 2 4 6" xfId="8646" xr:uid="{BD48C8F5-681A-4507-B1C5-275EB25549E7}"/>
    <cellStyle name="Calculation 2 5" xfId="4347" xr:uid="{EF86C0EF-0D6F-419E-B700-A4AB60B38ED4}"/>
    <cellStyle name="Calculation 2 5 2" xfId="4348" xr:uid="{00EBA647-CA15-4C5C-9A96-62294265AFED}"/>
    <cellStyle name="Calculation 2 5 3" xfId="4349" xr:uid="{A2374D49-11E3-4284-82F4-D3D215B2FA50}"/>
    <cellStyle name="Calculation 2 5 4" xfId="4350" xr:uid="{4F7CFD1F-3972-4944-B1C5-66B2DB13C360}"/>
    <cellStyle name="Calculation 2 6" xfId="4351" xr:uid="{6C391D14-65A2-45B5-B3CD-BD8F6D3903E7}"/>
    <cellStyle name="Calculation 2 6 2" xfId="4352" xr:uid="{0EBC40D9-CD83-4A0E-88F2-8F6441EE05C3}"/>
    <cellStyle name="Calculation 2 7" xfId="4353" xr:uid="{801F855A-AE9C-4447-A59D-434B15BDB7FC}"/>
    <cellStyle name="Calculation 2 8" xfId="4354" xr:uid="{27A0513D-EFDC-43B2-8DF5-83838857D304}"/>
    <cellStyle name="Calculation 2 9" xfId="4355" xr:uid="{2D90FB75-2625-49CF-B24C-48FF067908DC}"/>
    <cellStyle name="Calculation 2 9 2" xfId="4356" xr:uid="{141A76F8-AFB3-45C8-A214-195CB27E5B17}"/>
    <cellStyle name="Calculation 2 9 2 2" xfId="4357" xr:uid="{0801D97B-2C0D-4A02-8ED8-172E220EC88E}"/>
    <cellStyle name="Calculation 2 9 2 2 2" xfId="8652" xr:uid="{0AAC437B-C925-43E8-A67D-D5A721E2D223}"/>
    <cellStyle name="Calculation 2 9 2 3" xfId="8651" xr:uid="{DBC592AD-17DD-4FB9-9211-4C26CFE3EC24}"/>
    <cellStyle name="Calculation 2 9 3" xfId="4358" xr:uid="{922A904C-CDF1-4742-BCF7-7D0E637ABC84}"/>
    <cellStyle name="Calculation 2 9 4" xfId="4359" xr:uid="{9DB4103E-F0E0-4823-8FCF-44C497401CE1}"/>
    <cellStyle name="Calculation 2 9 4 2" xfId="8653" xr:uid="{91245608-EF99-4911-A938-7AFE1AAA790E}"/>
    <cellStyle name="Calculation 2 9 5" xfId="8650" xr:uid="{5DCAF144-C39D-4670-AE51-4F6747088071}"/>
    <cellStyle name="Calculation 3" xfId="4360" xr:uid="{3E30D86C-FAFC-4E99-8DB1-D7424C7A713F}"/>
    <cellStyle name="Calculation 3 10" xfId="8654" xr:uid="{46984B48-3090-44A6-AFE0-15DA06F6F46A}"/>
    <cellStyle name="Calculation 3 2" xfId="4361" xr:uid="{10E8D01A-79AE-48D4-A1E9-3D5F22506CFD}"/>
    <cellStyle name="Calculation 3 2 2" xfId="4362" xr:uid="{96C29436-808C-4882-AF87-219A38CFBE29}"/>
    <cellStyle name="Calculation 3 2 2 2" xfId="4363" xr:uid="{3FA74EB9-4642-4B8B-BBDA-2C885F8CAE94}"/>
    <cellStyle name="Calculation 3 2 2 2 2" xfId="4364" xr:uid="{4298A9AD-96FB-49E9-B014-7FF43953FE46}"/>
    <cellStyle name="Calculation 3 2 2 2 3" xfId="4365" xr:uid="{B64D6225-F662-4053-9E60-93F0119F7429}"/>
    <cellStyle name="Calculation 3 2 2 2 3 2" xfId="8657" xr:uid="{F352DA99-7490-485B-9AE8-4F46E49C0F4E}"/>
    <cellStyle name="Calculation 3 2 2 3" xfId="4366" xr:uid="{1B6F545D-3337-45D0-B9C8-396761F0E004}"/>
    <cellStyle name="Calculation 3 2 2 3 2" xfId="8658" xr:uid="{4F88FED4-4E1B-4A36-8F5D-87BEBB7166DE}"/>
    <cellStyle name="Calculation 3 2 2 4" xfId="8656" xr:uid="{7AAAC8CB-0F21-418F-9853-899A90EFF267}"/>
    <cellStyle name="Calculation 3 2 3" xfId="4367" xr:uid="{64920BCB-30E4-4BE7-B8B1-ADF43739EC6B}"/>
    <cellStyle name="Calculation 3 2 4" xfId="4368" xr:uid="{C12A2040-BED7-439D-9CC2-BF3339D22D21}"/>
    <cellStyle name="Calculation 3 2 4 2" xfId="8659" xr:uid="{862C0E8A-5F31-4488-B681-F28B1C6F1D97}"/>
    <cellStyle name="Calculation 3 2 5" xfId="8655" xr:uid="{62DDD69F-0F25-4414-8107-B090759E6F25}"/>
    <cellStyle name="Calculation 3 3" xfId="4369" xr:uid="{B78939FF-A7BF-40D4-9FD0-163C40534815}"/>
    <cellStyle name="Calculation 3 3 2" xfId="4370" xr:uid="{DB26B5CC-AA3A-4F40-9FA8-FDB4F8447F75}"/>
    <cellStyle name="Calculation 3 3 3" xfId="4371" xr:uid="{F5622BB6-CEDB-4B61-8DF3-A8685C2D02D9}"/>
    <cellStyle name="Calculation 3 3 4" xfId="4372" xr:uid="{4DF4A4E1-14CE-445B-941A-C23F52E279F5}"/>
    <cellStyle name="Calculation 3 3 4 2" xfId="4373" xr:uid="{989BB21C-495A-45E5-956F-7282D751567B}"/>
    <cellStyle name="Calculation 3 3 4 2 2" xfId="8662" xr:uid="{7FF26717-C6B4-415A-941E-8279533EA12C}"/>
    <cellStyle name="Calculation 3 3 4 3" xfId="8661" xr:uid="{E2ADCAB5-A2B0-457E-9030-B002C9013F3B}"/>
    <cellStyle name="Calculation 3 3 5" xfId="4374" xr:uid="{033C35A0-8C38-47D9-A509-E4EF68F946C8}"/>
    <cellStyle name="Calculation 3 3 5 2" xfId="8663" xr:uid="{41E28F9C-8CA9-46EA-B687-D280F371EF8D}"/>
    <cellStyle name="Calculation 3 3 6" xfId="8660" xr:uid="{997CEC8B-DC01-498A-B41C-1CBDF023F377}"/>
    <cellStyle name="Calculation 3 4" xfId="4375" xr:uid="{93AA0CAB-C8A4-4349-833C-A879678696D4}"/>
    <cellStyle name="Calculation 3 4 2" xfId="4376" xr:uid="{2C746D0B-17E9-4FCD-A751-258DBAB45363}"/>
    <cellStyle name="Calculation 3 5" xfId="4377" xr:uid="{DE76FF6F-6666-4C1E-BAFE-554A90599F33}"/>
    <cellStyle name="Calculation 3 5 2" xfId="4378" xr:uid="{87F8586F-2F25-4E20-8331-10E388695F02}"/>
    <cellStyle name="Calculation 3 6" xfId="4379" xr:uid="{D3DDD0CE-EEBE-4C1A-8103-ABB4882D22F7}"/>
    <cellStyle name="Calculation 3 6 2" xfId="4380" xr:uid="{9EB8F843-412C-43AE-B756-D7EE2ECEF96A}"/>
    <cellStyle name="Calculation 3 6 2 2" xfId="8665" xr:uid="{2532A5CA-CBAC-40C8-A5C0-46C3F863960E}"/>
    <cellStyle name="Calculation 3 6 3" xfId="8664" xr:uid="{549D0510-FC34-4363-BE3B-873AFF32BF55}"/>
    <cellStyle name="Calculation 3 7" xfId="4381" xr:uid="{87FC7BF9-B834-40AA-9FCF-2085C0D46A87}"/>
    <cellStyle name="Calculation 3 8" xfId="4382" xr:uid="{41F4BE2F-4975-4A8E-AAB5-F7F6479464BE}"/>
    <cellStyle name="Calculation 3 8 2" xfId="4383" xr:uid="{E02242E5-E08C-4C8A-95AF-EA498A34C05A}"/>
    <cellStyle name="Calculation 3 8 2 2" xfId="8667" xr:uid="{40566435-1005-40D0-BB6C-CE0D2CF66DE9}"/>
    <cellStyle name="Calculation 3 8 3" xfId="8666" xr:uid="{216A8C22-5697-4301-868F-BF9F535A08F7}"/>
    <cellStyle name="Calculation 3 9" xfId="4384" xr:uid="{11CD05F2-C907-4EFE-8339-5DEC236B8B8C}"/>
    <cellStyle name="Calculation 3 9 2" xfId="8668" xr:uid="{A96C5793-6FD1-4654-864B-4E48DC84A444}"/>
    <cellStyle name="Calculation 4" xfId="4385" xr:uid="{D9FA0D06-A193-40EE-B677-8F05C017F91C}"/>
    <cellStyle name="Calculation 4 2" xfId="4386" xr:uid="{3BCFF039-0A56-4FC9-8AFC-5B6CED3A04C9}"/>
    <cellStyle name="Calculation 4 2 2" xfId="4387" xr:uid="{92C0A4EC-369F-4AB2-80E5-F64E3B1317E7}"/>
    <cellStyle name="Calculation 4 2 2 2" xfId="4388" xr:uid="{8AFE35A0-14CB-41DE-BB14-6C4E6AF16474}"/>
    <cellStyle name="Calculation 4 2 2 2 2" xfId="8672" xr:uid="{1E5130AF-350A-4162-82D1-C2321ECF67D3}"/>
    <cellStyle name="Calculation 4 2 2 3" xfId="8671" xr:uid="{F1F394F8-BCAF-4D8D-9BD0-CB7F2401217F}"/>
    <cellStyle name="Calculation 4 2 3" xfId="4389" xr:uid="{A0C6BD1F-D4E6-4FF6-AF94-F24BCD89D2CE}"/>
    <cellStyle name="Calculation 4 2 3 2" xfId="4390" xr:uid="{1CC03D9F-10AD-4D71-89D7-D9D8675344BE}"/>
    <cellStyle name="Calculation 4 2 3 2 2" xfId="8674" xr:uid="{E5E0B722-545C-4B2B-84BD-D253D07C0FE6}"/>
    <cellStyle name="Calculation 4 2 3 3" xfId="8673" xr:uid="{1303AE64-7E45-440A-88C6-8D7A7DC43ABE}"/>
    <cellStyle name="Calculation 4 2 4" xfId="4391" xr:uid="{E6E50E91-A23E-421A-B297-98BCA2445BF7}"/>
    <cellStyle name="Calculation 4 2 4 2" xfId="8675" xr:uid="{E390904E-D67D-46D2-9EFC-D21A0291E861}"/>
    <cellStyle name="Calculation 4 2 5" xfId="8670" xr:uid="{C4E89A85-1045-4A94-93A6-029369719D16}"/>
    <cellStyle name="Calculation 4 3" xfId="4392" xr:uid="{656FE0EB-5168-4FDF-88A3-EA53C817DFE2}"/>
    <cellStyle name="Calculation 4 3 2" xfId="4393" xr:uid="{EA5A41E9-43B6-42E9-AEFF-FBB38AFD93B5}"/>
    <cellStyle name="Calculation 4 3 2 2" xfId="8677" xr:uid="{5E64187C-E7D8-4A9F-AA5F-554FEE1C7020}"/>
    <cellStyle name="Calculation 4 3 3" xfId="8676" xr:uid="{D68677F1-0554-4263-B5EE-376FFE8EC252}"/>
    <cellStyle name="Calculation 4 4" xfId="4394" xr:uid="{47BBB6CF-BB71-4E1A-84E8-E53CD2BE5E78}"/>
    <cellStyle name="Calculation 4 4 2" xfId="4395" xr:uid="{FDF69602-B948-4261-8E23-61BA46797B8E}"/>
    <cellStyle name="Calculation 4 4 2 2" xfId="8679" xr:uid="{F6946AC2-7B31-4BD6-B833-77D54349FE38}"/>
    <cellStyle name="Calculation 4 4 3" xfId="8678" xr:uid="{693E9264-41E9-4867-B1CA-522F4943546C}"/>
    <cellStyle name="Calculation 4 5" xfId="4396" xr:uid="{226349A9-22D7-462B-97BD-52192847F314}"/>
    <cellStyle name="Calculation 4 5 2" xfId="8680" xr:uid="{60AF110B-1AB4-41F0-A3CB-BF277F4B1D0A}"/>
    <cellStyle name="Calculation 4 6" xfId="8669" xr:uid="{5DE544DA-2491-42AF-9FD8-BDCC0283F302}"/>
    <cellStyle name="Calculation 5" xfId="4397" xr:uid="{071F3425-59CC-491F-BAAF-B9576B75A775}"/>
    <cellStyle name="Calculation 5 2" xfId="4398" xr:uid="{C2F56EDB-10FC-4C62-BEC7-6E701994967F}"/>
    <cellStyle name="Calculation 5 2 2" xfId="4399" xr:uid="{A39BE289-F75C-4597-8CD1-31785708B21C}"/>
    <cellStyle name="Calculation 5 2 2 2" xfId="8683" xr:uid="{32EB61F2-F497-483F-8C97-E32B59CEF4F7}"/>
    <cellStyle name="Calculation 5 2 3" xfId="8682" xr:uid="{55833F68-1A55-4E00-A430-9F9D383D1F8B}"/>
    <cellStyle name="Calculation 5 3" xfId="4400" xr:uid="{69B43D5D-871E-4635-8A83-CC01AAE31288}"/>
    <cellStyle name="Calculation 5 3 2" xfId="4401" xr:uid="{80A8443D-E626-40A1-B035-1A319A94E7FD}"/>
    <cellStyle name="Calculation 5 3 2 2" xfId="8685" xr:uid="{CF388D83-6517-4824-B948-4B238A8F4D4D}"/>
    <cellStyle name="Calculation 5 3 3" xfId="8684" xr:uid="{39008048-7781-421F-9B98-9A728C1A9DCF}"/>
    <cellStyle name="Calculation 5 4" xfId="4402" xr:uid="{8D59F4F1-E1F8-41DA-B9ED-E1EF084B96F4}"/>
    <cellStyle name="Calculation 5 4 2" xfId="8686" xr:uid="{5B7A4B1A-C7FF-4E77-A982-FF93C3196865}"/>
    <cellStyle name="Calculation 5 5" xfId="8681" xr:uid="{FEEAAACF-0CDF-471B-A57F-307E500F47C5}"/>
    <cellStyle name="Calculation 6" xfId="4403" xr:uid="{90B43F02-0AEB-4FD6-88B7-03A15427D820}"/>
    <cellStyle name="Calculation 6 2" xfId="4404" xr:uid="{4C27E666-397F-4117-9B41-32391EBBFD3A}"/>
    <cellStyle name="Calculation 6 3" xfId="4405" xr:uid="{8B0D3541-1627-443B-A9A3-D22CB2F1CFBC}"/>
    <cellStyle name="Calculation 6 3 2" xfId="4406" xr:uid="{3B0D501E-61C1-45F2-9A10-E25C831507EE}"/>
    <cellStyle name="Calculation 6 3 2 2" xfId="8689" xr:uid="{2647ECBE-D11C-4E6E-9BC2-F504DB5DA331}"/>
    <cellStyle name="Calculation 6 3 3" xfId="8688" xr:uid="{B68A07AB-A6B2-4874-A9C7-720F01FBC549}"/>
    <cellStyle name="Calculation 6 4" xfId="4407" xr:uid="{F026D3BE-AEE5-4A26-9A5B-3097DCFF48DD}"/>
    <cellStyle name="Calculation 6 4 2" xfId="8690" xr:uid="{0930919A-75A5-48B1-A2E2-3A543ED65052}"/>
    <cellStyle name="Calculation 6 5" xfId="8687" xr:uid="{0C9741F7-7497-4D79-B508-79B5EB51FA02}"/>
    <cellStyle name="Calculation 7" xfId="4408" xr:uid="{436C44BB-A3C2-460E-872C-94D2EE8CEC05}"/>
    <cellStyle name="Calculation 7 2" xfId="4409" xr:uid="{61F77CD0-72AC-4A12-BBB3-96B32CEF9ABF}"/>
    <cellStyle name="Calculation 7 3" xfId="4410" xr:uid="{E0697720-86A7-417E-9252-716942DBE6FF}"/>
    <cellStyle name="category" xfId="743" xr:uid="{E0CD971A-121F-4AA4-9EAB-37731A0FA141}"/>
    <cellStyle name="Change A&amp;ll" xfId="744" xr:uid="{CAE84232-7139-43B7-BAD3-CBA0AB79B2BC}"/>
    <cellStyle name="Change A&amp;ll 2" xfId="4411" xr:uid="{8B8B4614-C301-4B70-BCCF-F9F781ED2B1A}"/>
    <cellStyle name="Change A&amp;ll 2 2" xfId="8691" xr:uid="{6D2F8D76-DB1F-4713-9A2A-47202D85E39B}"/>
    <cellStyle name="Change A&amp;ll 3" xfId="8528" xr:uid="{0E9466AD-5198-4B5C-86DB-77230D7E83ED}"/>
    <cellStyle name="Check Cell" xfId="20" builtinId="23" customBuiltin="1"/>
    <cellStyle name="Check Cell 2" xfId="303" xr:uid="{9FD6C4AA-A7D2-440C-9C04-06E0F26F9465}"/>
    <cellStyle name="Check Cell 2 10" xfId="4413" xr:uid="{ACCF03F8-8214-47C0-A2AD-62231847E907}"/>
    <cellStyle name="Check Cell 2 10 2" xfId="8693" xr:uid="{C5EDCC6A-4A21-485B-9538-75D00032058C}"/>
    <cellStyle name="Check Cell 2 10 2 2" xfId="12581" xr:uid="{6AC94351-B5AA-4BCE-9C4F-169ECA42796D}"/>
    <cellStyle name="Check Cell 2 10 3" xfId="8578" xr:uid="{96B8FD81-B11D-49BB-9824-38CAB1DBDA3B}"/>
    <cellStyle name="Check Cell 2 11" xfId="4412" xr:uid="{F25E542C-956E-4E52-B72C-169C6F0ABEB3}"/>
    <cellStyle name="Check Cell 2 11 2" xfId="11687" xr:uid="{B2809879-26B9-4276-A486-55A8C3792E10}"/>
    <cellStyle name="Check Cell 2 12" xfId="8692" xr:uid="{A0BDA511-BB95-4C0B-AC3A-3F78D73BD17C}"/>
    <cellStyle name="Check Cell 2 12 2" xfId="12580" xr:uid="{53B5AB4F-F3CC-4885-BB8A-6D61D9B66F65}"/>
    <cellStyle name="Check Cell 2 13" xfId="8577" xr:uid="{CFEFC675-AC71-4F7C-A3BC-F27F059F935C}"/>
    <cellStyle name="Check Cell 2 14" xfId="9350" xr:uid="{DF639A9F-80C1-4B71-B57F-6F631C34235D}"/>
    <cellStyle name="Check Cell 2 2" xfId="4414" xr:uid="{A7C64D03-C246-42F1-9B19-55A8B9F66F00}"/>
    <cellStyle name="Check Cell 2 2 2" xfId="4415" xr:uid="{FE3B561B-73C7-4104-B4D2-9DA30FE9D8E1}"/>
    <cellStyle name="Check Cell 2 2 2 2" xfId="8695" xr:uid="{F2BCB255-C6EF-4699-974E-7A5C7585583F}"/>
    <cellStyle name="Check Cell 2 2 2 2 2" xfId="12583" xr:uid="{1C2A6C4E-FA9E-4736-B2D6-7E01488E61E1}"/>
    <cellStyle name="Check Cell 2 2 2 3" xfId="8580" xr:uid="{CA8D5ABA-22AC-4209-9E03-C87E7FF2029B}"/>
    <cellStyle name="Check Cell 2 2 3" xfId="4416" xr:uid="{9FD5C567-3D09-452E-9E4C-0C1064F5D27A}"/>
    <cellStyle name="Check Cell 2 2 4" xfId="4417" xr:uid="{BD610026-2947-479F-B3E1-2F6E2DBF991D}"/>
    <cellStyle name="Check Cell 2 2 4 2" xfId="8696" xr:uid="{205756EF-0E17-4C50-BBB3-E90F84456130}"/>
    <cellStyle name="Check Cell 2 2 4 2 2" xfId="12584" xr:uid="{F327AF40-B49B-41B1-B4C4-D1B4CB84F529}"/>
    <cellStyle name="Check Cell 2 2 4 3" xfId="8581" xr:uid="{D0D101F3-DBA6-46FE-92A9-4D732CE557A6}"/>
    <cellStyle name="Check Cell 2 2 5" xfId="8694" xr:uid="{33A1B277-EBFF-40BA-BA96-1F8FF015B0BA}"/>
    <cellStyle name="Check Cell 2 2 5 2" xfId="12582" xr:uid="{6FB2BE55-29F4-417C-9244-4C4421ED9CE9}"/>
    <cellStyle name="Check Cell 2 2 6" xfId="8579" xr:uid="{4AE66FB7-C968-4B74-B323-C00E81EAD375}"/>
    <cellStyle name="Check Cell 2 2 7" xfId="9351" xr:uid="{F21F71DD-426C-4E48-B04F-99DBA5E896DE}"/>
    <cellStyle name="Check Cell 2 3" xfId="4418" xr:uid="{EA69DEB2-8360-49AB-A5D6-BBB1C612B1F5}"/>
    <cellStyle name="Check Cell 2 3 2" xfId="4419" xr:uid="{3F1278E3-3A51-49B2-95A3-76B8D83AC00B}"/>
    <cellStyle name="Check Cell 2 3 3" xfId="4420" xr:uid="{581D4095-5C2B-4222-928A-90866922997C}"/>
    <cellStyle name="Check Cell 2 3 4" xfId="4421" xr:uid="{968B0301-DD93-42C4-9705-FDC9A03DD6F3}"/>
    <cellStyle name="Check Cell 2 4" xfId="4422" xr:uid="{BC66AEDC-814A-4170-B073-563209F4573A}"/>
    <cellStyle name="Check Cell 2 4 2" xfId="4423" xr:uid="{BF0D45D8-4EBE-4D12-AA51-5A4CDCD19EB7}"/>
    <cellStyle name="Check Cell 2 5" xfId="4424" xr:uid="{B5B58E16-E62A-4660-A66A-80DA3907A6D9}"/>
    <cellStyle name="Check Cell 2 5 2" xfId="4425" xr:uid="{272CE652-445D-45FC-90B8-D7D177ED4670}"/>
    <cellStyle name="Check Cell 2 6" xfId="4426" xr:uid="{C0DA1E48-F3A1-4D82-A581-4F9CBDA4D8CD}"/>
    <cellStyle name="Check Cell 2 6 2" xfId="4427" xr:uid="{AE72BAB3-67AA-4E40-BB47-CF26CAA2C102}"/>
    <cellStyle name="Check Cell 2 7" xfId="4428" xr:uid="{49F96BA6-4AFF-4E26-BEB1-DCECEA61DD3D}"/>
    <cellStyle name="Check Cell 2 8" xfId="4429" xr:uid="{DAEAC3E9-307F-4BD0-A682-78905B8763BC}"/>
    <cellStyle name="Check Cell 2 9" xfId="4430" xr:uid="{21686142-BD85-4C92-8D0F-7B517736C2B1}"/>
    <cellStyle name="Check Cell 2 9 2" xfId="4431" xr:uid="{03EA4293-7258-4FBA-A3C5-AC81A8FAE560}"/>
    <cellStyle name="Check Cell 2 9 2 2" xfId="8698" xr:uid="{4310472A-5097-45A2-9828-C34FD27E6FDD}"/>
    <cellStyle name="Check Cell 2 9 2 2 2" xfId="12586" xr:uid="{3E1F6356-6046-4DE6-B21E-BB6190DD5BC9}"/>
    <cellStyle name="Check Cell 2 9 2 3" xfId="8583" xr:uid="{EC6F04B2-1A15-42D7-92E8-B6ECB7D579C7}"/>
    <cellStyle name="Check Cell 2 9 3" xfId="4432" xr:uid="{A14EA4C3-E683-45B5-856E-457854EF5426}"/>
    <cellStyle name="Check Cell 2 9 4" xfId="8697" xr:uid="{28AD6DAE-95A3-4F62-B5A9-6318DDA2A8FB}"/>
    <cellStyle name="Check Cell 2 9 4 2" xfId="12585" xr:uid="{59FE1E80-CFA8-4383-83B3-C3AFB2140C0F}"/>
    <cellStyle name="Check Cell 2 9 5" xfId="8582" xr:uid="{7276B11B-6BE9-4A82-801D-B191A86756F7}"/>
    <cellStyle name="Check Cell 3" xfId="4433" xr:uid="{D20A10F1-4B92-4D58-84CC-005D931A044D}"/>
    <cellStyle name="Check Cell 3 10" xfId="8699" xr:uid="{C6135B87-5D06-4197-970C-3A05C2ADA270}"/>
    <cellStyle name="Check Cell 3 10 2" xfId="12587" xr:uid="{FEB7157F-B0B3-45B8-A2CF-1860DC98786B}"/>
    <cellStyle name="Check Cell 3 11" xfId="8584" xr:uid="{98588C74-540A-4844-877B-0AEDABCEEF59}"/>
    <cellStyle name="Check Cell 3 2" xfId="4434" xr:uid="{6EEF34E7-49AD-4768-ABDA-B253B12B34DE}"/>
    <cellStyle name="Check Cell 3 2 2" xfId="4435" xr:uid="{05E80070-F459-4F4C-AFEA-5B3FD7AF7A92}"/>
    <cellStyle name="Check Cell 3 3" xfId="4436" xr:uid="{C4580924-5BF9-4A26-B637-64F9DA5508BA}"/>
    <cellStyle name="Check Cell 3 3 2" xfId="4437" xr:uid="{CC9140AE-5360-4DEE-875F-79A1111A8F8F}"/>
    <cellStyle name="Check Cell 3 4" xfId="4438" xr:uid="{758819E0-44A8-4E4F-AA68-BCB286ABE120}"/>
    <cellStyle name="Check Cell 3 4 2" xfId="4439" xr:uid="{48D17CF5-B345-422A-89E3-64FC76D1615D}"/>
    <cellStyle name="Check Cell 3 5" xfId="4440" xr:uid="{8E3E9814-2DD8-4049-945B-E96BEC5470B3}"/>
    <cellStyle name="Check Cell 3 5 2" xfId="4441" xr:uid="{9981FD60-CE51-4371-B34B-BFC49F73EF80}"/>
    <cellStyle name="Check Cell 3 6" xfId="4442" xr:uid="{029AEE6A-9C97-4799-92E1-65CF73367100}"/>
    <cellStyle name="Check Cell 3 6 2" xfId="8700" xr:uid="{0D53E675-FF58-461E-88A1-22F5F1BB7510}"/>
    <cellStyle name="Check Cell 3 6 2 2" xfId="12588" xr:uid="{94767B13-59D8-4926-A1B5-0A0573545611}"/>
    <cellStyle name="Check Cell 3 6 3" xfId="8585" xr:uid="{93C13F2C-34B2-4D71-8617-063DADA28B57}"/>
    <cellStyle name="Check Cell 3 7" xfId="4443" xr:uid="{61E1811B-98D9-40FC-8FBD-F381A6993F8C}"/>
    <cellStyle name="Check Cell 3 8" xfId="4444" xr:uid="{4249D1D5-34B8-4AFE-9759-0506989887A1}"/>
    <cellStyle name="Check Cell 3 8 2" xfId="8701" xr:uid="{47C51489-6C35-45BB-B807-636BBBF63957}"/>
    <cellStyle name="Check Cell 3 8 2 2" xfId="12589" xr:uid="{B54C5147-2979-4ACB-9172-E1CE8B24B09A}"/>
    <cellStyle name="Check Cell 3 8 3" xfId="8586" xr:uid="{5630E4BE-C65F-4E18-B05B-808F895CE4E7}"/>
    <cellStyle name="Check Cell 3 9" xfId="4445" xr:uid="{0974363A-2F9B-4A11-B3D6-D63B72D80D75}"/>
    <cellStyle name="Check Cell 3 9 2" xfId="8702" xr:uid="{5568C8C3-8B00-45CC-88CA-FFF75D17677C}"/>
    <cellStyle name="Check Cell 3 9 2 2" xfId="12590" xr:uid="{7C0F8529-C1B9-4B8C-81F7-8E865E0D64CA}"/>
    <cellStyle name="Check Cell 3 9 3" xfId="8587" xr:uid="{984ECEDD-FD00-49C8-B1AB-58813FA1A3B9}"/>
    <cellStyle name="Check Cell 4" xfId="4446" xr:uid="{CFF1E698-B3DE-4258-83E8-31657D881B3A}"/>
    <cellStyle name="Check Cell 4 2" xfId="4447" xr:uid="{F689314A-BD78-4CAD-922F-E6B3ECCF9399}"/>
    <cellStyle name="Check Cell 4 2 2" xfId="8704" xr:uid="{34E61AC2-1B1A-412B-9328-B26AA64622D6}"/>
    <cellStyle name="Check Cell 4 2 2 2" xfId="12592" xr:uid="{5101A624-C02D-4509-BC38-AA0F7CEEA39B}"/>
    <cellStyle name="Check Cell 4 2 3" xfId="8589" xr:uid="{F467B28A-F021-496B-955E-90C623E862AB}"/>
    <cellStyle name="Check Cell 4 3" xfId="4448" xr:uid="{4DF34271-6A4D-4744-9A58-53FA95E16651}"/>
    <cellStyle name="Check Cell 4 3 2" xfId="8705" xr:uid="{13CD68F3-A1E7-4A78-91F0-4500B17ACF18}"/>
    <cellStyle name="Check Cell 4 3 2 2" xfId="12593" xr:uid="{6CFA3201-B413-40E8-AF1C-F71D4C299CF4}"/>
    <cellStyle name="Check Cell 4 3 3" xfId="8590" xr:uid="{8E0B32BF-68A6-4CA5-8B0E-DF9183BEAD4D}"/>
    <cellStyle name="Check Cell 4 4" xfId="4449" xr:uid="{7C83F707-5265-488C-BE5E-BE681D0D8A83}"/>
    <cellStyle name="Check Cell 4 4 2" xfId="8706" xr:uid="{3BCB37AF-BEB9-4239-9D5B-49F6E1429D19}"/>
    <cellStyle name="Check Cell 4 4 2 2" xfId="12594" xr:uid="{A877D779-B2A6-4A18-9857-B6BA46EFD414}"/>
    <cellStyle name="Check Cell 4 4 3" xfId="8591" xr:uid="{76A0DF5F-9AB2-42E1-8E62-619376427DDA}"/>
    <cellStyle name="Check Cell 4 5" xfId="8703" xr:uid="{F9ADBDC1-A3BE-4160-B5E3-1A41198C6971}"/>
    <cellStyle name="Check Cell 4 5 2" xfId="12591" xr:uid="{8076BEC0-303F-45CB-A951-532A7FA8E9CD}"/>
    <cellStyle name="Check Cell 4 6" xfId="8588" xr:uid="{0BE9371D-C88C-45D2-88BA-2AA17BF44E34}"/>
    <cellStyle name="Check Cell 5" xfId="4450" xr:uid="{184B0BBE-67A3-4D72-81BB-33464EC69606}"/>
    <cellStyle name="Check Cell 5 2" xfId="4451" xr:uid="{A8D2F136-C6D2-437D-808B-883AD9932C73}"/>
    <cellStyle name="Check Cell 5 2 2" xfId="8708" xr:uid="{71658756-CF5B-43BF-A40E-454194226B53}"/>
    <cellStyle name="Check Cell 5 2 2 2" xfId="12596" xr:uid="{CA4A1732-A095-4915-843E-E27E0E103DF2}"/>
    <cellStyle name="Check Cell 5 2 3" xfId="8593" xr:uid="{9602BAA6-DE07-4EDB-B3CB-C8D66BCC5465}"/>
    <cellStyle name="Check Cell 5 3" xfId="4452" xr:uid="{DB4ECEB5-E77C-4E00-9E0B-941844689AC2}"/>
    <cellStyle name="Check Cell 5 3 2" xfId="8709" xr:uid="{D054A83A-4D2D-40CE-9C22-9AE6841FAD43}"/>
    <cellStyle name="Check Cell 5 3 2 2" xfId="12597" xr:uid="{9A2D1F54-20C9-442D-A763-AD91D8EF1904}"/>
    <cellStyle name="Check Cell 5 3 3" xfId="8594" xr:uid="{4CD5859C-618E-41AB-A424-65535DC49C03}"/>
    <cellStyle name="Check Cell 5 4" xfId="8707" xr:uid="{A16D7C98-9F0C-49FD-B65E-2A9BAD355EFE}"/>
    <cellStyle name="Check Cell 5 4 2" xfId="12595" xr:uid="{81A0BD6E-AAD4-4DFD-BBF3-3CECF999ED25}"/>
    <cellStyle name="Check Cell 5 5" xfId="8592" xr:uid="{A6BFC112-B38F-4F9A-BBD1-C36ABDBC3725}"/>
    <cellStyle name="Check Cell 6" xfId="4453" xr:uid="{BBB125AC-FF99-44C8-96D7-E8B569E04C98}"/>
    <cellStyle name="Check Cell 7" xfId="4454" xr:uid="{5AB858AC-67D2-44D7-8684-8481357D357F}"/>
    <cellStyle name="Check Cell 7 2" xfId="4455" xr:uid="{D3E3DBE2-D27F-483E-9490-A2F0A7527577}"/>
    <cellStyle name="Check Cell 7 3" xfId="4456" xr:uid="{0B7F371A-5D75-488A-B77A-E065D0FB198B}"/>
    <cellStyle name="Col heading" xfId="4457" xr:uid="{00727EA7-A46D-4167-9746-AA1A9708854F}"/>
    <cellStyle name="Column Heading" xfId="4458" xr:uid="{910B3764-58AC-4CFA-941B-35035A515FF8}"/>
    <cellStyle name="Column Heading 2" xfId="4459" xr:uid="{99457BA7-E080-4FE0-89BB-9DCBAE14263D}"/>
    <cellStyle name="Column Heading 2 2" xfId="8711" xr:uid="{C8D88AE3-ABED-4F6C-B86C-0058DD27BAB2}"/>
    <cellStyle name="Column Heading 3" xfId="8710" xr:uid="{ECA8A3C9-DE2D-4FD1-8D16-EFAC996A9AFA}"/>
    <cellStyle name="Column_Title" xfId="9352" xr:uid="{A8B67F54-4343-4E61-90C3-AD67C623CCF8}"/>
    <cellStyle name="Comma" xfId="3" builtinId="3"/>
    <cellStyle name="Comma  - Style1" xfId="745" xr:uid="{0FB85530-222E-4CC4-86B8-F6774311524E}"/>
    <cellStyle name="Comma  - Style1 2" xfId="746" xr:uid="{B60B6168-8F5F-4972-831B-07B772D5F69D}"/>
    <cellStyle name="Comma  - Style1 2 2" xfId="4460" xr:uid="{A7D4FDC6-F448-4F54-9A37-A7A2E0422909}"/>
    <cellStyle name="Comma  - Style1 3" xfId="4461" xr:uid="{C395A995-1385-480C-9576-C0593867657F}"/>
    <cellStyle name="Comma  - Style1 4" xfId="4462" xr:uid="{E498A3AD-4C27-4AA3-8143-272CEC867567}"/>
    <cellStyle name="Comma  - Style1 5" xfId="4463" xr:uid="{1FBE52A1-3023-43ED-90B5-47547F4E85E2}"/>
    <cellStyle name="Comma  - Style1 6" xfId="9353" xr:uid="{CA1B72F2-ADBB-4303-849F-1CD7A3C36B06}"/>
    <cellStyle name="Comma  - Style2" xfId="747" xr:uid="{7BC98253-7A9F-4566-A32B-7021C3D49FCF}"/>
    <cellStyle name="Comma  - Style2 2" xfId="748" xr:uid="{BB61BF45-CE45-464B-AF62-2F4F39C73122}"/>
    <cellStyle name="Comma  - Style2 2 2" xfId="4464" xr:uid="{06C24C7B-AC77-42EF-A6F2-09F0F28E14A1}"/>
    <cellStyle name="Comma  - Style2 3" xfId="4465" xr:uid="{E56D348B-1D35-45B4-8A3A-0186D012C22F}"/>
    <cellStyle name="Comma  - Style2 4" xfId="4466" xr:uid="{10FC6C61-151A-4E88-950D-52EE2EF0AC28}"/>
    <cellStyle name="Comma  - Style2 5" xfId="4467" xr:uid="{413E2F86-3D84-4843-A542-EBABACDA4E03}"/>
    <cellStyle name="Comma  - Style3" xfId="749" xr:uid="{E26A37F4-5AEB-4D76-991D-24D79831F17C}"/>
    <cellStyle name="Comma  - Style3 2" xfId="750" xr:uid="{BFF95DA5-E44B-4B66-8221-32771E1B9163}"/>
    <cellStyle name="Comma  - Style3 2 2" xfId="4468" xr:uid="{116C602C-222C-449D-B5F3-F9895717802F}"/>
    <cellStyle name="Comma  - Style3 3" xfId="4469" xr:uid="{B99255CD-5203-4B18-AE70-8ED7F90E1B5A}"/>
    <cellStyle name="Comma  - Style3 4" xfId="4470" xr:uid="{3A3B005F-AF41-4E58-B0A6-7687F82E7A4D}"/>
    <cellStyle name="Comma  - Style3 5" xfId="4471" xr:uid="{CB7F0973-7259-459E-B635-D5E97AA9AC95}"/>
    <cellStyle name="Comma  - Style4" xfId="751" xr:uid="{9384029B-8D8E-452F-8109-C82E738CD5ED}"/>
    <cellStyle name="Comma  - Style4 2" xfId="752" xr:uid="{92245257-122E-422E-97B4-54070CF12FC3}"/>
    <cellStyle name="Comma  - Style4 2 2" xfId="4472" xr:uid="{E89094F9-FA46-4C27-B499-BE726F630BB2}"/>
    <cellStyle name="Comma  - Style4 3" xfId="4473" xr:uid="{96958601-CFDD-4365-8A3A-DC53BF31559C}"/>
    <cellStyle name="Comma  - Style4 4" xfId="4474" xr:uid="{A4BA98E2-01DB-43EC-A976-E2EADAF62350}"/>
    <cellStyle name="Comma  - Style4 5" xfId="4475" xr:uid="{482C2009-C41B-462D-9359-0C8659A0DCEC}"/>
    <cellStyle name="Comma  - Style5" xfId="753" xr:uid="{9A3CEC39-D268-416D-8F6A-FDA9D4274DB8}"/>
    <cellStyle name="Comma  - Style5 2" xfId="754" xr:uid="{082FDB6F-9494-416E-ADB5-93CF7F52C3F2}"/>
    <cellStyle name="Comma  - Style5 2 2" xfId="4476" xr:uid="{437EDE6C-5562-4698-B277-FEB6BB2914FA}"/>
    <cellStyle name="Comma  - Style5 3" xfId="4477" xr:uid="{ADBDECAB-A62A-45A8-92CC-1F60DA696963}"/>
    <cellStyle name="Comma  - Style5 4" xfId="4478" xr:uid="{19B40FEA-B4C7-4F8F-A3A2-C2C6E0180BE0}"/>
    <cellStyle name="Comma  - Style5 5" xfId="4479" xr:uid="{A52696E4-3E07-420B-B029-C326869FC651}"/>
    <cellStyle name="Comma  - Style6" xfId="755" xr:uid="{1884CB4F-472B-48AF-B95E-ED00B679C9E1}"/>
    <cellStyle name="Comma  - Style6 2" xfId="756" xr:uid="{561FA974-F0B5-4B5D-A6FA-6A082CBB0284}"/>
    <cellStyle name="Comma  - Style6 2 2" xfId="4480" xr:uid="{89F651EA-D86F-46B4-949A-42BE178CD067}"/>
    <cellStyle name="Comma  - Style6 3" xfId="4481" xr:uid="{83B118C0-ACFF-428F-B5DD-967310A8D545}"/>
    <cellStyle name="Comma  - Style6 4" xfId="4482" xr:uid="{C3805A3C-03EE-41B3-A418-EB319D0EEEDE}"/>
    <cellStyle name="Comma  - Style6 5" xfId="4483" xr:uid="{BB9E617E-703A-46E2-84CB-55FFFF23D897}"/>
    <cellStyle name="Comma  - Style7" xfId="757" xr:uid="{32454969-3CEE-4761-9A7F-4C03C715EAAE}"/>
    <cellStyle name="Comma  - Style7 2" xfId="758" xr:uid="{B84103EC-9337-47C1-87B6-6C460ED62D3A}"/>
    <cellStyle name="Comma  - Style7 2 2" xfId="4484" xr:uid="{E2DF99DF-4C7B-4A29-96D4-5BB8FB8275A0}"/>
    <cellStyle name="Comma  - Style7 3" xfId="4485" xr:uid="{0CE6A40A-B41C-4150-90D3-3F19BEE88FAE}"/>
    <cellStyle name="Comma  - Style7 4" xfId="4486" xr:uid="{18911803-6879-4255-ACB8-955C492B9054}"/>
    <cellStyle name="Comma  - Style7 5" xfId="4487" xr:uid="{84018D01-83C1-4AAA-8047-D2923C5B2E90}"/>
    <cellStyle name="Comma  - Style8" xfId="759" xr:uid="{13288453-50DB-446F-BBC2-726C2A71AF8A}"/>
    <cellStyle name="Comma  - Style8 2" xfId="760" xr:uid="{0123F102-32FC-48B7-A064-66DEE47C7C7D}"/>
    <cellStyle name="Comma  - Style8 2 2" xfId="4488" xr:uid="{0589A7B6-32D9-4AD6-BE45-5AFF16498BD6}"/>
    <cellStyle name="Comma  - Style8 3" xfId="4489" xr:uid="{01D037AA-4D45-40B8-A966-6E5352373720}"/>
    <cellStyle name="Comma  - Style8 4" xfId="4490" xr:uid="{7AF88F26-5AEC-4E4E-A626-EB858AB88B14}"/>
    <cellStyle name="Comma  - Style8 5" xfId="4491" xr:uid="{8E64B436-8AF7-44C2-82D6-7982C04CA0D8}"/>
    <cellStyle name="Comma (0.0)" xfId="4492" xr:uid="{364B65B9-456D-4815-B456-2F800174F5A5}"/>
    <cellStyle name="Comma (0.00)" xfId="4493" xr:uid="{F697315B-C1DB-4CC9-AAF4-750187EDFB2F}"/>
    <cellStyle name="Comma (hidden)" xfId="4494" xr:uid="{31E4EA0B-D673-4061-A4B2-C3DDC808A511}"/>
    <cellStyle name="Comma (index)" xfId="4495" xr:uid="{C6D44779-7732-4B03-8B3A-830C5781FD8D}"/>
    <cellStyle name="Comma [0] 2" xfId="761" xr:uid="{E205DE50-6B48-47D1-8C91-EE4259194F28}"/>
    <cellStyle name="Comma [0] 2 2" xfId="4496" xr:uid="{4F1975D1-E1AB-4C6A-BB7B-D70E9FEF1A5B}"/>
    <cellStyle name="Comma [0] 2 3" xfId="4497" xr:uid="{639F859C-50F5-42BC-BE99-DEAC53F0C106}"/>
    <cellStyle name="Comma [0] 2 4" xfId="4498" xr:uid="{925305A4-D381-4EE4-BE6B-0361599FC327}"/>
    <cellStyle name="Comma [0] 2 5" xfId="4499" xr:uid="{36AE6638-9CDF-4F68-A573-2344A85EF1A2}"/>
    <cellStyle name="Comma [0] 2 6" xfId="4500" xr:uid="{EC6DE13B-7533-4A46-B18C-40A89139E274}"/>
    <cellStyle name="Comma [00]" xfId="762" xr:uid="{0F746CB7-89DA-4681-A6EB-9F556677FE03}"/>
    <cellStyle name="Comma [00] 2" xfId="763" xr:uid="{B206665D-5CF4-4026-B083-95343B27AF67}"/>
    <cellStyle name="Comma [00] 2 2" xfId="4501" xr:uid="{0C52328D-C0ED-4BAF-9F84-24B62BC1EA86}"/>
    <cellStyle name="Comma [00] 2 3" xfId="4502" xr:uid="{282FA8C5-3C0B-473B-BB1A-042B1A2542BC}"/>
    <cellStyle name="Comma [00] 2 4" xfId="4503" xr:uid="{D9DCADCA-2084-4C3E-BE5A-C8B9A0F8B479}"/>
    <cellStyle name="Comma [00] 2 5" xfId="4504" xr:uid="{3B742B29-1A30-435A-BA77-FA3B0D3149F4}"/>
    <cellStyle name="Comma [00] 3" xfId="4505" xr:uid="{F3D787B4-FBF1-4915-8285-878F54094EA6}"/>
    <cellStyle name="Comma [00] 4" xfId="4506" xr:uid="{8C3F9B46-629B-4561-A4FD-B689ED4D0EF8}"/>
    <cellStyle name="Comma [00] 5" xfId="4507" xr:uid="{A4A54F10-8B1A-431D-9613-0F4CB843D2F2}"/>
    <cellStyle name="Comma [00] 6" xfId="4508" xr:uid="{CC371B19-AD3E-4747-96FE-9F8F67A67450}"/>
    <cellStyle name="Comma [00] 7" xfId="4509" xr:uid="{00378D25-2121-4E58-BE7C-AE51CB42339B}"/>
    <cellStyle name="Comma [00] 8" xfId="4510" xr:uid="{2952D377-23F8-4676-8D17-C562CCFBA10D}"/>
    <cellStyle name="Comma [00] 9" xfId="4511" xr:uid="{0FB8E20C-5088-4307-9B9A-BC36B560D30B}"/>
    <cellStyle name="Comma 10" xfId="69" xr:uid="{71891B6B-F5FD-4D22-B4FA-11E629C2A650}"/>
    <cellStyle name="Comma 10 10" xfId="9354" xr:uid="{C3AF090A-BB28-4562-AD8B-602972BF28C9}"/>
    <cellStyle name="Comma 10 11" xfId="9355" xr:uid="{EE7BDA01-5312-4630-9C7F-0B77F9AADC63}"/>
    <cellStyle name="Comma 10 12" xfId="9356" xr:uid="{355CDF87-DFEE-4189-A54D-DE12A4605DA4}"/>
    <cellStyle name="Comma 10 13" xfId="9357" xr:uid="{8CCA38CB-6FD7-4B4D-8E98-F8899120723E}"/>
    <cellStyle name="Comma 10 14" xfId="9358" xr:uid="{3289A7C8-7EEC-4A8C-9BC6-EB155EAEB775}"/>
    <cellStyle name="Comma 10 15" xfId="9359" xr:uid="{1DA200B7-B4E4-4C20-951E-6E50903947AE}"/>
    <cellStyle name="Comma 10 16" xfId="9360" xr:uid="{9E940FB7-C9FD-47C6-8F16-DE631351D01F}"/>
    <cellStyle name="Comma 10 17" xfId="9361" xr:uid="{E6F87BB3-3F63-408F-84A3-8B98085104F7}"/>
    <cellStyle name="Comma 10 18" xfId="9362" xr:uid="{1A049DC7-F504-4ACB-B53B-09EE8945C091}"/>
    <cellStyle name="Comma 10 19" xfId="9363" xr:uid="{519CBC4D-BB5B-46EE-8BA9-F0E895DF8C01}"/>
    <cellStyle name="Comma 10 2" xfId="282" xr:uid="{4B63CE2C-06A1-4F67-8711-4589199DA647}"/>
    <cellStyle name="Comma 10 2 2" xfId="490" xr:uid="{33C96AF0-6372-4AA1-A3C6-27086EDCFB0E}"/>
    <cellStyle name="Comma 10 2 2 2" xfId="4512" xr:uid="{08DAC191-190E-41D9-A961-D25AF73BEBCD}"/>
    <cellStyle name="Comma 10 2 2 3" xfId="8510" xr:uid="{1DE5A351-6FBF-439E-B9D6-C9D2E4CFF308}"/>
    <cellStyle name="Comma 10 2 2 4" xfId="10424" xr:uid="{6D8C58A4-6FAF-4B71-89A0-F2F34FDFFE21}"/>
    <cellStyle name="Comma 10 2 2 4 2" xfId="15552" xr:uid="{C8E4B164-7D3B-446F-A62F-8C7CD52DB4FD}"/>
    <cellStyle name="Comma 10 2 2 4 2 2" xfId="25481" xr:uid="{321CA51B-AE56-4EF7-AD85-861B445C0D25}"/>
    <cellStyle name="Comma 10 2 2 4 3" xfId="20525" xr:uid="{0D7E9457-6FDC-47ED-B8CE-BFC896128AC1}"/>
    <cellStyle name="Comma 10 2 2 5" xfId="13041" xr:uid="{D624029C-4432-4CC1-974E-1757EAEA8DFB}"/>
    <cellStyle name="Comma 10 2 2 5 2" xfId="22994" xr:uid="{B1F20D3B-0979-49BD-B379-D5217AA80894}"/>
    <cellStyle name="Comma 10 2 2 6" xfId="18047" xr:uid="{87E773B3-EDE6-404B-ACC2-2C12FE5191A8}"/>
    <cellStyle name="Comma 10 2 3" xfId="764" xr:uid="{F0422661-4699-4942-85D8-D8C945157CB3}"/>
    <cellStyle name="Comma 10 2 4" xfId="9364" xr:uid="{F6F62028-EDA7-42E0-83E7-014383574B16}"/>
    <cellStyle name="Comma 10 2 4 2" xfId="27838" xr:uid="{92AEF9FC-D099-4C0B-A72C-28B80C9B352F}"/>
    <cellStyle name="Comma 10 2 5" xfId="10304" xr:uid="{1D832E6F-F6A6-4ABA-9E61-9E9A7E1679D0}"/>
    <cellStyle name="Comma 10 2 5 2" xfId="15432" xr:uid="{D4791A28-7008-4CE4-8716-D8279A052490}"/>
    <cellStyle name="Comma 10 2 5 2 2" xfId="25361" xr:uid="{F78A8551-B30F-4240-8953-9683DB01414B}"/>
    <cellStyle name="Comma 10 2 5 3" xfId="20405" xr:uid="{E4F6620F-B220-4E4B-A56F-0934BAD07DA4}"/>
    <cellStyle name="Comma 10 2 6" xfId="12920" xr:uid="{79D9C24C-22E9-4EA6-843B-AE2166421C28}"/>
    <cellStyle name="Comma 10 2 6 2" xfId="22873" xr:uid="{FEE351A0-8CCA-49C1-BE98-5CB91F0BDD37}"/>
    <cellStyle name="Comma 10 2 7" xfId="17926" xr:uid="{9E6F83CD-25A2-4881-9F76-53C58B13F121}"/>
    <cellStyle name="Comma 10 20" xfId="9365" xr:uid="{EE8F6F95-999F-4DB8-878C-8CBA64FD8307}"/>
    <cellStyle name="Comma 10 21" xfId="9366" xr:uid="{8DBB99CE-ADFF-4873-8944-5DA5325E15F5}"/>
    <cellStyle name="Comma 10 22" xfId="9367" xr:uid="{C833ABCA-7A31-4C93-9F35-791CE3C37E8B}"/>
    <cellStyle name="Comma 10 23" xfId="12679" xr:uid="{0B06B781-9DA7-4B51-BF72-3F158FC1ABC8}"/>
    <cellStyle name="Comma 10 3" xfId="84" xr:uid="{4C7DFD6A-BA75-4B47-9484-40F2FA72ACBA}"/>
    <cellStyle name="Comma 10 3 2" xfId="4514" xr:uid="{114A74ED-15E7-4C5D-9F17-59C20E19BB3C}"/>
    <cellStyle name="Comma 10 3 3" xfId="4513" xr:uid="{73313B50-6FD8-45D4-8CE0-5C753614E78F}"/>
    <cellStyle name="Comma 10 3 4" xfId="9368" xr:uid="{4C83BC41-87A7-4ACD-8CCE-7192B9B353EE}"/>
    <cellStyle name="Comma 10 4" xfId="539" xr:uid="{65CE9071-8D50-4583-878D-7BFF2923AFAB}"/>
    <cellStyle name="Comma 10 4 2" xfId="4516" xr:uid="{7F43D414-92FF-40CB-B196-302EDAB0A97C}"/>
    <cellStyle name="Comma 10 4 3" xfId="4517" xr:uid="{E2B6CD70-8BCB-49F2-8DB5-F7EE8250F7D0}"/>
    <cellStyle name="Comma 10 4 4" xfId="4515" xr:uid="{0B78B844-44C9-4C71-9D6C-AD78F7627A56}"/>
    <cellStyle name="Comma 10 4 5" xfId="9369" xr:uid="{5BCE80D4-5AC3-4783-8CEA-3CA5B4B2A370}"/>
    <cellStyle name="Comma 10 4 5 2" xfId="27859" xr:uid="{821B397B-4315-4271-ADF6-80FFB51F4768}"/>
    <cellStyle name="Comma 10 4 6" xfId="10449" xr:uid="{36B04CA9-3775-4F1C-9487-D49A4D2CED3E}"/>
    <cellStyle name="Comma 10 4 6 2" xfId="15577" xr:uid="{D9440C0A-F47B-415C-92E8-A11F2EC4547E}"/>
    <cellStyle name="Comma 10 4 6 2 2" xfId="25506" xr:uid="{6E190B65-1786-4205-8E53-59AC6383B2EC}"/>
    <cellStyle name="Comma 10 4 6 3" xfId="20550" xr:uid="{4D89DF73-B158-44FB-96CD-FC534B31E4C0}"/>
    <cellStyle name="Comma 10 4 7" xfId="13069" xr:uid="{A7AE812A-59D7-4BBA-B411-AE876589661A}"/>
    <cellStyle name="Comma 10 4 7 2" xfId="23019" xr:uid="{C5C78161-B713-4C47-A988-CC9AD302AD31}"/>
    <cellStyle name="Comma 10 4 8" xfId="18072" xr:uid="{23AE6C4D-C392-4559-8971-C9DC031C0B05}"/>
    <cellStyle name="Comma 10 5" xfId="4518" xr:uid="{94B2C718-F2B9-4A33-8BEB-4625B1B4DC59}"/>
    <cellStyle name="Comma 10 5 2" xfId="4519" xr:uid="{7B4EFF0F-586E-45FB-BD7D-D213DD859803}"/>
    <cellStyle name="Comma 10 5 3" xfId="9370" xr:uid="{18E9A77C-A237-44CC-8C6E-9B5A93D82195}"/>
    <cellStyle name="Comma 10 6" xfId="4520" xr:uid="{A4B56D71-15A4-4CC8-8FF7-8342736F6BD2}"/>
    <cellStyle name="Comma 10 6 2" xfId="9371" xr:uid="{4A8BA6E7-7D21-451B-BC64-2641DBE72B15}"/>
    <cellStyle name="Comma 10 7" xfId="580" xr:uid="{91AFE3DA-CAA2-4AAC-BD1A-FAA60B1A5C4A}"/>
    <cellStyle name="Comma 10 7 2" xfId="9372" xr:uid="{8F5FEC5F-DE8D-4E0A-A4B6-E7C77F3C44C8}"/>
    <cellStyle name="Comma 10 8" xfId="9373" xr:uid="{552EDA15-1494-4A5D-AEFA-CE4A42B63808}"/>
    <cellStyle name="Comma 10 9" xfId="9374" xr:uid="{9F5E09C2-F6F1-4AA9-8D21-146704997634}"/>
    <cellStyle name="Comma 100" xfId="4521" xr:uid="{951E6E53-1B9A-468E-80F6-36925D03EEF3}"/>
    <cellStyle name="Comma 100 2" xfId="4522" xr:uid="{ED169D2C-606F-495A-AEF8-34C6FD2BB54B}"/>
    <cellStyle name="Comma 100 3" xfId="11688" xr:uid="{71EEC0DD-E2F8-4BB2-B881-776B10290CDB}"/>
    <cellStyle name="Comma 100 3 2" xfId="16814" xr:uid="{31C68CD6-93A6-416C-9B95-80109C25790D}"/>
    <cellStyle name="Comma 100 3 2 2" xfId="26743" xr:uid="{6E659870-3DE7-493A-9625-750F20321D66}"/>
    <cellStyle name="Comma 100 3 3" xfId="21785" xr:uid="{3F382B5E-47D2-49A3-8934-6C0BA6737DFE}"/>
    <cellStyle name="Comma 100 4" xfId="14318" xr:uid="{0DDFBF2B-C8BD-4CC4-8512-191C2578EDC8}"/>
    <cellStyle name="Comma 100 4 2" xfId="24266" xr:uid="{B7B13DDE-A379-4E92-BDFF-414F5C75FF94}"/>
    <cellStyle name="Comma 100 5" xfId="19314" xr:uid="{2BDB4DB9-E0E2-45C0-9A2F-624069B7CBB4}"/>
    <cellStyle name="Comma 101" xfId="4523" xr:uid="{7A0C831E-1E9F-4AA5-A5A1-3C296EA2E053}"/>
    <cellStyle name="Comma 101 2" xfId="4524" xr:uid="{7DD311B1-3CF6-425C-AF31-5C87A9F7778F}"/>
    <cellStyle name="Comma 101 3" xfId="11689" xr:uid="{E0B5C411-03C3-44B4-B51A-4A288EA7D9D1}"/>
    <cellStyle name="Comma 101 3 2" xfId="16815" xr:uid="{528B20B4-9A16-48D7-822C-A685158C8DD5}"/>
    <cellStyle name="Comma 101 3 2 2" xfId="26744" xr:uid="{6B5BB38D-F2AA-424E-9898-E859E93132BE}"/>
    <cellStyle name="Comma 101 3 3" xfId="21786" xr:uid="{1F55915F-9466-42CF-B011-B5F61EFC18CD}"/>
    <cellStyle name="Comma 101 4" xfId="14319" xr:uid="{23FDE151-4809-4C4A-9F11-ADC7374F7D01}"/>
    <cellStyle name="Comma 101 4 2" xfId="24267" xr:uid="{92B0007B-92C5-485A-BF5B-64334EF65184}"/>
    <cellStyle name="Comma 101 5" xfId="19315" xr:uid="{C73264FF-01F6-4A81-B06F-7F60C583D4C7}"/>
    <cellStyle name="Comma 102" xfId="4525" xr:uid="{5F7E590B-8E89-4934-AA51-4C6F2344858F}"/>
    <cellStyle name="Comma 102 2" xfId="4526" xr:uid="{9258D229-6705-4294-8740-14B62557B2E2}"/>
    <cellStyle name="Comma 102 3" xfId="11690" xr:uid="{1E04E38C-F8B8-4CE6-BBD6-8E197079D62D}"/>
    <cellStyle name="Comma 102 3 2" xfId="16816" xr:uid="{C574B382-1D92-425B-9B08-33C2786DA077}"/>
    <cellStyle name="Comma 102 3 2 2" xfId="26745" xr:uid="{685CEB28-322C-4D08-AFD3-2B462CF82CB2}"/>
    <cellStyle name="Comma 102 3 3" xfId="21787" xr:uid="{A4A4D559-8CCD-4EFA-89FC-553F018FA108}"/>
    <cellStyle name="Comma 102 4" xfId="14320" xr:uid="{7D0DDEAF-085E-4975-8D60-CC9E002F229B}"/>
    <cellStyle name="Comma 102 4 2" xfId="24268" xr:uid="{8BED4741-CEDC-479B-B1F3-332CC725D49F}"/>
    <cellStyle name="Comma 102 5" xfId="19316" xr:uid="{2D4FD6B6-2281-4652-B81E-76585F486570}"/>
    <cellStyle name="Comma 103" xfId="4527" xr:uid="{7293A4AD-0A4E-4FA8-838D-77A2552948C7}"/>
    <cellStyle name="Comma 103 2" xfId="4528" xr:uid="{5D3C644B-B10F-45BD-AE35-5D11C1CC2A48}"/>
    <cellStyle name="Comma 103 3" xfId="11691" xr:uid="{3338C85B-B031-4727-9A2E-B84BC761F385}"/>
    <cellStyle name="Comma 103 3 2" xfId="16817" xr:uid="{D2B0CB5D-5409-4D5F-95F9-ADB1367CB6A7}"/>
    <cellStyle name="Comma 103 3 2 2" xfId="26746" xr:uid="{A848A0DE-F84F-45E3-A7F5-996B540932C2}"/>
    <cellStyle name="Comma 103 3 3" xfId="21788" xr:uid="{6765A3CD-7EF3-4CE1-B4F3-AB94D868D565}"/>
    <cellStyle name="Comma 103 4" xfId="14321" xr:uid="{9C9BC597-BEFA-4B27-BB38-5D3A58610A26}"/>
    <cellStyle name="Comma 103 4 2" xfId="24269" xr:uid="{01E54C6C-2F4B-4E53-8748-EDDD8ABE02A5}"/>
    <cellStyle name="Comma 103 5" xfId="19317" xr:uid="{DD1DC9D2-B1A0-4AD9-9B5A-E2613DA7DE51}"/>
    <cellStyle name="Comma 104" xfId="4529" xr:uid="{587EF3C8-6122-4259-8376-74E033D5BEF9}"/>
    <cellStyle name="Comma 104 2" xfId="4530" xr:uid="{9B453312-4C56-4CCA-A742-22E3F008F38F}"/>
    <cellStyle name="Comma 104 3" xfId="11692" xr:uid="{DBD77789-0C31-424F-B1CD-1101EC7B9EF2}"/>
    <cellStyle name="Comma 104 3 2" xfId="16818" xr:uid="{337FFDCF-E0CC-4552-9156-4DDBC192CAF1}"/>
    <cellStyle name="Comma 104 3 2 2" xfId="26747" xr:uid="{7E8B498D-DC18-4FCA-B893-5F18F5BE97EC}"/>
    <cellStyle name="Comma 104 3 3" xfId="21789" xr:uid="{ABC37023-8CD6-42DD-831C-0D15CB664C05}"/>
    <cellStyle name="Comma 104 4" xfId="14322" xr:uid="{53A9CD97-505D-4C70-BA74-3CE1513ABBD9}"/>
    <cellStyle name="Comma 104 4 2" xfId="24270" xr:uid="{F9D15805-1C2E-4433-903B-F38D4647B83C}"/>
    <cellStyle name="Comma 104 5" xfId="19318" xr:uid="{1265F65C-35D4-4D35-9A19-FBD5C23DFBD6}"/>
    <cellStyle name="Comma 105" xfId="4531" xr:uid="{D2D79722-C2DF-4AB5-AA9E-4E2459B23B45}"/>
    <cellStyle name="Comma 105 2" xfId="74" xr:uid="{5E2A9BE9-3121-4875-8036-FEA912CB9AD8}"/>
    <cellStyle name="Comma 105 3" xfId="11693" xr:uid="{D4DCE0F9-7350-4FA2-8CA4-26C706A9E407}"/>
    <cellStyle name="Comma 105 3 2" xfId="16819" xr:uid="{5B347210-3B40-4500-B4EE-827AF0E8E551}"/>
    <cellStyle name="Comma 105 3 2 2" xfId="26748" xr:uid="{17065E73-0C07-4714-82F0-23444FF06166}"/>
    <cellStyle name="Comma 105 3 3" xfId="21790" xr:uid="{4B5359A6-A268-4DC8-A862-FF32E4CACAD7}"/>
    <cellStyle name="Comma 105 4" xfId="14323" xr:uid="{848E8074-68C7-4939-961E-C2B16EF058EE}"/>
    <cellStyle name="Comma 105 4 2" xfId="24271" xr:uid="{DC0FC813-372D-48FD-94E1-19720EBF1D78}"/>
    <cellStyle name="Comma 105 5" xfId="19319" xr:uid="{089CA3A6-FCAB-4804-A1E8-9BF16EB9F00A}"/>
    <cellStyle name="Comma 106" xfId="4532" xr:uid="{EC3E9BFC-38BD-4E31-8388-360A41C3D012}"/>
    <cellStyle name="Comma 106 2" xfId="4533" xr:uid="{7CDE0167-A194-4FFF-BCB9-C787B207DB98}"/>
    <cellStyle name="Comma 106 2 2" xfId="11695" xr:uid="{45FE7C52-A101-4062-82A0-5096D522151F}"/>
    <cellStyle name="Comma 106 2 2 2" xfId="16821" xr:uid="{0EECE3A8-ADCB-4E61-8A26-76387606268C}"/>
    <cellStyle name="Comma 106 2 2 2 2" xfId="26750" xr:uid="{5C8DF9BB-4F22-4F46-989B-6CE968A757D7}"/>
    <cellStyle name="Comma 106 2 2 3" xfId="21792" xr:uid="{9B1A3B37-FC4A-4BC3-A202-0ABC98064C91}"/>
    <cellStyle name="Comma 106 2 3" xfId="14325" xr:uid="{50661789-69E9-4A4F-9EDC-FB814D610540}"/>
    <cellStyle name="Comma 106 2 3 2" xfId="24273" xr:uid="{9803DB7C-49C6-4E54-8898-A25999273758}"/>
    <cellStyle name="Comma 106 2 4" xfId="19321" xr:uid="{6E9D684C-B2FE-48C6-A83A-596A636F5129}"/>
    <cellStyle name="Comma 106 3" xfId="4534" xr:uid="{6FB4289D-9FE6-4E13-BF7A-FD491A71D473}"/>
    <cellStyle name="Comma 106 3 2" xfId="11696" xr:uid="{1989636C-95BE-4ABB-B3A7-4EAB5DB7DBCC}"/>
    <cellStyle name="Comma 106 3 2 2" xfId="16822" xr:uid="{EEC8EAE9-43F0-4F32-8095-53E20A3126F1}"/>
    <cellStyle name="Comma 106 3 2 2 2" xfId="26751" xr:uid="{B21F179A-D1BB-4372-A658-5EEB9677C567}"/>
    <cellStyle name="Comma 106 3 2 3" xfId="21793" xr:uid="{F80C241F-1896-45A7-AC88-2344578366B9}"/>
    <cellStyle name="Comma 106 3 3" xfId="14326" xr:uid="{9F3F8467-705A-468A-A23E-BAC476F2DAB2}"/>
    <cellStyle name="Comma 106 3 3 2" xfId="24274" xr:uid="{9C9BEF38-E525-4871-812A-F16F0DDB79FE}"/>
    <cellStyle name="Comma 106 3 4" xfId="19322" xr:uid="{24D0501E-D005-4312-9E36-E67E9E1AF118}"/>
    <cellStyle name="Comma 106 4" xfId="4535" xr:uid="{262602B4-DA2E-4E80-AF27-F19FA6CE90DE}"/>
    <cellStyle name="Comma 106 4 2" xfId="11697" xr:uid="{B52A73AD-1060-4911-996D-A973BC727030}"/>
    <cellStyle name="Comma 106 4 2 2" xfId="16823" xr:uid="{AA771511-1D65-4726-B358-95375FBE3FC6}"/>
    <cellStyle name="Comma 106 4 2 2 2" xfId="26752" xr:uid="{51F88F4E-8021-4031-B051-C876627B3D63}"/>
    <cellStyle name="Comma 106 4 2 3" xfId="21794" xr:uid="{A5DA349E-2568-4C20-A794-62886310FD48}"/>
    <cellStyle name="Comma 106 4 3" xfId="14327" xr:uid="{6E7D7403-5867-4E32-9BB2-9253DA4B2689}"/>
    <cellStyle name="Comma 106 4 3 2" xfId="24275" xr:uid="{6D1CE7F5-E9D3-4707-BEB2-31F42CF3F6C9}"/>
    <cellStyle name="Comma 106 4 4" xfId="19323" xr:uid="{09B9116E-CE32-4632-9DA3-AC272ACAD183}"/>
    <cellStyle name="Comma 106 5" xfId="11694" xr:uid="{BAA1CB46-1297-4E2F-BDBD-E46966B7B8B2}"/>
    <cellStyle name="Comma 106 5 2" xfId="16820" xr:uid="{0D48020F-436B-45BE-83F7-3FFC209706C8}"/>
    <cellStyle name="Comma 106 5 2 2" xfId="26749" xr:uid="{04396510-6E9A-4296-8558-21B988BB6C59}"/>
    <cellStyle name="Comma 106 5 3" xfId="21791" xr:uid="{8E362777-F211-4AB5-8458-8ABA50D0D480}"/>
    <cellStyle name="Comma 106 6" xfId="14324" xr:uid="{FB248330-A459-41A7-84F7-FB47DF77FE80}"/>
    <cellStyle name="Comma 106 6 2" xfId="24272" xr:uid="{23FD6038-0140-4084-B7E5-22191F5DF16A}"/>
    <cellStyle name="Comma 106 7" xfId="19320" xr:uid="{549AF64B-581B-4D81-9516-5AA8AB56044A}"/>
    <cellStyle name="Comma 107" xfId="4536" xr:uid="{326DBCA9-E5C5-4186-B722-375A415F2D54}"/>
    <cellStyle name="Comma 107 2" xfId="4537" xr:uid="{9B8EAE68-BC38-430D-92C5-E42203C33233}"/>
    <cellStyle name="Comma 107 2 2" xfId="11699" xr:uid="{799C2A87-0181-4237-BC68-B4CE5D5B5F92}"/>
    <cellStyle name="Comma 107 2 2 2" xfId="16825" xr:uid="{B49DABE9-30B1-4DC2-ACD2-C721064CA0BD}"/>
    <cellStyle name="Comma 107 2 2 2 2" xfId="26754" xr:uid="{86BE2E01-407F-45E4-9FEF-BC44CB23A0D2}"/>
    <cellStyle name="Comma 107 2 2 3" xfId="21796" xr:uid="{BE353518-4C4B-4C46-9BE4-D16B924F98A0}"/>
    <cellStyle name="Comma 107 2 3" xfId="14329" xr:uid="{D4DE04A2-6FBD-48AE-AE9D-98A6D7C24AB6}"/>
    <cellStyle name="Comma 107 2 3 2" xfId="24277" xr:uid="{024E091B-F0EB-4EAF-A15C-1BA6AD6C534F}"/>
    <cellStyle name="Comma 107 2 4" xfId="19325" xr:uid="{B96B2168-9B98-4D94-8723-F4EA425BDBF8}"/>
    <cellStyle name="Comma 107 3" xfId="4538" xr:uid="{2DFAEF2C-C172-49C2-B1B3-A388547D0976}"/>
    <cellStyle name="Comma 107 3 2" xfId="11700" xr:uid="{CFCE7C9B-3D1F-42A4-B977-EB95653F3192}"/>
    <cellStyle name="Comma 107 3 2 2" xfId="16826" xr:uid="{69BB7C66-1BD0-4AD9-85BF-6E058DA7248E}"/>
    <cellStyle name="Comma 107 3 2 2 2" xfId="26755" xr:uid="{FDC506A8-33F7-47DC-AE2B-98B296147A99}"/>
    <cellStyle name="Comma 107 3 2 3" xfId="21797" xr:uid="{F1DB249D-F57F-41C4-B052-EF6BCA873422}"/>
    <cellStyle name="Comma 107 3 3" xfId="14330" xr:uid="{67842D0C-8107-4506-8075-740BE59E8768}"/>
    <cellStyle name="Comma 107 3 3 2" xfId="24278" xr:uid="{B4889E7F-9DDF-4F1E-9EDC-F520D00F7446}"/>
    <cellStyle name="Comma 107 3 4" xfId="19326" xr:uid="{BDD5884D-207E-4991-A5F8-EF71A288EAD4}"/>
    <cellStyle name="Comma 107 4" xfId="4539" xr:uid="{33503CDA-0C27-42A6-BA03-F35000566B28}"/>
    <cellStyle name="Comma 107 4 2" xfId="11701" xr:uid="{F4ED9032-EF17-488E-8A86-F7A02266C45B}"/>
    <cellStyle name="Comma 107 4 2 2" xfId="16827" xr:uid="{4ECD1EC4-2DF2-464D-ACF0-B8130626D3F5}"/>
    <cellStyle name="Comma 107 4 2 2 2" xfId="26756" xr:uid="{36E566EA-4FBA-4F1F-9FE7-B4A2C411E1FD}"/>
    <cellStyle name="Comma 107 4 2 3" xfId="21798" xr:uid="{E8E40EB0-437A-4404-A2E9-738F6E48A0B7}"/>
    <cellStyle name="Comma 107 4 3" xfId="14331" xr:uid="{02B2551B-17C6-4788-907E-E6B0358EE1AD}"/>
    <cellStyle name="Comma 107 4 3 2" xfId="24279" xr:uid="{EF04B956-F914-4B59-854D-CFA959AE62EE}"/>
    <cellStyle name="Comma 107 4 4" xfId="19327" xr:uid="{B36891B9-B970-4A12-B317-9D44439A65FB}"/>
    <cellStyle name="Comma 107 5" xfId="11698" xr:uid="{60404629-DA6A-44B0-A1C2-B5A835FE3AF6}"/>
    <cellStyle name="Comma 107 5 2" xfId="16824" xr:uid="{9E95E088-66B1-4F53-9D92-F8444A8F3809}"/>
    <cellStyle name="Comma 107 5 2 2" xfId="26753" xr:uid="{76CF591F-790C-4E92-8599-8394D321D338}"/>
    <cellStyle name="Comma 107 5 3" xfId="21795" xr:uid="{99D80FD0-B3FA-4403-9178-2E1224370FAE}"/>
    <cellStyle name="Comma 107 6" xfId="14328" xr:uid="{FB564D52-42C9-4BDD-B392-0656F2EB6AB3}"/>
    <cellStyle name="Comma 107 6 2" xfId="24276" xr:uid="{AEE8DF4F-A4A8-41EE-BE38-3D406F052E83}"/>
    <cellStyle name="Comma 107 7" xfId="19324" xr:uid="{935F8C48-DA6D-4ED8-B93A-2B43DCDB3161}"/>
    <cellStyle name="Comma 108" xfId="4540" xr:uid="{8CE877EE-51BA-4C8F-ACD1-3FA193C6EF0F}"/>
    <cellStyle name="Comma 108 2" xfId="4541" xr:uid="{5EFA51F8-5DA7-4B95-955D-C25BEF7F3904}"/>
    <cellStyle name="Comma 108 2 2" xfId="11703" xr:uid="{84BC71ED-B1B9-4E01-991F-D800B69D7A1C}"/>
    <cellStyle name="Comma 108 2 2 2" xfId="16829" xr:uid="{54709E84-33F5-4ADA-9314-4F5254DCCFBF}"/>
    <cellStyle name="Comma 108 2 2 2 2" xfId="26758" xr:uid="{7E63D34F-DE7C-47D1-91ED-C5CFBE2044AB}"/>
    <cellStyle name="Comma 108 2 2 3" xfId="21800" xr:uid="{582C29E4-D9F8-49B7-88A1-710C694F82FD}"/>
    <cellStyle name="Comma 108 2 3" xfId="14333" xr:uid="{36F50299-5C60-4376-8764-F5D0691B96DD}"/>
    <cellStyle name="Comma 108 2 3 2" xfId="24281" xr:uid="{58B0FF90-2C7A-448F-8D78-86EC07E10E9C}"/>
    <cellStyle name="Comma 108 2 4" xfId="19329" xr:uid="{70245DAF-ADEF-445B-8DB2-E44186BE600A}"/>
    <cellStyle name="Comma 108 3" xfId="4542" xr:uid="{871A62AC-3198-4C58-9710-0862DF5A2B2A}"/>
    <cellStyle name="Comma 108 3 2" xfId="11704" xr:uid="{3D70677F-17CE-4F49-8F34-686C117A2E17}"/>
    <cellStyle name="Comma 108 3 2 2" xfId="16830" xr:uid="{688A9CD0-EF30-4AC0-80EB-631F50D53FEA}"/>
    <cellStyle name="Comma 108 3 2 2 2" xfId="26759" xr:uid="{9AC1DA0F-DB3E-4773-8017-3BC38FC8109C}"/>
    <cellStyle name="Comma 108 3 2 3" xfId="21801" xr:uid="{17D43C81-1AD6-4058-A52D-915C65261673}"/>
    <cellStyle name="Comma 108 3 3" xfId="14334" xr:uid="{1DA34233-8DA8-4F26-8883-6F46DC54BB84}"/>
    <cellStyle name="Comma 108 3 3 2" xfId="24282" xr:uid="{892FD608-8DE0-480F-BA25-60E45D02A22B}"/>
    <cellStyle name="Comma 108 3 4" xfId="19330" xr:uid="{557A98C1-924F-47C1-B73F-DF0EC6D256DF}"/>
    <cellStyle name="Comma 108 4" xfId="4543" xr:uid="{99264867-ECA8-4D11-B9D9-1B9A4714BE47}"/>
    <cellStyle name="Comma 108 4 2" xfId="11705" xr:uid="{72DE2208-5A53-4111-B69F-F25BFDA8413C}"/>
    <cellStyle name="Comma 108 4 2 2" xfId="16831" xr:uid="{067C0618-92ED-4E7D-AA21-24557FF71926}"/>
    <cellStyle name="Comma 108 4 2 2 2" xfId="26760" xr:uid="{7FC91F67-2D42-4152-85AA-8ECB46CA0DC2}"/>
    <cellStyle name="Comma 108 4 2 3" xfId="21802" xr:uid="{23BFAEC6-B1C2-4BF3-BAB9-5AF79FF05D1F}"/>
    <cellStyle name="Comma 108 4 3" xfId="14335" xr:uid="{D77604E1-0695-4912-A0C7-445880903E85}"/>
    <cellStyle name="Comma 108 4 3 2" xfId="24283" xr:uid="{36BBD622-9523-4D09-A8AE-B09C4302D30D}"/>
    <cellStyle name="Comma 108 4 4" xfId="19331" xr:uid="{A3BFCA01-72B1-4BA7-BCF0-1437FF1DDDC5}"/>
    <cellStyle name="Comma 108 5" xfId="11702" xr:uid="{F13A7BBE-F78A-497E-B425-16F3087A2AD3}"/>
    <cellStyle name="Comma 108 5 2" xfId="16828" xr:uid="{A0AABB24-6F71-4E88-93D5-F01B10E7A376}"/>
    <cellStyle name="Comma 108 5 2 2" xfId="26757" xr:uid="{6C5CA8C2-C5F8-4E00-B252-51A6242896EF}"/>
    <cellStyle name="Comma 108 5 3" xfId="21799" xr:uid="{CA056027-7743-42EF-B5C4-B61611A08F9F}"/>
    <cellStyle name="Comma 108 6" xfId="14332" xr:uid="{C486B5AA-426D-4B39-9243-720BEEA9AD08}"/>
    <cellStyle name="Comma 108 6 2" xfId="24280" xr:uid="{6BE286CD-2839-423C-960D-FBC1F568F5EF}"/>
    <cellStyle name="Comma 108 7" xfId="19328" xr:uid="{55950B92-18F6-4406-8872-24F0C71269EF}"/>
    <cellStyle name="Comma 109" xfId="4544" xr:uid="{5A2ABBCB-BC6A-4761-993A-27FCE37C7EFA}"/>
    <cellStyle name="Comma 109 2" xfId="4545" xr:uid="{E05FF842-F88C-4BBA-B2EC-3C3D24BFFACD}"/>
    <cellStyle name="Comma 109 2 2" xfId="11707" xr:uid="{00D39B0F-F602-4349-BE8A-A53CCDBB3C37}"/>
    <cellStyle name="Comma 109 2 2 2" xfId="16833" xr:uid="{4A0116ED-8812-47A6-A49B-15ED06B8F1D6}"/>
    <cellStyle name="Comma 109 2 2 2 2" xfId="26762" xr:uid="{3B6C7B0F-ACF1-4CA2-9B4F-C91EC0322EF4}"/>
    <cellStyle name="Comma 109 2 2 3" xfId="21804" xr:uid="{B5993EC2-9726-4FBB-80EA-AF16536B220F}"/>
    <cellStyle name="Comma 109 2 3" xfId="14337" xr:uid="{4AE7B2C8-E650-4AA0-AB6E-CC76E6FFEAB4}"/>
    <cellStyle name="Comma 109 2 3 2" xfId="24285" xr:uid="{2D462A70-095D-4756-86DF-09F41E37B416}"/>
    <cellStyle name="Comma 109 2 4" xfId="19333" xr:uid="{CBA4FDFF-A4BF-4859-96D3-52975A35A107}"/>
    <cellStyle name="Comma 109 3" xfId="4546" xr:uid="{B6678A55-22A8-4CBD-8216-56D95C8BF3EA}"/>
    <cellStyle name="Comma 109 3 2" xfId="11708" xr:uid="{2F8049FA-39EE-4D38-B0D0-8B00584847B9}"/>
    <cellStyle name="Comma 109 3 2 2" xfId="16834" xr:uid="{20CA1B29-899B-4E50-A5F0-04AB34105B89}"/>
    <cellStyle name="Comma 109 3 2 2 2" xfId="26763" xr:uid="{99267968-88A8-4F57-BBBD-A9E46D553696}"/>
    <cellStyle name="Comma 109 3 2 3" xfId="21805" xr:uid="{7BD27D7E-E4EB-479D-BE60-72B2502CC4F6}"/>
    <cellStyle name="Comma 109 3 3" xfId="14338" xr:uid="{060AB6E7-39EB-4DD5-9545-CF145CA67005}"/>
    <cellStyle name="Comma 109 3 3 2" xfId="24286" xr:uid="{C72F473D-5C1E-4789-B93D-D678F7D0688F}"/>
    <cellStyle name="Comma 109 3 4" xfId="19334" xr:uid="{5C239CE1-804D-44D7-8153-6C74C9DFFAC0}"/>
    <cellStyle name="Comma 109 4" xfId="4547" xr:uid="{F3B39B10-58AC-4E11-980A-037F9CC627C5}"/>
    <cellStyle name="Comma 109 4 2" xfId="11709" xr:uid="{DD8B565C-47B2-4FAD-AD23-BA50137E0230}"/>
    <cellStyle name="Comma 109 4 2 2" xfId="16835" xr:uid="{EADA0B38-0F04-47BD-8908-FFEB9CA2F447}"/>
    <cellStyle name="Comma 109 4 2 2 2" xfId="26764" xr:uid="{1EEA72FF-2404-4C50-936F-C440BE66B836}"/>
    <cellStyle name="Comma 109 4 2 3" xfId="21806" xr:uid="{49E6F81D-3D31-4327-AEA0-AB20442FEC12}"/>
    <cellStyle name="Comma 109 4 3" xfId="14339" xr:uid="{80DC4A37-DE9B-49C1-A995-253ECEDF6584}"/>
    <cellStyle name="Comma 109 4 3 2" xfId="24287" xr:uid="{080B76D1-4F1E-46CA-ACAB-EDB7FE9D493C}"/>
    <cellStyle name="Comma 109 4 4" xfId="19335" xr:uid="{3EC158F3-4020-404E-AC46-BF80C87ADAA9}"/>
    <cellStyle name="Comma 109 5" xfId="11706" xr:uid="{2041BB70-D1F0-427B-B4BC-35089C708079}"/>
    <cellStyle name="Comma 109 5 2" xfId="16832" xr:uid="{2B3D73ED-F1CE-4CE5-80E5-349A36F7765D}"/>
    <cellStyle name="Comma 109 5 2 2" xfId="26761" xr:uid="{C9CEA9EA-5985-466D-AD0A-0E532E3ED9EF}"/>
    <cellStyle name="Comma 109 5 3" xfId="21803" xr:uid="{C89B0A56-07B8-468D-8869-2D72A5C6AA88}"/>
    <cellStyle name="Comma 109 6" xfId="14336" xr:uid="{56ED205A-33A7-445E-A084-B538DA731FAD}"/>
    <cellStyle name="Comma 109 6 2" xfId="24284" xr:uid="{08F5949E-5C7B-468C-9414-AFC4E76C9A8B}"/>
    <cellStyle name="Comma 109 7" xfId="19332" xr:uid="{C449C25E-F6B3-42C8-87AC-C4F349C329F1}"/>
    <cellStyle name="Comma 11" xfId="145" xr:uid="{4E0F730F-5E95-44AD-9B97-8524D9FA0568}"/>
    <cellStyle name="Comma 11 10" xfId="17865" xr:uid="{9E0B5663-33CB-4E88-9419-B1C35B507F93}"/>
    <cellStyle name="Comma 11 2" xfId="273" xr:uid="{53A133CB-5B07-445A-B734-E5357690FF93}"/>
    <cellStyle name="Comma 11 2 2" xfId="489" xr:uid="{90521783-1E8C-430E-A021-AC7C5FE49F9B}"/>
    <cellStyle name="Comma 11 2 2 2" xfId="4549" xr:uid="{1E034DCB-F11D-40FC-8DC7-A5C64F803B8C}"/>
    <cellStyle name="Comma 11 2 2 3" xfId="10423" xr:uid="{55B33E1A-893E-41E0-A58E-201685234E27}"/>
    <cellStyle name="Comma 11 2 2 3 2" xfId="15551" xr:uid="{FA94F2B4-4E21-4F59-B84E-893A48250212}"/>
    <cellStyle name="Comma 11 2 2 3 2 2" xfId="25480" xr:uid="{F8D1CEB0-65C3-4726-9A48-F84C9DEE1298}"/>
    <cellStyle name="Comma 11 2 2 3 3" xfId="20524" xr:uid="{9F5E5AF0-64BB-4359-A52F-0C1753DD906A}"/>
    <cellStyle name="Comma 11 2 2 4" xfId="13040" xr:uid="{F170FCB8-2379-46E3-B077-183EB76DB0F5}"/>
    <cellStyle name="Comma 11 2 2 4 2" xfId="22993" xr:uid="{11363D7F-B074-4312-9E8D-621CE3A47078}"/>
    <cellStyle name="Comma 11 2 2 5" xfId="18046" xr:uid="{628FB9A4-803F-43B2-858D-D53839E43510}"/>
    <cellStyle name="Comma 11 2 3" xfId="4550" xr:uid="{D2C8A3B4-0AD1-419A-9AAA-A9C79DE2A902}"/>
    <cellStyle name="Comma 11 2 4" xfId="4551" xr:uid="{E46D2771-6893-419B-84E1-0F220408B725}"/>
    <cellStyle name="Comma 11 2 5" xfId="4548" xr:uid="{57BC1A6C-E50C-4F7E-824B-99E8C0B7F961}"/>
    <cellStyle name="Comma 11 2 6" xfId="10303" xr:uid="{D44D600C-7FEB-4745-8C12-4A84266267EA}"/>
    <cellStyle name="Comma 11 2 6 2" xfId="15431" xr:uid="{DFACD05A-B8E7-466E-9AAC-95F23FD25996}"/>
    <cellStyle name="Comma 11 2 6 2 2" xfId="25360" xr:uid="{4E1F1B6C-8FF9-4F90-A53F-5D3E0ED59619}"/>
    <cellStyle name="Comma 11 2 6 3" xfId="20404" xr:uid="{B6333A14-C33F-4FB5-B564-FC65482EF57F}"/>
    <cellStyle name="Comma 11 2 7" xfId="12919" xr:uid="{4E3EA61A-699A-42F0-A628-DC1925A7C9E5}"/>
    <cellStyle name="Comma 11 2 7 2" xfId="22872" xr:uid="{1631C7EC-4602-4B59-8972-C9407DB4B69E}"/>
    <cellStyle name="Comma 11 2 8" xfId="17925" xr:uid="{F6A2E53F-9EF4-45EA-B2CA-75A1F1428825}"/>
    <cellStyle name="Comma 11 3" xfId="247" xr:uid="{DC905BCD-0D04-456F-9A4B-33515201FF33}"/>
    <cellStyle name="Comma 11 3 2" xfId="4552" xr:uid="{B45A8424-21AD-4A9F-804F-0C4C383AE92D}"/>
    <cellStyle name="Comma 11 3 3" xfId="9375" xr:uid="{72B89FD6-33B3-474F-BBEA-A89DB3D2F59D}"/>
    <cellStyle name="Comma 11 4" xfId="429" xr:uid="{6B796ED0-BB29-49CA-B834-F3F16F0474D0}"/>
    <cellStyle name="Comma 11 4 2" xfId="4553" xr:uid="{B12FDED8-01F7-43ED-BB26-8B465744087F}"/>
    <cellStyle name="Comma 11 4 3" xfId="10363" xr:uid="{0195A763-E4D5-453F-9276-2883819FFEF8}"/>
    <cellStyle name="Comma 11 4 3 2" xfId="15491" xr:uid="{6B227D98-2A7D-4E6C-AACA-E4C1CD74E239}"/>
    <cellStyle name="Comma 11 4 3 2 2" xfId="25420" xr:uid="{533AFBED-1C79-4B82-A3E1-0CA412CBCEB9}"/>
    <cellStyle name="Comma 11 4 3 3" xfId="20464" xr:uid="{966DE064-EE5D-4032-B252-07ED0DAA2C0E}"/>
    <cellStyle name="Comma 11 4 4" xfId="12980" xr:uid="{7E0991A5-935F-4E08-B52C-9117EE00E5F9}"/>
    <cellStyle name="Comma 11 4 4 2" xfId="22933" xr:uid="{59B4BC9D-435E-4EA4-B695-F17C8A9B986D}"/>
    <cellStyle name="Comma 11 4 5" xfId="17986" xr:uid="{9C427578-BDD9-4B5D-9A29-F1B40B635093}"/>
    <cellStyle name="Comma 11 5" xfId="4554" xr:uid="{B5A3310C-ACDD-4317-BF83-874422ECCC27}"/>
    <cellStyle name="Comma 11 6" xfId="4555" xr:uid="{1ABA5F88-8C9E-4057-9789-4E448A30C3E6}"/>
    <cellStyle name="Comma 11 7" xfId="765" xr:uid="{E67BC6C3-63D6-47C8-86D4-64FC400DD48D}"/>
    <cellStyle name="Comma 11 8" xfId="10232" xr:uid="{93E5A13E-5577-4E02-B731-B54B3135984A}"/>
    <cellStyle name="Comma 11 8 2" xfId="15364" xr:uid="{E9109149-1E18-43EA-AE0D-719A2DE1B89A}"/>
    <cellStyle name="Comma 11 8 2 2" xfId="25297" xr:uid="{9F95BC7B-526B-4FDA-BA29-4B9783183AA6}"/>
    <cellStyle name="Comma 11 8 3" xfId="20341" xr:uid="{396C7FFE-974A-4612-AF11-64AEEB057D51}"/>
    <cellStyle name="Comma 11 9" xfId="12680" xr:uid="{114B0570-F9A6-4BE6-8A0F-12528FDEE9CF}"/>
    <cellStyle name="Comma 11 9 2" xfId="12859" xr:uid="{6EF25081-706F-472E-AF3F-DBDDFADBE7AD}"/>
    <cellStyle name="Comma 11 9 2 2" xfId="22812" xr:uid="{0F8189AF-F1B6-4761-BFDC-E3193A3B262E}"/>
    <cellStyle name="Comma 11 9 3" xfId="22685" xr:uid="{782CC9EF-47E9-4702-A387-8F815EE9E0BC}"/>
    <cellStyle name="Comma 110" xfId="4556" xr:uid="{734EEABD-85D5-48C9-8EC6-394994518C3A}"/>
    <cellStyle name="Comma 110 2" xfId="4557" xr:uid="{EA2F59F3-FD8D-4DD0-858E-C0064DAD70BA}"/>
    <cellStyle name="Comma 110 2 2" xfId="11711" xr:uid="{9469244A-D9CD-41D3-A987-564A51E327DC}"/>
    <cellStyle name="Comma 110 2 2 2" xfId="16837" xr:uid="{CD43E089-CE4E-4A14-865B-1F3A91DDD02E}"/>
    <cellStyle name="Comma 110 2 2 2 2" xfId="26766" xr:uid="{C7934C15-0791-4EFB-8D11-522E48B04B83}"/>
    <cellStyle name="Comma 110 2 2 3" xfId="21808" xr:uid="{CBB719E7-C32E-498F-86FE-3D0204638A72}"/>
    <cellStyle name="Comma 110 2 3" xfId="14341" xr:uid="{B01119DA-CBAE-424D-BEA7-AC221D9293FD}"/>
    <cellStyle name="Comma 110 2 3 2" xfId="24289" xr:uid="{73360BD9-F3F3-4036-89DB-BCDEA6130C84}"/>
    <cellStyle name="Comma 110 2 4" xfId="19337" xr:uid="{2664C53E-816B-4D72-9173-54E1AC776452}"/>
    <cellStyle name="Comma 110 3" xfId="4558" xr:uid="{3F46321F-AF14-4652-8685-DE846221220A}"/>
    <cellStyle name="Comma 110 3 2" xfId="11712" xr:uid="{3F1AEE01-2AF6-4552-8CB6-A3E2623F2C0D}"/>
    <cellStyle name="Comma 110 3 2 2" xfId="16838" xr:uid="{1EEC5E5F-C79B-4AFB-9572-29A3279CD06E}"/>
    <cellStyle name="Comma 110 3 2 2 2" xfId="26767" xr:uid="{D0FE7AD1-D389-44D7-9B36-02A226F23D0F}"/>
    <cellStyle name="Comma 110 3 2 3" xfId="21809" xr:uid="{72961C81-A23D-495D-AF29-8FF96A0A4D3D}"/>
    <cellStyle name="Comma 110 3 3" xfId="14342" xr:uid="{51A1A93D-6698-4DCC-A559-6622267C9FBE}"/>
    <cellStyle name="Comma 110 3 3 2" xfId="24290" xr:uid="{850AC455-A6EC-49F6-8E6B-A6297B40CA5D}"/>
    <cellStyle name="Comma 110 3 4" xfId="19338" xr:uid="{F1CC1B1F-F477-4757-95C0-2CC3199AEFAE}"/>
    <cellStyle name="Comma 110 4" xfId="4559" xr:uid="{1508FFDE-2F29-49B4-B01C-A05EC48D9AA7}"/>
    <cellStyle name="Comma 110 4 2" xfId="11713" xr:uid="{0FA303FE-47EE-4E87-A9AC-979F1E815DE4}"/>
    <cellStyle name="Comma 110 4 2 2" xfId="16839" xr:uid="{687FEA63-6E6B-4636-96FE-01630884BCEA}"/>
    <cellStyle name="Comma 110 4 2 2 2" xfId="26768" xr:uid="{22A3BA2C-5950-4DAF-9034-3CEAA9F05332}"/>
    <cellStyle name="Comma 110 4 2 3" xfId="21810" xr:uid="{B8D195BD-AB4F-49B3-B315-86095B62A8CB}"/>
    <cellStyle name="Comma 110 4 3" xfId="14343" xr:uid="{65614073-ED7A-491D-A154-25D5FCFF829C}"/>
    <cellStyle name="Comma 110 4 3 2" xfId="24291" xr:uid="{3F109645-27DA-4A08-B3D7-460C2484DBCF}"/>
    <cellStyle name="Comma 110 4 4" xfId="19339" xr:uid="{F301B66A-D0BB-48B1-B13A-48B5ABE17E08}"/>
    <cellStyle name="Comma 110 5" xfId="11710" xr:uid="{07C414A5-FCA9-44EE-8EF9-F206DA3F779E}"/>
    <cellStyle name="Comma 110 5 2" xfId="16836" xr:uid="{5AD5D44B-824D-4D84-AAE2-88CC069F89F3}"/>
    <cellStyle name="Comma 110 5 2 2" xfId="26765" xr:uid="{32FDEBA6-4DBD-4F0D-8F4F-B5164AD20E33}"/>
    <cellStyle name="Comma 110 5 3" xfId="21807" xr:uid="{A9660102-FDAF-4FA3-928C-FB0A94861965}"/>
    <cellStyle name="Comma 110 6" xfId="14340" xr:uid="{31F5C78E-1853-44FE-B58A-EEDA160D48A3}"/>
    <cellStyle name="Comma 110 6 2" xfId="24288" xr:uid="{05E245E8-1C26-47FA-9B3F-F9058DED51EC}"/>
    <cellStyle name="Comma 110 7" xfId="19336" xr:uid="{1BD83E8F-2D3F-4F52-AC1F-13B73E549B9C}"/>
    <cellStyle name="Comma 111" xfId="4560" xr:uid="{64885B8C-47CA-416D-A0E6-2F7D91ED55A0}"/>
    <cellStyle name="Comma 111 2" xfId="4561" xr:uid="{748A7981-DD2C-4F01-A2F8-5E8E6352DDC4}"/>
    <cellStyle name="Comma 111 2 2" xfId="11715" xr:uid="{1AE48684-D5B5-4714-9582-22CF43793690}"/>
    <cellStyle name="Comma 111 2 2 2" xfId="16841" xr:uid="{6716392B-9457-415A-9799-7D70F9F59F45}"/>
    <cellStyle name="Comma 111 2 2 2 2" xfId="26770" xr:uid="{D1804181-4109-4214-B7A7-EA3DA0277F32}"/>
    <cellStyle name="Comma 111 2 2 3" xfId="21812" xr:uid="{B6E7E638-E82B-4150-A0E6-41A458681E2B}"/>
    <cellStyle name="Comma 111 2 3" xfId="14345" xr:uid="{68EAC37B-AE59-4B4E-B2A7-7F8154E8876D}"/>
    <cellStyle name="Comma 111 2 3 2" xfId="24293" xr:uid="{718400B6-F59D-4712-A1C3-DD8FD33445CE}"/>
    <cellStyle name="Comma 111 2 4" xfId="19341" xr:uid="{355ECE44-3743-4435-8EBE-34B82208F6BA}"/>
    <cellStyle name="Comma 111 3" xfId="4562" xr:uid="{37E85B51-C82C-4586-A806-657140BEDC9D}"/>
    <cellStyle name="Comma 111 3 2" xfId="11716" xr:uid="{5F448790-61BC-48B7-AF20-6A01B293F66B}"/>
    <cellStyle name="Comma 111 3 2 2" xfId="16842" xr:uid="{39630B4F-2F53-4705-95C9-0F29F8A5F7E3}"/>
    <cellStyle name="Comma 111 3 2 2 2" xfId="26771" xr:uid="{6BF0A117-30BA-44C0-9EB9-2EED4E6D97DE}"/>
    <cellStyle name="Comma 111 3 2 3" xfId="21813" xr:uid="{CF501435-78A2-4037-8C02-D0BC2DE8919F}"/>
    <cellStyle name="Comma 111 3 3" xfId="14346" xr:uid="{A2B56D12-E1F8-4E9B-ADA9-070C462C4A89}"/>
    <cellStyle name="Comma 111 3 3 2" xfId="24294" xr:uid="{F982B5C6-64F9-4AFF-9DF1-9128062F2F63}"/>
    <cellStyle name="Comma 111 3 4" xfId="19342" xr:uid="{4E6839AC-20C3-4768-9012-82DDB35457E4}"/>
    <cellStyle name="Comma 111 4" xfId="4563" xr:uid="{AE199CFD-B34F-4630-94F6-BFE51359A026}"/>
    <cellStyle name="Comma 111 4 2" xfId="11717" xr:uid="{CED9712E-222A-4DC1-89BC-F37589B24574}"/>
    <cellStyle name="Comma 111 4 2 2" xfId="16843" xr:uid="{7A2E3325-02D4-4086-97B6-BA3F349DE87E}"/>
    <cellStyle name="Comma 111 4 2 2 2" xfId="26772" xr:uid="{A0B3CD9B-FA3A-42AA-83F6-B5127D81AB4E}"/>
    <cellStyle name="Comma 111 4 2 3" xfId="21814" xr:uid="{5697F6D2-83B0-490A-BD1E-CE1B31CC8E28}"/>
    <cellStyle name="Comma 111 4 3" xfId="14347" xr:uid="{85D958A3-B186-4C95-9CD5-D206F0B5DA24}"/>
    <cellStyle name="Comma 111 4 3 2" xfId="24295" xr:uid="{EA82B381-4003-4A32-8FD1-0491F62DB7EF}"/>
    <cellStyle name="Comma 111 4 4" xfId="19343" xr:uid="{CA06E13A-775B-49F4-AFA1-03E26D7DD877}"/>
    <cellStyle name="Comma 111 5" xfId="11714" xr:uid="{9CFB5BB1-60BD-4FBE-9D9D-418A3778E9B5}"/>
    <cellStyle name="Comma 111 5 2" xfId="16840" xr:uid="{49CA0355-9F59-479D-96EA-607DACCF0C98}"/>
    <cellStyle name="Comma 111 5 2 2" xfId="26769" xr:uid="{735FDDCF-F72C-47C3-A7DD-5AAA0CB5FB9D}"/>
    <cellStyle name="Comma 111 5 3" xfId="21811" xr:uid="{85BCB17B-6B68-4E23-BCD6-21BC2A934019}"/>
    <cellStyle name="Comma 111 6" xfId="14344" xr:uid="{65DF7278-367B-4EEA-A810-FD4AEA4B1D32}"/>
    <cellStyle name="Comma 111 6 2" xfId="24292" xr:uid="{EDB4D671-516E-4D5B-8BA7-CFD329900C6E}"/>
    <cellStyle name="Comma 111 7" xfId="19340" xr:uid="{A394C9F2-19E5-4406-AC40-D90256617448}"/>
    <cellStyle name="Comma 112" xfId="4564" xr:uid="{78735236-A8AC-4B87-9AE4-ED63E727C842}"/>
    <cellStyle name="Comma 112 2" xfId="4565" xr:uid="{4FD37D4A-B8EB-48BA-B45D-C5836F111633}"/>
    <cellStyle name="Comma 112 2 2" xfId="11719" xr:uid="{AB5E7E3C-E915-42C6-8561-3E215BD4EA3D}"/>
    <cellStyle name="Comma 112 2 2 2" xfId="16845" xr:uid="{E4EE8107-EE11-4D18-839A-F4F69C331269}"/>
    <cellStyle name="Comma 112 2 2 2 2" xfId="26774" xr:uid="{7AC38E5D-9D25-4D5B-9EA6-A19CD076F010}"/>
    <cellStyle name="Comma 112 2 2 3" xfId="21816" xr:uid="{C4293B5D-F7CD-4934-BE92-D2E3AA05F1C2}"/>
    <cellStyle name="Comma 112 2 3" xfId="14349" xr:uid="{68A0E242-084F-48EE-98BC-9AF492243BF6}"/>
    <cellStyle name="Comma 112 2 3 2" xfId="24297" xr:uid="{E34FF20C-8748-4C5B-8AA4-9CD39A62A74D}"/>
    <cellStyle name="Comma 112 2 4" xfId="19345" xr:uid="{193BEC3A-36B6-4935-A71B-52459886057D}"/>
    <cellStyle name="Comma 112 3" xfId="4566" xr:uid="{A6805AE6-7088-4D57-8DA1-5309B2226330}"/>
    <cellStyle name="Comma 112 3 2" xfId="11720" xr:uid="{EC391DBE-0740-47FB-9BAE-7A39A6E3EB65}"/>
    <cellStyle name="Comma 112 3 2 2" xfId="16846" xr:uid="{FAD3AB97-F965-468A-860B-D1277C9CEE54}"/>
    <cellStyle name="Comma 112 3 2 2 2" xfId="26775" xr:uid="{BC73ECB1-DFAF-4155-84AC-F885239D8EFF}"/>
    <cellStyle name="Comma 112 3 2 3" xfId="21817" xr:uid="{148CCD0E-A39B-471E-A987-054EEB706C70}"/>
    <cellStyle name="Comma 112 3 3" xfId="14350" xr:uid="{C2012FED-1839-408D-BCD6-C04287C29A98}"/>
    <cellStyle name="Comma 112 3 3 2" xfId="24298" xr:uid="{E7ECB154-B6DF-41DF-B128-A7175BA8DF0E}"/>
    <cellStyle name="Comma 112 3 4" xfId="19346" xr:uid="{49A8AE1A-F1DE-42D3-A363-B9411FF8AF5C}"/>
    <cellStyle name="Comma 112 4" xfId="4567" xr:uid="{D8AEEC57-6887-4588-9085-5BA13AC46B18}"/>
    <cellStyle name="Comma 112 4 2" xfId="11721" xr:uid="{92CE738C-8263-4328-8C23-517251929855}"/>
    <cellStyle name="Comma 112 4 2 2" xfId="16847" xr:uid="{53FE63F6-8C03-46EC-BEE1-798897FFCCA4}"/>
    <cellStyle name="Comma 112 4 2 2 2" xfId="26776" xr:uid="{CC2C0B4E-8BBA-46AB-8D0A-B4DD387BD119}"/>
    <cellStyle name="Comma 112 4 2 3" xfId="21818" xr:uid="{9559E101-D91C-4C0B-9A56-CECB4D47E044}"/>
    <cellStyle name="Comma 112 4 3" xfId="14351" xr:uid="{F5C1CB88-31DB-48E8-B298-8BA342D43C18}"/>
    <cellStyle name="Comma 112 4 3 2" xfId="24299" xr:uid="{744DC38A-CDDF-4894-9418-DBB4CA669B5A}"/>
    <cellStyle name="Comma 112 4 4" xfId="19347" xr:uid="{EA74650C-834D-47CF-9BCC-509E7E1D14C2}"/>
    <cellStyle name="Comma 112 5" xfId="11718" xr:uid="{4BBCF7F6-0336-419B-8A4D-7E2668F17CFF}"/>
    <cellStyle name="Comma 112 5 2" xfId="16844" xr:uid="{F7B5E0F4-4B6A-46E1-968E-265AAB2E8505}"/>
    <cellStyle name="Comma 112 5 2 2" xfId="26773" xr:uid="{32E40A3E-FC43-436B-B02D-BBC649458CE6}"/>
    <cellStyle name="Comma 112 5 3" xfId="21815" xr:uid="{EB5D150D-E7B5-4D70-904A-35CDFA1F89E6}"/>
    <cellStyle name="Comma 112 6" xfId="14348" xr:uid="{8B0E353A-7EEA-4FFC-9EDE-79859FE86A82}"/>
    <cellStyle name="Comma 112 6 2" xfId="24296" xr:uid="{0B6CC7AF-AB19-4A48-BFB3-4C8C52FE9989}"/>
    <cellStyle name="Comma 112 7" xfId="19344" xr:uid="{1CBCAC0B-3B95-45C0-A275-DB193BB31978}"/>
    <cellStyle name="Comma 113" xfId="4568" xr:uid="{10B065CA-AACD-47A3-B1DF-8E4253C64815}"/>
    <cellStyle name="Comma 113 2" xfId="4569" xr:uid="{86537D32-C176-4723-889C-546C0007FFF4}"/>
    <cellStyle name="Comma 113 2 2" xfId="11723" xr:uid="{22BFD731-5E07-47D5-A1C6-7FA5CE27C514}"/>
    <cellStyle name="Comma 113 2 2 2" xfId="16849" xr:uid="{3A572072-B4F7-4F83-AE10-2E6FEF094BC5}"/>
    <cellStyle name="Comma 113 2 2 2 2" xfId="26778" xr:uid="{AC5E88C9-B8A3-4ACC-85EF-68460BFCC0A0}"/>
    <cellStyle name="Comma 113 2 2 3" xfId="21820" xr:uid="{6EA2DA65-393C-44F8-AFEF-EFA6248670E4}"/>
    <cellStyle name="Comma 113 2 3" xfId="14353" xr:uid="{3B818A11-6257-4EDF-BB2F-2325A167A25C}"/>
    <cellStyle name="Comma 113 2 3 2" xfId="24301" xr:uid="{6C00CBAD-355E-4371-86EB-42EB75EB342D}"/>
    <cellStyle name="Comma 113 2 4" xfId="19349" xr:uid="{F039B215-C9B6-411F-A7C6-D1AE45961D66}"/>
    <cellStyle name="Comma 113 3" xfId="4570" xr:uid="{E493993D-58C0-4748-AAD4-B8AD1561D1B2}"/>
    <cellStyle name="Comma 113 3 2" xfId="11724" xr:uid="{106BCF41-8078-46B0-A957-285AC90E1063}"/>
    <cellStyle name="Comma 113 3 2 2" xfId="16850" xr:uid="{5EF5AA49-474D-4C72-B05E-7C09E6016E30}"/>
    <cellStyle name="Comma 113 3 2 2 2" xfId="26779" xr:uid="{B40BFC38-C98C-4D12-92B0-EE097A595C6D}"/>
    <cellStyle name="Comma 113 3 2 3" xfId="21821" xr:uid="{5061E5F4-29A2-4EFB-9588-0FCBF3DC2EC9}"/>
    <cellStyle name="Comma 113 3 3" xfId="14354" xr:uid="{072FE6A6-235A-4592-A588-F76414508276}"/>
    <cellStyle name="Comma 113 3 3 2" xfId="24302" xr:uid="{4662F7EF-C189-427D-886A-7FF89522BA9C}"/>
    <cellStyle name="Comma 113 3 4" xfId="19350" xr:uid="{FF2D55F3-CBC4-458B-A86C-223CCA64CEE6}"/>
    <cellStyle name="Comma 113 4" xfId="4571" xr:uid="{9349D9FC-BB68-4D1E-A992-A100BC29B276}"/>
    <cellStyle name="Comma 113 4 2" xfId="11725" xr:uid="{4E572D10-A2E6-403E-8E51-53CE32B497B1}"/>
    <cellStyle name="Comma 113 4 2 2" xfId="16851" xr:uid="{DB750369-D33B-4248-A8A3-9DCF2A74D217}"/>
    <cellStyle name="Comma 113 4 2 2 2" xfId="26780" xr:uid="{CF37F81E-5C38-4FA7-8E75-1EC875DB15B7}"/>
    <cellStyle name="Comma 113 4 2 3" xfId="21822" xr:uid="{2CAF1A12-41BF-451B-BDF0-B3AC41F87A82}"/>
    <cellStyle name="Comma 113 4 3" xfId="14355" xr:uid="{2AAE8CB3-4E04-444A-8300-E261D1A6FC3F}"/>
    <cellStyle name="Comma 113 4 3 2" xfId="24303" xr:uid="{AEACDF9C-8F30-4527-8B96-AAF03066A0FE}"/>
    <cellStyle name="Comma 113 4 4" xfId="19351" xr:uid="{A466D554-57B4-4D6E-B225-A6BEFFFFEE24}"/>
    <cellStyle name="Comma 113 5" xfId="11722" xr:uid="{24B5137B-1BB9-4689-82A5-AD47B49B3914}"/>
    <cellStyle name="Comma 113 5 2" xfId="16848" xr:uid="{8FA11379-FA72-4D86-87C1-25C86D42964A}"/>
    <cellStyle name="Comma 113 5 2 2" xfId="26777" xr:uid="{29CFE5BF-9776-4845-A813-60895E10E197}"/>
    <cellStyle name="Comma 113 5 3" xfId="21819" xr:uid="{9E0DE787-1E85-4112-9F50-A1349C7CA6E5}"/>
    <cellStyle name="Comma 113 6" xfId="14352" xr:uid="{4DDF7EB4-3244-43F5-9949-1D6D6F2E4FC2}"/>
    <cellStyle name="Comma 113 6 2" xfId="24300" xr:uid="{7BAD3047-F45C-4B87-A9D5-7D257B5D5578}"/>
    <cellStyle name="Comma 113 7" xfId="19348" xr:uid="{2CAEC660-7D59-4FE3-A888-2BDEF93D3086}"/>
    <cellStyle name="Comma 114" xfId="4572" xr:uid="{C32E52ED-76B0-4337-9301-CC6F172034F5}"/>
    <cellStyle name="Comma 114 2" xfId="4573" xr:uid="{4FF4771C-CE00-405E-8839-474CEF016795}"/>
    <cellStyle name="Comma 114 2 2" xfId="11727" xr:uid="{C3C095C2-670E-46D0-AE9A-7F50B2490996}"/>
    <cellStyle name="Comma 114 2 2 2" xfId="16853" xr:uid="{26301DC0-2B96-4F83-8A81-F7B373A34A92}"/>
    <cellStyle name="Comma 114 2 2 2 2" xfId="26782" xr:uid="{6DF4318A-CE4D-4F07-B0D7-3551FCDC751F}"/>
    <cellStyle name="Comma 114 2 2 3" xfId="21824" xr:uid="{8D54D2A6-8F4F-4980-81C5-765B3F5457CC}"/>
    <cellStyle name="Comma 114 2 3" xfId="14357" xr:uid="{2E59215E-BC25-4AA6-AE94-2146B7FD9908}"/>
    <cellStyle name="Comma 114 2 3 2" xfId="24305" xr:uid="{E235FB6A-4C71-43D9-9D1E-FB3D351FF138}"/>
    <cellStyle name="Comma 114 2 4" xfId="19353" xr:uid="{DB02FE28-1212-4217-AD4F-E72CEDA2138A}"/>
    <cellStyle name="Comma 114 3" xfId="4574" xr:uid="{FF2BC83A-4300-45CC-9522-F1222B1AB183}"/>
    <cellStyle name="Comma 114 3 2" xfId="11728" xr:uid="{F5B412F3-4896-4AB3-8C14-97DF2494BDFA}"/>
    <cellStyle name="Comma 114 3 2 2" xfId="16854" xr:uid="{DC95B38A-D365-479F-ADD1-D0A59C10A9F2}"/>
    <cellStyle name="Comma 114 3 2 2 2" xfId="26783" xr:uid="{1C2316C3-EFEB-4B65-87E8-21C7A58418B8}"/>
    <cellStyle name="Comma 114 3 2 3" xfId="21825" xr:uid="{40C6B839-9D44-4D02-AC42-E0BD9F112F4B}"/>
    <cellStyle name="Comma 114 3 3" xfId="14358" xr:uid="{9065BD48-24AB-428F-9A6A-865B4DC0ED20}"/>
    <cellStyle name="Comma 114 3 3 2" xfId="24306" xr:uid="{7EB7A5C4-104E-42A9-8441-7BB47FAB2F1E}"/>
    <cellStyle name="Comma 114 3 4" xfId="19354" xr:uid="{16D0A9CC-805C-4864-85EE-B06410C8939A}"/>
    <cellStyle name="Comma 114 4" xfId="4575" xr:uid="{6EE7A430-E352-48E0-8960-6DE6FDF76B40}"/>
    <cellStyle name="Comma 114 4 2" xfId="11729" xr:uid="{CCE0FA24-4878-4FCF-A9C6-34E9F421FBD3}"/>
    <cellStyle name="Comma 114 4 2 2" xfId="16855" xr:uid="{D103FACF-65A6-4DDB-8F79-2863F8C0C11A}"/>
    <cellStyle name="Comma 114 4 2 2 2" xfId="26784" xr:uid="{61BE43A0-EB2D-4220-84C7-5D2BE82ACC44}"/>
    <cellStyle name="Comma 114 4 2 3" xfId="21826" xr:uid="{8BF79FC7-99B8-4CB2-93EA-2AE137EAD384}"/>
    <cellStyle name="Comma 114 4 3" xfId="14359" xr:uid="{635C2A49-1F49-4CF4-A23F-574A60383E4F}"/>
    <cellStyle name="Comma 114 4 3 2" xfId="24307" xr:uid="{AA7B1691-886B-4480-A108-33CBA212437D}"/>
    <cellStyle name="Comma 114 4 4" xfId="19355" xr:uid="{11D4657B-CA52-4873-B517-0346B7D9D369}"/>
    <cellStyle name="Comma 114 5" xfId="11726" xr:uid="{537B2AFD-B354-4D13-9A13-EDDDD947747F}"/>
    <cellStyle name="Comma 114 5 2" xfId="16852" xr:uid="{8AF32676-1EEF-4AC2-B053-303AFB0F2C42}"/>
    <cellStyle name="Comma 114 5 2 2" xfId="26781" xr:uid="{8438E3E5-2A9E-4613-B69D-1375018FD66C}"/>
    <cellStyle name="Comma 114 5 3" xfId="21823" xr:uid="{43AC462A-E01E-4098-924E-8A4FEB3C5663}"/>
    <cellStyle name="Comma 114 6" xfId="14356" xr:uid="{ED04DF2D-BB66-40CC-B4A9-FBA862E12288}"/>
    <cellStyle name="Comma 114 6 2" xfId="24304" xr:uid="{A5C35677-EABD-4494-9A07-ABF449D4CEE2}"/>
    <cellStyle name="Comma 114 7" xfId="19352" xr:uid="{A0CBEE55-5AE8-40E4-8E02-16BCD4099839}"/>
    <cellStyle name="Comma 115" xfId="4576" xr:uid="{9E3B0593-19E6-463A-9CBB-29ED02910BB4}"/>
    <cellStyle name="Comma 115 2" xfId="4577" xr:uid="{0C970024-686A-4922-B2B3-911F839200D2}"/>
    <cellStyle name="Comma 115 2 2" xfId="11731" xr:uid="{E4734940-C1C8-4E32-8030-BD2187329735}"/>
    <cellStyle name="Comma 115 2 2 2" xfId="16857" xr:uid="{F670969F-6793-4D4B-BC57-DF8256FAE4AA}"/>
    <cellStyle name="Comma 115 2 2 2 2" xfId="26786" xr:uid="{CCB395DF-C6A4-4C1C-AA49-521B734E1391}"/>
    <cellStyle name="Comma 115 2 2 3" xfId="21828" xr:uid="{4EBF5589-CF6F-404E-AB0D-4FFBF386DFD6}"/>
    <cellStyle name="Comma 115 2 3" xfId="14361" xr:uid="{3D47A230-F579-4736-AE6D-ABF3F7BDCC8A}"/>
    <cellStyle name="Comma 115 2 3 2" xfId="24309" xr:uid="{85027679-6054-41DE-966C-B00C8EF0E489}"/>
    <cellStyle name="Comma 115 2 4" xfId="19357" xr:uid="{7BDBEF17-DB81-4022-A237-B1B150160054}"/>
    <cellStyle name="Comma 115 3" xfId="4578" xr:uid="{4BC4B0EB-DC85-4D00-9B92-BDF00D764B26}"/>
    <cellStyle name="Comma 115 3 2" xfId="11732" xr:uid="{110A4823-BE34-4B44-B3A1-6361D19BCA2D}"/>
    <cellStyle name="Comma 115 3 2 2" xfId="16858" xr:uid="{0EA335D1-8C68-4CD7-8C2F-ADCABBF2D501}"/>
    <cellStyle name="Comma 115 3 2 2 2" xfId="26787" xr:uid="{E0C935C6-EE44-4AA4-A677-B46C6D204CEB}"/>
    <cellStyle name="Comma 115 3 2 3" xfId="21829" xr:uid="{AF30B93C-DD69-42A6-A3E0-56FC5F08DB78}"/>
    <cellStyle name="Comma 115 3 3" xfId="14362" xr:uid="{778851B3-8FDF-44A7-A6C8-4027C73363C8}"/>
    <cellStyle name="Comma 115 3 3 2" xfId="24310" xr:uid="{14195522-EA48-4A65-BD79-CDC59139B339}"/>
    <cellStyle name="Comma 115 3 4" xfId="19358" xr:uid="{1A0D0D18-2553-41FC-82EF-FE73241E974A}"/>
    <cellStyle name="Comma 115 4" xfId="4579" xr:uid="{F98E1C41-92F2-4368-88A0-85B241AF391B}"/>
    <cellStyle name="Comma 115 4 2" xfId="11733" xr:uid="{1F1CC304-51F5-4E96-A9C8-D876EA0D68DE}"/>
    <cellStyle name="Comma 115 4 2 2" xfId="16859" xr:uid="{00D33E36-7890-434C-B5F2-DEC32B3ED023}"/>
    <cellStyle name="Comma 115 4 2 2 2" xfId="26788" xr:uid="{65C0FBE3-4116-4FAE-A83E-95F61553151D}"/>
    <cellStyle name="Comma 115 4 2 3" xfId="21830" xr:uid="{2E67075D-F30A-451A-A879-E98CE05BC507}"/>
    <cellStyle name="Comma 115 4 3" xfId="14363" xr:uid="{BB2020B2-6513-4BFE-A7C0-FF851E8FD2B2}"/>
    <cellStyle name="Comma 115 4 3 2" xfId="24311" xr:uid="{643FD42D-D12B-46FD-9905-2BF04D1DA9BC}"/>
    <cellStyle name="Comma 115 4 4" xfId="19359" xr:uid="{6BE2C439-3A00-4C4A-87E3-EA753C8439F3}"/>
    <cellStyle name="Comma 115 5" xfId="11730" xr:uid="{ECAF8587-75EB-435F-A9B3-B5EE6EAF88CD}"/>
    <cellStyle name="Comma 115 5 2" xfId="16856" xr:uid="{3AC51B5E-FDE8-47FC-A207-A20254E94A89}"/>
    <cellStyle name="Comma 115 5 2 2" xfId="26785" xr:uid="{BB27F2CD-4A18-4D75-948C-7995BC360F1B}"/>
    <cellStyle name="Comma 115 5 3" xfId="21827" xr:uid="{A026425E-F4DD-4103-B99B-6B0234D9A096}"/>
    <cellStyle name="Comma 115 6" xfId="14360" xr:uid="{EC704662-3D7C-48F4-AC6D-7C4D440ACCF6}"/>
    <cellStyle name="Comma 115 6 2" xfId="24308" xr:uid="{23D1397F-F8F6-4DF2-ABAA-1F3D3F0CA72F}"/>
    <cellStyle name="Comma 115 7" xfId="19356" xr:uid="{151AC6B8-EB54-47C6-A991-AEA9F936DB1C}"/>
    <cellStyle name="Comma 116" xfId="4580" xr:uid="{B89A8CB3-D4C8-4F53-B5F8-7E4E1411DF55}"/>
    <cellStyle name="Comma 116 2" xfId="4581" xr:uid="{8940B063-6126-4BBD-8A8A-CC5E309CDB46}"/>
    <cellStyle name="Comma 116 2 2" xfId="11735" xr:uid="{A875471D-FB72-4449-857D-3F67742C0BAE}"/>
    <cellStyle name="Comma 116 2 2 2" xfId="16861" xr:uid="{F693FDF6-9186-486B-9B3C-ED6788E24B73}"/>
    <cellStyle name="Comma 116 2 2 2 2" xfId="26790" xr:uid="{D5559F9E-0D12-41DC-A987-F491F7BB231E}"/>
    <cellStyle name="Comma 116 2 2 3" xfId="21832" xr:uid="{C9D83148-318C-4784-BB1E-44AFA6AFCAC2}"/>
    <cellStyle name="Comma 116 2 3" xfId="14365" xr:uid="{E1D5F8C0-A447-402D-A55C-0294D835C01B}"/>
    <cellStyle name="Comma 116 2 3 2" xfId="24313" xr:uid="{D2AD9AC3-7776-4207-8D12-00DAC075049B}"/>
    <cellStyle name="Comma 116 2 4" xfId="19361" xr:uid="{FD298FC2-36D2-4ED4-A778-9600A97AA45B}"/>
    <cellStyle name="Comma 116 3" xfId="4582" xr:uid="{51BE0314-75CD-4AA2-B701-700C40834FCF}"/>
    <cellStyle name="Comma 116 3 2" xfId="11736" xr:uid="{4AB44431-2EE0-4279-8D51-69446CDA1BE8}"/>
    <cellStyle name="Comma 116 3 2 2" xfId="16862" xr:uid="{5F316E43-EC03-42EA-A506-DC2113876515}"/>
    <cellStyle name="Comma 116 3 2 2 2" xfId="26791" xr:uid="{CA2F331D-6C21-4BE7-82CB-AEA4FB79BB70}"/>
    <cellStyle name="Comma 116 3 2 3" xfId="21833" xr:uid="{DBAFCF79-CB9E-4E73-9521-3D2CC691407E}"/>
    <cellStyle name="Comma 116 3 3" xfId="14366" xr:uid="{4E2F4099-0652-469A-85F9-A8C8A3E61300}"/>
    <cellStyle name="Comma 116 3 3 2" xfId="24314" xr:uid="{AF88B417-EF97-4677-8297-ED2BEE2FA57F}"/>
    <cellStyle name="Comma 116 3 4" xfId="19362" xr:uid="{5935043C-4D31-4238-9CF5-65DBC1D19CC6}"/>
    <cellStyle name="Comma 116 4" xfId="4583" xr:uid="{75E8C374-1C98-4747-A3B6-AAB4554A238B}"/>
    <cellStyle name="Comma 116 4 2" xfId="11737" xr:uid="{D1F38727-6039-4C43-B46E-474FCD4343DF}"/>
    <cellStyle name="Comma 116 4 2 2" xfId="16863" xr:uid="{DCFA0B29-678F-4B04-ADB0-A1392918100B}"/>
    <cellStyle name="Comma 116 4 2 2 2" xfId="26792" xr:uid="{53225AA8-FE20-4121-A1FB-0C12FFC96380}"/>
    <cellStyle name="Comma 116 4 2 3" xfId="21834" xr:uid="{56FCA874-5E2B-49D6-9064-C18ECB848AF3}"/>
    <cellStyle name="Comma 116 4 3" xfId="14367" xr:uid="{1C771768-F840-4BA2-BE37-358C98FBB234}"/>
    <cellStyle name="Comma 116 4 3 2" xfId="24315" xr:uid="{1B98F244-8975-4203-A480-05615CF41C89}"/>
    <cellStyle name="Comma 116 4 4" xfId="19363" xr:uid="{6E199A0F-7B2D-44D7-A1B1-05C4470D9F4F}"/>
    <cellStyle name="Comma 116 5" xfId="11734" xr:uid="{1D8230F0-7B2E-4333-9E5D-C05A3E103DB0}"/>
    <cellStyle name="Comma 116 5 2" xfId="16860" xr:uid="{E0CEA95E-3A4F-4F6D-B83B-2D416416FB3F}"/>
    <cellStyle name="Comma 116 5 2 2" xfId="26789" xr:uid="{E4D28105-FC63-4F72-BEEA-F823415CBB0C}"/>
    <cellStyle name="Comma 116 5 3" xfId="21831" xr:uid="{A617848E-2841-49D9-A6FF-99218AF9E837}"/>
    <cellStyle name="Comma 116 6" xfId="14364" xr:uid="{7221EF0D-C3DB-454E-8620-17BC381270E7}"/>
    <cellStyle name="Comma 116 6 2" xfId="24312" xr:uid="{0399B240-1C90-403B-A846-DA1749D867DC}"/>
    <cellStyle name="Comma 116 7" xfId="19360" xr:uid="{934198E1-F980-44FC-90EC-32955C19BC59}"/>
    <cellStyle name="Comma 117" xfId="4584" xr:uid="{6DD4FE93-AEB9-4742-9A37-B7D0430459AA}"/>
    <cellStyle name="Comma 117 2" xfId="4585" xr:uid="{4B11CB43-65EA-4D7D-85A5-0D45AC6F2737}"/>
    <cellStyle name="Comma 117 2 2" xfId="11739" xr:uid="{17A03A8F-0F3D-4F17-B9A4-7656171402AA}"/>
    <cellStyle name="Comma 117 2 2 2" xfId="16865" xr:uid="{3B4F993F-BE4D-44E6-AB78-4AEF21AA3437}"/>
    <cellStyle name="Comma 117 2 2 2 2" xfId="26794" xr:uid="{E18B9AC9-1ED4-4BB3-8690-485C85C33569}"/>
    <cellStyle name="Comma 117 2 2 3" xfId="21836" xr:uid="{72DCA029-625B-428B-9F31-180AB3599153}"/>
    <cellStyle name="Comma 117 2 3" xfId="14369" xr:uid="{DBE01AA3-7680-4509-8D24-F626430B4052}"/>
    <cellStyle name="Comma 117 2 3 2" xfId="24317" xr:uid="{AAB168D2-2981-4171-B182-765A88C89D92}"/>
    <cellStyle name="Comma 117 2 4" xfId="19365" xr:uid="{E202A95D-F0EF-478B-AE5F-67954571BB39}"/>
    <cellStyle name="Comma 117 3" xfId="4586" xr:uid="{DA408FF8-B043-4B67-9D40-E79823947D69}"/>
    <cellStyle name="Comma 117 3 2" xfId="11740" xr:uid="{D2B1619A-A389-40F5-9463-957174378384}"/>
    <cellStyle name="Comma 117 3 2 2" xfId="16866" xr:uid="{FC2DBCF2-B143-4DF8-8445-228D203EDB0F}"/>
    <cellStyle name="Comma 117 3 2 2 2" xfId="26795" xr:uid="{7D419BAF-3859-48CB-9763-02D7E9735D24}"/>
    <cellStyle name="Comma 117 3 2 3" xfId="21837" xr:uid="{1277683A-2ADD-451C-9F98-0CC771F8896D}"/>
    <cellStyle name="Comma 117 3 3" xfId="14370" xr:uid="{74562331-5008-4890-8D6E-5ADD0950036C}"/>
    <cellStyle name="Comma 117 3 3 2" xfId="24318" xr:uid="{3BC467B7-4351-4579-8F14-1D7D5CD5DD53}"/>
    <cellStyle name="Comma 117 3 4" xfId="19366" xr:uid="{6028B47C-9EB2-4769-B93E-BB3DEB08D8F4}"/>
    <cellStyle name="Comma 117 4" xfId="4587" xr:uid="{224A0D0B-88F1-4BFC-9A7C-9EABB30856CA}"/>
    <cellStyle name="Comma 117 4 2" xfId="11741" xr:uid="{32BE19A9-FEFA-4DF2-A85C-AC690445B4AE}"/>
    <cellStyle name="Comma 117 4 2 2" xfId="16867" xr:uid="{46CC42CF-666E-4F49-BE1D-E3F18E942148}"/>
    <cellStyle name="Comma 117 4 2 2 2" xfId="26796" xr:uid="{84A80A92-0B6E-49CE-A97F-DA7B092BFF93}"/>
    <cellStyle name="Comma 117 4 2 3" xfId="21838" xr:uid="{EFF65199-D3F3-40CE-9476-8ABACD7A5040}"/>
    <cellStyle name="Comma 117 4 3" xfId="14371" xr:uid="{F6B36783-78BA-40A1-864E-8B55A10545A1}"/>
    <cellStyle name="Comma 117 4 3 2" xfId="24319" xr:uid="{76F743A2-65D6-40B0-865D-1534CA0AEC3D}"/>
    <cellStyle name="Comma 117 4 4" xfId="19367" xr:uid="{DE3EE1E4-435F-49E8-A0FC-3CF9680680F2}"/>
    <cellStyle name="Comma 117 5" xfId="11738" xr:uid="{953BABAB-C852-499B-BB0E-801B93A27243}"/>
    <cellStyle name="Comma 117 5 2" xfId="16864" xr:uid="{EB9A1687-CDCD-4B6B-9B54-A4DD0E04BC8F}"/>
    <cellStyle name="Comma 117 5 2 2" xfId="26793" xr:uid="{F0EB9358-2F55-48EA-8A91-3B33057A4200}"/>
    <cellStyle name="Comma 117 5 3" xfId="21835" xr:uid="{56637D47-3CDB-4A0B-8088-4CFC05D3A53C}"/>
    <cellStyle name="Comma 117 6" xfId="14368" xr:uid="{B3232838-CD98-4073-A014-E232E9D19FD0}"/>
    <cellStyle name="Comma 117 6 2" xfId="24316" xr:uid="{BF8FDAA3-14EA-492A-AC9D-6DC9CB084AD9}"/>
    <cellStyle name="Comma 117 7" xfId="19364" xr:uid="{8D7D3A3C-16C2-4EBE-B0C7-6686DD5FFA76}"/>
    <cellStyle name="Comma 118" xfId="4588" xr:uid="{CA283C83-92DA-4DEE-9703-940C054E2DEB}"/>
    <cellStyle name="Comma 118 2" xfId="4589" xr:uid="{99D9BA86-A9AF-48D9-AAF5-13D3424419D8}"/>
    <cellStyle name="Comma 118 2 2" xfId="11743" xr:uid="{541B6DDE-B5AD-4CBA-80D7-CB6A39ECFE59}"/>
    <cellStyle name="Comma 118 2 2 2" xfId="16869" xr:uid="{CB7CEC45-28E3-4C0E-B40D-EA2D6A81853C}"/>
    <cellStyle name="Comma 118 2 2 2 2" xfId="26798" xr:uid="{CD2F13C3-6E7F-4B6C-B51D-132A7DE69091}"/>
    <cellStyle name="Comma 118 2 2 3" xfId="21840" xr:uid="{361AB3EE-1548-4CD3-A5CC-13ADF2AA4B63}"/>
    <cellStyle name="Comma 118 2 3" xfId="14373" xr:uid="{261D01DC-5669-4500-B3FB-B4BA284A8085}"/>
    <cellStyle name="Comma 118 2 3 2" xfId="24321" xr:uid="{D44B8CFF-C2A5-44D6-B83C-A47645041448}"/>
    <cellStyle name="Comma 118 2 4" xfId="19369" xr:uid="{03C87173-50CC-4490-BDAD-4A51F28042AE}"/>
    <cellStyle name="Comma 118 3" xfId="4590" xr:uid="{35DC1085-D3F2-4A83-B9D1-5437BDBD7D44}"/>
    <cellStyle name="Comma 118 3 2" xfId="11744" xr:uid="{8F236573-E38E-44B2-BE4B-E6808D2F0FEC}"/>
    <cellStyle name="Comma 118 3 2 2" xfId="16870" xr:uid="{00630683-BFAA-4DAA-9462-AEBE77D5D06D}"/>
    <cellStyle name="Comma 118 3 2 2 2" xfId="26799" xr:uid="{6DB06278-E58E-463C-B8EA-A98B67AD9A43}"/>
    <cellStyle name="Comma 118 3 2 3" xfId="21841" xr:uid="{51EA7563-9680-4DCF-A40A-0A938A60C617}"/>
    <cellStyle name="Comma 118 3 3" xfId="14374" xr:uid="{B292A518-A2C6-4B8F-BD72-CA09AA66BD80}"/>
    <cellStyle name="Comma 118 3 3 2" xfId="24322" xr:uid="{98F15445-0E11-48B1-9EA9-A3C12F04B5A0}"/>
    <cellStyle name="Comma 118 3 4" xfId="19370" xr:uid="{0D0E9477-F22D-4BA8-90B0-D3DE774575DA}"/>
    <cellStyle name="Comma 118 4" xfId="4591" xr:uid="{6FD11F5D-F352-4835-B581-63BE311F2E12}"/>
    <cellStyle name="Comma 118 4 2" xfId="11745" xr:uid="{6C4FF682-D7A2-44F4-8605-C5B37F0B626E}"/>
    <cellStyle name="Comma 118 4 2 2" xfId="16871" xr:uid="{AF2FB10D-DF49-4F43-BB6B-CB46AA588578}"/>
    <cellStyle name="Comma 118 4 2 2 2" xfId="26800" xr:uid="{BA774615-7A30-4E5C-9F7A-C8F9DAE49B49}"/>
    <cellStyle name="Comma 118 4 2 3" xfId="21842" xr:uid="{5D37C478-EC33-44CA-A1C3-AA58D523D888}"/>
    <cellStyle name="Comma 118 4 3" xfId="14375" xr:uid="{E44230D4-CCD5-4B33-9A59-09C9D92B0259}"/>
    <cellStyle name="Comma 118 4 3 2" xfId="24323" xr:uid="{1F3F693E-29A5-4798-A4F4-FB5D8DE475CA}"/>
    <cellStyle name="Comma 118 4 4" xfId="19371" xr:uid="{A3712C49-A50A-4946-8CE6-51078C28BD24}"/>
    <cellStyle name="Comma 118 5" xfId="11742" xr:uid="{0FC2FA3A-AB6F-4867-8437-EFBA8E5A9465}"/>
    <cellStyle name="Comma 118 5 2" xfId="16868" xr:uid="{57B33801-133F-4728-A60A-895C1E6BF26D}"/>
    <cellStyle name="Comma 118 5 2 2" xfId="26797" xr:uid="{88ED84EA-606B-48D4-A449-123E7C746D3E}"/>
    <cellStyle name="Comma 118 5 3" xfId="21839" xr:uid="{5D8692CD-91B1-4F6D-ACC9-68405FABD06B}"/>
    <cellStyle name="Comma 118 6" xfId="14372" xr:uid="{D54C2A99-5248-4841-B095-8C3BD596B34F}"/>
    <cellStyle name="Comma 118 6 2" xfId="24320" xr:uid="{AF5FC898-B672-4A9E-8DE1-965B50D483D2}"/>
    <cellStyle name="Comma 118 7" xfId="19368" xr:uid="{293CD29E-FAAF-4206-8AF0-2451A4F83F89}"/>
    <cellStyle name="Comma 119" xfId="4592" xr:uid="{F2AB1FBC-8D22-46E0-85EB-4E458F2003F5}"/>
    <cellStyle name="Comma 119 2" xfId="4593" xr:uid="{461ACB62-F238-445A-859D-2D99FDD234F9}"/>
    <cellStyle name="Comma 119 2 2" xfId="11747" xr:uid="{8714CACC-7266-4C45-807C-CC2C90F68F6F}"/>
    <cellStyle name="Comma 119 2 2 2" xfId="16873" xr:uid="{2FAE0CCC-4D8B-4F61-B02D-8792C31AD7AB}"/>
    <cellStyle name="Comma 119 2 2 2 2" xfId="26802" xr:uid="{452E974D-C8AA-4404-A7A1-874E13A685F3}"/>
    <cellStyle name="Comma 119 2 2 3" xfId="21844" xr:uid="{58D14C1E-73DB-480C-A6ED-3329007BA52D}"/>
    <cellStyle name="Comma 119 2 3" xfId="14377" xr:uid="{A992CF78-968B-4CBA-88A0-8BA58BAF153D}"/>
    <cellStyle name="Comma 119 2 3 2" xfId="24325" xr:uid="{0A30E70B-B717-45D7-85A0-B206EDD245F6}"/>
    <cellStyle name="Comma 119 2 4" xfId="19373" xr:uid="{E10D9277-F55D-44CA-BF02-FB747F37D927}"/>
    <cellStyle name="Comma 119 3" xfId="4594" xr:uid="{A82EC44D-BE2E-4A1D-B8F2-ACA74BF418BD}"/>
    <cellStyle name="Comma 119 3 2" xfId="11748" xr:uid="{829E57C6-2CD2-4C49-A606-76FF3EAABDB3}"/>
    <cellStyle name="Comma 119 3 2 2" xfId="16874" xr:uid="{A8D4EB4D-2B8F-4D8E-82BF-123E2C8ABADB}"/>
    <cellStyle name="Comma 119 3 2 2 2" xfId="26803" xr:uid="{2C107489-C006-426A-A271-CC6BCDF68C5C}"/>
    <cellStyle name="Comma 119 3 2 3" xfId="21845" xr:uid="{A9D10B77-6D73-49FB-A107-3FD1EED70F6C}"/>
    <cellStyle name="Comma 119 3 3" xfId="14378" xr:uid="{4B0E7855-5ABA-473E-A779-F5F309319C38}"/>
    <cellStyle name="Comma 119 3 3 2" xfId="24326" xr:uid="{C2F4C893-A9BD-4677-826B-A4B73EA04793}"/>
    <cellStyle name="Comma 119 3 4" xfId="19374" xr:uid="{AF30B16C-C6FD-454F-BC67-5F40FB45F2FA}"/>
    <cellStyle name="Comma 119 4" xfId="4595" xr:uid="{C234D02D-7098-4200-B147-52C77BECF11D}"/>
    <cellStyle name="Comma 119 4 2" xfId="11749" xr:uid="{DB0E2FD9-60FD-4535-AE98-F42ABBA16401}"/>
    <cellStyle name="Comma 119 4 2 2" xfId="16875" xr:uid="{C15CC944-84AD-4880-9389-102AAB240823}"/>
    <cellStyle name="Comma 119 4 2 2 2" xfId="26804" xr:uid="{CF80C497-8943-4E9F-8EA6-19DAD870834D}"/>
    <cellStyle name="Comma 119 4 2 3" xfId="21846" xr:uid="{4F511A0B-ED51-4452-B3C2-C16CF00052C3}"/>
    <cellStyle name="Comma 119 4 3" xfId="14379" xr:uid="{24B2D04C-04FF-4F5A-BFAD-2E3037CF837B}"/>
    <cellStyle name="Comma 119 4 3 2" xfId="24327" xr:uid="{E32D3AE9-C855-44B0-81B7-AF0BCF9C980F}"/>
    <cellStyle name="Comma 119 4 4" xfId="19375" xr:uid="{1400BCA7-4876-42D7-8A4E-FFEBFA5651DA}"/>
    <cellStyle name="Comma 119 5" xfId="11746" xr:uid="{CD7E7021-6E27-4686-8F02-D7CE4810A254}"/>
    <cellStyle name="Comma 119 5 2" xfId="16872" xr:uid="{14803FA2-9985-41DC-B854-8BE1E8F60526}"/>
    <cellStyle name="Comma 119 5 2 2" xfId="26801" xr:uid="{BD223B5C-B3D4-4532-9780-557A9D1E22B7}"/>
    <cellStyle name="Comma 119 5 3" xfId="21843" xr:uid="{FDCA17DD-D7F7-40B4-B9CB-A64363B04D9E}"/>
    <cellStyle name="Comma 119 6" xfId="14376" xr:uid="{38870593-56DA-4FB7-8F1B-3D9CFF399191}"/>
    <cellStyle name="Comma 119 6 2" xfId="24324" xr:uid="{FB38C3F8-5A39-4185-B76F-D98564DFADD3}"/>
    <cellStyle name="Comma 119 7" xfId="19372" xr:uid="{9415DD62-5888-4E96-B46D-06EE0A5C27DE}"/>
    <cellStyle name="Comma 12" xfId="147" xr:uid="{C0EE8AFC-C030-4969-A107-A6901EF48EAE}"/>
    <cellStyle name="Comma 12 10" xfId="4596" xr:uid="{29308F0E-0B00-4699-81F0-04E193D2121A}"/>
    <cellStyle name="Comma 12 11" xfId="4597" xr:uid="{6F8C662E-95DE-4BF9-9731-EF84C61490F3}"/>
    <cellStyle name="Comma 12 12" xfId="4598" xr:uid="{47FE0FC1-5058-40F4-BC01-26DD09991A5F}"/>
    <cellStyle name="Comma 12 13" xfId="4599" xr:uid="{0213D380-4F6C-4FBD-A85F-CFED1D797088}"/>
    <cellStyle name="Comma 12 14" xfId="4600" xr:uid="{A6B7A599-FD80-481F-AB15-71DE8B2A5A2F}"/>
    <cellStyle name="Comma 12 15" xfId="4601" xr:uid="{813B9C5C-0DCF-4E22-85EF-1D914F4256ED}"/>
    <cellStyle name="Comma 12 16" xfId="766" xr:uid="{413D0365-32A3-4B6D-8F25-F15A5C6A4A92}"/>
    <cellStyle name="Comma 12 17" xfId="9376" xr:uid="{945A7740-D2A2-4AB0-9CFF-810137DC2107}"/>
    <cellStyle name="Comma 12 17 2" xfId="27798" xr:uid="{D97DF291-0BBD-4E31-9DA0-F7F8EF2B3D2F}"/>
    <cellStyle name="Comma 12 18" xfId="10234" xr:uid="{E5E29732-17D6-43BF-9422-CACEE6348A46}"/>
    <cellStyle name="Comma 12 18 2" xfId="15366" xr:uid="{6E51BE00-7535-4DA6-B659-35455E0164E3}"/>
    <cellStyle name="Comma 12 18 2 2" xfId="25299" xr:uid="{208A7F86-BE93-489A-A253-6FCFB80A7E61}"/>
    <cellStyle name="Comma 12 18 3" xfId="20343" xr:uid="{223722B2-B202-44AF-8D43-FE127BAA4795}"/>
    <cellStyle name="Comma 12 19" xfId="12681" xr:uid="{75B7B2B1-F44F-4BF8-A773-DCB8D8A6307D}"/>
    <cellStyle name="Comma 12 19 2" xfId="12861" xr:uid="{B4591ADE-ADC0-4C7A-877B-02CA357BED58}"/>
    <cellStyle name="Comma 12 19 2 2" xfId="22814" xr:uid="{E31A2D5F-3FF4-4150-9138-2AA1740199FB}"/>
    <cellStyle name="Comma 12 19 3" xfId="22686" xr:uid="{4B868FD1-D9A6-4D07-B669-10B4FF4E815E}"/>
    <cellStyle name="Comma 12 2" xfId="375" xr:uid="{C7A209BE-FB73-4D7D-870A-9D4DCFEDDA40}"/>
    <cellStyle name="Comma 12 2 2" xfId="4602" xr:uid="{5183BCA9-CF65-4B6C-A009-4C674E078A37}"/>
    <cellStyle name="Comma 12 2 3" xfId="9377" xr:uid="{657D8D4C-F775-4FAC-9A92-D5107E739D74}"/>
    <cellStyle name="Comma 12 20" xfId="17867" xr:uid="{41A0340F-61FF-4C2D-A2DC-F5A0AABA17E2}"/>
    <cellStyle name="Comma 12 3" xfId="431" xr:uid="{E17D0A9D-C876-4656-9E9F-43C67CF7E827}"/>
    <cellStyle name="Comma 12 3 2" xfId="4603" xr:uid="{0BACBC8B-7053-4F2F-9E38-E7A6758B7620}"/>
    <cellStyle name="Comma 12 3 3" xfId="10365" xr:uid="{198A4992-C243-4318-8CBC-46B25B5A84C0}"/>
    <cellStyle name="Comma 12 3 3 2" xfId="15493" xr:uid="{763E57F6-6D92-422D-B564-D0F841419425}"/>
    <cellStyle name="Comma 12 3 3 2 2" xfId="25422" xr:uid="{163D191D-E4FE-44E5-92AB-14DB19F3ABDE}"/>
    <cellStyle name="Comma 12 3 3 3" xfId="20466" xr:uid="{18CD573A-E0EA-44B4-B796-C1FFE198B41E}"/>
    <cellStyle name="Comma 12 3 4" xfId="12982" xr:uid="{D6D82E14-B0F9-4A60-9C9C-7FF028B6B2D9}"/>
    <cellStyle name="Comma 12 3 4 2" xfId="22935" xr:uid="{842DEA14-E6F4-4945-B2D3-787D74C85C1D}"/>
    <cellStyle name="Comma 12 3 5" xfId="17988" xr:uid="{ECB2D392-3F1D-4D53-B4A0-4AA23B9CF145}"/>
    <cellStyle name="Comma 12 4" xfId="4604" xr:uid="{6C558372-3D5F-4AE4-ACB3-405A03F90263}"/>
    <cellStyle name="Comma 12 5" xfId="4605" xr:uid="{1F2E5E44-017B-47E8-A74C-CF6057F6320F}"/>
    <cellStyle name="Comma 12 6" xfId="4606" xr:uid="{A310EC33-7DFE-4EB3-83C5-D24079408DF1}"/>
    <cellStyle name="Comma 12 7" xfId="4607" xr:uid="{724523F5-D309-420B-B60B-28A1D651DCA5}"/>
    <cellStyle name="Comma 12 8" xfId="4608" xr:uid="{1289B081-7696-4761-A772-9AB1B5C19977}"/>
    <cellStyle name="Comma 12 9" xfId="4609" xr:uid="{ADF62D19-90CC-4FA3-A039-9871C5C4EF7E}"/>
    <cellStyle name="Comma 120" xfId="4610" xr:uid="{FAFEEA38-A8FC-4036-A9D0-7C4C0CFAF3B5}"/>
    <cellStyle name="Comma 120 2" xfId="4611" xr:uid="{77513D03-121D-4067-8503-C8FA0E6D3BA8}"/>
    <cellStyle name="Comma 120 2 2" xfId="11751" xr:uid="{995ECACD-41EC-450C-A637-AF9FC76EF05B}"/>
    <cellStyle name="Comma 120 2 2 2" xfId="16877" xr:uid="{A891C6C0-C254-4FB6-AE26-C321FD3A4653}"/>
    <cellStyle name="Comma 120 2 2 2 2" xfId="26806" xr:uid="{31E34BB5-F534-4F3B-9AA9-AF783BC180F2}"/>
    <cellStyle name="Comma 120 2 2 3" xfId="21848" xr:uid="{95607001-732B-4D54-BEA4-D059E5BA4CE4}"/>
    <cellStyle name="Comma 120 2 3" xfId="14381" xr:uid="{82652369-EF43-4B75-B2C5-3D25C478F182}"/>
    <cellStyle name="Comma 120 2 3 2" xfId="24329" xr:uid="{196EBABB-2BBA-4025-B6CB-64502F31F2FC}"/>
    <cellStyle name="Comma 120 2 4" xfId="19377" xr:uid="{03FDEA25-2F3A-4055-B1B3-C18E27CA031F}"/>
    <cellStyle name="Comma 120 3" xfId="4612" xr:uid="{3999F2D0-1D2C-4203-96DE-10BE9CFF81F7}"/>
    <cellStyle name="Comma 120 3 2" xfId="11752" xr:uid="{3AD3FDE7-552F-4ABB-99C0-A89F8E053007}"/>
    <cellStyle name="Comma 120 3 2 2" xfId="16878" xr:uid="{9AB0E6BD-E7E1-4BF9-BB55-E9E6D65BED94}"/>
    <cellStyle name="Comma 120 3 2 2 2" xfId="26807" xr:uid="{31584F0E-6117-4E39-AB1C-3080419B803C}"/>
    <cellStyle name="Comma 120 3 2 3" xfId="21849" xr:uid="{A59F4A9C-EA04-46B6-8958-A9F2C44354D2}"/>
    <cellStyle name="Comma 120 3 3" xfId="14382" xr:uid="{F31E2399-DF6E-4E57-8958-8A3182157EE8}"/>
    <cellStyle name="Comma 120 3 3 2" xfId="24330" xr:uid="{A7E5D379-B3B7-426E-8BC4-A23548ED0B45}"/>
    <cellStyle name="Comma 120 3 4" xfId="19378" xr:uid="{AA7450C2-E350-4134-93B5-9ED29B41AC2C}"/>
    <cellStyle name="Comma 120 4" xfId="4613" xr:uid="{DEB6764B-A8BB-4507-91EE-BE5A4A353AC6}"/>
    <cellStyle name="Comma 120 4 2" xfId="11753" xr:uid="{18DED7CF-54A8-49A0-9B64-66F57463E161}"/>
    <cellStyle name="Comma 120 4 2 2" xfId="16879" xr:uid="{3F64BA0C-A42B-4C1D-899B-D5A599A5DDC4}"/>
    <cellStyle name="Comma 120 4 2 2 2" xfId="26808" xr:uid="{86EA2EC7-CE3E-4C0C-8E88-07777D2B1249}"/>
    <cellStyle name="Comma 120 4 2 3" xfId="21850" xr:uid="{294C59B8-546F-43DD-B823-9BB8ACA0B705}"/>
    <cellStyle name="Comma 120 4 3" xfId="14383" xr:uid="{1DA43B54-4D9D-4B76-B980-FB4240862194}"/>
    <cellStyle name="Comma 120 4 3 2" xfId="24331" xr:uid="{51A6C757-D077-4127-A5A5-089E8D845F0F}"/>
    <cellStyle name="Comma 120 4 4" xfId="19379" xr:uid="{E1813F22-56E6-4571-8DFD-5BCD3926A2D9}"/>
    <cellStyle name="Comma 120 5" xfId="11750" xr:uid="{5CD4A4A9-3610-458D-9FB9-A81FFE8AB5DA}"/>
    <cellStyle name="Comma 120 5 2" xfId="16876" xr:uid="{FB1A507D-3581-482D-8FA0-E764939119A6}"/>
    <cellStyle name="Comma 120 5 2 2" xfId="26805" xr:uid="{3B6746BF-9C76-44C7-BBEC-F6D1EA5AE609}"/>
    <cellStyle name="Comma 120 5 3" xfId="21847" xr:uid="{CCE0C459-3CCE-452B-BB2B-765353D8675A}"/>
    <cellStyle name="Comma 120 6" xfId="14380" xr:uid="{E31F5452-6D7D-4B21-841B-E49B9E6CD0D0}"/>
    <cellStyle name="Comma 120 6 2" xfId="24328" xr:uid="{CE7D9E52-E14A-4433-82CA-ACA774B0E12B}"/>
    <cellStyle name="Comma 120 7" xfId="19376" xr:uid="{1A57B01A-5434-4951-9080-D84233A26E28}"/>
    <cellStyle name="Comma 121" xfId="4614" xr:uid="{AF6B41EA-1E1A-4D7C-BC56-921076423C21}"/>
    <cellStyle name="Comma 121 2" xfId="4615" xr:uid="{49092D81-E4B4-4BE6-872E-76577C3C20D6}"/>
    <cellStyle name="Comma 121 2 2" xfId="11755" xr:uid="{DC7FAE1B-3DDE-4C6C-B47E-934D8D5A08F7}"/>
    <cellStyle name="Comma 121 2 2 2" xfId="16881" xr:uid="{3131C667-7169-48D0-B21A-5A7FAC067247}"/>
    <cellStyle name="Comma 121 2 2 2 2" xfId="26810" xr:uid="{7D88B4D3-2C8F-41E0-B39B-49CC2FDAB287}"/>
    <cellStyle name="Comma 121 2 2 3" xfId="21852" xr:uid="{0FE7FE78-E212-4901-8C71-767768D8BBDA}"/>
    <cellStyle name="Comma 121 2 3" xfId="14385" xr:uid="{50508DDE-735D-4BFF-ADE7-D2EC3D2FA472}"/>
    <cellStyle name="Comma 121 2 3 2" xfId="24333" xr:uid="{DFBA5670-89FC-451A-AA72-943600B368A7}"/>
    <cellStyle name="Comma 121 2 4" xfId="19381" xr:uid="{37AA2837-DD48-4981-AD64-D2F8A4302ADC}"/>
    <cellStyle name="Comma 121 3" xfId="4616" xr:uid="{4A1C3E8F-2D79-45D0-99B5-7ED06AB4F916}"/>
    <cellStyle name="Comma 121 3 2" xfId="11756" xr:uid="{7E05EAEC-E589-4CD1-B84A-89E9A8DF9850}"/>
    <cellStyle name="Comma 121 3 2 2" xfId="16882" xr:uid="{977778AA-3155-4356-9D7A-1B5FE203B30B}"/>
    <cellStyle name="Comma 121 3 2 2 2" xfId="26811" xr:uid="{66474A3A-6FB9-40EC-97CB-5214E1C235E7}"/>
    <cellStyle name="Comma 121 3 2 3" xfId="21853" xr:uid="{ABD9DC59-EE86-4515-871B-84A8C6BF5593}"/>
    <cellStyle name="Comma 121 3 3" xfId="14386" xr:uid="{381A0186-984E-4CC4-A46B-E8827F0CFA9C}"/>
    <cellStyle name="Comma 121 3 3 2" xfId="24334" xr:uid="{0593B39D-F40D-4AE5-9784-B9D865BE88FF}"/>
    <cellStyle name="Comma 121 3 4" xfId="19382" xr:uid="{F9D3BE7B-B09B-4762-857E-C3BF75D37550}"/>
    <cellStyle name="Comma 121 4" xfId="4617" xr:uid="{33AE3AE7-DF84-425C-B09C-5FAEB8DBEBE7}"/>
    <cellStyle name="Comma 121 4 2" xfId="11757" xr:uid="{534D5EAD-4A29-46B3-9636-087026AA5806}"/>
    <cellStyle name="Comma 121 4 2 2" xfId="16883" xr:uid="{D1703BA7-A750-413B-88BE-D2B5DE5CC80B}"/>
    <cellStyle name="Comma 121 4 2 2 2" xfId="26812" xr:uid="{75E81484-4AB0-43D1-BE9A-189BF1557771}"/>
    <cellStyle name="Comma 121 4 2 3" xfId="21854" xr:uid="{5865F113-B9CB-4914-88B9-A6FE4D9C172B}"/>
    <cellStyle name="Comma 121 4 3" xfId="14387" xr:uid="{D230FA3D-A866-446B-AE2A-8EE21DA8F0F3}"/>
    <cellStyle name="Comma 121 4 3 2" xfId="24335" xr:uid="{02C25F25-F0D2-40B2-9253-0A52E25B6937}"/>
    <cellStyle name="Comma 121 4 4" xfId="19383" xr:uid="{F8F6B1AF-E3B0-4551-BC75-014C274100FB}"/>
    <cellStyle name="Comma 121 5" xfId="11754" xr:uid="{BBD04DEB-D167-4DA0-B8CD-66BD205EF722}"/>
    <cellStyle name="Comma 121 5 2" xfId="16880" xr:uid="{F6946B26-89A7-4A1A-8BD1-65F01690C234}"/>
    <cellStyle name="Comma 121 5 2 2" xfId="26809" xr:uid="{84FD150A-804C-4919-BF9B-70C0DA3276F4}"/>
    <cellStyle name="Comma 121 5 3" xfId="21851" xr:uid="{4954595A-2A50-4A42-8828-A4ED5E6C5557}"/>
    <cellStyle name="Comma 121 6" xfId="14384" xr:uid="{E7BC3FE4-9ECB-4E5C-A24E-1CCDF0916A8E}"/>
    <cellStyle name="Comma 121 6 2" xfId="24332" xr:uid="{4DB82A54-9CEF-40C2-993D-03698D8573C1}"/>
    <cellStyle name="Comma 121 7" xfId="19380" xr:uid="{0A5D9652-9998-4065-92C7-B2EB7964A7D7}"/>
    <cellStyle name="Comma 122" xfId="4618" xr:uid="{C7FE150D-E723-47D2-B857-1E94052B02E9}"/>
    <cellStyle name="Comma 122 2" xfId="4619" xr:uid="{6F646C8B-39D9-41C6-A4E3-080F0A465439}"/>
    <cellStyle name="Comma 122 2 2" xfId="11759" xr:uid="{A574F21C-C62E-4D8B-9007-D26CC5C89C82}"/>
    <cellStyle name="Comma 122 2 2 2" xfId="16885" xr:uid="{3CFC00C5-7E1C-4352-BDFB-9007980EFF1B}"/>
    <cellStyle name="Comma 122 2 2 2 2" xfId="26814" xr:uid="{71CA3580-5454-410A-B0D0-7381CC44EF99}"/>
    <cellStyle name="Comma 122 2 2 3" xfId="21856" xr:uid="{1150AC77-BE9D-4BC1-867D-B0FE1D305182}"/>
    <cellStyle name="Comma 122 2 3" xfId="14389" xr:uid="{003060D8-65A8-4C8A-A499-DF4E00497799}"/>
    <cellStyle name="Comma 122 2 3 2" xfId="24337" xr:uid="{AB5D2B17-A273-4872-9603-D1B84223F63D}"/>
    <cellStyle name="Comma 122 2 4" xfId="19385" xr:uid="{E4ADF2EF-546B-4606-A70D-DE7A051B2794}"/>
    <cellStyle name="Comma 122 3" xfId="4620" xr:uid="{DDED320A-F1C0-4C10-8D30-3D5489762DE3}"/>
    <cellStyle name="Comma 122 3 2" xfId="11760" xr:uid="{216A0606-2D79-4ED5-BC48-CA08B950A569}"/>
    <cellStyle name="Comma 122 3 2 2" xfId="16886" xr:uid="{070F0AC6-4472-47CF-996B-C718DBD07CD3}"/>
    <cellStyle name="Comma 122 3 2 2 2" xfId="26815" xr:uid="{AD44FE6F-B82B-4E15-ACCE-D23FCCB1112C}"/>
    <cellStyle name="Comma 122 3 2 3" xfId="21857" xr:uid="{B4A2298C-8DD3-4E7D-88B1-65FF01D66B9F}"/>
    <cellStyle name="Comma 122 3 3" xfId="14390" xr:uid="{DA0861D5-4CE1-4618-A49E-8330C33EF9B7}"/>
    <cellStyle name="Comma 122 3 3 2" xfId="24338" xr:uid="{4943CE6D-841A-4FE9-A43F-11E5D576DB6D}"/>
    <cellStyle name="Comma 122 3 4" xfId="19386" xr:uid="{DB33218D-1A4A-4F00-A2B5-C6749A6C0CD5}"/>
    <cellStyle name="Comma 122 4" xfId="4621" xr:uid="{10BEA8F3-1D65-4B41-9251-FBDD1CBEE767}"/>
    <cellStyle name="Comma 122 4 2" xfId="11761" xr:uid="{DA921461-B49D-4CC6-ABCB-C3E32EA5AE02}"/>
    <cellStyle name="Comma 122 4 2 2" xfId="16887" xr:uid="{9947F845-922C-4445-B8A3-FBE634F2AC5C}"/>
    <cellStyle name="Comma 122 4 2 2 2" xfId="26816" xr:uid="{C31CB931-EA65-4C02-BE9A-4A7AF4600EA9}"/>
    <cellStyle name="Comma 122 4 2 3" xfId="21858" xr:uid="{29AFEB0D-1DCA-4DE0-9714-ECD8FFFE243F}"/>
    <cellStyle name="Comma 122 4 3" xfId="14391" xr:uid="{E1E171F2-92E2-4834-A2AD-6EDD9EC5CCF5}"/>
    <cellStyle name="Comma 122 4 3 2" xfId="24339" xr:uid="{7AE09964-1020-4E74-BD05-269C8A862567}"/>
    <cellStyle name="Comma 122 4 4" xfId="19387" xr:uid="{460BA97D-B1C1-4A0D-AD39-67EFA2C57AC0}"/>
    <cellStyle name="Comma 122 5" xfId="11758" xr:uid="{83AEA5BD-E8A2-42C8-86AA-001B222D02C5}"/>
    <cellStyle name="Comma 122 5 2" xfId="16884" xr:uid="{54786543-3DDE-4A6D-ABC9-213D055F5B16}"/>
    <cellStyle name="Comma 122 5 2 2" xfId="26813" xr:uid="{CF64DCFB-45BC-4BD1-AD88-9A9FF34C528C}"/>
    <cellStyle name="Comma 122 5 3" xfId="21855" xr:uid="{F76C0960-D74A-409B-B4C6-16F3E3044773}"/>
    <cellStyle name="Comma 122 6" xfId="14388" xr:uid="{F61B3B42-9EEA-4941-A43E-5C740ED2D22B}"/>
    <cellStyle name="Comma 122 6 2" xfId="24336" xr:uid="{EF55735C-4413-43F6-9DC6-90C72B173241}"/>
    <cellStyle name="Comma 122 7" xfId="19384" xr:uid="{09BBB1DC-44CC-4475-8245-0669B8F39C00}"/>
    <cellStyle name="Comma 123" xfId="4622" xr:uid="{A3189164-31BF-4948-BE0F-872E2F01AC2C}"/>
    <cellStyle name="Comma 123 2" xfId="4623" xr:uid="{87A9B18E-5BDA-46CA-AD75-D18DB3478F28}"/>
    <cellStyle name="Comma 123 2 2" xfId="11763" xr:uid="{97E22F46-9644-4E78-8B69-7048315981D7}"/>
    <cellStyle name="Comma 123 2 2 2" xfId="16889" xr:uid="{97A534AC-2DD4-4731-924B-A958A82AFADE}"/>
    <cellStyle name="Comma 123 2 2 2 2" xfId="26818" xr:uid="{1B890567-F783-410D-8D98-863F0A55236B}"/>
    <cellStyle name="Comma 123 2 2 3" xfId="21860" xr:uid="{3DECC536-C22A-4EF0-ACE6-E040F2B35119}"/>
    <cellStyle name="Comma 123 2 3" xfId="14393" xr:uid="{175F0AEE-04F9-44A6-B23B-20C23F205B45}"/>
    <cellStyle name="Comma 123 2 3 2" xfId="24341" xr:uid="{697562A0-F981-4254-83B1-FA3FF927AB1E}"/>
    <cellStyle name="Comma 123 2 4" xfId="19389" xr:uid="{4D094FBE-8C99-495E-B339-32B110D40D68}"/>
    <cellStyle name="Comma 123 3" xfId="4624" xr:uid="{9502300B-949B-4669-A11E-99800A5BEB97}"/>
    <cellStyle name="Comma 123 3 2" xfId="11764" xr:uid="{A85AFDAF-9833-4967-8B28-6C9FA26A9234}"/>
    <cellStyle name="Comma 123 3 2 2" xfId="16890" xr:uid="{B61200CE-E28C-4C8F-BD52-158CAB9382B2}"/>
    <cellStyle name="Comma 123 3 2 2 2" xfId="26819" xr:uid="{BE632B90-0839-46E2-A2ED-9592FCC8D75F}"/>
    <cellStyle name="Comma 123 3 2 3" xfId="21861" xr:uid="{5682412B-B09E-4DBC-834E-0DF90D0CB721}"/>
    <cellStyle name="Comma 123 3 3" xfId="14394" xr:uid="{5D6FF632-1ED2-4392-997D-8E4C32CB4989}"/>
    <cellStyle name="Comma 123 3 3 2" xfId="24342" xr:uid="{83A3C8F4-0C5F-4943-9B15-68B36A4CD356}"/>
    <cellStyle name="Comma 123 3 4" xfId="19390" xr:uid="{0F1B73C7-9143-43C5-8B96-103111DC6388}"/>
    <cellStyle name="Comma 123 4" xfId="4625" xr:uid="{FF72F855-D0A7-441A-8730-29E3C1DEDBC4}"/>
    <cellStyle name="Comma 123 4 2" xfId="11765" xr:uid="{53233554-B6B5-41CA-9839-AB4A23BC0E81}"/>
    <cellStyle name="Comma 123 4 2 2" xfId="16891" xr:uid="{F9560C4A-B98C-485F-9A25-27A10CBD58A1}"/>
    <cellStyle name="Comma 123 4 2 2 2" xfId="26820" xr:uid="{34089F68-F7E7-45C2-B175-C64990DC08EA}"/>
    <cellStyle name="Comma 123 4 2 3" xfId="21862" xr:uid="{B583892B-05E8-4E6B-808F-A7FBBDC2C6CA}"/>
    <cellStyle name="Comma 123 4 3" xfId="14395" xr:uid="{5401358B-B55F-45D6-A6FC-E1C69FEAC53D}"/>
    <cellStyle name="Comma 123 4 3 2" xfId="24343" xr:uid="{B8FE20AF-A25A-4BBE-9494-E669824F372D}"/>
    <cellStyle name="Comma 123 4 4" xfId="19391" xr:uid="{4E5F97AC-20B5-4200-A847-85029ECB525F}"/>
    <cellStyle name="Comma 123 5" xfId="11762" xr:uid="{8873FAB4-D776-45B8-965C-54E724826DAE}"/>
    <cellStyle name="Comma 123 5 2" xfId="16888" xr:uid="{8FC5B66E-7878-4AD2-862F-04FBE5FD4073}"/>
    <cellStyle name="Comma 123 5 2 2" xfId="26817" xr:uid="{7132B2AC-179F-4B7D-8F47-4C32518AE024}"/>
    <cellStyle name="Comma 123 5 3" xfId="21859" xr:uid="{A87A07E2-53AB-4C92-84C2-D42E01915B3E}"/>
    <cellStyle name="Comma 123 6" xfId="14392" xr:uid="{989BFD87-B629-4892-8506-F240BD7E6D0B}"/>
    <cellStyle name="Comma 123 6 2" xfId="24340" xr:uid="{21AE0BB2-27F2-44F8-BDF4-2C95F0187577}"/>
    <cellStyle name="Comma 123 7" xfId="19388" xr:uid="{EDD9DF1B-36F8-4534-8641-B899FE6EA033}"/>
    <cellStyle name="Comma 124" xfId="4626" xr:uid="{37F1AC14-FC6C-4E21-9B56-B5254F509FAF}"/>
    <cellStyle name="Comma 124 2" xfId="4627" xr:uid="{A5EC1F7F-B32C-463B-8715-6DF2752BFA44}"/>
    <cellStyle name="Comma 124 2 2" xfId="11767" xr:uid="{960B573D-900F-4E3A-BF6E-E64ADB53E8AC}"/>
    <cellStyle name="Comma 124 2 2 2" xfId="16893" xr:uid="{1C799A6A-8B3B-473B-AF81-530B45772BFF}"/>
    <cellStyle name="Comma 124 2 2 2 2" xfId="26822" xr:uid="{392F4DB9-D4B4-4C6C-AFCE-D3C57C0AE7F6}"/>
    <cellStyle name="Comma 124 2 2 3" xfId="21864" xr:uid="{8675BB51-FD0A-450C-9F1C-6CC07DA43E85}"/>
    <cellStyle name="Comma 124 2 3" xfId="14397" xr:uid="{C19AF9D7-C7AB-40F5-8132-9440DA72D1F5}"/>
    <cellStyle name="Comma 124 2 3 2" xfId="24345" xr:uid="{39B83BDC-0209-4F1E-BB1E-486150E7CE7C}"/>
    <cellStyle name="Comma 124 2 4" xfId="19393" xr:uid="{53C7D202-C130-4647-B086-38010BE25FDE}"/>
    <cellStyle name="Comma 124 3" xfId="4628" xr:uid="{EE354A11-7520-4800-A362-7C232896D352}"/>
    <cellStyle name="Comma 124 3 2" xfId="11768" xr:uid="{F07C1A94-6E4A-4CAD-9843-00DCD6E425F9}"/>
    <cellStyle name="Comma 124 3 2 2" xfId="16894" xr:uid="{53ACC6B4-0053-4043-9E1C-84ED30C970CF}"/>
    <cellStyle name="Comma 124 3 2 2 2" xfId="26823" xr:uid="{7FC24A6F-E49C-4CF4-BA61-ACE38AA33C48}"/>
    <cellStyle name="Comma 124 3 2 3" xfId="21865" xr:uid="{BE1C5535-D29D-4902-B34A-F959E0C94960}"/>
    <cellStyle name="Comma 124 3 3" xfId="14398" xr:uid="{FA993D81-B1F2-46A3-9F39-3792F983B400}"/>
    <cellStyle name="Comma 124 3 3 2" xfId="24346" xr:uid="{9D8D3933-87A6-4DD7-9E03-07D47E9122A2}"/>
    <cellStyle name="Comma 124 3 4" xfId="19394" xr:uid="{FD6291F1-E382-4744-80F9-C21C544D8120}"/>
    <cellStyle name="Comma 124 4" xfId="4629" xr:uid="{E0272A3A-3D14-4025-B0A6-34CB20C53157}"/>
    <cellStyle name="Comma 124 4 2" xfId="11769" xr:uid="{3B5C4DF7-5FA2-49D7-8E12-18BFB37374D4}"/>
    <cellStyle name="Comma 124 4 2 2" xfId="16895" xr:uid="{2A2641A2-964D-49A8-AA52-8596021D9952}"/>
    <cellStyle name="Comma 124 4 2 2 2" xfId="26824" xr:uid="{DA864917-3030-43E8-A8C7-7AC1B3B3F6D8}"/>
    <cellStyle name="Comma 124 4 2 3" xfId="21866" xr:uid="{D550B101-0ACA-44DD-B497-8A7B309CF66E}"/>
    <cellStyle name="Comma 124 4 3" xfId="14399" xr:uid="{0B97BB00-F865-4E19-AB2A-52D9E58A9BF6}"/>
    <cellStyle name="Comma 124 4 3 2" xfId="24347" xr:uid="{DBAD0B2F-A09D-4F30-8261-6E39362F10C9}"/>
    <cellStyle name="Comma 124 4 4" xfId="19395" xr:uid="{87D3BDCD-E129-424E-BBA7-166B8C7E6033}"/>
    <cellStyle name="Comma 124 5" xfId="11766" xr:uid="{5F648C39-AA80-4DC9-BE57-97FA15C12A2C}"/>
    <cellStyle name="Comma 124 5 2" xfId="16892" xr:uid="{9CAED1D0-681D-4308-837E-92115A503D25}"/>
    <cellStyle name="Comma 124 5 2 2" xfId="26821" xr:uid="{6EC7F5AF-16AF-43B9-BE0E-DD6F7FD0A2E6}"/>
    <cellStyle name="Comma 124 5 3" xfId="21863" xr:uid="{B6AE8E70-5883-4330-BF83-97672156C11B}"/>
    <cellStyle name="Comma 124 6" xfId="14396" xr:uid="{E4D32C33-FED0-47A4-82BD-0904E7217268}"/>
    <cellStyle name="Comma 124 6 2" xfId="24344" xr:uid="{ABC346E5-7BE7-4AE3-8F92-7AAFB51C6737}"/>
    <cellStyle name="Comma 124 7" xfId="19392" xr:uid="{A462E799-A481-4570-B3AB-B6EA9D66265F}"/>
    <cellStyle name="Comma 125" xfId="4630" xr:uid="{A69FE666-518B-4F7B-A195-7549F546A5D4}"/>
    <cellStyle name="Comma 125 2" xfId="4631" xr:uid="{310D7724-9FEE-4D65-A17E-2B956119A4F7}"/>
    <cellStyle name="Comma 125 2 2" xfId="11771" xr:uid="{B6A0E934-1839-40C5-A80C-373EA9A2E65D}"/>
    <cellStyle name="Comma 125 2 2 2" xfId="16897" xr:uid="{3FA00609-6812-4BB1-8C36-C0967854E924}"/>
    <cellStyle name="Comma 125 2 2 2 2" xfId="26826" xr:uid="{B381E7B7-9B18-4663-9A31-75F48213FDAF}"/>
    <cellStyle name="Comma 125 2 2 3" xfId="21868" xr:uid="{21D1B279-1ED0-4278-8F16-42DC78AEFEEA}"/>
    <cellStyle name="Comma 125 2 3" xfId="14401" xr:uid="{63F46FA5-1ABF-47CA-AE66-8D77E9640C0E}"/>
    <cellStyle name="Comma 125 2 3 2" xfId="24349" xr:uid="{127E9FA0-85CC-4DEE-ACA8-4EFEECEC0E12}"/>
    <cellStyle name="Comma 125 2 4" xfId="19397" xr:uid="{90CA1CB4-31E1-48FA-B615-A5356C2CA23D}"/>
    <cellStyle name="Comma 125 3" xfId="4632" xr:uid="{4608796A-F2A7-4B6A-A52F-49703608C46B}"/>
    <cellStyle name="Comma 125 3 2" xfId="11772" xr:uid="{CB70AF45-8316-4ADA-AE0E-B763687F0DD2}"/>
    <cellStyle name="Comma 125 3 2 2" xfId="16898" xr:uid="{A56AEDD3-9E9A-47AB-B17D-80018947F3AC}"/>
    <cellStyle name="Comma 125 3 2 2 2" xfId="26827" xr:uid="{B7A0A03E-0BE3-4091-86A0-DC5260A4EDB1}"/>
    <cellStyle name="Comma 125 3 2 3" xfId="21869" xr:uid="{0D5935BC-7B6B-4048-83E3-7D4B677C5415}"/>
    <cellStyle name="Comma 125 3 3" xfId="14402" xr:uid="{A908E314-0F81-46C1-84B8-108E4CDB72AA}"/>
    <cellStyle name="Comma 125 3 3 2" xfId="24350" xr:uid="{7FF906B2-D386-428B-BEC4-DD9926F304EC}"/>
    <cellStyle name="Comma 125 3 4" xfId="19398" xr:uid="{262AD99B-08F9-46B5-954D-5240C6AAA0B4}"/>
    <cellStyle name="Comma 125 4" xfId="4633" xr:uid="{FAA58604-D248-4288-9704-D0AC073F00FF}"/>
    <cellStyle name="Comma 125 4 2" xfId="11773" xr:uid="{E71FDD90-7187-4118-9E5D-79A7D3A58327}"/>
    <cellStyle name="Comma 125 4 2 2" xfId="16899" xr:uid="{9792D75C-D273-47F9-9A52-5CDBD0590EB1}"/>
    <cellStyle name="Comma 125 4 2 2 2" xfId="26828" xr:uid="{5A703235-A3FA-4285-91DE-4D272A85BF50}"/>
    <cellStyle name="Comma 125 4 2 3" xfId="21870" xr:uid="{29011F3F-7F8C-4FEA-B71C-8FE04C067881}"/>
    <cellStyle name="Comma 125 4 3" xfId="14403" xr:uid="{D0C15F59-88EA-4932-B99D-EA20FCACAFCE}"/>
    <cellStyle name="Comma 125 4 3 2" xfId="24351" xr:uid="{0BB0145F-657C-4902-A6E7-C7B1F4D4B5F1}"/>
    <cellStyle name="Comma 125 4 4" xfId="19399" xr:uid="{BEC8FD13-D7AC-47E8-B412-3CC7B3EA58A2}"/>
    <cellStyle name="Comma 125 5" xfId="11770" xr:uid="{DC4DE2C7-B238-4DBA-B95F-B2B298ACBAA6}"/>
    <cellStyle name="Comma 125 5 2" xfId="16896" xr:uid="{94B2F056-C934-4964-BD35-7F41B9E197F6}"/>
    <cellStyle name="Comma 125 5 2 2" xfId="26825" xr:uid="{062CA104-1C13-4DA8-B343-CFCB9FFE4D58}"/>
    <cellStyle name="Comma 125 5 3" xfId="21867" xr:uid="{94696054-A602-4EA0-8E44-6B613C9B0944}"/>
    <cellStyle name="Comma 125 6" xfId="14400" xr:uid="{D548727E-1B22-47E2-94F9-ADBEF2F72958}"/>
    <cellStyle name="Comma 125 6 2" xfId="24348" xr:uid="{A4359060-D8A4-4948-9DD0-E577C8614A88}"/>
    <cellStyle name="Comma 125 7" xfId="19396" xr:uid="{748989BA-30BA-4BF9-9851-346D8DFCD6D5}"/>
    <cellStyle name="Comma 126" xfId="4634" xr:uid="{646A0F69-EA85-4663-A68C-B1FDF251AD01}"/>
    <cellStyle name="Comma 126 2" xfId="4635" xr:uid="{49C2D2CE-3B30-4388-8BD4-28FEFB11D98D}"/>
    <cellStyle name="Comma 126 2 2" xfId="11775" xr:uid="{5B30D858-3954-46B9-A868-7588B47B6448}"/>
    <cellStyle name="Comma 126 2 2 2" xfId="16901" xr:uid="{0BD0D1FB-2E67-403B-954D-92244CEC6901}"/>
    <cellStyle name="Comma 126 2 2 2 2" xfId="26830" xr:uid="{9AD729F3-A778-4615-8333-AB2AF8B235C2}"/>
    <cellStyle name="Comma 126 2 2 3" xfId="21872" xr:uid="{F6FCF03D-9521-4061-A425-B6A80D88C98E}"/>
    <cellStyle name="Comma 126 2 3" xfId="14405" xr:uid="{E1750947-2066-46BD-AAC5-59AA8E8F12F0}"/>
    <cellStyle name="Comma 126 2 3 2" xfId="24353" xr:uid="{140C1AA4-C3CA-4990-890B-E4F741D20889}"/>
    <cellStyle name="Comma 126 2 4" xfId="19401" xr:uid="{144A3634-22A3-41E0-97F8-47613E080152}"/>
    <cellStyle name="Comma 126 3" xfId="4636" xr:uid="{6A1F6119-67C5-4547-AD89-E5B34EB60BFE}"/>
    <cellStyle name="Comma 126 3 2" xfId="11776" xr:uid="{4FCB21DE-C92E-4FDA-A8E5-2DB6A4A74D77}"/>
    <cellStyle name="Comma 126 3 2 2" xfId="16902" xr:uid="{F94B01F6-A3A1-4E1E-BCC9-FEA500371F24}"/>
    <cellStyle name="Comma 126 3 2 2 2" xfId="26831" xr:uid="{5F00F34E-C0EA-488E-8ED8-139F42B490A5}"/>
    <cellStyle name="Comma 126 3 2 3" xfId="21873" xr:uid="{6AD48865-4061-4C35-A25B-95FD13B9FD73}"/>
    <cellStyle name="Comma 126 3 3" xfId="14406" xr:uid="{BE62D8D8-A200-4390-866A-DD76E89A47ED}"/>
    <cellStyle name="Comma 126 3 3 2" xfId="24354" xr:uid="{D0ECA6B1-547A-496D-8972-ACCEABB8500D}"/>
    <cellStyle name="Comma 126 3 4" xfId="19402" xr:uid="{3D82714C-CB8E-44B3-BB38-86C43BF60ACC}"/>
    <cellStyle name="Comma 126 4" xfId="4637" xr:uid="{7D31D6B3-0133-4284-8E04-A888270A844E}"/>
    <cellStyle name="Comma 126 4 2" xfId="11777" xr:uid="{56C06084-F37E-4248-8C14-570BE95F4524}"/>
    <cellStyle name="Comma 126 4 2 2" xfId="16903" xr:uid="{C2250AB4-09C4-4D60-B11B-85F9D5B6328B}"/>
    <cellStyle name="Comma 126 4 2 2 2" xfId="26832" xr:uid="{7E06DA69-A704-46D6-B464-328D329C25C1}"/>
    <cellStyle name="Comma 126 4 2 3" xfId="21874" xr:uid="{562BEA30-969C-43DC-B218-766CFB70C884}"/>
    <cellStyle name="Comma 126 4 3" xfId="14407" xr:uid="{8563151B-B658-4C83-A1FC-013357864F56}"/>
    <cellStyle name="Comma 126 4 3 2" xfId="24355" xr:uid="{F6CF3AB0-78BA-4062-B372-627CD21C54F2}"/>
    <cellStyle name="Comma 126 4 4" xfId="19403" xr:uid="{D69E7C10-F5FC-4D56-A004-FD3B028AAA18}"/>
    <cellStyle name="Comma 126 5" xfId="11774" xr:uid="{7B3BA9B3-927B-43F9-9299-A0864BC9EB5B}"/>
    <cellStyle name="Comma 126 5 2" xfId="16900" xr:uid="{2183DC48-39FF-4ECC-924E-372212F23535}"/>
    <cellStyle name="Comma 126 5 2 2" xfId="26829" xr:uid="{AFBBAE01-21CD-4B1E-91A1-E4579D66D024}"/>
    <cellStyle name="Comma 126 5 3" xfId="21871" xr:uid="{1FE5B764-92AB-443B-95E2-1CCDA1749E4D}"/>
    <cellStyle name="Comma 126 6" xfId="14404" xr:uid="{6CC66AB0-541D-4DC2-BF74-1EC1AE7DFA1C}"/>
    <cellStyle name="Comma 126 6 2" xfId="24352" xr:uid="{A7610329-1154-4022-BAB3-EE8634053ACA}"/>
    <cellStyle name="Comma 126 7" xfId="19400" xr:uid="{25F33BD8-926F-426E-AF5F-001CE46FBF2A}"/>
    <cellStyle name="Comma 127" xfId="4638" xr:uid="{1168A8E7-D746-4862-BCEF-347722956B68}"/>
    <cellStyle name="Comma 127 2" xfId="4639" xr:uid="{3A0BC19F-1446-4DA1-9F43-70C1FFB21715}"/>
    <cellStyle name="Comma 127 2 2" xfId="11779" xr:uid="{D0FD48D4-36A5-49EE-8A7E-5F0B7B3613D5}"/>
    <cellStyle name="Comma 127 2 2 2" xfId="16905" xr:uid="{F16485F0-5E09-4787-9761-75C5DB370541}"/>
    <cellStyle name="Comma 127 2 2 2 2" xfId="26834" xr:uid="{197286DE-860D-4272-BB52-535B2B551AE1}"/>
    <cellStyle name="Comma 127 2 2 3" xfId="21876" xr:uid="{9E20D859-86A4-4A43-B527-47A0986745B3}"/>
    <cellStyle name="Comma 127 2 3" xfId="14409" xr:uid="{F432FDE4-1B3D-48E9-9817-B2756503AF83}"/>
    <cellStyle name="Comma 127 2 3 2" xfId="24357" xr:uid="{5EA8ECC8-DCDE-4BAE-8547-0E2F116255A9}"/>
    <cellStyle name="Comma 127 2 4" xfId="19405" xr:uid="{E1860D11-06A7-4ACF-848D-4171A6ABBFB1}"/>
    <cellStyle name="Comma 127 3" xfId="4640" xr:uid="{B0769B8E-A180-4BAB-BD0A-F3E68B35AE34}"/>
    <cellStyle name="Comma 127 3 2" xfId="11780" xr:uid="{4C2CC290-07B3-41AF-AA44-D0B85C0D76F2}"/>
    <cellStyle name="Comma 127 3 2 2" xfId="16906" xr:uid="{85AA79BF-FF72-43F6-BB4F-DB9AF2123FE9}"/>
    <cellStyle name="Comma 127 3 2 2 2" xfId="26835" xr:uid="{613DFF6E-53BA-4AAB-90A2-295247EB31DF}"/>
    <cellStyle name="Comma 127 3 2 3" xfId="21877" xr:uid="{F85131D2-4270-4A0C-89E5-953F6A87C072}"/>
    <cellStyle name="Comma 127 3 3" xfId="14410" xr:uid="{2DD8722A-1980-424F-A2C3-95D36AB924D7}"/>
    <cellStyle name="Comma 127 3 3 2" xfId="24358" xr:uid="{8CE5845A-A290-4E72-A104-BE17A4B00A5B}"/>
    <cellStyle name="Comma 127 3 4" xfId="19406" xr:uid="{BC966AB4-E9EF-436F-9D94-B1E855BE391C}"/>
    <cellStyle name="Comma 127 4" xfId="4641" xr:uid="{B8E95B95-CFA1-4149-BB3F-C3DC43534CE5}"/>
    <cellStyle name="Comma 127 4 2" xfId="11781" xr:uid="{A2BC80BA-86AA-4291-A3EB-E8FCABA00D28}"/>
    <cellStyle name="Comma 127 4 2 2" xfId="16907" xr:uid="{F3CC82A5-40F1-4DD8-B61A-5ED7EF6399EB}"/>
    <cellStyle name="Comma 127 4 2 2 2" xfId="26836" xr:uid="{4C571ED0-D3B4-4306-9F03-E923317AC725}"/>
    <cellStyle name="Comma 127 4 2 3" xfId="21878" xr:uid="{AF235126-F23C-40D0-A783-3004FD817F9A}"/>
    <cellStyle name="Comma 127 4 3" xfId="14411" xr:uid="{3F123333-B6B2-417E-B79C-241D5965DDEF}"/>
    <cellStyle name="Comma 127 4 3 2" xfId="24359" xr:uid="{2A59C2DA-3B65-445B-A382-D0F4A0F45D01}"/>
    <cellStyle name="Comma 127 4 4" xfId="19407" xr:uid="{71BEACF2-C50C-489E-85B9-6326B49CC2F2}"/>
    <cellStyle name="Comma 127 5" xfId="11778" xr:uid="{2BC7ACA8-A115-4DC4-A114-C54A466D5C69}"/>
    <cellStyle name="Comma 127 5 2" xfId="16904" xr:uid="{DB2DC776-E85B-4C46-A025-C315E1374466}"/>
    <cellStyle name="Comma 127 5 2 2" xfId="26833" xr:uid="{EDFD1133-4979-4C47-B2AB-DD1036E41D0C}"/>
    <cellStyle name="Comma 127 5 3" xfId="21875" xr:uid="{7AB9453A-637F-4F0E-A219-73C0453B573C}"/>
    <cellStyle name="Comma 127 6" xfId="14408" xr:uid="{3DFF2034-CC5F-4453-B82A-648D8093ADC9}"/>
    <cellStyle name="Comma 127 6 2" xfId="24356" xr:uid="{DA5235A8-A7AB-4749-BCF0-777299B7E6F9}"/>
    <cellStyle name="Comma 127 7" xfId="19404" xr:uid="{453B95C5-73E6-4B12-BA92-C28329AB6720}"/>
    <cellStyle name="Comma 128" xfId="4642" xr:uid="{7B80E39B-9A41-4F88-8576-3ECC686A5C2D}"/>
    <cellStyle name="Comma 128 2" xfId="4643" xr:uid="{1051F2E6-CC1D-45C3-BACB-620859524DBA}"/>
    <cellStyle name="Comma 128 2 2" xfId="11783" xr:uid="{04E420FE-988A-42D0-B4F6-DA9A19E1B2B4}"/>
    <cellStyle name="Comma 128 2 2 2" xfId="16909" xr:uid="{C3E34483-2062-4102-B458-5BB1F76862B6}"/>
    <cellStyle name="Comma 128 2 2 2 2" xfId="26838" xr:uid="{BB0F0569-DC58-425A-BCEA-20E094D5FC51}"/>
    <cellStyle name="Comma 128 2 2 3" xfId="21880" xr:uid="{4C2D3CFA-DA4A-4DD3-A0D9-14CF38DF4270}"/>
    <cellStyle name="Comma 128 2 3" xfId="14413" xr:uid="{92B337C6-7315-4D90-AB75-63A7E228EE75}"/>
    <cellStyle name="Comma 128 2 3 2" xfId="24361" xr:uid="{D1DF7044-4C1C-42DB-8BAA-970F6118B3AF}"/>
    <cellStyle name="Comma 128 2 4" xfId="19409" xr:uid="{815B4E3D-03B5-48CB-B91A-DA162431E6C1}"/>
    <cellStyle name="Comma 128 3" xfId="4644" xr:uid="{243F028D-B136-49C6-AD89-0D7E78E442FF}"/>
    <cellStyle name="Comma 128 3 2" xfId="11784" xr:uid="{7C3788F9-BDBA-437E-BD4F-9611148F0E4B}"/>
    <cellStyle name="Comma 128 3 2 2" xfId="16910" xr:uid="{439B3673-85B1-493D-B790-BE1D662D1E6A}"/>
    <cellStyle name="Comma 128 3 2 2 2" xfId="26839" xr:uid="{958F8D4E-2AB3-4E57-A02C-492366404A23}"/>
    <cellStyle name="Comma 128 3 2 3" xfId="21881" xr:uid="{D9EF0D14-0DF9-4AE0-84E4-92C9170985F9}"/>
    <cellStyle name="Comma 128 3 3" xfId="14414" xr:uid="{4532265B-178F-47F4-94F1-8256DC34C347}"/>
    <cellStyle name="Comma 128 3 3 2" xfId="24362" xr:uid="{5CAA8D58-A378-4411-B3F6-01892C72497A}"/>
    <cellStyle name="Comma 128 3 4" xfId="19410" xr:uid="{81C8A1C5-680B-4F84-9012-938D63E3E7D5}"/>
    <cellStyle name="Comma 128 4" xfId="4645" xr:uid="{2958CDA0-66A5-48E9-B0D9-8F8C124FCE27}"/>
    <cellStyle name="Comma 128 4 2" xfId="11785" xr:uid="{E2179897-A84F-443D-A622-182E01200D2B}"/>
    <cellStyle name="Comma 128 4 2 2" xfId="16911" xr:uid="{FAF57F58-E8A1-4BBB-AE08-F570EF309593}"/>
    <cellStyle name="Comma 128 4 2 2 2" xfId="26840" xr:uid="{2236405F-6CDD-43A0-825B-9F6A7488BC8C}"/>
    <cellStyle name="Comma 128 4 2 3" xfId="21882" xr:uid="{905CA026-1D32-428A-8747-2F4778A52378}"/>
    <cellStyle name="Comma 128 4 3" xfId="14415" xr:uid="{CBC42D61-B07C-48A6-8FE5-44AECBEA5A98}"/>
    <cellStyle name="Comma 128 4 3 2" xfId="24363" xr:uid="{06E16720-7F11-4122-B37B-0234A0020791}"/>
    <cellStyle name="Comma 128 4 4" xfId="19411" xr:uid="{55E4AC4F-5F39-468B-9553-CDECD6E8C0F7}"/>
    <cellStyle name="Comma 128 5" xfId="11782" xr:uid="{4C0D90FF-75BA-408F-8EF3-B9ABD1A3478D}"/>
    <cellStyle name="Comma 128 5 2" xfId="16908" xr:uid="{8D3DD5B1-92A2-4745-938E-92BDE8897B77}"/>
    <cellStyle name="Comma 128 5 2 2" xfId="26837" xr:uid="{173A8BBB-C873-4C57-BD6D-6EF16A5C21AC}"/>
    <cellStyle name="Comma 128 5 3" xfId="21879" xr:uid="{D6A9AF31-6C9C-4761-BEDC-8F044632943A}"/>
    <cellStyle name="Comma 128 6" xfId="14412" xr:uid="{38E15F56-CE4B-43CF-B4BB-E10EA5D5FBE9}"/>
    <cellStyle name="Comma 128 6 2" xfId="24360" xr:uid="{0A7D50AA-67B1-4796-A11B-BADF0EA12A9E}"/>
    <cellStyle name="Comma 128 7" xfId="19408" xr:uid="{C62C7041-18BE-4FB8-A0F2-FE35B8501193}"/>
    <cellStyle name="Comma 129" xfId="4646" xr:uid="{83CD7C69-E6C2-487F-BFAB-D7F514CA8429}"/>
    <cellStyle name="Comma 129 2" xfId="4647" xr:uid="{7C02E4D4-DD3A-49E4-8A9F-0C060436A757}"/>
    <cellStyle name="Comma 129 2 2" xfId="11787" xr:uid="{C9C8CBF5-1E3D-47B3-B955-F1CE5E892A37}"/>
    <cellStyle name="Comma 129 2 2 2" xfId="16913" xr:uid="{40C49E9B-1782-45BB-A6E5-35FB205A164A}"/>
    <cellStyle name="Comma 129 2 2 2 2" xfId="26842" xr:uid="{1BA40CDC-A05F-4AE8-954B-3A2D9A32FD72}"/>
    <cellStyle name="Comma 129 2 2 3" xfId="21884" xr:uid="{2D06FA3A-276B-4768-8011-81803E698A3E}"/>
    <cellStyle name="Comma 129 2 3" xfId="14417" xr:uid="{15821ED1-F6BE-4D43-83AA-7BFBF51B2CBA}"/>
    <cellStyle name="Comma 129 2 3 2" xfId="24365" xr:uid="{E3C13FD7-4692-49E9-87DF-B4E3CD913003}"/>
    <cellStyle name="Comma 129 2 4" xfId="19413" xr:uid="{A40601CF-43DA-4F77-8750-47CBD06DC5D1}"/>
    <cellStyle name="Comma 129 3" xfId="4648" xr:uid="{9EC95A30-8AB2-4E13-BDBE-48A14909207B}"/>
    <cellStyle name="Comma 129 3 2" xfId="11788" xr:uid="{2EF20825-F266-4985-B592-32C99DA3BEEA}"/>
    <cellStyle name="Comma 129 3 2 2" xfId="16914" xr:uid="{7B2E118F-9800-4B69-BBC3-5A8260F034F2}"/>
    <cellStyle name="Comma 129 3 2 2 2" xfId="26843" xr:uid="{279BE2C8-8FFA-406E-A3EA-E75C52195065}"/>
    <cellStyle name="Comma 129 3 2 3" xfId="21885" xr:uid="{AC41E7F0-3949-4D24-934F-6408E27E51FD}"/>
    <cellStyle name="Comma 129 3 3" xfId="14418" xr:uid="{8F8EFB7C-FFD9-46AE-9737-E6BA87BFA3F5}"/>
    <cellStyle name="Comma 129 3 3 2" xfId="24366" xr:uid="{663EAF38-7DAE-4B63-84AE-DA57EB6F7302}"/>
    <cellStyle name="Comma 129 3 4" xfId="19414" xr:uid="{B006BEF1-F47A-4B78-928E-959B2316E5F6}"/>
    <cellStyle name="Comma 129 4" xfId="4649" xr:uid="{C0AB495B-20AD-422D-99BC-5116460C976F}"/>
    <cellStyle name="Comma 129 4 2" xfId="11789" xr:uid="{09E98F12-B568-4F94-9487-0B91514CCF53}"/>
    <cellStyle name="Comma 129 4 2 2" xfId="16915" xr:uid="{3E45C160-4DA6-47BD-8948-EBB63C8086B7}"/>
    <cellStyle name="Comma 129 4 2 2 2" xfId="26844" xr:uid="{C5E198BB-E02D-4486-BFA5-F266ACD2DBD6}"/>
    <cellStyle name="Comma 129 4 2 3" xfId="21886" xr:uid="{3BC4CC04-2B42-4B1C-AD29-532BE7ECCFEA}"/>
    <cellStyle name="Comma 129 4 3" xfId="14419" xr:uid="{F98819A1-7FBA-4E51-A3B4-1776A4DBD4BA}"/>
    <cellStyle name="Comma 129 4 3 2" xfId="24367" xr:uid="{F0141045-4E0E-4331-9B13-4561B0D89BE0}"/>
    <cellStyle name="Comma 129 4 4" xfId="19415" xr:uid="{C60085EF-DBEE-4887-8D69-7032F28E575B}"/>
    <cellStyle name="Comma 129 5" xfId="11786" xr:uid="{F311C8AC-59E3-4DCE-BC6B-FB876F269204}"/>
    <cellStyle name="Comma 129 5 2" xfId="16912" xr:uid="{BCCA8E9C-A94F-4407-AFA4-A63B4CD37809}"/>
    <cellStyle name="Comma 129 5 2 2" xfId="26841" xr:uid="{6C821EEF-9654-47CF-9858-0C59E04169B5}"/>
    <cellStyle name="Comma 129 5 3" xfId="21883" xr:uid="{8E4DA3CE-AA13-4813-9A4E-50D19B3BE104}"/>
    <cellStyle name="Comma 129 6" xfId="14416" xr:uid="{7EBDFCBE-F9A0-4A50-AF72-A0AF4544D428}"/>
    <cellStyle name="Comma 129 6 2" xfId="24364" xr:uid="{28D79BC3-5582-4E8C-8800-2AD0BFE176B6}"/>
    <cellStyle name="Comma 129 7" xfId="19412" xr:uid="{813D829B-C7A4-4BD3-B3B0-0AFEB93539CC}"/>
    <cellStyle name="Comma 13" xfId="153" xr:uid="{211F30A1-F718-4FD5-81D2-0BBDF2EAD86B}"/>
    <cellStyle name="Comma 13 10" xfId="9378" xr:uid="{D403254F-ABEC-4DE6-8D5F-B561CE3A267F}"/>
    <cellStyle name="Comma 13 10 2" xfId="27803" xr:uid="{D85F3724-C389-4D36-9EFE-4AAC7E5DFB3C}"/>
    <cellStyle name="Comma 13 11" xfId="10250" xr:uid="{26083D64-5E1B-4A4A-979C-54EA6133EF80}"/>
    <cellStyle name="Comma 13 11 2" xfId="15378" xr:uid="{303AEE48-E4B9-4451-8CA7-7F059651FE9B}"/>
    <cellStyle name="Comma 13 11 2 2" xfId="25307" xr:uid="{7156D28B-17E2-4AEE-8FF0-849A08752CD3}"/>
    <cellStyle name="Comma 13 11 3" xfId="20351" xr:uid="{E11F8448-506C-48E5-A3AF-369E655D1F31}"/>
    <cellStyle name="Comma 13 12" xfId="12620" xr:uid="{25B73333-C271-40C9-8278-16BE9258538B}"/>
    <cellStyle name="Comma 13 13" xfId="12682" xr:uid="{B7814E9B-6BCD-487B-AAA7-7907B7978A69}"/>
    <cellStyle name="Comma 13 13 2" xfId="12866" xr:uid="{B245A57C-8EF3-46F0-9000-746EDA3614A3}"/>
    <cellStyle name="Comma 13 13 2 2" xfId="22819" xr:uid="{5276B489-98A1-47A9-BD31-AE046B98979B}"/>
    <cellStyle name="Comma 13 13 3" xfId="22687" xr:uid="{E35D9430-75C9-449B-9C6B-B6AECC847CFE}"/>
    <cellStyle name="Comma 13 14" xfId="17872" xr:uid="{108DE36D-E7AC-4D06-96D2-4CEE58DEC7A2}"/>
    <cellStyle name="Comma 13 2" xfId="436" xr:uid="{A4B5AA8D-8875-460A-81DE-1DD2B433F326}"/>
    <cellStyle name="Comma 13 2 2" xfId="4650" xr:uid="{1B8B34C5-2632-4B12-88FF-27EF55EEA22F}"/>
    <cellStyle name="Comma 13 2 3" xfId="767" xr:uid="{7B3B8489-D4CD-4474-968D-0B414280EBFC}"/>
    <cellStyle name="Comma 13 2 4" xfId="9379" xr:uid="{CF542FAE-A59C-41E5-9BE3-A8C2B1CDF669}"/>
    <cellStyle name="Comma 13 2 4 2" xfId="27850" xr:uid="{C23515BE-C6A7-4A4B-A6E6-9F5C3671A228}"/>
    <cellStyle name="Comma 13 2 5" xfId="10370" xr:uid="{91B34F6E-2554-420C-9043-EA18330EB582}"/>
    <cellStyle name="Comma 13 2 5 2" xfId="15498" xr:uid="{03756FA0-C097-4796-8B60-5721076C0A8B}"/>
    <cellStyle name="Comma 13 2 5 2 2" xfId="25427" xr:uid="{30DA7970-F01F-4841-81D7-A515D8392EBD}"/>
    <cellStyle name="Comma 13 2 5 3" xfId="20471" xr:uid="{BD02A4A6-9C8A-4474-B7C6-93B19531A06B}"/>
    <cellStyle name="Comma 13 2 6" xfId="12987" xr:uid="{F3F2C368-3171-46D1-BC6D-A31C025EC8CA}"/>
    <cellStyle name="Comma 13 2 6 2" xfId="22940" xr:uid="{F74BD95B-CE77-4CF7-A78D-1F395DF2DD18}"/>
    <cellStyle name="Comma 13 2 7" xfId="17993" xr:uid="{B10226C5-E0CE-49D1-A775-34518AC59C02}"/>
    <cellStyle name="Comma 13 3" xfId="4651" xr:uid="{3EB43D89-5AE8-4FF9-8F76-D2823FA8C5AB}"/>
    <cellStyle name="Comma 13 3 2" xfId="4652" xr:uid="{AF4D1704-E1C0-4B18-8C27-FAEEF909B394}"/>
    <cellStyle name="Comma 13 3 2 2" xfId="10180" xr:uid="{76DA17DD-6ACD-4516-8CB5-C4390B0F6A4C}"/>
    <cellStyle name="Comma 13 3 3" xfId="9380" xr:uid="{A1C397EB-F200-4339-A4E6-650BE791816D}"/>
    <cellStyle name="Comma 13 4" xfId="4653" xr:uid="{C38EBC6B-2D2F-4A7A-AD5D-ACB09C6B17AD}"/>
    <cellStyle name="Comma 13 4 2" xfId="9381" xr:uid="{DB11B70A-FB9C-465D-BD30-A48CDA74DB44}"/>
    <cellStyle name="Comma 13 5" xfId="519" xr:uid="{145C12C0-F2FD-450A-8163-12ED01735CB1}"/>
    <cellStyle name="Comma 13 6" xfId="4655" xr:uid="{4FBF30EB-4FDE-4DA4-B7E6-3D625BC6D8F3}"/>
    <cellStyle name="Comma 13 7" xfId="4656" xr:uid="{67E684E2-5CFE-4B07-BA68-9C2EAE3DC5BA}"/>
    <cellStyle name="Comma 13 8" xfId="4657" xr:uid="{365B501C-49DD-4858-8173-01890EF6A262}"/>
    <cellStyle name="Comma 13 9" xfId="581" xr:uid="{FB1940D7-C8D6-4025-9E7E-158A20626AF5}"/>
    <cellStyle name="Comma 130" xfId="4658" xr:uid="{5AD59D0E-2FC1-4A65-B3BD-B77B8FEE6202}"/>
    <cellStyle name="Comma 130 2" xfId="4659" xr:uid="{A885043E-8B09-476D-A407-0056E55A67E4}"/>
    <cellStyle name="Comma 130 2 2" xfId="11791" xr:uid="{C5C103B3-742E-462F-8814-915D8BF269F1}"/>
    <cellStyle name="Comma 130 2 2 2" xfId="16917" xr:uid="{5C670488-C7BA-47AF-BB2C-F2C0CBFFF5C7}"/>
    <cellStyle name="Comma 130 2 2 2 2" xfId="26846" xr:uid="{19E990AA-857A-4C3C-8BE8-FBC8E45D00B9}"/>
    <cellStyle name="Comma 130 2 2 3" xfId="21888" xr:uid="{3B39EA2C-EB3A-469B-800E-BC1C11DE1B7A}"/>
    <cellStyle name="Comma 130 2 3" xfId="14421" xr:uid="{719EE146-C197-40AB-AE1E-3F5A06A2F047}"/>
    <cellStyle name="Comma 130 2 3 2" xfId="24369" xr:uid="{10FCED53-D775-4653-B2D6-8931030CC128}"/>
    <cellStyle name="Comma 130 2 4" xfId="19417" xr:uid="{BC87EB9A-44DB-4C69-93A1-5A3A4392E2B7}"/>
    <cellStyle name="Comma 130 3" xfId="4660" xr:uid="{5DAE77AA-59FB-4792-958C-F26948A43618}"/>
    <cellStyle name="Comma 130 3 2" xfId="11792" xr:uid="{592BD511-A5E7-4DDD-A06A-5BC09CCABB99}"/>
    <cellStyle name="Comma 130 3 2 2" xfId="16918" xr:uid="{A8FB9242-F121-48E4-99ED-C02DF62D6C83}"/>
    <cellStyle name="Comma 130 3 2 2 2" xfId="26847" xr:uid="{9AD2EA48-7CB2-4DA0-8B9B-955AFFE52191}"/>
    <cellStyle name="Comma 130 3 2 3" xfId="21889" xr:uid="{72F35739-3622-46E2-A103-BB8A9913507C}"/>
    <cellStyle name="Comma 130 3 3" xfId="14422" xr:uid="{32AF123C-8944-4B8E-ADAB-1FF6FC96CC2E}"/>
    <cellStyle name="Comma 130 3 3 2" xfId="24370" xr:uid="{D0FAA5EE-2679-4E99-A7B6-96C7DBA5BCD5}"/>
    <cellStyle name="Comma 130 3 4" xfId="19418" xr:uid="{990D800D-781E-48F8-8E26-B67130CDE141}"/>
    <cellStyle name="Comma 130 4" xfId="4661" xr:uid="{598A6013-7115-486A-A03B-C8567BBDFB63}"/>
    <cellStyle name="Comma 130 4 2" xfId="11793" xr:uid="{276F9286-E472-4DC0-ACAD-A2AF27A8029E}"/>
    <cellStyle name="Comma 130 4 2 2" xfId="16919" xr:uid="{91610602-5B24-42B4-91B5-859BC772C833}"/>
    <cellStyle name="Comma 130 4 2 2 2" xfId="26848" xr:uid="{3E30C9A9-50A6-4E0B-8601-DA710D9E0C73}"/>
    <cellStyle name="Comma 130 4 2 3" xfId="21890" xr:uid="{C01E8F57-B25F-4BB0-9852-A3C3DFB0BB1D}"/>
    <cellStyle name="Comma 130 4 3" xfId="14423" xr:uid="{C896F1B2-08F9-4BE0-BDBC-8CF09C195F20}"/>
    <cellStyle name="Comma 130 4 3 2" xfId="24371" xr:uid="{F250E7DF-CD80-4263-B67A-C4E9E34292FA}"/>
    <cellStyle name="Comma 130 4 4" xfId="19419" xr:uid="{C38C5C0F-C6E4-430B-94D5-6F421BD97695}"/>
    <cellStyle name="Comma 130 5" xfId="11790" xr:uid="{BA9D2199-BAA8-441A-A827-7F051D258F5A}"/>
    <cellStyle name="Comma 130 5 2" xfId="16916" xr:uid="{EAC50D77-AD5F-4AC1-AB81-5AC821072903}"/>
    <cellStyle name="Comma 130 5 2 2" xfId="26845" xr:uid="{21F531EE-74F1-4101-A390-F7086DC4BE28}"/>
    <cellStyle name="Comma 130 5 3" xfId="21887" xr:uid="{EC5B0EF4-E699-431E-ACA4-C00991B3926F}"/>
    <cellStyle name="Comma 130 6" xfId="14420" xr:uid="{1C9CF430-D825-4D8C-B03D-333D05F09CD7}"/>
    <cellStyle name="Comma 130 6 2" xfId="24368" xr:uid="{61646EFB-F332-4769-B036-BB1EFB57B895}"/>
    <cellStyle name="Comma 130 7" xfId="19416" xr:uid="{E3CFA732-FD8C-43FB-9129-6E8FCFC0D226}"/>
    <cellStyle name="Comma 131" xfId="4662" xr:uid="{47D77382-19BC-455C-B29E-1B8F8702FAE0}"/>
    <cellStyle name="Comma 131 2" xfId="4663" xr:uid="{85E70B83-8926-40F6-BDD9-0F522AA0D5B5}"/>
    <cellStyle name="Comma 131 2 2" xfId="11795" xr:uid="{37D0A7B6-467F-4E57-8A33-DAEEFE95DA0F}"/>
    <cellStyle name="Comma 131 2 2 2" xfId="16921" xr:uid="{E492968C-CF9C-4DC7-B211-3FE6E68F4DBA}"/>
    <cellStyle name="Comma 131 2 2 2 2" xfId="26850" xr:uid="{47406EC1-A751-4F16-9B32-1C46A2CBDA6F}"/>
    <cellStyle name="Comma 131 2 2 3" xfId="21892" xr:uid="{F7288842-3C6D-4941-85CC-0DA0300C7FAA}"/>
    <cellStyle name="Comma 131 2 3" xfId="14425" xr:uid="{3E7A65BC-01AD-4F46-8367-8FC2F2F51132}"/>
    <cellStyle name="Comma 131 2 3 2" xfId="24373" xr:uid="{FB742EF6-917F-46A5-A4DE-5EA5368A5B60}"/>
    <cellStyle name="Comma 131 2 4" xfId="19421" xr:uid="{7506E3AE-9D63-4797-AAE5-025F9D13BD5A}"/>
    <cellStyle name="Comma 131 3" xfId="4664" xr:uid="{2E06F08D-D7B8-4376-997A-63634B7E0029}"/>
    <cellStyle name="Comma 131 3 2" xfId="11796" xr:uid="{FCB27694-EF69-43A5-8D4B-17B6E5C86C5F}"/>
    <cellStyle name="Comma 131 3 2 2" xfId="16922" xr:uid="{3F197C0F-7FD5-49C4-A372-6F597B6A89FB}"/>
    <cellStyle name="Comma 131 3 2 2 2" xfId="26851" xr:uid="{01BB3414-304C-4F0B-AF19-CAF535B0C9EA}"/>
    <cellStyle name="Comma 131 3 2 3" xfId="21893" xr:uid="{27A96D0E-C7A5-4B5B-84FE-3BE7769B615D}"/>
    <cellStyle name="Comma 131 3 3" xfId="14426" xr:uid="{F2441698-5BBE-45F2-8437-D46787869BEF}"/>
    <cellStyle name="Comma 131 3 3 2" xfId="24374" xr:uid="{ECE73674-748E-4AE9-BC32-140651817C9D}"/>
    <cellStyle name="Comma 131 3 4" xfId="19422" xr:uid="{407C7AB9-D617-4A03-B4F9-7594B2381DE2}"/>
    <cellStyle name="Comma 131 4" xfId="4665" xr:uid="{C337A41E-E3BC-4281-9DBE-29FDF939E765}"/>
    <cellStyle name="Comma 131 4 2" xfId="11797" xr:uid="{A6029E71-2C58-426E-B0FF-75C93AF16E59}"/>
    <cellStyle name="Comma 131 4 2 2" xfId="16923" xr:uid="{988CC339-3F99-40A5-8692-AFE713D1B636}"/>
    <cellStyle name="Comma 131 4 2 2 2" xfId="26852" xr:uid="{39F24676-FE42-48BC-9167-8F8658A7C8EB}"/>
    <cellStyle name="Comma 131 4 2 3" xfId="21894" xr:uid="{3D5EA939-BCA7-42B6-8B51-36DC6B7F3134}"/>
    <cellStyle name="Comma 131 4 3" xfId="14427" xr:uid="{AB0C2EF0-F842-4335-8AE4-1309E74B58F9}"/>
    <cellStyle name="Comma 131 4 3 2" xfId="24375" xr:uid="{04088E13-07F5-444C-A8DE-1749AF498B54}"/>
    <cellStyle name="Comma 131 4 4" xfId="19423" xr:uid="{32006A98-8134-4610-A95F-F3B468D7295B}"/>
    <cellStyle name="Comma 131 5" xfId="11794" xr:uid="{FCCD7F12-C1A9-4327-A938-6AB2C4808FE7}"/>
    <cellStyle name="Comma 131 5 2" xfId="16920" xr:uid="{64689C2A-A623-4FBF-B2E0-3B6D57D2BAEB}"/>
    <cellStyle name="Comma 131 5 2 2" xfId="26849" xr:uid="{DB0BB976-7831-4195-BDB4-B61959323242}"/>
    <cellStyle name="Comma 131 5 3" xfId="21891" xr:uid="{E13BF29A-E3DA-4005-BDE2-B1A90021AF78}"/>
    <cellStyle name="Comma 131 6" xfId="14424" xr:uid="{39594496-062E-47E1-9141-789F0A37220D}"/>
    <cellStyle name="Comma 131 6 2" xfId="24372" xr:uid="{C93FF7B2-22F9-4853-8689-DB262661461F}"/>
    <cellStyle name="Comma 131 7" xfId="19420" xr:uid="{76691475-86A7-4BDD-9EF1-CD8F48B97B13}"/>
    <cellStyle name="Comma 132" xfId="4666" xr:uid="{C3247B0B-3BA8-4365-B84C-425CD1707BA1}"/>
    <cellStyle name="Comma 132 2" xfId="4667" xr:uid="{8CD871FE-F9E6-49C2-8A21-4836BA91272D}"/>
    <cellStyle name="Comma 132 2 2" xfId="11799" xr:uid="{EF9D40C1-AFE6-4C54-8D40-A3762587A537}"/>
    <cellStyle name="Comma 132 2 2 2" xfId="16925" xr:uid="{898FF98C-6A05-431F-B770-4BD71D3EB4FA}"/>
    <cellStyle name="Comma 132 2 2 2 2" xfId="26854" xr:uid="{73979EB4-F561-4231-AE2C-AA79E9BF0509}"/>
    <cellStyle name="Comma 132 2 2 3" xfId="21896" xr:uid="{3F56C1A5-DA01-4F20-AAD9-3F8E6D984D24}"/>
    <cellStyle name="Comma 132 2 3" xfId="14429" xr:uid="{B10B8061-C4DE-4704-A41A-E923CA6BEC8F}"/>
    <cellStyle name="Comma 132 2 3 2" xfId="24377" xr:uid="{972A262F-590D-483A-960B-11FCCA607EBD}"/>
    <cellStyle name="Comma 132 2 4" xfId="19425" xr:uid="{9CCDD351-16FA-4F53-B98E-E5EB2C8CD9E9}"/>
    <cellStyle name="Comma 132 3" xfId="4668" xr:uid="{D73A07FC-4839-4DD1-8DAE-459DE1CA16B6}"/>
    <cellStyle name="Comma 132 3 2" xfId="11800" xr:uid="{8C0ED4D6-31EE-45F5-888A-2132E210923D}"/>
    <cellStyle name="Comma 132 3 2 2" xfId="16926" xr:uid="{BECD353A-5117-4323-94AA-3AE1934859A5}"/>
    <cellStyle name="Comma 132 3 2 2 2" xfId="26855" xr:uid="{75DD7D77-2F52-4550-90AA-AECE0A824C24}"/>
    <cellStyle name="Comma 132 3 2 3" xfId="21897" xr:uid="{E401A004-8202-4D18-A9D3-F857EDDD863C}"/>
    <cellStyle name="Comma 132 3 3" xfId="14430" xr:uid="{E846555E-3BAE-4D54-B6AE-42C27FEB9D27}"/>
    <cellStyle name="Comma 132 3 3 2" xfId="24378" xr:uid="{BF20DA31-2E39-4D9A-83D5-198841429811}"/>
    <cellStyle name="Comma 132 3 4" xfId="19426" xr:uid="{00A7E81E-41B3-4D40-9C70-C21804428545}"/>
    <cellStyle name="Comma 132 4" xfId="4669" xr:uid="{30DA9E0D-C3E2-4CCC-A2B5-5A97F9BDD4F8}"/>
    <cellStyle name="Comma 132 4 2" xfId="11801" xr:uid="{A2706BAF-5B14-46B9-93C5-1F10F4DFC40A}"/>
    <cellStyle name="Comma 132 4 2 2" xfId="16927" xr:uid="{03BF0BEF-E0E4-4BA4-97B2-8C932243285D}"/>
    <cellStyle name="Comma 132 4 2 2 2" xfId="26856" xr:uid="{4444C24C-4042-4F41-84F0-05E4EBCB03BA}"/>
    <cellStyle name="Comma 132 4 2 3" xfId="21898" xr:uid="{DA1E244F-2583-4B41-9A07-4ABEAA55DC21}"/>
    <cellStyle name="Comma 132 4 3" xfId="14431" xr:uid="{EF6C26CF-047D-45B1-BCA7-08FB7761A7EC}"/>
    <cellStyle name="Comma 132 4 3 2" xfId="24379" xr:uid="{2F2B0747-61D2-4790-ADF9-439E24A8DF79}"/>
    <cellStyle name="Comma 132 4 4" xfId="19427" xr:uid="{E87981A1-9F60-4819-9D06-A602B73CE881}"/>
    <cellStyle name="Comma 132 5" xfId="11798" xr:uid="{556F34A0-2055-45DC-89C0-700120CEF378}"/>
    <cellStyle name="Comma 132 5 2" xfId="16924" xr:uid="{4F0D8481-B4E8-4B3D-A851-147CD5E1B997}"/>
    <cellStyle name="Comma 132 5 2 2" xfId="26853" xr:uid="{814CFD82-F3CC-4306-8BFB-DB3F07997F89}"/>
    <cellStyle name="Comma 132 5 3" xfId="21895" xr:uid="{E21BBE1C-4824-40F2-BF65-AAF978CC4AC9}"/>
    <cellStyle name="Comma 132 6" xfId="14428" xr:uid="{DA505F4C-3F73-4ED4-87EF-04EBC1889FD0}"/>
    <cellStyle name="Comma 132 6 2" xfId="24376" xr:uid="{8CE90E33-C0EB-4F25-B327-F18E79497656}"/>
    <cellStyle name="Comma 132 7" xfId="19424" xr:uid="{BC5D594C-1F8D-4DBA-989B-BEDA6525B70B}"/>
    <cellStyle name="Comma 133" xfId="4670" xr:uid="{DBDB3615-FFD4-4CC7-A4BA-F1700A83E655}"/>
    <cellStyle name="Comma 133 2" xfId="4671" xr:uid="{1B43869E-BDE7-48A5-9BD7-31D327CF00DC}"/>
    <cellStyle name="Comma 133 2 2" xfId="11803" xr:uid="{805AD380-4A12-497A-8921-FF2E55DC851A}"/>
    <cellStyle name="Comma 133 2 2 2" xfId="16929" xr:uid="{C1BA38FD-9404-4C7F-8226-4DF9D7C1AF30}"/>
    <cellStyle name="Comma 133 2 2 2 2" xfId="26858" xr:uid="{8550B486-B05D-42FD-92B6-6DA7C3EF2943}"/>
    <cellStyle name="Comma 133 2 2 3" xfId="21900" xr:uid="{36B3DE4C-49FC-45A1-8E18-D8BADC8375EA}"/>
    <cellStyle name="Comma 133 2 3" xfId="14433" xr:uid="{AB687E1A-B53A-4335-B5E7-FC7AD6FC91B0}"/>
    <cellStyle name="Comma 133 2 3 2" xfId="24381" xr:uid="{38A018F5-B970-43F4-8B38-307279A0AE84}"/>
    <cellStyle name="Comma 133 2 4" xfId="19429" xr:uid="{149B1D94-BEE6-405B-96CC-FB464B9BE392}"/>
    <cellStyle name="Comma 133 3" xfId="4672" xr:uid="{A98E5CD4-F8CD-4A0D-9595-43E20FF74036}"/>
    <cellStyle name="Comma 133 3 2" xfId="11804" xr:uid="{1D4FBACE-51E2-4523-BC59-AD230A97EE69}"/>
    <cellStyle name="Comma 133 3 2 2" xfId="16930" xr:uid="{9EC8E4DA-4D7D-4735-8610-1C374EEB9826}"/>
    <cellStyle name="Comma 133 3 2 2 2" xfId="26859" xr:uid="{B22C6DBA-DAD4-4212-B3F2-C645C7E61476}"/>
    <cellStyle name="Comma 133 3 2 3" xfId="21901" xr:uid="{D36BF082-F5D0-4F8E-8932-9D44ADE791B7}"/>
    <cellStyle name="Comma 133 3 3" xfId="14434" xr:uid="{CFFCE2A0-532D-4B20-BBC9-E257F5360B28}"/>
    <cellStyle name="Comma 133 3 3 2" xfId="24382" xr:uid="{6B34AD11-375A-431A-AD05-A357BF488E00}"/>
    <cellStyle name="Comma 133 3 4" xfId="19430" xr:uid="{DB9372EC-40BB-4137-A96A-2D692B4571B9}"/>
    <cellStyle name="Comma 133 4" xfId="4673" xr:uid="{E4609F99-DD01-4EC0-B448-7BF18F446139}"/>
    <cellStyle name="Comma 133 4 2" xfId="11805" xr:uid="{5F4450F7-7BAE-45F1-A20E-37848280ECF7}"/>
    <cellStyle name="Comma 133 4 2 2" xfId="16931" xr:uid="{4B554716-0F7B-4BBA-B137-910BC6FB9C73}"/>
    <cellStyle name="Comma 133 4 2 2 2" xfId="26860" xr:uid="{61F77AD1-981E-4717-82D8-108C23598691}"/>
    <cellStyle name="Comma 133 4 2 3" xfId="21902" xr:uid="{5BC8AD54-B9B1-4C6F-AA7D-F889181B3157}"/>
    <cellStyle name="Comma 133 4 3" xfId="14435" xr:uid="{C6D024A3-AD03-4A2E-AA37-07CA0A0CBAD5}"/>
    <cellStyle name="Comma 133 4 3 2" xfId="24383" xr:uid="{4B1FFAE6-D1C5-47D6-B9D6-F79D03E1151D}"/>
    <cellStyle name="Comma 133 4 4" xfId="19431" xr:uid="{15D48F2D-2C49-4EE2-B34E-747756AD8BD0}"/>
    <cellStyle name="Comma 133 5" xfId="11802" xr:uid="{802F75F7-AA38-43EC-AFD0-7BC89280767B}"/>
    <cellStyle name="Comma 133 5 2" xfId="16928" xr:uid="{EC20C0DC-B61F-45E0-AF4D-F319B7C7A999}"/>
    <cellStyle name="Comma 133 5 2 2" xfId="26857" xr:uid="{86414991-FB28-4B5A-9623-4313CAB367C0}"/>
    <cellStyle name="Comma 133 5 3" xfId="21899" xr:uid="{80E7E844-DAED-421D-9B41-0612097F184F}"/>
    <cellStyle name="Comma 133 6" xfId="14432" xr:uid="{D8760BBA-AA59-48B9-813D-73BA309BEC55}"/>
    <cellStyle name="Comma 133 6 2" xfId="24380" xr:uid="{010CA85A-82D3-4699-86FA-F3FD9C76F0EF}"/>
    <cellStyle name="Comma 133 7" xfId="19428" xr:uid="{21E95AE5-2A31-42EF-AD11-378169A0F223}"/>
    <cellStyle name="Comma 134" xfId="4674" xr:uid="{447A4CC7-19B0-4F10-A187-0C3EB3A0D11B}"/>
    <cellStyle name="Comma 134 2" xfId="4675" xr:uid="{ED84F938-D5AB-4CE2-AC67-DE76F435D2B8}"/>
    <cellStyle name="Comma 134 2 2" xfId="11807" xr:uid="{1AC96C66-33C2-4390-B802-799DBE73C09C}"/>
    <cellStyle name="Comma 134 2 2 2" xfId="16933" xr:uid="{5B81738B-E217-4E40-9C1B-9AF960F7D25B}"/>
    <cellStyle name="Comma 134 2 2 2 2" xfId="26862" xr:uid="{89C45FDC-FB54-4711-8BA7-FDAC522B9343}"/>
    <cellStyle name="Comma 134 2 2 3" xfId="21904" xr:uid="{C0B724E4-07B0-4D42-AB02-A832AED7EC55}"/>
    <cellStyle name="Comma 134 2 3" xfId="14437" xr:uid="{50EE06A3-66E1-4ECB-B263-5B5C8930F178}"/>
    <cellStyle name="Comma 134 2 3 2" xfId="24385" xr:uid="{7F5C2E47-75C1-4C0F-9C5D-0C99DBBF510B}"/>
    <cellStyle name="Comma 134 2 4" xfId="19433" xr:uid="{AF89CC61-E627-468D-A740-B33D17154346}"/>
    <cellStyle name="Comma 134 3" xfId="4676" xr:uid="{3D5EB31D-9F20-4B0B-AD0D-5E51DA9FE745}"/>
    <cellStyle name="Comma 134 3 2" xfId="11808" xr:uid="{EF0A0D74-81DD-47F7-AE49-A46CD92DD4ED}"/>
    <cellStyle name="Comma 134 3 2 2" xfId="16934" xr:uid="{96859A45-4DC9-45F6-8887-97481A1C7846}"/>
    <cellStyle name="Comma 134 3 2 2 2" xfId="26863" xr:uid="{1E61DC46-4A88-4ABE-BD2A-17F1D6BB6B54}"/>
    <cellStyle name="Comma 134 3 2 3" xfId="21905" xr:uid="{6F5C7BA9-5020-4F55-AB3A-1A508D61EA01}"/>
    <cellStyle name="Comma 134 3 3" xfId="14438" xr:uid="{F60E454B-55F6-47BC-B8A5-269F2BE41C6D}"/>
    <cellStyle name="Comma 134 3 3 2" xfId="24386" xr:uid="{18086E47-2DC4-49F8-AD3C-A2A251C57C39}"/>
    <cellStyle name="Comma 134 3 4" xfId="19434" xr:uid="{698DEF8B-B6E2-421F-A73A-4EC00DA442ED}"/>
    <cellStyle name="Comma 134 4" xfId="4677" xr:uid="{1960D2D3-2EE3-4A3A-A8C9-154AB32C0F67}"/>
    <cellStyle name="Comma 134 4 2" xfId="11809" xr:uid="{EF84B337-FEBA-4796-8CC4-008D14DD146F}"/>
    <cellStyle name="Comma 134 4 2 2" xfId="16935" xr:uid="{493418C4-9BB9-4963-8DD7-020302008B4C}"/>
    <cellStyle name="Comma 134 4 2 2 2" xfId="26864" xr:uid="{67BCC4E4-6E95-45A4-B3AA-AAA84F156DEB}"/>
    <cellStyle name="Comma 134 4 2 3" xfId="21906" xr:uid="{97762C9C-0DCF-44C9-9FD4-4930BFC8FB78}"/>
    <cellStyle name="Comma 134 4 3" xfId="14439" xr:uid="{FEB1448F-34BD-482E-8187-CA8F8E0F18C3}"/>
    <cellStyle name="Comma 134 4 3 2" xfId="24387" xr:uid="{77E2C993-077E-4366-9883-ED816173261F}"/>
    <cellStyle name="Comma 134 4 4" xfId="19435" xr:uid="{AB0C1546-33F1-46AE-A62C-FB851A6AD887}"/>
    <cellStyle name="Comma 134 5" xfId="11806" xr:uid="{122E9E03-8D2D-421D-8D20-B62FC11505AE}"/>
    <cellStyle name="Comma 134 5 2" xfId="16932" xr:uid="{5DB7A363-4283-42C6-8E00-6445DFEE7133}"/>
    <cellStyle name="Comma 134 5 2 2" xfId="26861" xr:uid="{2BF9B848-BA3B-442E-ABAB-71489795DCD8}"/>
    <cellStyle name="Comma 134 5 3" xfId="21903" xr:uid="{F1B1DDCD-9F3B-4C72-BE3E-4E866CAF1D53}"/>
    <cellStyle name="Comma 134 6" xfId="14436" xr:uid="{E0F3543C-F67A-4D4E-87D9-05AD0F7C17F6}"/>
    <cellStyle name="Comma 134 6 2" xfId="24384" xr:uid="{ACEF43AB-1ABF-4942-BDF6-D5A0B0BE9F6B}"/>
    <cellStyle name="Comma 134 7" xfId="19432" xr:uid="{0D229CCE-B683-4642-8C83-7042DCC819DF}"/>
    <cellStyle name="Comma 135" xfId="4678" xr:uid="{BCC96AE0-E91D-4A59-A5AF-C848892D0DBB}"/>
    <cellStyle name="Comma 135 2" xfId="4679" xr:uid="{ADB2EBBD-94C3-4EB4-9C05-8B7422BB2A17}"/>
    <cellStyle name="Comma 135 2 2" xfId="11811" xr:uid="{9B03A4D4-CC31-420F-ABA7-582C7D19D262}"/>
    <cellStyle name="Comma 135 2 2 2" xfId="16937" xr:uid="{535D13B3-ED08-4D79-87FD-C183D141120B}"/>
    <cellStyle name="Comma 135 2 2 2 2" xfId="26866" xr:uid="{9169DC2E-9D70-4917-A7B4-7E24F6CFDE1C}"/>
    <cellStyle name="Comma 135 2 2 3" xfId="21908" xr:uid="{006FFBAC-8097-42A2-B984-2FEB93C9D4BB}"/>
    <cellStyle name="Comma 135 2 3" xfId="14441" xr:uid="{72EC98E4-6D13-4B89-A670-D41C6670BA13}"/>
    <cellStyle name="Comma 135 2 3 2" xfId="24389" xr:uid="{08049B98-8504-4315-906E-76A578C33CE4}"/>
    <cellStyle name="Comma 135 2 4" xfId="19437" xr:uid="{EF2CAECE-EF76-4213-A93D-06B102EC39EF}"/>
    <cellStyle name="Comma 135 3" xfId="4680" xr:uid="{EAF5CAD7-E75C-4023-A313-E8084FA23D73}"/>
    <cellStyle name="Comma 135 3 2" xfId="11812" xr:uid="{A4C5A3D0-8E22-41B2-9F83-BDB93BE49C23}"/>
    <cellStyle name="Comma 135 3 2 2" xfId="16938" xr:uid="{638123FC-9E2B-4AE0-B7E8-992A5FEB317A}"/>
    <cellStyle name="Comma 135 3 2 2 2" xfId="26867" xr:uid="{2F0390AE-0FC4-43A5-8BB7-C878C085667F}"/>
    <cellStyle name="Comma 135 3 2 3" xfId="21909" xr:uid="{DC200CC7-ED32-4739-93DE-1BA8FE3FCFD2}"/>
    <cellStyle name="Comma 135 3 3" xfId="14442" xr:uid="{CFC087BB-7AD5-4A71-9C6D-FE90C82C6E35}"/>
    <cellStyle name="Comma 135 3 3 2" xfId="24390" xr:uid="{9BDAF7DD-3F4F-4829-AAD4-32EE1B59AEF3}"/>
    <cellStyle name="Comma 135 3 4" xfId="19438" xr:uid="{BAE724EE-3208-4CCE-956C-FC77B3142B4A}"/>
    <cellStyle name="Comma 135 4" xfId="4681" xr:uid="{CCBBAE72-C0CD-4A07-BA77-3BC2947413B5}"/>
    <cellStyle name="Comma 135 4 2" xfId="11813" xr:uid="{76641130-556D-40B5-A5B0-3DD782F707E3}"/>
    <cellStyle name="Comma 135 4 2 2" xfId="16939" xr:uid="{8CF4D4AB-BA24-4A08-9FCD-C4859300E897}"/>
    <cellStyle name="Comma 135 4 2 2 2" xfId="26868" xr:uid="{115510E3-3C2C-4A97-9DE4-8CB3ADDF64E3}"/>
    <cellStyle name="Comma 135 4 2 3" xfId="21910" xr:uid="{4D4790A3-75D5-48A8-B685-15BBFD7AA0DD}"/>
    <cellStyle name="Comma 135 4 3" xfId="14443" xr:uid="{FE96641F-1EF9-4FF0-BBC7-7214AABABEF5}"/>
    <cellStyle name="Comma 135 4 3 2" xfId="24391" xr:uid="{62818E7E-197B-4A4E-9153-523A45534DAB}"/>
    <cellStyle name="Comma 135 4 4" xfId="19439" xr:uid="{CCFE6561-D95F-44E2-A84E-535E1CBB083D}"/>
    <cellStyle name="Comma 135 5" xfId="11810" xr:uid="{30B2F942-975E-4087-92A6-94FB352AAA37}"/>
    <cellStyle name="Comma 135 5 2" xfId="16936" xr:uid="{CF4923C3-33F6-4323-80A5-85017F4A4D1C}"/>
    <cellStyle name="Comma 135 5 2 2" xfId="26865" xr:uid="{8ABB0DCF-CA6E-4A3B-BB8B-F46E9DC432D6}"/>
    <cellStyle name="Comma 135 5 3" xfId="21907" xr:uid="{AC0C1DD3-F9FE-4DFC-9D42-CB4508692542}"/>
    <cellStyle name="Comma 135 6" xfId="14440" xr:uid="{FB088F2C-847A-4003-81C1-60AC2B02CF98}"/>
    <cellStyle name="Comma 135 6 2" xfId="24388" xr:uid="{E94A88C4-5075-4E62-BF1E-4F7801EC1270}"/>
    <cellStyle name="Comma 135 7" xfId="19436" xr:uid="{E163B922-2420-42A8-8725-4EDEED8EF9E8}"/>
    <cellStyle name="Comma 136" xfId="4682" xr:uid="{832EBBAF-72BC-477F-87AD-C5E75390327D}"/>
    <cellStyle name="Comma 136 2" xfId="4683" xr:uid="{4E621BDB-C21B-4A46-8170-A3F0C31D1941}"/>
    <cellStyle name="Comma 136 2 2" xfId="11815" xr:uid="{AEB4C18B-342C-4976-9455-39B4B16984FE}"/>
    <cellStyle name="Comma 136 2 2 2" xfId="16941" xr:uid="{F0BC25F0-FFFC-4AE0-B6EC-5F2D8C5DF23A}"/>
    <cellStyle name="Comma 136 2 2 2 2" xfId="26870" xr:uid="{1589BAB6-E683-4E7C-9015-C870AF834208}"/>
    <cellStyle name="Comma 136 2 2 3" xfId="21912" xr:uid="{6CB098DF-59C4-46BE-BF91-B95DF11A3D1D}"/>
    <cellStyle name="Comma 136 2 3" xfId="14445" xr:uid="{351EF0E3-435D-4859-9972-7715AC92D4E9}"/>
    <cellStyle name="Comma 136 2 3 2" xfId="24393" xr:uid="{C3578D29-B7D0-47B7-A5F0-BA50C7778A64}"/>
    <cellStyle name="Comma 136 2 4" xfId="19441" xr:uid="{A4D7A4EF-3ED6-47AF-8C31-42EF971FE455}"/>
    <cellStyle name="Comma 136 3" xfId="4684" xr:uid="{EDACC569-D74B-4661-A5D2-0AD82ED0A2DA}"/>
    <cellStyle name="Comma 136 3 2" xfId="11816" xr:uid="{6B0988CF-138A-477D-9B04-E0712AE249F6}"/>
    <cellStyle name="Comma 136 3 2 2" xfId="16942" xr:uid="{189A6DC4-B5F9-49A1-BE1C-AD719C2DDD3C}"/>
    <cellStyle name="Comma 136 3 2 2 2" xfId="26871" xr:uid="{33460759-9A1B-48A0-BDF1-4C59F82ED19C}"/>
    <cellStyle name="Comma 136 3 2 3" xfId="21913" xr:uid="{650DB296-F6B8-486F-B13A-EA6CB983B7E7}"/>
    <cellStyle name="Comma 136 3 3" xfId="14446" xr:uid="{CA2E8FCF-B0C0-445B-96CB-355BB777EE4E}"/>
    <cellStyle name="Comma 136 3 3 2" xfId="24394" xr:uid="{0D38AFCD-9D92-4153-81F2-F66186970159}"/>
    <cellStyle name="Comma 136 3 4" xfId="19442" xr:uid="{E88E35A3-4476-4A32-A867-75B89F492E76}"/>
    <cellStyle name="Comma 136 4" xfId="4685" xr:uid="{C86273BB-2757-416E-A992-83BD4DB04094}"/>
    <cellStyle name="Comma 136 4 2" xfId="11817" xr:uid="{6C08AEC6-F369-489D-9794-B84FCA24AC67}"/>
    <cellStyle name="Comma 136 4 2 2" xfId="16943" xr:uid="{A6C6C509-E16E-4414-AC59-5D270D9D7552}"/>
    <cellStyle name="Comma 136 4 2 2 2" xfId="26872" xr:uid="{95D63AE7-15DA-4C75-9CC7-3F16A0DD1819}"/>
    <cellStyle name="Comma 136 4 2 3" xfId="21914" xr:uid="{AF8AEB6E-FC89-43B7-8696-4E1D2BDF1162}"/>
    <cellStyle name="Comma 136 4 3" xfId="14447" xr:uid="{CAF0B1DC-1EA9-49E1-BDEB-3E66D25933D1}"/>
    <cellStyle name="Comma 136 4 3 2" xfId="24395" xr:uid="{519851F9-27DB-46F0-8E09-5720FDA5114A}"/>
    <cellStyle name="Comma 136 4 4" xfId="19443" xr:uid="{95145B83-C30E-47DA-8C4B-773BEB250C2E}"/>
    <cellStyle name="Comma 136 5" xfId="11814" xr:uid="{6EFE8FBB-2A9F-45DF-9901-CBEA74B8AC18}"/>
    <cellStyle name="Comma 136 5 2" xfId="16940" xr:uid="{6738FB9D-5F6D-4BDA-8C1A-05A9E941753E}"/>
    <cellStyle name="Comma 136 5 2 2" xfId="26869" xr:uid="{AECE99F3-F599-49A3-A1EE-0885478A0F35}"/>
    <cellStyle name="Comma 136 5 3" xfId="21911" xr:uid="{5F16F30F-9182-47A2-AF4F-ACCD049B4D5F}"/>
    <cellStyle name="Comma 136 6" xfId="14444" xr:uid="{FAD8B6EC-1275-482A-847A-4302865C1EF5}"/>
    <cellStyle name="Comma 136 6 2" xfId="24392" xr:uid="{E52EB9CE-9A1E-4CD4-98BA-02B45C5DDCE7}"/>
    <cellStyle name="Comma 136 7" xfId="19440" xr:uid="{9C35D5F5-7242-4FB2-A75A-95451FF6295F}"/>
    <cellStyle name="Comma 137" xfId="4686" xr:uid="{3DEFEEE7-EF81-455D-ADAC-162D6510F392}"/>
    <cellStyle name="Comma 137 2" xfId="4687" xr:uid="{B204AC9E-BC61-47D2-A73C-9C9441F7BDA5}"/>
    <cellStyle name="Comma 137 2 2" xfId="11819" xr:uid="{CD48BFEB-F67C-4A6A-9E4C-744CE2F26E4F}"/>
    <cellStyle name="Comma 137 2 2 2" xfId="16945" xr:uid="{EE024CF8-10BF-45E4-9FBE-DC08283EE77D}"/>
    <cellStyle name="Comma 137 2 2 2 2" xfId="26874" xr:uid="{3235843E-7A98-41B8-9C9D-9319F6A37C10}"/>
    <cellStyle name="Comma 137 2 2 3" xfId="21916" xr:uid="{19F1EC47-E919-4837-B976-3E93DE1F2EDF}"/>
    <cellStyle name="Comma 137 2 3" xfId="14449" xr:uid="{E670E3D3-D755-48A5-9D1A-3DBACB6D6B7D}"/>
    <cellStyle name="Comma 137 2 3 2" xfId="24397" xr:uid="{4DA3D033-1D58-43C8-B18A-4596C236D6B7}"/>
    <cellStyle name="Comma 137 2 4" xfId="19445" xr:uid="{4B4E16D4-460E-4AD9-BDDC-5040B4266D2D}"/>
    <cellStyle name="Comma 137 3" xfId="4688" xr:uid="{B9893E00-2D6F-4836-A787-49D6FB6591F5}"/>
    <cellStyle name="Comma 137 3 2" xfId="11820" xr:uid="{6BDE36D4-6093-4298-B09F-0B882AE2E646}"/>
    <cellStyle name="Comma 137 3 2 2" xfId="16946" xr:uid="{7C4E52D7-3702-475E-8F65-2910529CE6C4}"/>
    <cellStyle name="Comma 137 3 2 2 2" xfId="26875" xr:uid="{F9B76F17-3E74-4986-AE13-649B55AC4E94}"/>
    <cellStyle name="Comma 137 3 2 3" xfId="21917" xr:uid="{016A1ABB-DDEE-4DA2-913B-C2915721F239}"/>
    <cellStyle name="Comma 137 3 3" xfId="14450" xr:uid="{7570AEF2-DC71-4558-8CFD-4FEA5CFF997E}"/>
    <cellStyle name="Comma 137 3 3 2" xfId="24398" xr:uid="{EDF6A2CD-D12A-42B8-B9FA-C7A404CCCBB1}"/>
    <cellStyle name="Comma 137 3 4" xfId="19446" xr:uid="{8EAF3D41-13A1-41BD-88A4-1C3615B0F0A1}"/>
    <cellStyle name="Comma 137 4" xfId="4689" xr:uid="{3CCAB558-9701-495D-9E2D-FA636EBCA7B4}"/>
    <cellStyle name="Comma 137 4 2" xfId="11821" xr:uid="{586D69A5-F4D0-45A6-8246-51FD5B92119F}"/>
    <cellStyle name="Comma 137 4 2 2" xfId="16947" xr:uid="{33A63650-7D04-4CA9-B664-3D662E83A11F}"/>
    <cellStyle name="Comma 137 4 2 2 2" xfId="26876" xr:uid="{78336928-3096-4741-B66A-C3942AAED02A}"/>
    <cellStyle name="Comma 137 4 2 3" xfId="21918" xr:uid="{6E944F4D-52D4-4F6E-BF9A-3903F127EFCB}"/>
    <cellStyle name="Comma 137 4 3" xfId="14451" xr:uid="{317EBE85-3DF9-45B0-864F-F312C5991ACB}"/>
    <cellStyle name="Comma 137 4 3 2" xfId="24399" xr:uid="{F3669C7B-C9CD-4DF4-AD0D-22B1B784CADD}"/>
    <cellStyle name="Comma 137 4 4" xfId="19447" xr:uid="{BC68A7E0-8A3C-4F23-B587-CDEFE55129BC}"/>
    <cellStyle name="Comma 137 5" xfId="11818" xr:uid="{7008A608-5AF7-4D83-9D9B-2AC8AC941B70}"/>
    <cellStyle name="Comma 137 5 2" xfId="16944" xr:uid="{13FA7611-A725-43C2-9D33-428924952A14}"/>
    <cellStyle name="Comma 137 5 2 2" xfId="26873" xr:uid="{D5DB1061-EDE5-43D2-AA38-09659E0B012D}"/>
    <cellStyle name="Comma 137 5 3" xfId="21915" xr:uid="{AED2AE5F-3E21-4932-B588-21EB9B698BA5}"/>
    <cellStyle name="Comma 137 6" xfId="14448" xr:uid="{677CDFCE-1A39-4049-8018-95271675A47C}"/>
    <cellStyle name="Comma 137 6 2" xfId="24396" xr:uid="{8E8B4A51-B126-4CC9-82B1-E108A803910A}"/>
    <cellStyle name="Comma 137 7" xfId="19444" xr:uid="{EE073712-5F3E-4082-943E-E7EB852ADA70}"/>
    <cellStyle name="Comma 138" xfId="4690" xr:uid="{4D82B702-CD32-401E-8F7A-3ACB9B53F950}"/>
    <cellStyle name="Comma 138 2" xfId="4691" xr:uid="{2E84A004-713B-4494-8F8C-9C9189330137}"/>
    <cellStyle name="Comma 138 2 2" xfId="11823" xr:uid="{92A615C0-CF14-40F9-92D8-D7BB0536248C}"/>
    <cellStyle name="Comma 138 2 2 2" xfId="16949" xr:uid="{0C7BC1E4-7120-44F0-94EE-C660AD4457CE}"/>
    <cellStyle name="Comma 138 2 2 2 2" xfId="26878" xr:uid="{2B4BAEF6-A763-4AAD-8442-E38CE7FB7A6F}"/>
    <cellStyle name="Comma 138 2 2 3" xfId="21920" xr:uid="{7DE9C05E-8888-4C02-AD15-01AB5422EAEB}"/>
    <cellStyle name="Comma 138 2 3" xfId="14453" xr:uid="{37111A63-D482-49A6-8176-2A66527EBC6E}"/>
    <cellStyle name="Comma 138 2 3 2" xfId="24401" xr:uid="{24DA4A63-9E36-420C-A240-01D7CB7DBEAE}"/>
    <cellStyle name="Comma 138 2 4" xfId="19449" xr:uid="{8C64409B-93F4-4ABF-A388-44A729DCB94D}"/>
    <cellStyle name="Comma 138 3" xfId="4692" xr:uid="{EA42172A-A2A8-4012-A865-808D821EB5F2}"/>
    <cellStyle name="Comma 138 3 2" xfId="11824" xr:uid="{38F26F05-3492-4734-B6EF-F5C31446E703}"/>
    <cellStyle name="Comma 138 3 2 2" xfId="16950" xr:uid="{19E872C1-A8F9-438C-AD03-76BF1BEF6F00}"/>
    <cellStyle name="Comma 138 3 2 2 2" xfId="26879" xr:uid="{69DC1CA4-2AC4-44B2-8D48-89DF06D357C4}"/>
    <cellStyle name="Comma 138 3 2 3" xfId="21921" xr:uid="{D0AFABA1-630D-4E67-A384-2CA4D4FA1290}"/>
    <cellStyle name="Comma 138 3 3" xfId="14454" xr:uid="{B8513F8C-6ADC-431D-87FF-0B6025D44105}"/>
    <cellStyle name="Comma 138 3 3 2" xfId="24402" xr:uid="{9ECF3BC7-136B-4A9B-B58E-CA4F8BB736B4}"/>
    <cellStyle name="Comma 138 3 4" xfId="19450" xr:uid="{CDA54EDF-C657-49A8-BFEE-BA6752BD49A2}"/>
    <cellStyle name="Comma 138 4" xfId="4693" xr:uid="{2D54BBC3-FC68-4E4E-BEEE-E724A3ECC33A}"/>
    <cellStyle name="Comma 138 4 2" xfId="11825" xr:uid="{5A17874A-128D-4F3B-8679-5441B9557F90}"/>
    <cellStyle name="Comma 138 4 2 2" xfId="16951" xr:uid="{25870D4F-151F-4CF1-A46B-39304462F513}"/>
    <cellStyle name="Comma 138 4 2 2 2" xfId="26880" xr:uid="{CE377B53-1B55-442E-A8A5-E8E4DA98F760}"/>
    <cellStyle name="Comma 138 4 2 3" xfId="21922" xr:uid="{BB7B039B-DCB4-4B78-957C-72BEF72DD701}"/>
    <cellStyle name="Comma 138 4 3" xfId="14455" xr:uid="{EAE19B18-D974-4710-BDBF-088F51879819}"/>
    <cellStyle name="Comma 138 4 3 2" xfId="24403" xr:uid="{DD16A4E3-E5E3-4D9C-AEC2-2047A2BF6C27}"/>
    <cellStyle name="Comma 138 4 4" xfId="19451" xr:uid="{C077ABB0-7728-4854-8FC6-2390561023F6}"/>
    <cellStyle name="Comma 138 5" xfId="11822" xr:uid="{90B9542B-00D4-45F5-BE0B-23E6E26AFDED}"/>
    <cellStyle name="Comma 138 5 2" xfId="16948" xr:uid="{CF72D5CB-E642-4479-AB41-B662DA4B6EE9}"/>
    <cellStyle name="Comma 138 5 2 2" xfId="26877" xr:uid="{AAB81E85-63A0-4764-B9B3-77A39C120D8B}"/>
    <cellStyle name="Comma 138 5 3" xfId="21919" xr:uid="{A3C5215D-0AEF-4078-81A5-4AB09D2A713F}"/>
    <cellStyle name="Comma 138 6" xfId="14452" xr:uid="{EAA0CC93-022D-4A2F-B1E2-93FFC4DAB2F7}"/>
    <cellStyle name="Comma 138 6 2" xfId="24400" xr:uid="{872E532B-7C59-4A3C-B368-D8A360CCD916}"/>
    <cellStyle name="Comma 138 7" xfId="19448" xr:uid="{6CBA2EA7-406C-4512-89D7-B9D528C96871}"/>
    <cellStyle name="Comma 139" xfId="4694" xr:uid="{BE676483-30B7-4DA4-9856-F5AC9E97C1B0}"/>
    <cellStyle name="Comma 139 2" xfId="4695" xr:uid="{537549FC-378B-4FF6-9ED0-8C92AFCE9216}"/>
    <cellStyle name="Comma 139 2 2" xfId="11827" xr:uid="{46C1CBF5-B5A8-4102-B193-D11784558906}"/>
    <cellStyle name="Comma 139 2 2 2" xfId="16953" xr:uid="{CF98F9F1-2A7D-4A81-B425-C80AC3597E1C}"/>
    <cellStyle name="Comma 139 2 2 2 2" xfId="26882" xr:uid="{006D928B-5A1E-4000-9A37-5AA42111F6BB}"/>
    <cellStyle name="Comma 139 2 2 3" xfId="21924" xr:uid="{D46DD3CE-1C39-4C03-A90D-6B6B3CF86F63}"/>
    <cellStyle name="Comma 139 2 3" xfId="14457" xr:uid="{27F7753C-7346-491A-ADE4-738DFDE4B581}"/>
    <cellStyle name="Comma 139 2 3 2" xfId="24405" xr:uid="{C827314E-5E00-4067-B5D9-0DCC58DE6819}"/>
    <cellStyle name="Comma 139 2 4" xfId="19453" xr:uid="{54F550DF-783B-4F2A-A302-EEB58ED71421}"/>
    <cellStyle name="Comma 139 3" xfId="4696" xr:uid="{130EDDC3-ACED-48E0-A1DA-0350D805EA64}"/>
    <cellStyle name="Comma 139 3 2" xfId="11828" xr:uid="{B48B2D52-D845-4EF7-A2BA-E1D1530A9BE6}"/>
    <cellStyle name="Comma 139 3 2 2" xfId="16954" xr:uid="{0E349D04-77CD-4CD1-BA83-0C7B5986BB92}"/>
    <cellStyle name="Comma 139 3 2 2 2" xfId="26883" xr:uid="{FFF6A0D1-A5B9-4B10-8DF8-4A7B85D4777D}"/>
    <cellStyle name="Comma 139 3 2 3" xfId="21925" xr:uid="{7D4D7693-D73F-462B-A009-F36D2484BA1F}"/>
    <cellStyle name="Comma 139 3 3" xfId="14458" xr:uid="{53CE92C9-1F1D-4818-94A6-129A37F39F6D}"/>
    <cellStyle name="Comma 139 3 3 2" xfId="24406" xr:uid="{6C5950AD-E5BF-4D62-9B15-7FE59BA77B9D}"/>
    <cellStyle name="Comma 139 3 4" xfId="19454" xr:uid="{3C5CFB27-12CB-451C-8467-629D5EE9AFC8}"/>
    <cellStyle name="Comma 139 4" xfId="4697" xr:uid="{5A006D67-A3DF-4B4A-BFD2-DD174C45B45D}"/>
    <cellStyle name="Comma 139 4 2" xfId="11829" xr:uid="{9751CF8D-42A8-43C6-8E44-820C35050EB4}"/>
    <cellStyle name="Comma 139 4 2 2" xfId="16955" xr:uid="{84110643-ED14-4E8C-9509-6F9F10B23692}"/>
    <cellStyle name="Comma 139 4 2 2 2" xfId="26884" xr:uid="{31DE5748-DB5E-406A-A3F8-472D8CB3CAE7}"/>
    <cellStyle name="Comma 139 4 2 3" xfId="21926" xr:uid="{72F27ED2-DD1C-4C8A-8CE0-D154D78B1837}"/>
    <cellStyle name="Comma 139 4 3" xfId="14459" xr:uid="{CD08E549-986E-41F1-9E46-5A776E931D24}"/>
    <cellStyle name="Comma 139 4 3 2" xfId="24407" xr:uid="{5D0FB6FE-07E2-414C-9E74-5A4696ED3935}"/>
    <cellStyle name="Comma 139 4 4" xfId="19455" xr:uid="{E401385C-6E7A-49D1-9F04-A0C44D3AC1C1}"/>
    <cellStyle name="Comma 139 5" xfId="11826" xr:uid="{7FC5AD34-FB60-4CD7-B9EC-DC520BBF1E92}"/>
    <cellStyle name="Comma 139 5 2" xfId="16952" xr:uid="{0A87A4CD-96F4-4405-AF36-C516E868503C}"/>
    <cellStyle name="Comma 139 5 2 2" xfId="26881" xr:uid="{8E58089C-5845-425B-82EA-BF8C8F3A0C03}"/>
    <cellStyle name="Comma 139 5 3" xfId="21923" xr:uid="{EB8406BC-22E9-4B91-9BD3-A7479A6849E9}"/>
    <cellStyle name="Comma 139 6" xfId="14456" xr:uid="{03C61C52-4B3D-4B9C-A953-BB9AB2E54D82}"/>
    <cellStyle name="Comma 139 6 2" xfId="24404" xr:uid="{250FA59B-5F82-4FDF-A7C3-475DCA9DD17A}"/>
    <cellStyle name="Comma 139 7" xfId="19452" xr:uid="{B45E2325-4E26-4BFC-BE6A-654ABBAB0C56}"/>
    <cellStyle name="Comma 14" xfId="154" xr:uid="{92EF53C4-E003-4268-A285-D05DE7CBA0FB}"/>
    <cellStyle name="Comma 14 10" xfId="12621" xr:uid="{D4DFD5C5-B40D-4614-856A-FE3E881C3B1A}"/>
    <cellStyle name="Comma 14 11" xfId="12683" xr:uid="{5A2AAA1C-4651-42FC-9224-04A575CCAA27}"/>
    <cellStyle name="Comma 14 11 2" xfId="12867" xr:uid="{038F9313-6EBB-4187-8BC5-BC70B008B6B6}"/>
    <cellStyle name="Comma 14 11 2 2" xfId="22820" xr:uid="{3CEDF1D2-4EC5-49A5-B111-5757753596AC}"/>
    <cellStyle name="Comma 14 11 3" xfId="22688" xr:uid="{4E8284ED-A71E-4A79-B2E2-712769D2A8AA}"/>
    <cellStyle name="Comma 14 12" xfId="17873" xr:uid="{DD44921C-3322-4245-93CF-1AF83F0C3490}"/>
    <cellStyle name="Comma 14 2" xfId="162" xr:uid="{00610589-E5CA-43BE-8E13-E65C246A8F29}"/>
    <cellStyle name="Comma 14 2 2" xfId="440" xr:uid="{1BF0281C-67CA-4F55-8257-F35A01FC6E5F}"/>
    <cellStyle name="Comma 14 2 2 2" xfId="10374" xr:uid="{93AB577E-E508-4E8B-8868-6125D065A255}"/>
    <cellStyle name="Comma 14 2 2 2 2" xfId="15502" xr:uid="{763EA65A-AF7A-40BA-BDD9-66E96CCDAC19}"/>
    <cellStyle name="Comma 14 2 2 2 2 2" xfId="25431" xr:uid="{3A86594A-E8AE-46C3-B7E6-270414D2615F}"/>
    <cellStyle name="Comma 14 2 2 2 3" xfId="20475" xr:uid="{FBF5241C-AF64-490F-A267-55A328773CB3}"/>
    <cellStyle name="Comma 14 2 2 3" xfId="12991" xr:uid="{0238DA7D-61C0-4F0A-A2D0-423C68879DE0}"/>
    <cellStyle name="Comma 14 2 2 3 2" xfId="22944" xr:uid="{657D3827-5BC0-4E9E-A807-4A1FF4E259C4}"/>
    <cellStyle name="Comma 14 2 2 4" xfId="17997" xr:uid="{F13F6320-07F4-4575-83F2-8012AA6CB5A8}"/>
    <cellStyle name="Comma 14 2 3" xfId="768" xr:uid="{3CBF5618-D7F4-485C-90EA-301C4FD80F32}"/>
    <cellStyle name="Comma 14 2 4" xfId="9383" xr:uid="{CD1856AD-669A-4EF0-A1CF-953999C1A8AE}"/>
    <cellStyle name="Comma 14 2 4 2" xfId="27806" xr:uid="{6186AA4D-09C4-43CD-B343-79FE312EF24F}"/>
    <cellStyle name="Comma 14 2 5" xfId="10254" xr:uid="{2C6A3805-ADDF-4843-866A-87CC44213129}"/>
    <cellStyle name="Comma 14 2 5 2" xfId="15382" xr:uid="{A7813144-0FCB-4552-99D6-53857F23C01C}"/>
    <cellStyle name="Comma 14 2 5 2 2" xfId="25311" xr:uid="{C5AF94D1-726C-4EBD-B6BC-B0463EDCEBAA}"/>
    <cellStyle name="Comma 14 2 5 3" xfId="20355" xr:uid="{2ADF3121-EFA0-491C-9012-4294FF9C4A36}"/>
    <cellStyle name="Comma 14 2 6" xfId="12870" xr:uid="{C66F0855-F8FE-4348-B87B-90DF8E1CC4F5}"/>
    <cellStyle name="Comma 14 2 6 2" xfId="22823" xr:uid="{F62764DF-8074-447B-AB22-51A9045ED19D}"/>
    <cellStyle name="Comma 14 2 7" xfId="17876" xr:uid="{5EC3E908-6BF7-4104-8237-55EB6E58B5CA}"/>
    <cellStyle name="Comma 14 3" xfId="437" xr:uid="{2A30D40C-2E92-4F76-8F0F-9EFF32D2DB59}"/>
    <cellStyle name="Comma 14 3 2" xfId="769" xr:uid="{2842B67D-CD04-418D-9885-778649B8C755}"/>
    <cellStyle name="Comma 14 3 3" xfId="9384" xr:uid="{F334553E-42B5-48A3-8805-2CFD13E53155}"/>
    <cellStyle name="Comma 14 3 3 2" xfId="27851" xr:uid="{D5C80809-8276-4F7F-B7C2-5441EF216841}"/>
    <cellStyle name="Comma 14 3 4" xfId="10371" xr:uid="{F54CE301-F410-4CDC-BCDE-F5E530BC3539}"/>
    <cellStyle name="Comma 14 3 4 2" xfId="15499" xr:uid="{A030969A-6241-48BE-95F8-16C9FD095159}"/>
    <cellStyle name="Comma 14 3 4 2 2" xfId="25428" xr:uid="{4D7D01AC-C9CB-47CE-8657-88BD46798AAE}"/>
    <cellStyle name="Comma 14 3 4 3" xfId="20472" xr:uid="{B662AA46-1077-4309-8673-FDBCA4B90E9F}"/>
    <cellStyle name="Comma 14 3 5" xfId="12988" xr:uid="{EDAAEACE-02DA-47B4-8FA3-AA4DBF9EDCEE}"/>
    <cellStyle name="Comma 14 3 5 2" xfId="22941" xr:uid="{7D1E0E00-6730-4A0B-BA90-BFBA54947CCB}"/>
    <cellStyle name="Comma 14 3 6" xfId="17994" xr:uid="{2D17EE11-9256-45CD-AF63-32209C85FBC6}"/>
    <cellStyle name="Comma 14 4" xfId="4698" xr:uid="{3812134B-2A79-4AC8-A4F5-AE63A18C7011}"/>
    <cellStyle name="Comma 14 4 2" xfId="4699" xr:uid="{56A6452C-C12D-40D7-9905-6C080F22254A}"/>
    <cellStyle name="Comma 14 5" xfId="4700" xr:uid="{8C918E37-AF33-48D8-B44F-5A7C83A72851}"/>
    <cellStyle name="Comma 14 6" xfId="4701" xr:uid="{B50A3A37-810F-436A-BE70-815A73A2C36A}"/>
    <cellStyle name="Comma 14 7" xfId="582" xr:uid="{9BC11585-121D-4F1A-880C-978161FAA2FA}"/>
    <cellStyle name="Comma 14 8" xfId="9382" xr:uid="{AAD2F194-75B1-4643-9674-46649697242A}"/>
    <cellStyle name="Comma 14 8 2" xfId="27804" xr:uid="{CEF1571D-759E-4FED-9467-028C7C3FECD3}"/>
    <cellStyle name="Comma 14 9" xfId="10251" xr:uid="{B2EF841B-AC37-4E9B-A881-F2A94547BAC3}"/>
    <cellStyle name="Comma 14 9 2" xfId="15379" xr:uid="{D9F72CD7-417C-4723-BEA9-9E0087CAEB61}"/>
    <cellStyle name="Comma 14 9 2 2" xfId="25308" xr:uid="{F89C1346-6360-42EA-8C7D-E557F11A6278}"/>
    <cellStyle name="Comma 14 9 3" xfId="20352" xr:uid="{37D614B6-7464-470B-A7A5-C886858D9A39}"/>
    <cellStyle name="Comma 140" xfId="4702" xr:uid="{D6A84DF8-DD79-4166-B42F-1EC71C8F1341}"/>
    <cellStyle name="Comma 140 2" xfId="4703" xr:uid="{003AE3E9-C299-4FB9-B31C-CE91F4FBE78B}"/>
    <cellStyle name="Comma 140 2 2" xfId="11831" xr:uid="{06B6847A-700C-44C9-B9ED-0E4F16C000D9}"/>
    <cellStyle name="Comma 140 2 2 2" xfId="16957" xr:uid="{D8DE551F-C949-4294-9A97-CD8476380DA8}"/>
    <cellStyle name="Comma 140 2 2 2 2" xfId="26886" xr:uid="{18235E9A-C0C0-404E-8F65-EDB2FAA6A6E2}"/>
    <cellStyle name="Comma 140 2 2 3" xfId="21928" xr:uid="{3275C302-2446-4DD8-BC54-7CB3C903A9E9}"/>
    <cellStyle name="Comma 140 2 3" xfId="14461" xr:uid="{93EBE257-CD8B-4B7C-9B8E-F09A2451D069}"/>
    <cellStyle name="Comma 140 2 3 2" xfId="24409" xr:uid="{7606DC43-04C7-4632-8835-3E38258D4CCD}"/>
    <cellStyle name="Comma 140 2 4" xfId="19457" xr:uid="{E4CFC735-1DCC-4456-8FD7-47A1F9F49C82}"/>
    <cellStyle name="Comma 140 3" xfId="4704" xr:uid="{38FA0C3F-1EB3-403E-9DC5-18639FB90467}"/>
    <cellStyle name="Comma 140 3 2" xfId="11832" xr:uid="{14B473F3-A5CB-4180-B817-7EFC512BF623}"/>
    <cellStyle name="Comma 140 3 2 2" xfId="16958" xr:uid="{CEE9997E-6414-4AC5-9B20-DBB8CB4DD0EE}"/>
    <cellStyle name="Comma 140 3 2 2 2" xfId="26887" xr:uid="{4AD25B46-83E4-48C9-BB5E-990E6C019EC9}"/>
    <cellStyle name="Comma 140 3 2 3" xfId="21929" xr:uid="{26F90E1F-2CCB-4C87-A39A-B688A7A4E418}"/>
    <cellStyle name="Comma 140 3 3" xfId="14462" xr:uid="{23772492-0325-4EF2-B6FB-426BFB00CCBC}"/>
    <cellStyle name="Comma 140 3 3 2" xfId="24410" xr:uid="{2D9419FA-C79D-4D52-BC20-C7DA61D444C2}"/>
    <cellStyle name="Comma 140 3 4" xfId="19458" xr:uid="{C4A0061E-D02F-4FFF-94BC-94796276E573}"/>
    <cellStyle name="Comma 140 4" xfId="4705" xr:uid="{E1F5EE35-1149-4362-B794-693A43893C10}"/>
    <cellStyle name="Comma 140 4 2" xfId="11833" xr:uid="{EE770A6A-DE3F-4E24-930E-DF1C8CAA1EAA}"/>
    <cellStyle name="Comma 140 4 2 2" xfId="16959" xr:uid="{2F19B1FF-143D-45C1-B25B-50DAC4E62372}"/>
    <cellStyle name="Comma 140 4 2 2 2" xfId="26888" xr:uid="{FBF50256-1D9E-465B-879B-6230E9EA6718}"/>
    <cellStyle name="Comma 140 4 2 3" xfId="21930" xr:uid="{40405318-13C6-4E6D-92B2-D7EA74DE57A7}"/>
    <cellStyle name="Comma 140 4 3" xfId="14463" xr:uid="{9C7DD70D-84C8-4B63-B510-535A662F998F}"/>
    <cellStyle name="Comma 140 4 3 2" xfId="24411" xr:uid="{24355BAD-8FF6-48D5-9D96-029D1493191E}"/>
    <cellStyle name="Comma 140 4 4" xfId="19459" xr:uid="{865B1929-D563-422C-AB63-5931D262A6DE}"/>
    <cellStyle name="Comma 140 5" xfId="11830" xr:uid="{57AE947B-7CD1-43CA-B565-85823F04FA57}"/>
    <cellStyle name="Comma 140 5 2" xfId="16956" xr:uid="{962D1B2E-E65F-4E1E-B25F-BCD312271812}"/>
    <cellStyle name="Comma 140 5 2 2" xfId="26885" xr:uid="{E67741F1-339A-4284-AD0E-5ADE1BA609A3}"/>
    <cellStyle name="Comma 140 5 3" xfId="21927" xr:uid="{8467BA9E-5A5C-498F-BEF2-401FA68D01FF}"/>
    <cellStyle name="Comma 140 6" xfId="14460" xr:uid="{D65A030D-8FB5-48A8-A757-E5890320D2A6}"/>
    <cellStyle name="Comma 140 6 2" xfId="24408" xr:uid="{550EDCCD-BA31-45D9-9302-71C46F5D77B5}"/>
    <cellStyle name="Comma 140 7" xfId="19456" xr:uid="{61E0795C-6D72-40AB-BA74-FE1A2ADAE5E5}"/>
    <cellStyle name="Comma 141" xfId="4706" xr:uid="{856381C8-E2E3-4AAE-B553-C917BC006E36}"/>
    <cellStyle name="Comma 141 2" xfId="4707" xr:uid="{DCE642A3-20A2-48BA-8A00-C13D91888D57}"/>
    <cellStyle name="Comma 141 2 2" xfId="11835" xr:uid="{8D2C91A9-B9F2-469E-A802-8578AEEF1651}"/>
    <cellStyle name="Comma 141 2 2 2" xfId="16961" xr:uid="{F1CC4D8D-FE49-4A30-BF7E-86788011F230}"/>
    <cellStyle name="Comma 141 2 2 2 2" xfId="26890" xr:uid="{DAF7E2F0-E66B-4573-8C0C-BA2130C9ECBA}"/>
    <cellStyle name="Comma 141 2 2 3" xfId="21932" xr:uid="{A4C61FB8-31EA-4011-A0E6-D11B14A7C1A4}"/>
    <cellStyle name="Comma 141 2 3" xfId="14465" xr:uid="{897A8D50-2E54-4510-AE67-D7EFD3F6DE61}"/>
    <cellStyle name="Comma 141 2 3 2" xfId="24413" xr:uid="{0DF412E1-EB34-412A-8B3B-5EE5AC7EA016}"/>
    <cellStyle name="Comma 141 2 4" xfId="19461" xr:uid="{82F897FA-C847-48E3-9ECB-A3F25AB9C89D}"/>
    <cellStyle name="Comma 141 3" xfId="4708" xr:uid="{486B88AE-D153-4A6D-BCCA-0B481748977F}"/>
    <cellStyle name="Comma 141 3 2" xfId="11836" xr:uid="{EE23D207-8924-48DF-8C91-A812604F9210}"/>
    <cellStyle name="Comma 141 3 2 2" xfId="16962" xr:uid="{BEDB1BA3-03B9-4BB5-8B66-598F008E4D3E}"/>
    <cellStyle name="Comma 141 3 2 2 2" xfId="26891" xr:uid="{6799F6F0-9DF8-4E5B-86F8-4ED65ECBA2B9}"/>
    <cellStyle name="Comma 141 3 2 3" xfId="21933" xr:uid="{C9E3B08C-8FB8-4B63-8486-91B072420646}"/>
    <cellStyle name="Comma 141 3 3" xfId="14466" xr:uid="{8E92C3D5-EB28-4A26-91E5-B7890EAF4715}"/>
    <cellStyle name="Comma 141 3 3 2" xfId="24414" xr:uid="{FC485A85-CA8F-4B7A-BC22-CB2D765DA44C}"/>
    <cellStyle name="Comma 141 3 4" xfId="19462" xr:uid="{E9029000-C453-47BF-969C-210BA7207F45}"/>
    <cellStyle name="Comma 141 4" xfId="4709" xr:uid="{720713B3-44D4-446A-9750-D8DDF46EFC29}"/>
    <cellStyle name="Comma 141 4 2" xfId="11837" xr:uid="{7B475BF4-3DBA-4924-9B80-82ED9DA94777}"/>
    <cellStyle name="Comma 141 4 2 2" xfId="16963" xr:uid="{9A1F7FA7-F280-42EE-B853-2A47F0C06988}"/>
    <cellStyle name="Comma 141 4 2 2 2" xfId="26892" xr:uid="{B6C1F3B0-0ADD-4249-8142-61662950A77B}"/>
    <cellStyle name="Comma 141 4 2 3" xfId="21934" xr:uid="{96D988EB-F533-44C9-BDE2-2A1EA053A4BD}"/>
    <cellStyle name="Comma 141 4 3" xfId="14467" xr:uid="{CE2B6EE8-3876-4583-B3F8-ED3AC1D432E3}"/>
    <cellStyle name="Comma 141 4 3 2" xfId="24415" xr:uid="{DFD3A425-0277-41C2-8078-A318941DA668}"/>
    <cellStyle name="Comma 141 4 4" xfId="19463" xr:uid="{5B281CBE-1530-44A3-86CD-BD654CB3C5BB}"/>
    <cellStyle name="Comma 141 5" xfId="11834" xr:uid="{773354F9-C308-416D-95D5-C97EB3AF4A8A}"/>
    <cellStyle name="Comma 141 5 2" xfId="16960" xr:uid="{4687A22B-C3D2-43EF-A34C-5EA578BF403F}"/>
    <cellStyle name="Comma 141 5 2 2" xfId="26889" xr:uid="{C5F03F24-014D-436B-A8E3-226B277AC893}"/>
    <cellStyle name="Comma 141 5 3" xfId="21931" xr:uid="{CD18DD68-2D7F-4C21-B549-8CB42FD21F67}"/>
    <cellStyle name="Comma 141 6" xfId="14464" xr:uid="{B7286BB6-4870-4017-BB2D-65F49D693064}"/>
    <cellStyle name="Comma 141 6 2" xfId="24412" xr:uid="{F91E8B31-7889-4B8B-B957-A40604377A3A}"/>
    <cellStyle name="Comma 141 7" xfId="19460" xr:uid="{6E847C6C-00CF-4086-9268-38FA9A4A7B14}"/>
    <cellStyle name="Comma 142" xfId="4710" xr:uid="{8C1301B7-A68E-4814-B14D-4702305F3711}"/>
    <cellStyle name="Comma 142 2" xfId="4711" xr:uid="{4CBB6CCE-A872-4508-944C-AD7F894624C1}"/>
    <cellStyle name="Comma 142 2 2" xfId="11839" xr:uid="{33D9E2D0-5244-4807-B834-A551E0828D34}"/>
    <cellStyle name="Comma 142 2 2 2" xfId="16965" xr:uid="{0EF5D620-A492-465D-AB95-90C03EB20BDA}"/>
    <cellStyle name="Comma 142 2 2 2 2" xfId="26894" xr:uid="{C15ACE93-AC16-4A2A-9063-DD2D7FC18D63}"/>
    <cellStyle name="Comma 142 2 2 3" xfId="21936" xr:uid="{FDD7EE71-4E1C-4F3C-8409-5BE5E8AA9F30}"/>
    <cellStyle name="Comma 142 2 3" xfId="14469" xr:uid="{0C646139-CFFE-4352-B41D-6CD7D064FAC8}"/>
    <cellStyle name="Comma 142 2 3 2" xfId="24417" xr:uid="{5A8F2EE2-C63E-4DED-9AAA-6E386EABE9D1}"/>
    <cellStyle name="Comma 142 2 4" xfId="19465" xr:uid="{35500FE7-63BC-4B5B-AE07-684E40364B6A}"/>
    <cellStyle name="Comma 142 3" xfId="4712" xr:uid="{D87C3DDF-46E7-4F37-8569-40F442D0612A}"/>
    <cellStyle name="Comma 142 3 2" xfId="11840" xr:uid="{84EB786C-4598-4CFC-873A-8AF6642D31F4}"/>
    <cellStyle name="Comma 142 3 2 2" xfId="16966" xr:uid="{D3095C67-A26C-4424-8D7A-F2D792ECECF5}"/>
    <cellStyle name="Comma 142 3 2 2 2" xfId="26895" xr:uid="{74F85069-26EA-4B58-8038-A0E019D0C57E}"/>
    <cellStyle name="Comma 142 3 2 3" xfId="21937" xr:uid="{F46B8733-5E2D-423E-B2A4-9631A33B091D}"/>
    <cellStyle name="Comma 142 3 3" xfId="14470" xr:uid="{046D5C4E-8619-4CD8-96FD-90FF8A6A824E}"/>
    <cellStyle name="Comma 142 3 3 2" xfId="24418" xr:uid="{CF79718F-B50C-4FD8-946A-35DD21BBA313}"/>
    <cellStyle name="Comma 142 3 4" xfId="19466" xr:uid="{BF5DF9CD-C903-4C61-89CE-7D4A78C39B19}"/>
    <cellStyle name="Comma 142 4" xfId="11838" xr:uid="{14F1E450-B738-4002-9BB8-908727ADFF5F}"/>
    <cellStyle name="Comma 142 4 2" xfId="16964" xr:uid="{D0E516F4-9BBF-4EA9-980D-AF80FFEF472C}"/>
    <cellStyle name="Comma 142 4 2 2" xfId="26893" xr:uid="{9262F027-79EB-4743-B317-0624D6C0C53D}"/>
    <cellStyle name="Comma 142 4 3" xfId="21935" xr:uid="{E0F13E65-C5EE-4A3D-AB6C-8F8EA9A81E7E}"/>
    <cellStyle name="Comma 142 5" xfId="14468" xr:uid="{8A580C52-DA34-4220-90B5-92D04D9868F8}"/>
    <cellStyle name="Comma 142 5 2" xfId="24416" xr:uid="{CD39356D-C845-4636-8B6C-D5C45C1A895D}"/>
    <cellStyle name="Comma 142 6" xfId="19464" xr:uid="{B1614D9E-701E-4852-AD0C-53F6EB1FDFE1}"/>
    <cellStyle name="Comma 143" xfId="4713" xr:uid="{AFC0C77F-BC3B-49CC-B9A4-CCE6E4696A5C}"/>
    <cellStyle name="Comma 143 2" xfId="4714" xr:uid="{8774A1FD-5453-4B40-AF20-2598B8E43CE9}"/>
    <cellStyle name="Comma 143 2 2" xfId="11842" xr:uid="{E45A4BDE-8176-40CE-A3C1-3BA49533021D}"/>
    <cellStyle name="Comma 143 2 2 2" xfId="16968" xr:uid="{7F875E6A-9A6E-4786-93C8-EEC9231BC826}"/>
    <cellStyle name="Comma 143 2 2 2 2" xfId="26897" xr:uid="{F7CCF3E2-B622-4DEA-827A-3B63D978FC8E}"/>
    <cellStyle name="Comma 143 2 2 3" xfId="21939" xr:uid="{FACCA1C8-CBB8-4882-B39E-B7113EF20312}"/>
    <cellStyle name="Comma 143 2 3" xfId="14472" xr:uid="{4C8D492D-C603-4BA6-AF85-F267E4228C12}"/>
    <cellStyle name="Comma 143 2 3 2" xfId="24420" xr:uid="{E32427A4-9E68-4492-A370-9B51E4C99C24}"/>
    <cellStyle name="Comma 143 2 4" xfId="19468" xr:uid="{59FA5D81-EE35-4D06-8691-EC47818D5058}"/>
    <cellStyle name="Comma 143 3" xfId="4715" xr:uid="{3BE1459E-89AD-4525-B01C-6B0626498009}"/>
    <cellStyle name="Comma 143 3 2" xfId="11843" xr:uid="{A6789D44-A020-4C08-B0DD-F595965F862C}"/>
    <cellStyle name="Comma 143 3 2 2" xfId="16969" xr:uid="{62892BD8-AF49-45AB-BE15-6DFEFD5BC6B2}"/>
    <cellStyle name="Comma 143 3 2 2 2" xfId="26898" xr:uid="{19145C9E-52C6-4A72-A978-C00EE8658DE8}"/>
    <cellStyle name="Comma 143 3 2 3" xfId="21940" xr:uid="{91154B1B-E7AE-4309-9070-FBF5B605EACF}"/>
    <cellStyle name="Comma 143 3 3" xfId="14473" xr:uid="{CDDDF06D-AE84-42BF-8537-B80808379B80}"/>
    <cellStyle name="Comma 143 3 3 2" xfId="24421" xr:uid="{2E2A9D4D-9D94-4A23-9FAA-8A1055DC78F1}"/>
    <cellStyle name="Comma 143 3 4" xfId="19469" xr:uid="{D3DABE9A-2DA4-4A93-BC00-838EEEFB5866}"/>
    <cellStyle name="Comma 143 4" xfId="4716" xr:uid="{76C70F07-4672-4B0E-B84E-19F79F8E9CB0}"/>
    <cellStyle name="Comma 143 4 2" xfId="11844" xr:uid="{CD90290F-2CB1-4E58-B6BA-AC7A636031DC}"/>
    <cellStyle name="Comma 143 4 2 2" xfId="16970" xr:uid="{2DA99D31-046D-4323-8955-644250FECDFF}"/>
    <cellStyle name="Comma 143 4 2 2 2" xfId="26899" xr:uid="{A687E42D-C04A-48F7-8D8F-0CE85F5179BD}"/>
    <cellStyle name="Comma 143 4 2 3" xfId="21941" xr:uid="{86FABE8A-D8B8-47FC-B1E4-AF28AEAFD701}"/>
    <cellStyle name="Comma 143 4 3" xfId="14474" xr:uid="{C17DD512-F4C2-46DE-9978-8157F00D6AEC}"/>
    <cellStyle name="Comma 143 4 3 2" xfId="24422" xr:uid="{232CE0B5-3692-4719-B482-4E21DE078874}"/>
    <cellStyle name="Comma 143 4 4" xfId="19470" xr:uid="{10071EAF-03AF-4FD8-8E3E-C4B7F5B8B4EB}"/>
    <cellStyle name="Comma 143 5" xfId="11841" xr:uid="{1E73A601-2CA2-4645-80D4-13FEF51C7C77}"/>
    <cellStyle name="Comma 143 5 2" xfId="16967" xr:uid="{B90D197E-D32B-4568-B2FB-9627D1E9E045}"/>
    <cellStyle name="Comma 143 5 2 2" xfId="26896" xr:uid="{6A883924-2E4F-4BB0-ADEA-1BF0382BA72B}"/>
    <cellStyle name="Comma 143 5 3" xfId="21938" xr:uid="{282AAE96-1148-4445-A7CF-894FE7EC0628}"/>
    <cellStyle name="Comma 143 6" xfId="14471" xr:uid="{B95C3CF0-0DAD-4060-BF69-7386D302440D}"/>
    <cellStyle name="Comma 143 6 2" xfId="24419" xr:uid="{A13D0995-B4B4-443D-BA4A-A0170E2183D5}"/>
    <cellStyle name="Comma 143 7" xfId="19467" xr:uid="{F108DB07-F803-4E00-96A9-332503F6F7D5}"/>
    <cellStyle name="Comma 144" xfId="4717" xr:uid="{380CC3AB-3EB4-4F4A-831F-5162ECF7D818}"/>
    <cellStyle name="Comma 144 2" xfId="4718" xr:uid="{F099FB2B-44D0-49B7-B770-F46B3477E8B4}"/>
    <cellStyle name="Comma 144 2 2" xfId="11846" xr:uid="{162CE528-B7B5-4B38-BB7C-047A918A71EC}"/>
    <cellStyle name="Comma 144 2 2 2" xfId="16972" xr:uid="{00916C14-4A58-42F7-8430-006877DB83DE}"/>
    <cellStyle name="Comma 144 2 2 2 2" xfId="26901" xr:uid="{47CDB7D0-D8D2-4A48-A88A-DFFB4E1F91D9}"/>
    <cellStyle name="Comma 144 2 2 3" xfId="21943" xr:uid="{42905098-7C94-41E5-949C-4CD59A4AA17C}"/>
    <cellStyle name="Comma 144 2 3" xfId="14476" xr:uid="{2E370303-4B6A-4C10-A952-95A084EECBBE}"/>
    <cellStyle name="Comma 144 2 3 2" xfId="24424" xr:uid="{3988FC55-085E-4E23-8A0D-46C5CADDA966}"/>
    <cellStyle name="Comma 144 2 4" xfId="19472" xr:uid="{83F9A29B-12EC-4501-81F2-372B042763CF}"/>
    <cellStyle name="Comma 144 3" xfId="4719" xr:uid="{C7576ABB-9B18-45D6-A2A3-20F357F1B196}"/>
    <cellStyle name="Comma 144 3 2" xfId="11847" xr:uid="{621DE889-9403-454B-BB60-D7106B62A8A1}"/>
    <cellStyle name="Comma 144 3 2 2" xfId="16973" xr:uid="{CB6D2B43-6EA3-4587-89B6-761DF8BF8E4B}"/>
    <cellStyle name="Comma 144 3 2 2 2" xfId="26902" xr:uid="{BAE08CE9-BA02-42CF-84CF-5FEF27DDD411}"/>
    <cellStyle name="Comma 144 3 2 3" xfId="21944" xr:uid="{22D7A217-983B-47AD-A7D3-0E8B9BF2C485}"/>
    <cellStyle name="Comma 144 3 3" xfId="14477" xr:uid="{03BEF293-F8F8-48D0-AF2D-1234A5E640E4}"/>
    <cellStyle name="Comma 144 3 3 2" xfId="24425" xr:uid="{B27A40F8-E2D0-40F2-A4EE-BC4589B75293}"/>
    <cellStyle name="Comma 144 3 4" xfId="19473" xr:uid="{AB238127-BE59-47D5-81DC-125245042F71}"/>
    <cellStyle name="Comma 144 4" xfId="4720" xr:uid="{97EC6636-7630-4F98-898E-5E4373FB6F28}"/>
    <cellStyle name="Comma 144 4 2" xfId="11848" xr:uid="{816A61ED-B2A1-4CD3-AD2E-622604294320}"/>
    <cellStyle name="Comma 144 4 2 2" xfId="16974" xr:uid="{A0BE2913-62C9-4CDC-B987-6A25FFCB6DCE}"/>
    <cellStyle name="Comma 144 4 2 2 2" xfId="26903" xr:uid="{0DB00046-E712-45E9-B31C-A6F9E9890E00}"/>
    <cellStyle name="Comma 144 4 2 3" xfId="21945" xr:uid="{CF5FC81E-FA24-468B-ACF2-FFE0CF6337F6}"/>
    <cellStyle name="Comma 144 4 3" xfId="14478" xr:uid="{683AFB36-C483-462A-80FA-1C3F77698997}"/>
    <cellStyle name="Comma 144 4 3 2" xfId="24426" xr:uid="{F4747291-59D6-4777-B084-906F958FB32F}"/>
    <cellStyle name="Comma 144 4 4" xfId="19474" xr:uid="{3C3B1C98-BD41-487A-8693-4C1262AD634C}"/>
    <cellStyle name="Comma 144 5" xfId="11845" xr:uid="{6F6B6EDE-2BBF-47B4-8EAE-362F4D79FE37}"/>
    <cellStyle name="Comma 144 5 2" xfId="16971" xr:uid="{E6687E99-BE21-4D2E-8D4F-4F61FD9D2FA4}"/>
    <cellStyle name="Comma 144 5 2 2" xfId="26900" xr:uid="{5B9149D8-8DE5-49EA-A96C-E2CB5624D410}"/>
    <cellStyle name="Comma 144 5 3" xfId="21942" xr:uid="{38D580BB-A174-419E-960D-0570BEBAEF0C}"/>
    <cellStyle name="Comma 144 6" xfId="14475" xr:uid="{CA21C5D9-8E97-46A9-9BB1-E2F546B62E23}"/>
    <cellStyle name="Comma 144 6 2" xfId="24423" xr:uid="{5F1E3E90-EC53-42CD-9C8C-2834A0B24BBA}"/>
    <cellStyle name="Comma 144 7" xfId="19471" xr:uid="{FC433564-4273-4F6F-A905-8A960E051A0A}"/>
    <cellStyle name="Comma 145" xfId="4721" xr:uid="{6E5C362E-91CB-4016-A891-18FD5EA5E207}"/>
    <cellStyle name="Comma 145 2" xfId="4722" xr:uid="{59DD0C13-C7C5-427E-B871-BB53C9D13272}"/>
    <cellStyle name="Comma 145 2 2" xfId="11850" xr:uid="{CEA8ABCD-F954-4DFC-88AD-661C125186F6}"/>
    <cellStyle name="Comma 145 2 2 2" xfId="16976" xr:uid="{D86796F3-DBDF-46F0-9B68-CBA1BC1D7A30}"/>
    <cellStyle name="Comma 145 2 2 2 2" xfId="26905" xr:uid="{3C2856EF-A59C-4E0E-8C43-B5B3E6350BA9}"/>
    <cellStyle name="Comma 145 2 2 3" xfId="21947" xr:uid="{5EF1E1C1-4169-4249-B6A2-02893BB8F72D}"/>
    <cellStyle name="Comma 145 2 3" xfId="14480" xr:uid="{A89D6FE9-2BA8-4EC1-8F75-FCE5562C5C10}"/>
    <cellStyle name="Comma 145 2 3 2" xfId="24428" xr:uid="{DFF79718-F8CA-47D9-8057-1E27D33817C8}"/>
    <cellStyle name="Comma 145 2 4" xfId="19476" xr:uid="{C71C6213-6C7D-4A44-A97F-B84BB619D272}"/>
    <cellStyle name="Comma 145 3" xfId="4723" xr:uid="{D84943E0-37C2-42FE-8ABB-6FABAB00CC4A}"/>
    <cellStyle name="Comma 145 3 2" xfId="11851" xr:uid="{F3BA9141-27A3-4E73-926F-FEFF4599109F}"/>
    <cellStyle name="Comma 145 3 2 2" xfId="16977" xr:uid="{55E83DFF-9686-44AC-AC80-ABA18114311E}"/>
    <cellStyle name="Comma 145 3 2 2 2" xfId="26906" xr:uid="{161CE883-F7DD-4171-97EC-DF587314A1FB}"/>
    <cellStyle name="Comma 145 3 2 3" xfId="21948" xr:uid="{1A3782EE-4888-4B0A-B84A-3BFC64B86C3E}"/>
    <cellStyle name="Comma 145 3 3" xfId="14481" xr:uid="{958267E3-5B64-4DC7-B91A-3ABB2FB28C20}"/>
    <cellStyle name="Comma 145 3 3 2" xfId="24429" xr:uid="{375F0D84-CCC8-4A77-9731-275002846C1F}"/>
    <cellStyle name="Comma 145 3 4" xfId="19477" xr:uid="{284E0649-49FB-4647-82B2-8D8BC7FA4808}"/>
    <cellStyle name="Comma 145 4" xfId="4724" xr:uid="{F8EBC2C1-0316-4140-9EAF-267C1D6BA828}"/>
    <cellStyle name="Comma 145 4 2" xfId="11852" xr:uid="{0C34914B-123A-47D5-A21A-0A40BAFAFD88}"/>
    <cellStyle name="Comma 145 4 2 2" xfId="16978" xr:uid="{9225825D-322D-4F2A-BAB0-50720E485980}"/>
    <cellStyle name="Comma 145 4 2 2 2" xfId="26907" xr:uid="{53DCF714-C546-44B2-82B5-E5E86DCBAF65}"/>
    <cellStyle name="Comma 145 4 2 3" xfId="21949" xr:uid="{189F3486-8A7C-420F-97A4-2E53D7581F3A}"/>
    <cellStyle name="Comma 145 4 3" xfId="14482" xr:uid="{26E84F26-E96E-4E8F-803E-9AD32957D6B2}"/>
    <cellStyle name="Comma 145 4 3 2" xfId="24430" xr:uid="{4F3080F2-ECC1-41A9-868F-E11933B004EE}"/>
    <cellStyle name="Comma 145 4 4" xfId="19478" xr:uid="{8BE87039-0F4F-4923-A600-3DC1551E4510}"/>
    <cellStyle name="Comma 145 5" xfId="11849" xr:uid="{3BF2F706-0E99-4EF5-99E4-6E3F355CFCA7}"/>
    <cellStyle name="Comma 145 5 2" xfId="16975" xr:uid="{0FC76CCE-22DF-4016-99A2-151C1E58CE9F}"/>
    <cellStyle name="Comma 145 5 2 2" xfId="26904" xr:uid="{B17C2153-5A7D-4716-8866-71D3C5A9C46E}"/>
    <cellStyle name="Comma 145 5 3" xfId="21946" xr:uid="{093482B6-06EB-4164-B470-D7A9C2DBA8EC}"/>
    <cellStyle name="Comma 145 6" xfId="14479" xr:uid="{EE5DDF10-D9A6-44FA-AD07-8829A9C4595C}"/>
    <cellStyle name="Comma 145 6 2" xfId="24427" xr:uid="{9FD4CCC0-1818-4AA5-B545-1B8FDDA51C59}"/>
    <cellStyle name="Comma 145 7" xfId="19475" xr:uid="{3D030287-4D46-4A4C-8878-781E20BF336E}"/>
    <cellStyle name="Comma 146" xfId="4725" xr:uid="{8D5BEF18-099C-43FE-96F9-7C973E15BA76}"/>
    <cellStyle name="Comma 146 2" xfId="4726" xr:uid="{27E6B8FB-2734-48CF-9CBA-560FC5B1D078}"/>
    <cellStyle name="Comma 146 2 2" xfId="11854" xr:uid="{16DBBF0F-2005-43B3-B1D3-492F4AD44266}"/>
    <cellStyle name="Comma 146 2 2 2" xfId="16980" xr:uid="{8DDDC32C-1FAA-4918-9C69-E957BD0E9E1E}"/>
    <cellStyle name="Comma 146 2 2 2 2" xfId="26909" xr:uid="{8238CD4C-7F17-4DC4-B318-44503DBE4F2B}"/>
    <cellStyle name="Comma 146 2 2 3" xfId="21951" xr:uid="{09C4301A-D180-4750-8742-1904A9472C9D}"/>
    <cellStyle name="Comma 146 2 3" xfId="14484" xr:uid="{9E3A57AA-B6E8-404F-8CFD-02C6D3D57533}"/>
    <cellStyle name="Comma 146 2 3 2" xfId="24432" xr:uid="{072D2D80-9809-40C0-8B7A-11F34748F5A4}"/>
    <cellStyle name="Comma 146 2 4" xfId="19480" xr:uid="{5F78C949-EEBE-4C84-BC7D-09E40779E522}"/>
    <cellStyle name="Comma 146 3" xfId="4727" xr:uid="{E865D760-0B03-41DE-8CC1-ADD54BC5BDC6}"/>
    <cellStyle name="Comma 146 3 2" xfId="11855" xr:uid="{9FF34D4D-AF9C-494A-AFE4-948F4F84AFA3}"/>
    <cellStyle name="Comma 146 3 2 2" xfId="16981" xr:uid="{86DB505D-C778-4334-A284-4AFEE06074C6}"/>
    <cellStyle name="Comma 146 3 2 2 2" xfId="26910" xr:uid="{E8307CA2-2652-41F7-ADB3-F8F1B3916BBC}"/>
    <cellStyle name="Comma 146 3 2 3" xfId="21952" xr:uid="{2D571973-7BAC-49B5-B532-F573D6C1BFFF}"/>
    <cellStyle name="Comma 146 3 3" xfId="14485" xr:uid="{F35DCA56-8E5A-4C6A-A8AA-A2600D020B00}"/>
    <cellStyle name="Comma 146 3 3 2" xfId="24433" xr:uid="{7D93C27C-596E-4BF0-A0B1-6E1546787507}"/>
    <cellStyle name="Comma 146 3 4" xfId="19481" xr:uid="{8584E217-698A-4F76-B707-43493E1A007C}"/>
    <cellStyle name="Comma 146 4" xfId="4728" xr:uid="{D19C5F31-4D25-4DE0-91AC-BA2DE7332A6E}"/>
    <cellStyle name="Comma 146 4 2" xfId="11856" xr:uid="{4C0361A9-DFCC-4A59-86A9-86DAD9F0EFCF}"/>
    <cellStyle name="Comma 146 4 2 2" xfId="16982" xr:uid="{6794F4DC-EEBB-4193-94C7-9FD26B32792D}"/>
    <cellStyle name="Comma 146 4 2 2 2" xfId="26911" xr:uid="{95D11965-1945-4997-97C3-B38F63B99D41}"/>
    <cellStyle name="Comma 146 4 2 3" xfId="21953" xr:uid="{1B2F9155-4A1A-482E-B165-9F7C7F9507E1}"/>
    <cellStyle name="Comma 146 4 3" xfId="14486" xr:uid="{2BF2D84A-531B-485E-BA1D-02C2B4086DD0}"/>
    <cellStyle name="Comma 146 4 3 2" xfId="24434" xr:uid="{ACCB40BD-5AC4-48DB-B44B-FA85B40FCA88}"/>
    <cellStyle name="Comma 146 4 4" xfId="19482" xr:uid="{5EFFA2EB-A2CA-454C-AC20-F06F75CAE9CE}"/>
    <cellStyle name="Comma 146 5" xfId="11853" xr:uid="{C38A30D8-F6A2-470D-840E-5E4A02E8E0FD}"/>
    <cellStyle name="Comma 146 5 2" xfId="16979" xr:uid="{79AD7B49-D259-4091-9B44-835137F4A022}"/>
    <cellStyle name="Comma 146 5 2 2" xfId="26908" xr:uid="{199C0ED3-95D2-4979-83CE-D8DE7C8DDBB1}"/>
    <cellStyle name="Comma 146 5 3" xfId="21950" xr:uid="{7A2BDBDB-B90B-4CFE-BE31-5560CBB8DDCF}"/>
    <cellStyle name="Comma 146 6" xfId="14483" xr:uid="{96B2D869-B061-4232-A8E9-FBC362C5B763}"/>
    <cellStyle name="Comma 146 6 2" xfId="24431" xr:uid="{D1EF057F-B01C-41F8-9D5A-B42485B32A0C}"/>
    <cellStyle name="Comma 146 7" xfId="19479" xr:uid="{0A7A44F9-3FF8-49CA-8564-CF19695531E6}"/>
    <cellStyle name="Comma 147" xfId="4729" xr:uid="{F81729CD-29C9-4D3E-A9BC-D4F060488292}"/>
    <cellStyle name="Comma 147 2" xfId="4730" xr:uid="{8DF91462-81C7-4F72-95A0-D231F470D16D}"/>
    <cellStyle name="Comma 147 2 2" xfId="11858" xr:uid="{F80CC63F-0A58-4F82-9889-4F349B12ED4F}"/>
    <cellStyle name="Comma 147 2 2 2" xfId="16984" xr:uid="{379B50A9-6E0B-4A5D-BB94-17FE3E24193E}"/>
    <cellStyle name="Comma 147 2 2 2 2" xfId="26913" xr:uid="{E3CD03F6-18CB-4EA4-B502-BF3E61E4D463}"/>
    <cellStyle name="Comma 147 2 2 3" xfId="21955" xr:uid="{18DF225D-7127-410F-8092-7B0F0AE4C103}"/>
    <cellStyle name="Comma 147 2 3" xfId="14488" xr:uid="{9EAF9B7C-63E1-4DD6-9CA2-8CA77F7CFEA4}"/>
    <cellStyle name="Comma 147 2 3 2" xfId="24436" xr:uid="{C31EEA95-ECD7-45FD-8EF4-18C9DE086D6B}"/>
    <cellStyle name="Comma 147 2 4" xfId="19484" xr:uid="{4F54E5CC-4B21-4FC6-A8D9-E4A0F745D3FC}"/>
    <cellStyle name="Comma 147 3" xfId="4731" xr:uid="{0344D065-398F-4745-BD1F-54209872796A}"/>
    <cellStyle name="Comma 147 3 2" xfId="11859" xr:uid="{41DDAD15-FE84-40FC-AF2A-529BAF7FFBC3}"/>
    <cellStyle name="Comma 147 3 2 2" xfId="16985" xr:uid="{3D502CD4-17D5-4A98-AF44-5A787DDA6859}"/>
    <cellStyle name="Comma 147 3 2 2 2" xfId="26914" xr:uid="{B200B7DF-CE48-463D-964B-1A388E107426}"/>
    <cellStyle name="Comma 147 3 2 3" xfId="21956" xr:uid="{4D60CE63-9888-407B-B6FE-F25275CB316A}"/>
    <cellStyle name="Comma 147 3 3" xfId="14489" xr:uid="{1B0B98D5-167F-46B7-A47E-062ED9CEF12E}"/>
    <cellStyle name="Comma 147 3 3 2" xfId="24437" xr:uid="{9FACCBD7-BBC1-4F47-8176-D33237A789A8}"/>
    <cellStyle name="Comma 147 3 4" xfId="19485" xr:uid="{C5DCFD46-AEF5-4B33-B041-6CCC83CAB1CF}"/>
    <cellStyle name="Comma 147 4" xfId="4732" xr:uid="{33BB7977-EF11-4FE8-BEAD-D73E5481D27A}"/>
    <cellStyle name="Comma 147 4 2" xfId="11860" xr:uid="{114A6AEF-C833-45E7-AACA-E7F363EC0D9D}"/>
    <cellStyle name="Comma 147 4 2 2" xfId="16986" xr:uid="{800EE1E3-E83C-45C2-A008-8B05D475DBDE}"/>
    <cellStyle name="Comma 147 4 2 2 2" xfId="26915" xr:uid="{25AA7302-FB95-404E-8FAF-5A8A17607884}"/>
    <cellStyle name="Comma 147 4 2 3" xfId="21957" xr:uid="{BACE8F88-143E-4911-8088-95128A1CC26C}"/>
    <cellStyle name="Comma 147 4 3" xfId="14490" xr:uid="{C04E22BB-87FA-4AFB-9EDD-46E6EE057B09}"/>
    <cellStyle name="Comma 147 4 3 2" xfId="24438" xr:uid="{C9E063CF-1CDE-4053-9E4F-122DDB9F7E8A}"/>
    <cellStyle name="Comma 147 4 4" xfId="19486" xr:uid="{9D66F948-FC32-4299-8B57-83DD22C3AF44}"/>
    <cellStyle name="Comma 147 5" xfId="11857" xr:uid="{BB201073-0ADB-4488-869C-7F1563D06DDE}"/>
    <cellStyle name="Comma 147 5 2" xfId="16983" xr:uid="{1E8D6D2E-1CB0-4CAE-9559-243C36F0F605}"/>
    <cellStyle name="Comma 147 5 2 2" xfId="26912" xr:uid="{494F2452-FA0D-4ABC-ADB7-3EB0EBABCD10}"/>
    <cellStyle name="Comma 147 5 3" xfId="21954" xr:uid="{25ED2BBE-B734-420A-AA33-504875F7DC75}"/>
    <cellStyle name="Comma 147 6" xfId="14487" xr:uid="{BA48DBC1-A4D8-4247-80BB-37FEB1219582}"/>
    <cellStyle name="Comma 147 6 2" xfId="24435" xr:uid="{0C50E637-96A0-4DD3-A9FA-45B29B00829C}"/>
    <cellStyle name="Comma 147 7" xfId="19483" xr:uid="{A1A152A7-EA45-429C-A30D-1158C3AB5852}"/>
    <cellStyle name="Comma 148" xfId="4733" xr:uid="{46608B2C-628B-481A-9E17-D92DB6F2926C}"/>
    <cellStyle name="Comma 148 2" xfId="4734" xr:uid="{79C53A6F-28DF-4741-A0AF-9D9BC3B53475}"/>
    <cellStyle name="Comma 148 2 2" xfId="11862" xr:uid="{DF406706-88D9-4B3A-AB96-8D7FC0CA8726}"/>
    <cellStyle name="Comma 148 2 2 2" xfId="16988" xr:uid="{A70B5217-DA21-4AAD-8E6F-5FD1405D6DE7}"/>
    <cellStyle name="Comma 148 2 2 2 2" xfId="26917" xr:uid="{26F58CCB-4E8C-4357-A1E3-31266503C41A}"/>
    <cellStyle name="Comma 148 2 2 3" xfId="21959" xr:uid="{5ADA8337-55E0-4385-A5C2-C266D282E3F8}"/>
    <cellStyle name="Comma 148 2 3" xfId="14492" xr:uid="{489FC2D4-2DC4-411E-BAE7-8C05759EF63D}"/>
    <cellStyle name="Comma 148 2 3 2" xfId="24440" xr:uid="{AE2064A9-1058-4F6F-A4E1-3DE66BFC90ED}"/>
    <cellStyle name="Comma 148 2 4" xfId="19488" xr:uid="{A21E6673-53D6-4816-A15F-D71E9285F947}"/>
    <cellStyle name="Comma 148 3" xfId="4735" xr:uid="{687986D3-20E4-44B5-A501-34D8BB3E703A}"/>
    <cellStyle name="Comma 148 3 2" xfId="11863" xr:uid="{6EF1D514-7858-4FC6-82CF-037981B9BBE5}"/>
    <cellStyle name="Comma 148 3 2 2" xfId="16989" xr:uid="{03FBF9CD-40A9-43D4-8167-872A49826FB3}"/>
    <cellStyle name="Comma 148 3 2 2 2" xfId="26918" xr:uid="{89DF62CA-6DDD-488D-AA3E-9A09FA1CE42E}"/>
    <cellStyle name="Comma 148 3 2 3" xfId="21960" xr:uid="{ED4A7DFA-674C-47F9-BDF7-F9B72317E19F}"/>
    <cellStyle name="Comma 148 3 3" xfId="14493" xr:uid="{BEB37721-A167-49FE-A1B7-A11B551AF5BA}"/>
    <cellStyle name="Comma 148 3 3 2" xfId="24441" xr:uid="{0B689B31-69B0-4EB1-803D-AA6C2296FBC6}"/>
    <cellStyle name="Comma 148 3 4" xfId="19489" xr:uid="{64657FCF-B5B9-4A4F-99BF-49B2E024BD6D}"/>
    <cellStyle name="Comma 148 4" xfId="4736" xr:uid="{78514C71-7489-40E2-AA42-CB9E846A08CA}"/>
    <cellStyle name="Comma 148 4 2" xfId="11864" xr:uid="{70126675-A14E-4473-BCBC-A3A5B8BA1584}"/>
    <cellStyle name="Comma 148 4 2 2" xfId="16990" xr:uid="{A4E410B9-6D91-41E9-B117-2BA1574857B1}"/>
    <cellStyle name="Comma 148 4 2 2 2" xfId="26919" xr:uid="{9CA7B6EF-0FEC-4570-A24E-9A215CF6AB7F}"/>
    <cellStyle name="Comma 148 4 2 3" xfId="21961" xr:uid="{113CA46F-521F-4B91-AF3C-3B45D464450C}"/>
    <cellStyle name="Comma 148 4 3" xfId="14494" xr:uid="{B2709940-F654-4C33-BE5D-DA4D46C0748C}"/>
    <cellStyle name="Comma 148 4 3 2" xfId="24442" xr:uid="{1D8F738B-285C-408D-87EE-B236DED3B255}"/>
    <cellStyle name="Comma 148 4 4" xfId="19490" xr:uid="{4DF36003-3AEF-4A4D-BA2A-C2E0E24FA11F}"/>
    <cellStyle name="Comma 148 5" xfId="11861" xr:uid="{D1E93952-828A-46F1-A3F7-0969513D10AE}"/>
    <cellStyle name="Comma 148 5 2" xfId="16987" xr:uid="{AA35FA34-5D24-4EB7-8E5E-5BE0AF24901F}"/>
    <cellStyle name="Comma 148 5 2 2" xfId="26916" xr:uid="{9D8D8C8E-DF2D-4303-882A-E03EED8055AF}"/>
    <cellStyle name="Comma 148 5 3" xfId="21958" xr:uid="{DCD89FB8-F79D-4FF9-8AC7-97BA94FD3A76}"/>
    <cellStyle name="Comma 148 6" xfId="14491" xr:uid="{0DB238BC-11EA-40CE-9A57-754C433F8A0C}"/>
    <cellStyle name="Comma 148 6 2" xfId="24439" xr:uid="{D07D2262-D119-4E63-929F-F6608D254B83}"/>
    <cellStyle name="Comma 148 7" xfId="19487" xr:uid="{A1C6DEB1-0B65-4461-890B-8804F7ABC248}"/>
    <cellStyle name="Comma 149" xfId="4737" xr:uid="{EC5810BB-852B-4221-B1BA-F3C052A36584}"/>
    <cellStyle name="Comma 149 2" xfId="4738" xr:uid="{4C168409-8EA1-4D43-BED5-602186756442}"/>
    <cellStyle name="Comma 149 2 2" xfId="11866" xr:uid="{87FB6DEC-A827-44B5-94B2-5FE0C9FC9626}"/>
    <cellStyle name="Comma 149 2 2 2" xfId="16992" xr:uid="{C0848F08-5683-496E-A233-5883A24D2823}"/>
    <cellStyle name="Comma 149 2 2 2 2" xfId="26921" xr:uid="{26701728-FCDB-407F-AA40-14B5EA3331C5}"/>
    <cellStyle name="Comma 149 2 2 3" xfId="21963" xr:uid="{27F33DDF-02F6-417A-8383-4F38862072FD}"/>
    <cellStyle name="Comma 149 2 3" xfId="14496" xr:uid="{4EBFFAA6-4F98-4B9F-B30B-44F74A1CC99B}"/>
    <cellStyle name="Comma 149 2 3 2" xfId="24444" xr:uid="{5897A624-01AC-436E-8CE1-D19A8A032437}"/>
    <cellStyle name="Comma 149 2 4" xfId="19492" xr:uid="{668D87FF-FDA7-4F88-AB06-32F96C0FED66}"/>
    <cellStyle name="Comma 149 3" xfId="4739" xr:uid="{72ED3B43-28C2-4139-A43A-D7C83AD97BCB}"/>
    <cellStyle name="Comma 149 3 2" xfId="11867" xr:uid="{8668C769-9A5C-4A45-A9DF-DB0E90DEE187}"/>
    <cellStyle name="Comma 149 3 2 2" xfId="16993" xr:uid="{AFFCDD48-B0EE-44B4-899E-12782193A484}"/>
    <cellStyle name="Comma 149 3 2 2 2" xfId="26922" xr:uid="{454CDF75-FA71-4F9A-BCA9-836DAF7C793B}"/>
    <cellStyle name="Comma 149 3 2 3" xfId="21964" xr:uid="{761DC731-9744-40C9-B8CD-9AB89E5388B6}"/>
    <cellStyle name="Comma 149 3 3" xfId="14497" xr:uid="{48C4CE55-32B4-457C-81CC-4AD98B3BB204}"/>
    <cellStyle name="Comma 149 3 3 2" xfId="24445" xr:uid="{9E2E64DC-03E1-4954-9A78-3C8BF8769DFE}"/>
    <cellStyle name="Comma 149 3 4" xfId="19493" xr:uid="{A380D9EA-FEB0-4DAE-AA88-05EDE66F4695}"/>
    <cellStyle name="Comma 149 4" xfId="4740" xr:uid="{93ACBDE6-ED40-4154-80AA-46AAC05F62A0}"/>
    <cellStyle name="Comma 149 4 2" xfId="11868" xr:uid="{979FE83A-3B57-417A-90CB-AA9A924B5D24}"/>
    <cellStyle name="Comma 149 4 2 2" xfId="16994" xr:uid="{10E4284B-A5D1-40F8-B13A-55D3D57B509C}"/>
    <cellStyle name="Comma 149 4 2 2 2" xfId="26923" xr:uid="{F1F69CA9-9362-49EA-BFF5-B8F70E183322}"/>
    <cellStyle name="Comma 149 4 2 3" xfId="21965" xr:uid="{425CB749-0E9D-4222-8B42-5340D7923F9B}"/>
    <cellStyle name="Comma 149 4 3" xfId="14498" xr:uid="{1F5A15A4-3AA5-4718-A4B8-66561AF566B4}"/>
    <cellStyle name="Comma 149 4 3 2" xfId="24446" xr:uid="{B9087162-9D0F-4825-A736-39B5C586A1F8}"/>
    <cellStyle name="Comma 149 4 4" xfId="19494" xr:uid="{86E35461-BAB8-44B6-BC25-0E8D76E8CAAA}"/>
    <cellStyle name="Comma 149 5" xfId="11865" xr:uid="{BB789CF9-9A16-4A33-93D1-3B5AEF06083F}"/>
    <cellStyle name="Comma 149 5 2" xfId="16991" xr:uid="{08A410F1-271B-4B99-98B8-6BC1AFCEA505}"/>
    <cellStyle name="Comma 149 5 2 2" xfId="26920" xr:uid="{1454921D-16B7-4288-A1B3-04351EFCF1DE}"/>
    <cellStyle name="Comma 149 5 3" xfId="21962" xr:uid="{95AA7F69-DE20-4DD4-B20D-1E5F3D7233FB}"/>
    <cellStyle name="Comma 149 6" xfId="14495" xr:uid="{982BAADC-4E2E-4885-A67F-DD99BA92090A}"/>
    <cellStyle name="Comma 149 6 2" xfId="24443" xr:uid="{21A42D6F-96A4-478E-BAD9-237762DFA4C0}"/>
    <cellStyle name="Comma 149 7" xfId="19491" xr:uid="{332CB882-78B2-477C-A3C0-68D039050F86}"/>
    <cellStyle name="Comma 15" xfId="115" xr:uid="{51829B61-D677-48D8-9421-3D233652EF94}"/>
    <cellStyle name="Comma 15 10" xfId="4741" xr:uid="{9CFB7B5A-F5D4-410C-B750-EB678771D578}"/>
    <cellStyle name="Comma 15 11" xfId="4742" xr:uid="{7B6326F1-B3C0-4275-A020-4D058CE8ACF9}"/>
    <cellStyle name="Comma 15 12" xfId="4743" xr:uid="{B83E3864-A1B5-4123-B732-D93C1EDC30DC}"/>
    <cellStyle name="Comma 15 13" xfId="4744" xr:uid="{D96C0500-E9E1-4ECA-BDD2-2FB6C081A2F3}"/>
    <cellStyle name="Comma 15 14" xfId="4745" xr:uid="{09BEC7CC-8170-44DC-83BA-2714EF05C0B5}"/>
    <cellStyle name="Comma 15 15" xfId="583" xr:uid="{A219FFF7-537C-45A3-B96C-83D52DC8C0D2}"/>
    <cellStyle name="Comma 15 16" xfId="12684" xr:uid="{AD177318-AD74-4AB3-AD76-C546415FA0BA}"/>
    <cellStyle name="Comma 15 2" xfId="106" xr:uid="{629E1868-4C1B-4F8D-A403-9B912A2C41E5}"/>
    <cellStyle name="Comma 15 2 2" xfId="4746" xr:uid="{D8F9F3F4-14F0-4C36-975C-CBFB8A058470}"/>
    <cellStyle name="Comma 15 2 2 2" xfId="9284" xr:uid="{686511BF-B662-4E1A-B708-D3F4199D696E}"/>
    <cellStyle name="Comma 15 2 3" xfId="770" xr:uid="{DF82DDA9-86D9-421E-9A4D-5DB91F6075B1}"/>
    <cellStyle name="Comma 15 2 4" xfId="9385" xr:uid="{C42621B8-F915-4FDD-B526-2AC99579DB9A}"/>
    <cellStyle name="Comma 15 3" xfId="4747" xr:uid="{BC1F4D00-03FF-4E15-913C-E7AF374DCC85}"/>
    <cellStyle name="Comma 15 3 2" xfId="9386" xr:uid="{72F5B430-CD45-4C0B-8A90-7863C9DCCFDB}"/>
    <cellStyle name="Comma 15 4" xfId="4748" xr:uid="{7803EE09-0496-4A47-91C4-6773BB6F682E}"/>
    <cellStyle name="Comma 15 4 2" xfId="9387" xr:uid="{21C23573-18EF-4E7C-990F-C1C97E44E10B}"/>
    <cellStyle name="Comma 15 5" xfId="4749" xr:uid="{0C5A9DA7-1CE9-44A2-92F4-959A93194FBA}"/>
    <cellStyle name="Comma 15 6" xfId="4750" xr:uid="{32A33E52-DAEF-49BD-A9FD-DF91B9C13C95}"/>
    <cellStyle name="Comma 15 7" xfId="4751" xr:uid="{4D5EEF72-3D6E-4551-ACB6-638B97664511}"/>
    <cellStyle name="Comma 15 8" xfId="4752" xr:uid="{A75E1C3B-F5B5-460B-878C-8AEFABD456F4}"/>
    <cellStyle name="Comma 15 9" xfId="4753" xr:uid="{73F6CD20-4E74-4C34-A7C5-988710C71CD1}"/>
    <cellStyle name="Comma 150" xfId="4754" xr:uid="{0C3E0E54-E745-423B-969F-DFA876311581}"/>
    <cellStyle name="Comma 150 2" xfId="4755" xr:uid="{A20AEDB8-9390-46D8-92D1-E65989B9D468}"/>
    <cellStyle name="Comma 150 2 2" xfId="11870" xr:uid="{F08159DE-EC31-4436-B65B-B63567020326}"/>
    <cellStyle name="Comma 150 2 2 2" xfId="16996" xr:uid="{9B1F370B-1CDA-4D95-91B7-F9B592E93564}"/>
    <cellStyle name="Comma 150 2 2 2 2" xfId="26925" xr:uid="{B965337C-DA87-4DC3-88FD-9FDC54CE514E}"/>
    <cellStyle name="Comma 150 2 2 3" xfId="21967" xr:uid="{CCBA2E8B-CD12-4ADC-B948-1CB04FFC1C8B}"/>
    <cellStyle name="Comma 150 2 3" xfId="14500" xr:uid="{CF676131-BD5F-4338-9999-48B88E2AD95B}"/>
    <cellStyle name="Comma 150 2 3 2" xfId="24448" xr:uid="{EC2DFCC3-4D0C-426E-913B-675B905A4FD0}"/>
    <cellStyle name="Comma 150 2 4" xfId="19496" xr:uid="{4F1AFEF3-C213-4A6C-83F9-ED74437DDF00}"/>
    <cellStyle name="Comma 150 3" xfId="4756" xr:uid="{1BDE9B29-6E14-4207-9D4C-C55248254AA5}"/>
    <cellStyle name="Comma 150 3 2" xfId="11871" xr:uid="{63BF40B9-AA11-4B74-B989-1B6F69C930A0}"/>
    <cellStyle name="Comma 150 3 2 2" xfId="16997" xr:uid="{F39E6F81-45E8-44AD-B435-2BBFF7043BFC}"/>
    <cellStyle name="Comma 150 3 2 2 2" xfId="26926" xr:uid="{47F81099-4F67-4458-BE8D-DB8C13ED5FBB}"/>
    <cellStyle name="Comma 150 3 2 3" xfId="21968" xr:uid="{9E803721-E92F-4EF5-ABA5-C4D456458518}"/>
    <cellStyle name="Comma 150 3 3" xfId="14501" xr:uid="{70A73C47-DD42-46F2-BE05-2BCDD76FB1E8}"/>
    <cellStyle name="Comma 150 3 3 2" xfId="24449" xr:uid="{FF0275C7-C449-43E4-A279-A4896EF7A380}"/>
    <cellStyle name="Comma 150 3 4" xfId="19497" xr:uid="{24220E66-86A3-4BBA-9D97-39B4F1EDBD36}"/>
    <cellStyle name="Comma 150 4" xfId="4757" xr:uid="{AD4576CB-C2C6-45B6-AEBC-0E6BA0351A15}"/>
    <cellStyle name="Comma 150 4 2" xfId="11872" xr:uid="{39135AA3-D261-4A62-8499-0C4E1FF13FF7}"/>
    <cellStyle name="Comma 150 4 2 2" xfId="16998" xr:uid="{83BBEAE4-A73F-4564-AC5C-0ABFEBABF26D}"/>
    <cellStyle name="Comma 150 4 2 2 2" xfId="26927" xr:uid="{5AB4536C-4CAF-482F-B26B-38C99855C819}"/>
    <cellStyle name="Comma 150 4 2 3" xfId="21969" xr:uid="{24A9C05F-82E7-4B95-B550-5CA3CF900B7C}"/>
    <cellStyle name="Comma 150 4 3" xfId="14502" xr:uid="{F133225B-D262-4790-9145-F92003210876}"/>
    <cellStyle name="Comma 150 4 3 2" xfId="24450" xr:uid="{31756C64-5482-43A8-BCBD-215FDEFA056E}"/>
    <cellStyle name="Comma 150 4 4" xfId="19498" xr:uid="{75A16133-8ECF-4A0D-8A60-3FCF7A9BC71E}"/>
    <cellStyle name="Comma 150 5" xfId="11869" xr:uid="{E8CE0A99-EA88-431F-B534-9012E6708208}"/>
    <cellStyle name="Comma 150 5 2" xfId="16995" xr:uid="{03E3546C-A9A5-424B-AF02-BE723A353473}"/>
    <cellStyle name="Comma 150 5 2 2" xfId="26924" xr:uid="{C70C8F47-D2FF-4E70-A6AE-3302D7598D03}"/>
    <cellStyle name="Comma 150 5 3" xfId="21966" xr:uid="{52C5362F-DD09-4C8E-AF9E-EC9F7426E4C5}"/>
    <cellStyle name="Comma 150 6" xfId="14499" xr:uid="{1A29BCBA-6DA2-4557-93FB-6616EB5D579C}"/>
    <cellStyle name="Comma 150 6 2" xfId="24447" xr:uid="{F9497F44-866E-4FBF-8BDB-041EBEF35438}"/>
    <cellStyle name="Comma 150 7" xfId="19495" xr:uid="{B1A67663-B993-42CB-8FC5-40531069D2BA}"/>
    <cellStyle name="Comma 151" xfId="4758" xr:uid="{64BE4E3A-CAE0-4D25-A028-0F23466A29F5}"/>
    <cellStyle name="Comma 151 2" xfId="4759" xr:uid="{730B2BA1-67E1-4D2B-8A83-7253012A6AA3}"/>
    <cellStyle name="Comma 151 2 2" xfId="11874" xr:uid="{BF0E802A-1921-46A0-A487-82224FB14178}"/>
    <cellStyle name="Comma 151 2 2 2" xfId="17000" xr:uid="{030585F5-E7B0-47E3-946D-59AEFE99A3F3}"/>
    <cellStyle name="Comma 151 2 2 2 2" xfId="26929" xr:uid="{3F88CE8B-C87F-4BA8-94E9-A83A18A42207}"/>
    <cellStyle name="Comma 151 2 2 3" xfId="21971" xr:uid="{0AF46BED-9C49-4C68-BD85-41555B63031B}"/>
    <cellStyle name="Comma 151 2 3" xfId="14504" xr:uid="{42DB5246-92C2-461D-8AB1-016B6BC47088}"/>
    <cellStyle name="Comma 151 2 3 2" xfId="24452" xr:uid="{3E3E7A94-864A-4C3A-8399-FEA89F4A608E}"/>
    <cellStyle name="Comma 151 2 4" xfId="19500" xr:uid="{B4898D06-F480-4EF9-9FCB-74E937251F7D}"/>
    <cellStyle name="Comma 151 3" xfId="4760" xr:uid="{526AD033-BE11-40E3-8600-4733C7051855}"/>
    <cellStyle name="Comma 151 3 2" xfId="11875" xr:uid="{673C7D5D-F02A-4721-8B7D-B5A648124BDB}"/>
    <cellStyle name="Comma 151 3 2 2" xfId="17001" xr:uid="{80B38F3A-FE74-4592-AE26-98AAE2AC79EB}"/>
    <cellStyle name="Comma 151 3 2 2 2" xfId="26930" xr:uid="{729BC363-449F-4F47-8252-F865EC62CB9D}"/>
    <cellStyle name="Comma 151 3 2 3" xfId="21972" xr:uid="{527C2C52-4424-4FE0-AADF-BDAF299478D6}"/>
    <cellStyle name="Comma 151 3 3" xfId="14505" xr:uid="{AB1F9F27-61DC-4ACC-AC91-743B998A3A0A}"/>
    <cellStyle name="Comma 151 3 3 2" xfId="24453" xr:uid="{055C53A9-AAA1-4365-A9FB-FAEBFC7CCA00}"/>
    <cellStyle name="Comma 151 3 4" xfId="19501" xr:uid="{6550B545-BF9E-4DE8-A785-DFAD926F8C99}"/>
    <cellStyle name="Comma 151 4" xfId="4761" xr:uid="{63A50FAA-2D63-470E-8659-8110AC270BF8}"/>
    <cellStyle name="Comma 151 4 2" xfId="11876" xr:uid="{E868EF46-8CF0-4D42-9270-3AA27D91EADA}"/>
    <cellStyle name="Comma 151 4 2 2" xfId="17002" xr:uid="{19521469-898D-43A4-80C6-65B9BB371E63}"/>
    <cellStyle name="Comma 151 4 2 2 2" xfId="26931" xr:uid="{BA31E99D-608F-48AC-A2B7-F9E62C2FF4BC}"/>
    <cellStyle name="Comma 151 4 2 3" xfId="21973" xr:uid="{D9303FCC-D339-41D2-A5A3-885119B670D9}"/>
    <cellStyle name="Comma 151 4 3" xfId="14506" xr:uid="{28E9B55F-8C76-4EF8-BCC9-C32519F70039}"/>
    <cellStyle name="Comma 151 4 3 2" xfId="24454" xr:uid="{35771C7F-B564-4863-8D94-A3D81A52121E}"/>
    <cellStyle name="Comma 151 4 4" xfId="19502" xr:uid="{AC9491A3-2D9A-41B0-8A10-9D1AABADB1E6}"/>
    <cellStyle name="Comma 151 5" xfId="11873" xr:uid="{129ADB31-06CD-49E9-9722-AC85AE541209}"/>
    <cellStyle name="Comma 151 5 2" xfId="16999" xr:uid="{CA3D058C-4391-4BFE-9773-AF25F5C2DEE9}"/>
    <cellStyle name="Comma 151 5 2 2" xfId="26928" xr:uid="{E9CA6315-4354-4CEF-B93A-2602B86B60E1}"/>
    <cellStyle name="Comma 151 5 3" xfId="21970" xr:uid="{8EDB6C07-8446-44EE-B2D1-B6E2765EE1B2}"/>
    <cellStyle name="Comma 151 6" xfId="14503" xr:uid="{21B6C65D-0793-4775-808E-004D76165941}"/>
    <cellStyle name="Comma 151 6 2" xfId="24451" xr:uid="{43E71C73-7584-490D-AD0D-567092BACB44}"/>
    <cellStyle name="Comma 151 7" xfId="19499" xr:uid="{86CFB4A8-C511-425F-9CB3-0ACD9984517A}"/>
    <cellStyle name="Comma 152" xfId="4762" xr:uid="{A00F45F0-AE68-4208-95D8-AF9774F43DEA}"/>
    <cellStyle name="Comma 152 2" xfId="4763" xr:uid="{A534C6C7-823F-445B-B4B4-1F06AA977B4D}"/>
    <cellStyle name="Comma 152 2 2" xfId="11878" xr:uid="{AE0175A1-AFEF-4D02-AD2F-8250A1C19F5F}"/>
    <cellStyle name="Comma 152 2 2 2" xfId="17004" xr:uid="{7911B81C-49B8-4AF5-9896-5881562E6EA9}"/>
    <cellStyle name="Comma 152 2 2 2 2" xfId="26933" xr:uid="{C2F4E1FA-10CB-445F-B9F4-24EC9AFA46FB}"/>
    <cellStyle name="Comma 152 2 2 3" xfId="21975" xr:uid="{97501841-940A-4312-9651-ADFB4C6B515B}"/>
    <cellStyle name="Comma 152 2 3" xfId="14508" xr:uid="{10FCCCE5-2E07-4E2F-A083-DB13A5A5D572}"/>
    <cellStyle name="Comma 152 2 3 2" xfId="24456" xr:uid="{A1D64665-81C4-4BF0-9DA9-18E46C7CC432}"/>
    <cellStyle name="Comma 152 2 4" xfId="19504" xr:uid="{3FD5E1C6-9FBF-4041-AA29-230AD9111E85}"/>
    <cellStyle name="Comma 152 3" xfId="4764" xr:uid="{15C2EF68-7D0F-4D9E-97B0-C798CA628286}"/>
    <cellStyle name="Comma 152 3 2" xfId="11879" xr:uid="{FD4BFAB3-0761-49EB-89C5-81A32A363B66}"/>
    <cellStyle name="Comma 152 3 2 2" xfId="17005" xr:uid="{77E2C5A2-7773-435A-9BC3-BB0016D98E49}"/>
    <cellStyle name="Comma 152 3 2 2 2" xfId="26934" xr:uid="{230CDC4D-BF4E-41E7-93BA-24F9E330DDF4}"/>
    <cellStyle name="Comma 152 3 2 3" xfId="21976" xr:uid="{573F5671-1DE2-4199-940D-1D4759C4786D}"/>
    <cellStyle name="Comma 152 3 3" xfId="14509" xr:uid="{BBE4B9B9-EE1C-46F0-B5FF-63D7301774AA}"/>
    <cellStyle name="Comma 152 3 3 2" xfId="24457" xr:uid="{6086B99C-FC4A-45D3-9183-48694B6ACE2B}"/>
    <cellStyle name="Comma 152 3 4" xfId="19505" xr:uid="{897EA1F3-6D4E-41E6-BCA6-DA073B0E8CB7}"/>
    <cellStyle name="Comma 152 4" xfId="4765" xr:uid="{19E397DA-2441-4F27-888A-9EEF1947EC84}"/>
    <cellStyle name="Comma 152 4 2" xfId="11880" xr:uid="{D5C3897C-242F-4896-A994-FB51B3A06399}"/>
    <cellStyle name="Comma 152 4 2 2" xfId="17006" xr:uid="{68D23A19-60F3-4200-8085-C70DA30B3752}"/>
    <cellStyle name="Comma 152 4 2 2 2" xfId="26935" xr:uid="{5E608900-693B-4C61-B37D-694218AC5D7F}"/>
    <cellStyle name="Comma 152 4 2 3" xfId="21977" xr:uid="{BBF855E9-9C79-44FC-A93B-A3E5FE1A92C0}"/>
    <cellStyle name="Comma 152 4 3" xfId="14510" xr:uid="{3B36523F-9F61-4C3B-9A03-DE840AA2815A}"/>
    <cellStyle name="Comma 152 4 3 2" xfId="24458" xr:uid="{C947D85C-62E6-48C1-BBF6-42549B5577FB}"/>
    <cellStyle name="Comma 152 4 4" xfId="19506" xr:uid="{3130D9F2-5A8C-4707-875B-7DA07117DBF7}"/>
    <cellStyle name="Comma 152 5" xfId="11877" xr:uid="{33B321EC-D327-4060-9884-13B9136AD56C}"/>
    <cellStyle name="Comma 152 5 2" xfId="17003" xr:uid="{692BD067-4FDD-46BB-B3CD-0AD89A2F5A11}"/>
    <cellStyle name="Comma 152 5 2 2" xfId="26932" xr:uid="{94D2DD0B-2C10-4D0E-82E1-EE7A73621165}"/>
    <cellStyle name="Comma 152 5 3" xfId="21974" xr:uid="{2619CAC6-48DD-4A43-8E0F-786C73C45C83}"/>
    <cellStyle name="Comma 152 6" xfId="14507" xr:uid="{DF368A4B-51DA-4DE3-A86B-271E125972DA}"/>
    <cellStyle name="Comma 152 6 2" xfId="24455" xr:uid="{81209359-E9B5-44E6-907F-89A88E3F2E94}"/>
    <cellStyle name="Comma 152 7" xfId="19503" xr:uid="{6CFB1071-8893-4B93-9E92-BBACDC7D9DB5}"/>
    <cellStyle name="Comma 153" xfId="4766" xr:uid="{40C27B19-F2AF-4A74-A1CB-4C746863D86A}"/>
    <cellStyle name="Comma 153 2" xfId="4767" xr:uid="{5B78C9F0-372E-49D3-B578-34672B4A6C83}"/>
    <cellStyle name="Comma 153 2 2" xfId="11882" xr:uid="{8740917E-BE19-4AB7-9346-C4D176838647}"/>
    <cellStyle name="Comma 153 2 2 2" xfId="17008" xr:uid="{91A3050F-0918-42DC-A013-3E6DB5E76A48}"/>
    <cellStyle name="Comma 153 2 2 2 2" xfId="26937" xr:uid="{202D378A-506A-4E46-B1C1-0BBD3B57C1D4}"/>
    <cellStyle name="Comma 153 2 2 3" xfId="21979" xr:uid="{BE5A09E9-00EB-48BC-B554-00BB593A5D9C}"/>
    <cellStyle name="Comma 153 2 3" xfId="14512" xr:uid="{9FA2EB14-8048-4934-A7D9-9102F3C71367}"/>
    <cellStyle name="Comma 153 2 3 2" xfId="24460" xr:uid="{7B42A1DD-0C8D-4211-8596-B3FAF9579AF0}"/>
    <cellStyle name="Comma 153 2 4" xfId="19508" xr:uid="{1B953516-0B0B-4BFB-B58D-515DB9310FE3}"/>
    <cellStyle name="Comma 153 3" xfId="4768" xr:uid="{9F612B5A-E8CE-417F-AF39-BBEC99F49DBB}"/>
    <cellStyle name="Comma 153 3 2" xfId="11883" xr:uid="{E3ED5AFF-4DAA-415A-98B2-715C500EAA4C}"/>
    <cellStyle name="Comma 153 3 2 2" xfId="17009" xr:uid="{B322DBCF-B5AB-4A81-B9EC-A41F762663C8}"/>
    <cellStyle name="Comma 153 3 2 2 2" xfId="26938" xr:uid="{09927018-FA8A-47B1-B3DC-25F05B176546}"/>
    <cellStyle name="Comma 153 3 2 3" xfId="21980" xr:uid="{F91EC89A-6A3D-46D3-A29A-745A039A9410}"/>
    <cellStyle name="Comma 153 3 3" xfId="14513" xr:uid="{54F4F2E0-A016-4516-9F9F-EB7EC6F3D175}"/>
    <cellStyle name="Comma 153 3 3 2" xfId="24461" xr:uid="{D8A4A42B-8541-4149-AE6A-37D4CE97CDA9}"/>
    <cellStyle name="Comma 153 3 4" xfId="19509" xr:uid="{D301949C-980B-4023-84CC-2AA81A239B55}"/>
    <cellStyle name="Comma 153 4" xfId="4769" xr:uid="{62433476-BE80-499C-8795-29215087B308}"/>
    <cellStyle name="Comma 153 4 2" xfId="11884" xr:uid="{D5E66787-5893-4B1D-817C-CB33D411D218}"/>
    <cellStyle name="Comma 153 4 2 2" xfId="17010" xr:uid="{F7310B7F-7E05-4231-BA12-2D13C9190BD8}"/>
    <cellStyle name="Comma 153 4 2 2 2" xfId="26939" xr:uid="{7F804BB7-1A02-4A4A-A355-B228684CB015}"/>
    <cellStyle name="Comma 153 4 2 3" xfId="21981" xr:uid="{822E33BC-124A-4B01-A0CF-DBEE9857F5B4}"/>
    <cellStyle name="Comma 153 4 3" xfId="14514" xr:uid="{E15DEDD2-C612-443B-B1E7-55D6F826D83C}"/>
    <cellStyle name="Comma 153 4 3 2" xfId="24462" xr:uid="{E5ECCFED-B593-4560-A8B0-95E4BDCB5D0D}"/>
    <cellStyle name="Comma 153 4 4" xfId="19510" xr:uid="{F24C1192-7F04-402A-8F19-551F337A63BA}"/>
    <cellStyle name="Comma 153 5" xfId="11881" xr:uid="{EE8CA37F-3D31-47EC-8360-AF4F7B33FEBA}"/>
    <cellStyle name="Comma 153 5 2" xfId="17007" xr:uid="{FFC170C3-3DD1-4C66-8C31-D1725FEC2027}"/>
    <cellStyle name="Comma 153 5 2 2" xfId="26936" xr:uid="{F282E665-2D30-4BF1-A48B-CFF401F00A42}"/>
    <cellStyle name="Comma 153 5 3" xfId="21978" xr:uid="{226E8095-F780-49E9-AD78-12219A32BC3A}"/>
    <cellStyle name="Comma 153 6" xfId="14511" xr:uid="{DACDF3FD-5CDF-4E6F-B830-517BFEB9060A}"/>
    <cellStyle name="Comma 153 6 2" xfId="24459" xr:uid="{0C6A866C-38EC-485A-98E3-3AFA872118B7}"/>
    <cellStyle name="Comma 153 7" xfId="19507" xr:uid="{6469D21A-3C10-434E-BF57-C138F9BA2794}"/>
    <cellStyle name="Comma 154" xfId="4770" xr:uid="{FFC7F6B6-3455-4E82-A767-05C4A59EBE2D}"/>
    <cellStyle name="Comma 154 2" xfId="4771" xr:uid="{A5696B91-B14C-443D-B028-A50D6CEF8B7F}"/>
    <cellStyle name="Comma 154 2 2" xfId="11886" xr:uid="{19407057-F21C-4D02-B0C8-827F690A1EC8}"/>
    <cellStyle name="Comma 154 2 2 2" xfId="17012" xr:uid="{B8D7EEEF-2D3E-4A40-BBDE-D0D2312F77D9}"/>
    <cellStyle name="Comma 154 2 2 2 2" xfId="26941" xr:uid="{97737F10-A036-4D1C-BD0D-A8FAD191E16E}"/>
    <cellStyle name="Comma 154 2 2 3" xfId="21983" xr:uid="{E2549853-AC80-4196-866F-C181319D074E}"/>
    <cellStyle name="Comma 154 2 3" xfId="14516" xr:uid="{2C79F875-639C-4DC4-ACDA-46E33DC04D67}"/>
    <cellStyle name="Comma 154 2 3 2" xfId="24464" xr:uid="{D7121526-3DAC-4E0A-A034-BB31216C9C4F}"/>
    <cellStyle name="Comma 154 2 4" xfId="19512" xr:uid="{FDBE695A-297F-4E27-9285-121D6C5BA258}"/>
    <cellStyle name="Comma 154 3" xfId="4772" xr:uid="{ABB21315-65AF-49F8-846C-302259E6F46C}"/>
    <cellStyle name="Comma 154 3 2" xfId="11887" xr:uid="{EC48E61D-2B65-4688-ACFC-A20C873AD554}"/>
    <cellStyle name="Comma 154 3 2 2" xfId="17013" xr:uid="{675E6B87-133E-4EE9-A19A-C8170FAA0890}"/>
    <cellStyle name="Comma 154 3 2 2 2" xfId="26942" xr:uid="{A7136406-95DE-4ACF-A4A7-6397A55DF657}"/>
    <cellStyle name="Comma 154 3 2 3" xfId="21984" xr:uid="{6527315F-6F27-4CC2-A89F-26B8B7CEBEBF}"/>
    <cellStyle name="Comma 154 3 3" xfId="14517" xr:uid="{19E009E1-483A-4413-A5F1-F6917B18D865}"/>
    <cellStyle name="Comma 154 3 3 2" xfId="24465" xr:uid="{F276A64C-24E9-42F8-B9D2-D2CE5553FFDC}"/>
    <cellStyle name="Comma 154 3 4" xfId="19513" xr:uid="{94D35A2A-6B3C-43B6-A287-37EE83DBFCC3}"/>
    <cellStyle name="Comma 154 4" xfId="4773" xr:uid="{BC943ADB-5F59-4C67-B687-CAEB33987259}"/>
    <cellStyle name="Comma 154 4 2" xfId="11888" xr:uid="{1037B71B-117A-4A0F-9CBB-0B1A733F5223}"/>
    <cellStyle name="Comma 154 4 2 2" xfId="17014" xr:uid="{CA56DBC9-35E3-43C7-BDB1-5CF950D93F34}"/>
    <cellStyle name="Comma 154 4 2 2 2" xfId="26943" xr:uid="{305D7C13-DFAA-473B-B6EA-531E316101D9}"/>
    <cellStyle name="Comma 154 4 2 3" xfId="21985" xr:uid="{E4A37B80-179D-43C5-B2A1-1C8147E07FAC}"/>
    <cellStyle name="Comma 154 4 3" xfId="14518" xr:uid="{64450651-30E2-4622-A105-995C55EE01F5}"/>
    <cellStyle name="Comma 154 4 3 2" xfId="24466" xr:uid="{69EDC8A2-869D-46F5-806C-4436CB425F5F}"/>
    <cellStyle name="Comma 154 4 4" xfId="19514" xr:uid="{355CAACB-48C5-40E2-94AA-824D0486289C}"/>
    <cellStyle name="Comma 154 5" xfId="11885" xr:uid="{1003C02C-36C1-4E8F-B09F-62C95A356C30}"/>
    <cellStyle name="Comma 154 5 2" xfId="17011" xr:uid="{8182265D-BC20-45D5-A8FE-7A1722062578}"/>
    <cellStyle name="Comma 154 5 2 2" xfId="26940" xr:uid="{DE3A4B7D-96A3-426B-A93B-9AED741802E8}"/>
    <cellStyle name="Comma 154 5 3" xfId="21982" xr:uid="{3EDAFC2D-6AC5-42C4-BD16-3DD0BB4B2F82}"/>
    <cellStyle name="Comma 154 6" xfId="14515" xr:uid="{89E19C79-4A20-4F74-A633-A43F815480BC}"/>
    <cellStyle name="Comma 154 6 2" xfId="24463" xr:uid="{3B53A5DB-FE79-4177-ABBC-3F88B346BA93}"/>
    <cellStyle name="Comma 154 7" xfId="19511" xr:uid="{F192D15A-9A75-486E-A3D6-EF576763D0BD}"/>
    <cellStyle name="Comma 155" xfId="4774" xr:uid="{1CC736CC-F6EB-4937-9CFB-65A79A0104E0}"/>
    <cellStyle name="Comma 155 2" xfId="4775" xr:uid="{49BD1F99-6445-4C99-A3B5-FA37213CBDFC}"/>
    <cellStyle name="Comma 155 2 2" xfId="11890" xr:uid="{85AE0AF3-8554-4FEA-BDE2-DA75649E7D3E}"/>
    <cellStyle name="Comma 155 2 2 2" xfId="17016" xr:uid="{8BF9B0BE-43C0-43C0-B7AD-FC85A31C8FD8}"/>
    <cellStyle name="Comma 155 2 2 2 2" xfId="26945" xr:uid="{9FBBFC43-C57B-424E-84FA-2E7A680B5726}"/>
    <cellStyle name="Comma 155 2 2 3" xfId="21987" xr:uid="{E2593A84-DF9B-48DB-9F7A-3F1BC4DA0E2F}"/>
    <cellStyle name="Comma 155 2 3" xfId="14520" xr:uid="{62F2E7B6-C75B-41F2-806E-D11A6895E276}"/>
    <cellStyle name="Comma 155 2 3 2" xfId="24468" xr:uid="{88B6CE18-9AD8-41ED-A57F-65A83B742B3D}"/>
    <cellStyle name="Comma 155 2 4" xfId="19516" xr:uid="{15735D55-83AA-48FB-B96C-95023128AE62}"/>
    <cellStyle name="Comma 155 3" xfId="4776" xr:uid="{D933E5CC-3A20-4E06-A6D7-ECCE81F1E279}"/>
    <cellStyle name="Comma 155 3 2" xfId="11891" xr:uid="{9498FDBA-8CE4-45EB-B3D3-AAA94519A1C6}"/>
    <cellStyle name="Comma 155 3 2 2" xfId="17017" xr:uid="{9CDE8004-7FAE-4CD7-9C4B-97B96CECCBC7}"/>
    <cellStyle name="Comma 155 3 2 2 2" xfId="26946" xr:uid="{C4244894-B8B1-4A1C-95DE-F4E26C6AA5A1}"/>
    <cellStyle name="Comma 155 3 2 3" xfId="21988" xr:uid="{92AC44D9-62ED-4DB2-8749-DC7779847DD9}"/>
    <cellStyle name="Comma 155 3 3" xfId="14521" xr:uid="{B730F5F1-4B5D-4D39-BD91-F3EF10FAFC17}"/>
    <cellStyle name="Comma 155 3 3 2" xfId="24469" xr:uid="{D20F013D-38AE-460A-A19F-1C7AEE497D6D}"/>
    <cellStyle name="Comma 155 3 4" xfId="19517" xr:uid="{725BAF05-95E8-484B-9C14-E7EEBDB46FC6}"/>
    <cellStyle name="Comma 155 4" xfId="4777" xr:uid="{81AB8411-A42B-4EA1-A346-1B4E0D6F6017}"/>
    <cellStyle name="Comma 155 4 2" xfId="11892" xr:uid="{DC1D5DC8-8AF3-47B8-AFFE-73B0C7C36CC9}"/>
    <cellStyle name="Comma 155 4 2 2" xfId="17018" xr:uid="{BFDBEA31-18B7-4537-B21A-584B68E42128}"/>
    <cellStyle name="Comma 155 4 2 2 2" xfId="26947" xr:uid="{2358244A-49CC-4307-989C-402CBC8650C9}"/>
    <cellStyle name="Comma 155 4 2 3" xfId="21989" xr:uid="{6968DC60-D8A6-48EB-A4AC-654EF3C013F3}"/>
    <cellStyle name="Comma 155 4 3" xfId="14522" xr:uid="{BC1B463A-FB40-46AD-8D93-E97C352A1DAA}"/>
    <cellStyle name="Comma 155 4 3 2" xfId="24470" xr:uid="{006D5A81-F75A-45D5-9792-89B5C0DF4468}"/>
    <cellStyle name="Comma 155 4 4" xfId="19518" xr:uid="{25F62A4D-A75A-46A6-91CE-CE2287B2EA7A}"/>
    <cellStyle name="Comma 155 5" xfId="11889" xr:uid="{D67598A3-B495-4E4A-B796-0F04C977DEB9}"/>
    <cellStyle name="Comma 155 5 2" xfId="17015" xr:uid="{C285E110-D0E9-4A45-B680-489CD1B78452}"/>
    <cellStyle name="Comma 155 5 2 2" xfId="26944" xr:uid="{02804C56-E8CC-4E55-8AEE-70D62108FA75}"/>
    <cellStyle name="Comma 155 5 3" xfId="21986" xr:uid="{C740F92E-F116-46AE-8531-89F632D4BAF2}"/>
    <cellStyle name="Comma 155 6" xfId="14519" xr:uid="{22266CDD-BE18-44F1-ADCC-5658001C00CA}"/>
    <cellStyle name="Comma 155 6 2" xfId="24467" xr:uid="{8C1518B7-544F-4AFC-A1CE-A6853A88B1F0}"/>
    <cellStyle name="Comma 155 7" xfId="19515" xr:uid="{04E0802E-F2B0-405C-9D65-FE74E6C3BFB2}"/>
    <cellStyle name="Comma 156" xfId="4778" xr:uid="{400CFDF4-2923-47E7-8ECE-8D96F893588D}"/>
    <cellStyle name="Comma 156 2" xfId="4779" xr:uid="{01293463-45C6-488C-8AF7-6F48947A3F09}"/>
    <cellStyle name="Comma 156 2 2" xfId="11894" xr:uid="{9E5C9A4C-50D9-451A-95FB-A9945B2AE49B}"/>
    <cellStyle name="Comma 156 2 2 2" xfId="17020" xr:uid="{386039F4-30D7-43CA-8B5E-455F8BF57FE8}"/>
    <cellStyle name="Comma 156 2 2 2 2" xfId="26949" xr:uid="{E2124444-B84B-4C4A-B369-4A7439B0FBFA}"/>
    <cellStyle name="Comma 156 2 2 3" xfId="21991" xr:uid="{D75531F9-61EC-4FF1-8731-1B14A806A9CD}"/>
    <cellStyle name="Comma 156 2 3" xfId="14524" xr:uid="{E4AD3719-E4AF-400A-9B2C-72270E2D46B2}"/>
    <cellStyle name="Comma 156 2 3 2" xfId="24472" xr:uid="{968D096E-3467-42AF-9AA1-36FC69170BD6}"/>
    <cellStyle name="Comma 156 2 4" xfId="19520" xr:uid="{0E8A9F0E-031C-47DE-93BA-A8F00E7D4F8D}"/>
    <cellStyle name="Comma 156 3" xfId="4780" xr:uid="{D50A2615-31C1-4B28-BB1A-46D9B9F5A42C}"/>
    <cellStyle name="Comma 156 3 2" xfId="11895" xr:uid="{A28900AF-8F64-4D85-A212-2FE3039F9C02}"/>
    <cellStyle name="Comma 156 3 2 2" xfId="17021" xr:uid="{9D5EC0D5-329E-4EE1-9F53-22383BED0FDF}"/>
    <cellStyle name="Comma 156 3 2 2 2" xfId="26950" xr:uid="{1ACAFEDF-6FEE-4B1C-84F8-176B7CDB3197}"/>
    <cellStyle name="Comma 156 3 2 3" xfId="21992" xr:uid="{537D12A9-9BA8-474D-A9E9-47898CF12406}"/>
    <cellStyle name="Comma 156 3 3" xfId="14525" xr:uid="{D250EAD1-D323-42E4-8598-520D1B3245FD}"/>
    <cellStyle name="Comma 156 3 3 2" xfId="24473" xr:uid="{ECC56299-8C9C-4487-8F50-B29EB32CEC61}"/>
    <cellStyle name="Comma 156 3 4" xfId="19521" xr:uid="{6ED232F2-2ED8-45B1-A838-2453E89CCB1A}"/>
    <cellStyle name="Comma 156 4" xfId="4781" xr:uid="{280C4449-FDA6-4F09-AE27-CD70C6E6A562}"/>
    <cellStyle name="Comma 156 4 2" xfId="11896" xr:uid="{8A5CA3E6-E4E3-4E4D-A844-7991E01BF6CF}"/>
    <cellStyle name="Comma 156 4 2 2" xfId="17022" xr:uid="{C355FDE6-24AA-4B82-96A4-3031D98F1F10}"/>
    <cellStyle name="Comma 156 4 2 2 2" xfId="26951" xr:uid="{9E0F310F-087F-4D7C-9F1D-52ED3AF89584}"/>
    <cellStyle name="Comma 156 4 2 3" xfId="21993" xr:uid="{B881ED09-4622-46F3-8D81-AECD0646F941}"/>
    <cellStyle name="Comma 156 4 3" xfId="14526" xr:uid="{C0D7B4E3-3416-4048-B09A-5BE00E5FD63D}"/>
    <cellStyle name="Comma 156 4 3 2" xfId="24474" xr:uid="{163137D4-E93B-4DE4-9D28-35B85C569BA1}"/>
    <cellStyle name="Comma 156 4 4" xfId="19522" xr:uid="{D5C65704-5265-4A38-B485-C44FC703C2A5}"/>
    <cellStyle name="Comma 156 5" xfId="11893" xr:uid="{F3084F97-B90C-4791-865A-42B51CB1F169}"/>
    <cellStyle name="Comma 156 5 2" xfId="17019" xr:uid="{662A2BA1-384F-4814-8582-FF03B17E2E2D}"/>
    <cellStyle name="Comma 156 5 2 2" xfId="26948" xr:uid="{C0A13377-2956-49E2-AFF0-3103379B96F1}"/>
    <cellStyle name="Comma 156 5 3" xfId="21990" xr:uid="{0DD64681-13D9-4B4A-9B12-BFD3A0E4B89C}"/>
    <cellStyle name="Comma 156 6" xfId="14523" xr:uid="{43601BEC-77D3-4B82-9F51-B2CF28672CF4}"/>
    <cellStyle name="Comma 156 6 2" xfId="24471" xr:uid="{C790683E-45D5-4267-B0F4-7CDF8E913BA8}"/>
    <cellStyle name="Comma 156 7" xfId="19519" xr:uid="{C8C6B31B-DCB1-4E96-B4F4-269E327F63B0}"/>
    <cellStyle name="Comma 157" xfId="4782" xr:uid="{E1F71F25-D79C-4F2E-9500-5A413A7AD413}"/>
    <cellStyle name="Comma 157 2" xfId="4783" xr:uid="{639A1858-123C-45D6-AADB-802E052FF725}"/>
    <cellStyle name="Comma 157 2 2" xfId="11898" xr:uid="{AD82FCAF-338F-4B8E-A1DF-58A668653D39}"/>
    <cellStyle name="Comma 157 2 2 2" xfId="17024" xr:uid="{52C27C21-A952-4871-BA69-D1AAE512BA52}"/>
    <cellStyle name="Comma 157 2 2 2 2" xfId="26953" xr:uid="{43AD8CF1-CF7C-4F9D-890C-910A27BB976F}"/>
    <cellStyle name="Comma 157 2 2 3" xfId="21995" xr:uid="{537116A1-F31A-431B-837D-469643087120}"/>
    <cellStyle name="Comma 157 2 3" xfId="14528" xr:uid="{6B72161F-8357-488E-87D8-E3B7623AAD12}"/>
    <cellStyle name="Comma 157 2 3 2" xfId="24476" xr:uid="{31E01B5C-C653-490F-942C-B9015958B056}"/>
    <cellStyle name="Comma 157 2 4" xfId="19524" xr:uid="{EAE37595-8920-46ED-A160-100EBAB388CC}"/>
    <cellStyle name="Comma 157 3" xfId="4784" xr:uid="{8CCF33F7-6B4A-473D-867C-70AA59ADD6A8}"/>
    <cellStyle name="Comma 157 3 2" xfId="11899" xr:uid="{DC6EB073-CC83-400E-8AF9-BC25F880CDB9}"/>
    <cellStyle name="Comma 157 3 2 2" xfId="17025" xr:uid="{7851FB1A-6486-4E85-A5F4-471311999C42}"/>
    <cellStyle name="Comma 157 3 2 2 2" xfId="26954" xr:uid="{8A7DE25E-5BEF-49A0-8A9F-69BED52C2DDD}"/>
    <cellStyle name="Comma 157 3 2 3" xfId="21996" xr:uid="{D9A20849-4D71-4A2C-A577-06955C2B9111}"/>
    <cellStyle name="Comma 157 3 3" xfId="14529" xr:uid="{4EC6324C-2E13-450F-A367-25DF5D5AB853}"/>
    <cellStyle name="Comma 157 3 3 2" xfId="24477" xr:uid="{0DD2B112-8E10-4425-A4ED-C7ADF0BDB01C}"/>
    <cellStyle name="Comma 157 3 4" xfId="19525" xr:uid="{0C4CBB58-E3D5-4209-962F-CDA186282B1C}"/>
    <cellStyle name="Comma 157 4" xfId="4785" xr:uid="{F1E329DB-0ED2-451C-8301-22FE331D9967}"/>
    <cellStyle name="Comma 157 4 2" xfId="11900" xr:uid="{5CEBD275-02BB-43D6-9D50-A55537368073}"/>
    <cellStyle name="Comma 157 4 2 2" xfId="17026" xr:uid="{291D403E-C57B-43C0-BA03-7275D1A5852E}"/>
    <cellStyle name="Comma 157 4 2 2 2" xfId="26955" xr:uid="{D5DE92D3-6E18-4659-B13C-03F976C415F4}"/>
    <cellStyle name="Comma 157 4 2 3" xfId="21997" xr:uid="{051D81DC-F7C0-4233-96F1-432A34E7192A}"/>
    <cellStyle name="Comma 157 4 3" xfId="14530" xr:uid="{07532C7C-81F4-412A-808E-1AF1D402BB2A}"/>
    <cellStyle name="Comma 157 4 3 2" xfId="24478" xr:uid="{13B7F84A-F213-4125-8B27-A8061B09CF55}"/>
    <cellStyle name="Comma 157 4 4" xfId="19526" xr:uid="{59EB10D6-CB3C-4613-9777-099BA6C09B45}"/>
    <cellStyle name="Comma 157 5" xfId="11897" xr:uid="{FD5BF964-4F0F-4B25-920C-3D9F447AA5A3}"/>
    <cellStyle name="Comma 157 5 2" xfId="17023" xr:uid="{B9B5B2E1-B607-49CB-A5F0-86B2F5986FCA}"/>
    <cellStyle name="Comma 157 5 2 2" xfId="26952" xr:uid="{6884B475-E876-4E1F-90A7-2EC988691F82}"/>
    <cellStyle name="Comma 157 5 3" xfId="21994" xr:uid="{446C8190-6FEB-410D-AE34-D30809FA142B}"/>
    <cellStyle name="Comma 157 6" xfId="14527" xr:uid="{38ADCCEF-6C90-4F54-9A1C-B25CB9D839EC}"/>
    <cellStyle name="Comma 157 6 2" xfId="24475" xr:uid="{312868A3-E412-434B-A179-17467FDCA2EE}"/>
    <cellStyle name="Comma 157 7" xfId="19523" xr:uid="{80A6F029-6F4E-415C-982E-F6B5F2A38376}"/>
    <cellStyle name="Comma 158" xfId="4786" xr:uid="{B9B8D9F3-B3AE-4B3A-A99D-F112736D314E}"/>
    <cellStyle name="Comma 158 2" xfId="4787" xr:uid="{746F8542-72A4-4C03-B0F3-D0FF0EA17D8E}"/>
    <cellStyle name="Comma 158 2 2" xfId="11902" xr:uid="{77CABD0F-B31F-470D-AF73-709D4A66555B}"/>
    <cellStyle name="Comma 158 2 2 2" xfId="17028" xr:uid="{48524FB3-B3DF-41AF-BA88-D455A026DD96}"/>
    <cellStyle name="Comma 158 2 2 2 2" xfId="26957" xr:uid="{B66769AF-A6CA-4493-BEE8-30D9899CC7DC}"/>
    <cellStyle name="Comma 158 2 2 3" xfId="21999" xr:uid="{461A3376-4579-42BC-BA0B-401FCA4B0105}"/>
    <cellStyle name="Comma 158 2 3" xfId="14532" xr:uid="{8D93FA83-A3E2-49CF-88FD-9BEA69F83059}"/>
    <cellStyle name="Comma 158 2 3 2" xfId="24480" xr:uid="{5F9B30DB-B9B8-422F-87CD-6640444CE5D0}"/>
    <cellStyle name="Comma 158 2 4" xfId="19528" xr:uid="{6BE950C5-DD0E-425E-83AD-D355EC9EA4C0}"/>
    <cellStyle name="Comma 158 3" xfId="4788" xr:uid="{DDC75649-A8A9-479F-8278-6BB0DF25E189}"/>
    <cellStyle name="Comma 158 3 2" xfId="11903" xr:uid="{90C5FDE7-F587-44DD-B223-3D240CEB7456}"/>
    <cellStyle name="Comma 158 3 2 2" xfId="17029" xr:uid="{9B9E974E-B0CA-4502-9E4C-FEDF4F57D2E9}"/>
    <cellStyle name="Comma 158 3 2 2 2" xfId="26958" xr:uid="{5731C10C-DB8D-42DC-93E1-5A5634CF5894}"/>
    <cellStyle name="Comma 158 3 2 3" xfId="22000" xr:uid="{D73FE218-70EC-4306-B9DA-F1DCB9469C96}"/>
    <cellStyle name="Comma 158 3 3" xfId="14533" xr:uid="{D1E28CDC-37DA-4C86-AA0E-2F0032AD69B9}"/>
    <cellStyle name="Comma 158 3 3 2" xfId="24481" xr:uid="{B3ADB0F3-40BB-43C3-919C-A623BD083B91}"/>
    <cellStyle name="Comma 158 3 4" xfId="19529" xr:uid="{3317C03E-99B1-48CB-956A-1EB782525274}"/>
    <cellStyle name="Comma 158 4" xfId="11901" xr:uid="{58340170-C490-49B6-A8AF-20A4283BD3B1}"/>
    <cellStyle name="Comma 158 4 2" xfId="17027" xr:uid="{DC0AA0F5-D553-410C-BDBC-1E3830B26E09}"/>
    <cellStyle name="Comma 158 4 2 2" xfId="26956" xr:uid="{5EC49CD8-5A6E-4193-B45D-BE9CF28316E9}"/>
    <cellStyle name="Comma 158 4 3" xfId="21998" xr:uid="{FBE3A186-32B7-4625-84F7-BE36B9EFB542}"/>
    <cellStyle name="Comma 158 5" xfId="14531" xr:uid="{5CB862DE-7F3A-413F-8A27-B2BCCCF35CC1}"/>
    <cellStyle name="Comma 158 5 2" xfId="24479" xr:uid="{FA3B5B49-EFB9-4C62-A45D-BCC696799C2A}"/>
    <cellStyle name="Comma 158 6" xfId="19527" xr:uid="{291F1B28-CF7F-4592-94E4-CFBD213D1CCA}"/>
    <cellStyle name="Comma 159" xfId="4789" xr:uid="{AF4F1232-5DA2-451D-8E2E-FE0EBBE9CBDA}"/>
    <cellStyle name="Comma 159 2" xfId="4790" xr:uid="{1D320546-30D9-40F7-A1C5-D06F0B74F610}"/>
    <cellStyle name="Comma 159 2 2" xfId="11905" xr:uid="{8523EA13-EA44-4F78-A758-A6F2E8F7C357}"/>
    <cellStyle name="Comma 159 2 2 2" xfId="17031" xr:uid="{33ECA33F-4A43-456E-A218-6D249CDB1673}"/>
    <cellStyle name="Comma 159 2 2 2 2" xfId="26960" xr:uid="{846F9467-48D0-4444-8FED-A4B63E39C479}"/>
    <cellStyle name="Comma 159 2 2 3" xfId="22002" xr:uid="{0A5ECBA6-A24F-405B-9498-8521DB5CD6D4}"/>
    <cellStyle name="Comma 159 2 3" xfId="14535" xr:uid="{F6717244-272A-47DC-B0EB-64E5FB95B8FA}"/>
    <cellStyle name="Comma 159 2 3 2" xfId="24483" xr:uid="{D9B0F969-3990-44A4-80E6-67A0BA4CB1D9}"/>
    <cellStyle name="Comma 159 2 4" xfId="19531" xr:uid="{0A2CDFCF-E338-48E8-A685-A61944F2E4A5}"/>
    <cellStyle name="Comma 159 3" xfId="4791" xr:uid="{7D6A25B9-E28E-4F2D-9F8B-72F22E6D0245}"/>
    <cellStyle name="Comma 159 3 2" xfId="11906" xr:uid="{33110CCC-232E-44B3-A3AC-BDCA98FCA1FC}"/>
    <cellStyle name="Comma 159 3 2 2" xfId="17032" xr:uid="{98C234C9-3838-4F7D-B584-92564A839316}"/>
    <cellStyle name="Comma 159 3 2 2 2" xfId="26961" xr:uid="{7F409D5B-C879-4094-8B2A-53BBC6F3EFF2}"/>
    <cellStyle name="Comma 159 3 2 3" xfId="22003" xr:uid="{0DC8F123-391F-4F96-B944-B25F49F720B3}"/>
    <cellStyle name="Comma 159 3 3" xfId="14536" xr:uid="{2C711589-AF86-4956-ACF9-F254DED97D2B}"/>
    <cellStyle name="Comma 159 3 3 2" xfId="24484" xr:uid="{96352BB4-9B2F-49C9-8763-12326CB1A320}"/>
    <cellStyle name="Comma 159 3 4" xfId="19532" xr:uid="{6E54C164-8927-4477-9CE8-2A4DB45AE8EF}"/>
    <cellStyle name="Comma 159 4" xfId="11904" xr:uid="{12E9D2AF-6DC1-4A81-9709-783521210643}"/>
    <cellStyle name="Comma 159 4 2" xfId="17030" xr:uid="{B74945FD-D33A-405C-A9A8-A48102D6DB0A}"/>
    <cellStyle name="Comma 159 4 2 2" xfId="26959" xr:uid="{6403DA99-E844-4F88-A3FD-B481BD08C4ED}"/>
    <cellStyle name="Comma 159 4 3" xfId="22001" xr:uid="{5D32C84F-05B2-41BE-ADB4-007D580D8FCA}"/>
    <cellStyle name="Comma 159 5" xfId="14534" xr:uid="{84CF484F-2E5A-4D6F-B892-FF44FBF13AD5}"/>
    <cellStyle name="Comma 159 5 2" xfId="24482" xr:uid="{C35CBF39-94E5-4859-AED8-4CDC4A5DEA06}"/>
    <cellStyle name="Comma 159 6" xfId="19530" xr:uid="{25A836F8-BF22-4FA7-82DA-C170B2A4ADF3}"/>
    <cellStyle name="Comma 16" xfId="184" xr:uid="{AF03CE9F-3965-446C-9255-F287BF1E9F6B}"/>
    <cellStyle name="Comma 16 10" xfId="17897" xr:uid="{09375C6A-C144-43B5-B080-F41CDF946258}"/>
    <cellStyle name="Comma 16 2" xfId="461" xr:uid="{0CA4D496-8517-48EA-A337-E1DD4522CBDE}"/>
    <cellStyle name="Comma 16 2 2" xfId="772" xr:uid="{AA8CC03E-5B8C-4583-9DA6-2D64E91BE54F}"/>
    <cellStyle name="Comma 16 2 3" xfId="9389" xr:uid="{AC73CF6D-97B1-4267-81E5-B0B03300144D}"/>
    <cellStyle name="Comma 16 2 3 2" xfId="27852" xr:uid="{397D412C-963B-4A4F-9F15-397A03350D67}"/>
    <cellStyle name="Comma 16 2 4" xfId="10395" xr:uid="{E6841589-72E0-49B9-8D82-9B41B54B07CA}"/>
    <cellStyle name="Comma 16 2 4 2" xfId="15523" xr:uid="{E0C8912A-24EB-495E-97B5-473549781F62}"/>
    <cellStyle name="Comma 16 2 4 2 2" xfId="25452" xr:uid="{1DDA2DF7-E1BB-452C-8DE8-CC55949104A0}"/>
    <cellStyle name="Comma 16 2 4 3" xfId="20496" xr:uid="{CB911191-5418-4592-97CE-583F98B62C54}"/>
    <cellStyle name="Comma 16 2 5" xfId="13012" xr:uid="{7AC8066F-B299-4858-9491-C04908507D33}"/>
    <cellStyle name="Comma 16 2 5 2" xfId="22965" xr:uid="{D1261972-E93D-4611-9246-553975E47016}"/>
    <cellStyle name="Comma 16 2 6" xfId="18018" xr:uid="{D697DB8C-F884-4453-87EE-BB9073480B0D}"/>
    <cellStyle name="Comma 16 3" xfId="4792" xr:uid="{B3921433-6F21-43EF-8A83-C47C57BE5888}"/>
    <cellStyle name="Comma 16 4" xfId="4793" xr:uid="{D5196CC0-6397-4C15-971D-D94553B20FC3}"/>
    <cellStyle name="Comma 16 5" xfId="771" xr:uid="{1988446F-86DA-4A9F-984A-697BD39F813A}"/>
    <cellStyle name="Comma 16 6" xfId="9388" xr:uid="{A6E050A8-E0FB-484C-B621-F7E8541DCEDC}"/>
    <cellStyle name="Comma 16 6 2" xfId="27826" xr:uid="{7C6D2BB8-EDA0-4722-9D84-8B0C31176B11}"/>
    <cellStyle name="Comma 16 7" xfId="10275" xr:uid="{C99B4064-A08C-40C4-A700-4946760AD1AC}"/>
    <cellStyle name="Comma 16 7 2" xfId="15403" xr:uid="{25D5122F-97D1-4C5B-A4AF-5DAB476DB0B8}"/>
    <cellStyle name="Comma 16 7 2 2" xfId="25332" xr:uid="{7F0594C9-B1A3-4C79-A1B3-8ED0CFD779CC}"/>
    <cellStyle name="Comma 16 7 3" xfId="20376" xr:uid="{8162D277-E8C8-44F9-8C81-1E595B90FAFE}"/>
    <cellStyle name="Comma 16 8" xfId="12622" xr:uid="{C2F0EBDE-7C05-4605-950F-E7B63C1579EE}"/>
    <cellStyle name="Comma 16 9" xfId="12685" xr:uid="{C3391400-4404-4081-9FEA-3EEF1EF0228A}"/>
    <cellStyle name="Comma 16 9 2" xfId="12891" xr:uid="{F25E6A2A-7337-4A8D-9C31-529785A59495}"/>
    <cellStyle name="Comma 16 9 2 2" xfId="22844" xr:uid="{34C865A7-7BCF-457C-B0FF-C84A0395DF38}"/>
    <cellStyle name="Comma 16 9 3" xfId="22689" xr:uid="{B29D2697-2BB8-4303-A1E0-4CF42F50D075}"/>
    <cellStyle name="Comma 160" xfId="4794" xr:uid="{237D794E-2661-4F07-AC5C-4990EDA9E194}"/>
    <cellStyle name="Comma 160 2" xfId="4795" xr:uid="{56D75B3B-54A1-4A50-B177-32B9F8E6B2AB}"/>
    <cellStyle name="Comma 160 2 2" xfId="11908" xr:uid="{61143AAB-5C34-49F0-9B07-9776114F6716}"/>
    <cellStyle name="Comma 160 2 2 2" xfId="17034" xr:uid="{69248442-D4DF-4B58-BDC2-81993296EA48}"/>
    <cellStyle name="Comma 160 2 2 2 2" xfId="26963" xr:uid="{C2B2866B-10F5-4CBF-95D0-B7F12A60CDBF}"/>
    <cellStyle name="Comma 160 2 2 3" xfId="22005" xr:uid="{72628469-8F3B-4B03-80E9-20D2BAEB624B}"/>
    <cellStyle name="Comma 160 2 3" xfId="14538" xr:uid="{F4FAA264-51A9-44BA-ABE9-C96E2ED62686}"/>
    <cellStyle name="Comma 160 2 3 2" xfId="24486" xr:uid="{F587F65D-187B-41C3-9EDE-5F37935D47D9}"/>
    <cellStyle name="Comma 160 2 4" xfId="19534" xr:uid="{CEA9E922-C9A5-49C1-8C1D-1B5CC1EAB85A}"/>
    <cellStyle name="Comma 160 3" xfId="4796" xr:uid="{35094186-543A-4259-960F-A2604CDF41CE}"/>
    <cellStyle name="Comma 160 3 2" xfId="11909" xr:uid="{D0F6F7A1-6688-4E99-800F-E61BF328BA95}"/>
    <cellStyle name="Comma 160 3 2 2" xfId="17035" xr:uid="{018CCC0C-2A35-4F0A-9E13-7F95FAEC8A0D}"/>
    <cellStyle name="Comma 160 3 2 2 2" xfId="26964" xr:uid="{683C3EC2-4726-44A4-BAC3-D75A12A7D805}"/>
    <cellStyle name="Comma 160 3 2 3" xfId="22006" xr:uid="{CE3D5D26-EAD6-4E68-A1CA-B8A02493F396}"/>
    <cellStyle name="Comma 160 3 3" xfId="14539" xr:uid="{F0DED8CA-3CD2-4BFA-9DF5-546AF7C5B7FB}"/>
    <cellStyle name="Comma 160 3 3 2" xfId="24487" xr:uid="{8F44D6CE-4E6D-4CE2-AAB9-FAE01EC8DD8A}"/>
    <cellStyle name="Comma 160 3 4" xfId="19535" xr:uid="{36C200A8-13AC-4A86-A938-8170673AC8B2}"/>
    <cellStyle name="Comma 160 4" xfId="11907" xr:uid="{4B1B7F94-931B-4B37-812D-EFD0056B7DD3}"/>
    <cellStyle name="Comma 160 4 2" xfId="17033" xr:uid="{974AD4E7-2F4B-435B-BF1E-4F8920161E0F}"/>
    <cellStyle name="Comma 160 4 2 2" xfId="26962" xr:uid="{4FC5AFF9-3BFB-41C7-9B6D-1D9CABCAEBAA}"/>
    <cellStyle name="Comma 160 4 3" xfId="22004" xr:uid="{4102904F-1F31-4C83-BDAB-AC55B4EB3231}"/>
    <cellStyle name="Comma 160 5" xfId="14537" xr:uid="{B61EF40E-2F24-4013-95FD-FB6AF0FA8BE0}"/>
    <cellStyle name="Comma 160 5 2" xfId="24485" xr:uid="{2C9647D8-69DE-41F6-A0FB-473967CF4BE8}"/>
    <cellStyle name="Comma 160 6" xfId="19533" xr:uid="{8EB55EE3-EAC6-451E-843F-C20BCFC0F5E1}"/>
    <cellStyle name="Comma 161" xfId="4797" xr:uid="{6933BEE3-A91D-4926-9203-FE407FAE32D0}"/>
    <cellStyle name="Comma 161 2" xfId="4798" xr:uid="{76D71BC0-651D-442B-9CF1-03C06AE9F870}"/>
    <cellStyle name="Comma 161 2 2" xfId="11911" xr:uid="{1D30D1E2-4EA0-414C-B539-FB289B92D302}"/>
    <cellStyle name="Comma 161 2 2 2" xfId="17037" xr:uid="{39561EAE-5477-4D37-AB49-AE6FFD7F4778}"/>
    <cellStyle name="Comma 161 2 2 2 2" xfId="26966" xr:uid="{37750706-12FB-4B59-9F5E-6A225FC56C72}"/>
    <cellStyle name="Comma 161 2 2 3" xfId="22008" xr:uid="{1089DDEF-0073-4F3F-AC79-9EE8E61C1626}"/>
    <cellStyle name="Comma 161 2 3" xfId="14541" xr:uid="{3444238F-F671-4D10-B671-930C3380E2D6}"/>
    <cellStyle name="Comma 161 2 3 2" xfId="24489" xr:uid="{28650F58-290B-4E3D-B5AC-AD5E85C50E74}"/>
    <cellStyle name="Comma 161 2 4" xfId="19537" xr:uid="{F246E435-1B9B-465C-BD06-FCE2704D62E4}"/>
    <cellStyle name="Comma 161 3" xfId="4799" xr:uid="{178309C9-B6A3-4C7B-9CDC-D859EBC61B0D}"/>
    <cellStyle name="Comma 161 3 2" xfId="11912" xr:uid="{B470AEB6-D09D-4CA8-B1FD-38E732EEC3E3}"/>
    <cellStyle name="Comma 161 3 2 2" xfId="17038" xr:uid="{70F6B82E-C9B8-4C84-97EE-F4990F4398BE}"/>
    <cellStyle name="Comma 161 3 2 2 2" xfId="26967" xr:uid="{F4F90832-0EF6-45AD-A485-C14A20456CF9}"/>
    <cellStyle name="Comma 161 3 2 3" xfId="22009" xr:uid="{712616D5-0FDE-46E4-968E-471FEBB73020}"/>
    <cellStyle name="Comma 161 3 3" xfId="14542" xr:uid="{0993A33A-D88A-4914-9123-B075A51454F0}"/>
    <cellStyle name="Comma 161 3 3 2" xfId="24490" xr:uid="{704B1EBD-58BF-4701-9857-F359948B7C6F}"/>
    <cellStyle name="Comma 161 3 4" xfId="19538" xr:uid="{BF4C1D16-9A0D-44BE-A49B-5D2A4A1A120F}"/>
    <cellStyle name="Comma 161 4" xfId="11910" xr:uid="{1AB68BBD-396B-43FC-AD0F-9EDA2D525FEF}"/>
    <cellStyle name="Comma 161 4 2" xfId="17036" xr:uid="{9E56AB39-9168-4636-AB9A-A409FA835F25}"/>
    <cellStyle name="Comma 161 4 2 2" xfId="26965" xr:uid="{4D38A143-8A58-4ABE-AB9E-E476FAC81D4F}"/>
    <cellStyle name="Comma 161 4 3" xfId="22007" xr:uid="{BF55AE82-3521-4FA7-8F86-EBAFA96B6CCB}"/>
    <cellStyle name="Comma 161 5" xfId="14540" xr:uid="{D2EDA00A-BF48-4A54-A741-7A21779E7861}"/>
    <cellStyle name="Comma 161 5 2" xfId="24488" xr:uid="{261422B4-9FE8-43D8-8212-3B2C8E45CE9F}"/>
    <cellStyle name="Comma 161 6" xfId="19536" xr:uid="{F307C9EB-09ED-4777-AA91-B3301205F00C}"/>
    <cellStyle name="Comma 162" xfId="4800" xr:uid="{2A9FACEC-32AA-4A0B-BFD0-9A4AB4D04485}"/>
    <cellStyle name="Comma 162 2" xfId="4801" xr:uid="{CC34C495-4C80-4806-875D-934DCA1F3F03}"/>
    <cellStyle name="Comma 162 2 2" xfId="11914" xr:uid="{2BD6745A-E83D-49B8-96B8-317BC5EF300A}"/>
    <cellStyle name="Comma 162 2 2 2" xfId="17040" xr:uid="{694EF6F2-90C2-43F2-B5FE-88612351075F}"/>
    <cellStyle name="Comma 162 2 2 2 2" xfId="26969" xr:uid="{126AF4D7-7E09-4F50-B0F3-3C07D51920C2}"/>
    <cellStyle name="Comma 162 2 2 3" xfId="22011" xr:uid="{6BAB004B-5DCD-4A2A-A7E6-7B8553D83DA9}"/>
    <cellStyle name="Comma 162 2 3" xfId="14544" xr:uid="{281947E7-A1A1-48E1-9EA5-13D1C85AA9ED}"/>
    <cellStyle name="Comma 162 2 3 2" xfId="24492" xr:uid="{1E7A1882-7B23-4358-9A10-220A4EFB22D5}"/>
    <cellStyle name="Comma 162 2 4" xfId="19540" xr:uid="{88F4DE3C-A47D-47EB-972E-664BC927D5DB}"/>
    <cellStyle name="Comma 162 3" xfId="4802" xr:uid="{3F363B55-1DB2-4155-BFA0-4EB41ABC81E6}"/>
    <cellStyle name="Comma 162 3 2" xfId="11915" xr:uid="{1B13D4F2-88BB-4C45-8094-F87E57215ED4}"/>
    <cellStyle name="Comma 162 3 2 2" xfId="17041" xr:uid="{D8AA9A00-971D-47C6-8008-1F120B5BD186}"/>
    <cellStyle name="Comma 162 3 2 2 2" xfId="26970" xr:uid="{95D5417F-24A3-4ACE-B4E5-017B4E1ADA77}"/>
    <cellStyle name="Comma 162 3 2 3" xfId="22012" xr:uid="{B00A0313-FE55-4938-8A6D-6AC420D7B7B3}"/>
    <cellStyle name="Comma 162 3 3" xfId="14545" xr:uid="{8F76F860-2F50-42B7-8749-05BC689C0B9F}"/>
    <cellStyle name="Comma 162 3 3 2" xfId="24493" xr:uid="{2D69B1FD-E67B-459C-AA8C-F70582639B98}"/>
    <cellStyle name="Comma 162 3 4" xfId="19541" xr:uid="{444993CE-6903-4D65-8666-9BE5A694EF5F}"/>
    <cellStyle name="Comma 162 4" xfId="11913" xr:uid="{C5D0D098-AD58-49C6-BE3B-8D9C19514CC5}"/>
    <cellStyle name="Comma 162 4 2" xfId="17039" xr:uid="{DA0CE925-0E8B-4D87-823D-202BFC69753F}"/>
    <cellStyle name="Comma 162 4 2 2" xfId="26968" xr:uid="{D1E60011-675F-46B6-9E95-A7F61F74C0A3}"/>
    <cellStyle name="Comma 162 4 3" xfId="22010" xr:uid="{387A63F0-3D63-4C06-B08C-A1D95452F73B}"/>
    <cellStyle name="Comma 162 5" xfId="14543" xr:uid="{DF0B5561-B2E6-4EF8-8CBB-BF5A0FC6A57C}"/>
    <cellStyle name="Comma 162 5 2" xfId="24491" xr:uid="{5D58A47D-AE28-4DCF-9AA6-D0FA6DF43C98}"/>
    <cellStyle name="Comma 162 6" xfId="19539" xr:uid="{2C858918-7EB1-485C-9A78-5834E830E257}"/>
    <cellStyle name="Comma 163" xfId="4803" xr:uid="{1BE68BB7-0861-4FD7-88A5-D9E6DA451B49}"/>
    <cellStyle name="Comma 163 2" xfId="4804" xr:uid="{A58A838A-3972-40DD-99DA-E3DF2AFF42A6}"/>
    <cellStyle name="Comma 163 2 2" xfId="11917" xr:uid="{FD1A43E3-4D56-4CEC-9402-14539B34AD4E}"/>
    <cellStyle name="Comma 163 2 2 2" xfId="17043" xr:uid="{147BEBBE-78B7-4237-A9A2-DBF31199AD44}"/>
    <cellStyle name="Comma 163 2 2 2 2" xfId="26972" xr:uid="{07424661-06EB-4267-9CCB-C9054D53E87A}"/>
    <cellStyle name="Comma 163 2 2 3" xfId="22014" xr:uid="{756E0F20-C2FC-4371-AC0E-9DC52F38D1FD}"/>
    <cellStyle name="Comma 163 2 3" xfId="14547" xr:uid="{50ACB694-C989-46E2-B03C-8A3C93EC921D}"/>
    <cellStyle name="Comma 163 2 3 2" xfId="24495" xr:uid="{0661A3E5-FBE4-4171-B83A-887C8724CF51}"/>
    <cellStyle name="Comma 163 2 4" xfId="19543" xr:uid="{80E910BA-A814-4CBF-B6FD-71612BF83D6F}"/>
    <cellStyle name="Comma 163 3" xfId="4805" xr:uid="{A33D1555-74A0-4F78-9176-3F15F48EB22B}"/>
    <cellStyle name="Comma 163 3 2" xfId="11918" xr:uid="{D7C1B8B7-62FC-4C94-BCBD-21AEB0DD4117}"/>
    <cellStyle name="Comma 163 3 2 2" xfId="17044" xr:uid="{0F6786C0-AA83-4625-92C9-1D099CF8DEF9}"/>
    <cellStyle name="Comma 163 3 2 2 2" xfId="26973" xr:uid="{02B60B38-92C0-4CB9-B220-B96BD164C1D5}"/>
    <cellStyle name="Comma 163 3 2 3" xfId="22015" xr:uid="{E921DDFE-9D75-47A6-AF51-6F27C002F70B}"/>
    <cellStyle name="Comma 163 3 3" xfId="14548" xr:uid="{6447754D-9559-4BEE-80BB-09AE58A55266}"/>
    <cellStyle name="Comma 163 3 3 2" xfId="24496" xr:uid="{E932D3FA-FEB3-4755-9E60-9515A8C4EF2B}"/>
    <cellStyle name="Comma 163 3 4" xfId="19544" xr:uid="{CD85EB01-1006-4A0B-B1E3-4A815C639F90}"/>
    <cellStyle name="Comma 163 4" xfId="11916" xr:uid="{BD90033B-F1D1-4E0F-887B-D49E47B148A9}"/>
    <cellStyle name="Comma 163 4 2" xfId="17042" xr:uid="{AAA92065-D8EA-4E2C-856B-148A1923AD2B}"/>
    <cellStyle name="Comma 163 4 2 2" xfId="26971" xr:uid="{885CE991-4BE9-4190-B7C6-01A1207E9977}"/>
    <cellStyle name="Comma 163 4 3" xfId="22013" xr:uid="{695F0126-A9B1-47F7-8B64-675B7DD1C9DE}"/>
    <cellStyle name="Comma 163 5" xfId="14546" xr:uid="{CC87F863-D5F1-4DFF-8A32-621E41420486}"/>
    <cellStyle name="Comma 163 5 2" xfId="24494" xr:uid="{E54D1198-B09F-43ED-A585-3AB4D6F92E8B}"/>
    <cellStyle name="Comma 163 6" xfId="19542" xr:uid="{47D34EF2-6AC1-4A8D-ABB5-39AE2D95ED7C}"/>
    <cellStyle name="Comma 164" xfId="4806" xr:uid="{77A7EF81-6AC2-4221-88E9-370CA684D731}"/>
    <cellStyle name="Comma 164 2" xfId="4807" xr:uid="{3BA616C6-5753-4208-B620-994424B981A3}"/>
    <cellStyle name="Comma 164 2 2" xfId="11920" xr:uid="{21DFD1AB-A63C-43AB-8097-9019A431F1BB}"/>
    <cellStyle name="Comma 164 2 2 2" xfId="17046" xr:uid="{B33AA5A6-9CCC-4CF6-8B13-142D831736F7}"/>
    <cellStyle name="Comma 164 2 2 2 2" xfId="26975" xr:uid="{3734F43A-979D-46F5-8FE6-29F155B79006}"/>
    <cellStyle name="Comma 164 2 2 3" xfId="22017" xr:uid="{D12BB0F0-E241-4F10-8FC5-B2F704942639}"/>
    <cellStyle name="Comma 164 2 3" xfId="14550" xr:uid="{3C9AA4C3-704C-442D-A5F1-F031C283F5CB}"/>
    <cellStyle name="Comma 164 2 3 2" xfId="24498" xr:uid="{A4E73F29-20BD-4D39-840D-5CB582FC0D8F}"/>
    <cellStyle name="Comma 164 2 4" xfId="19546" xr:uid="{4EA3BDF1-F930-4692-8C77-586BB56FF637}"/>
    <cellStyle name="Comma 164 3" xfId="4808" xr:uid="{4F73CE27-2AE9-4B0D-9926-9983AF443127}"/>
    <cellStyle name="Comma 164 3 2" xfId="11921" xr:uid="{987D2D79-D956-4216-B7B8-B84811729107}"/>
    <cellStyle name="Comma 164 3 2 2" xfId="17047" xr:uid="{A4EA2D03-D8DF-4BF3-A0A0-908D639212B8}"/>
    <cellStyle name="Comma 164 3 2 2 2" xfId="26976" xr:uid="{B0F592A7-305C-4852-8F40-EDC590E83116}"/>
    <cellStyle name="Comma 164 3 2 3" xfId="22018" xr:uid="{D75FFF1E-82EA-4295-BB77-CF9B36AA741B}"/>
    <cellStyle name="Comma 164 3 3" xfId="14551" xr:uid="{DF5F7500-A7F4-439F-AB3A-F969CCB56906}"/>
    <cellStyle name="Comma 164 3 3 2" xfId="24499" xr:uid="{D6A6EC89-6057-4180-A0AF-7E079E14F5D4}"/>
    <cellStyle name="Comma 164 3 4" xfId="19547" xr:uid="{98BC6281-6236-489F-BB3C-5BB64ECEA39D}"/>
    <cellStyle name="Comma 164 4" xfId="11919" xr:uid="{DF679436-EC63-40C7-8990-FFA7DBD22579}"/>
    <cellStyle name="Comma 164 4 2" xfId="17045" xr:uid="{FF9E9828-59F8-4BDD-9042-C7EC6B3E28A5}"/>
    <cellStyle name="Comma 164 4 2 2" xfId="26974" xr:uid="{6DE431F0-6E4D-4D5D-931F-DD48A5B18701}"/>
    <cellStyle name="Comma 164 4 3" xfId="22016" xr:uid="{A668BAFD-473C-46A1-9DD8-9812D3D31CA2}"/>
    <cellStyle name="Comma 164 5" xfId="14549" xr:uid="{4C7F677F-0717-40DB-BAD8-1CF9567EEDC4}"/>
    <cellStyle name="Comma 164 5 2" xfId="24497" xr:uid="{53EE449C-3846-4AD5-A59D-848B01C470AE}"/>
    <cellStyle name="Comma 164 6" xfId="19545" xr:uid="{8310409A-DD06-4348-8D49-14A6B68B51F5}"/>
    <cellStyle name="Comma 165" xfId="4809" xr:uid="{E3226F4A-D4FE-4ABB-9AEC-63DD11022E74}"/>
    <cellStyle name="Comma 165 2" xfId="4810" xr:uid="{D2E7C280-4BF4-44BB-A2F2-CE6B753CC240}"/>
    <cellStyle name="Comma 165 2 2" xfId="11923" xr:uid="{4A98E504-AEB3-44EB-9A7D-FE6E64C04BA3}"/>
    <cellStyle name="Comma 165 2 2 2" xfId="17049" xr:uid="{C1D8249F-0357-4A69-8797-5E50623CAA56}"/>
    <cellStyle name="Comma 165 2 2 2 2" xfId="26978" xr:uid="{B3638230-92C7-4528-9FF9-337CC296441F}"/>
    <cellStyle name="Comma 165 2 2 3" xfId="22020" xr:uid="{27E8CD9B-AF60-4CB3-BF2B-C738E2DA2D8A}"/>
    <cellStyle name="Comma 165 2 3" xfId="14553" xr:uid="{356CEA43-DDF1-4F30-AF98-3A8A12D7A00D}"/>
    <cellStyle name="Comma 165 2 3 2" xfId="24501" xr:uid="{D4BEF691-2297-4FF4-88C4-12B35833CB04}"/>
    <cellStyle name="Comma 165 2 4" xfId="19549" xr:uid="{8F861807-46C7-4C4F-BEB1-27696DEF7619}"/>
    <cellStyle name="Comma 165 3" xfId="4811" xr:uid="{A13FA294-0268-4FD7-9080-7E9CF5BC8538}"/>
    <cellStyle name="Comma 165 3 2" xfId="11924" xr:uid="{D7EBA06B-69B7-4E8B-8075-C223F4930987}"/>
    <cellStyle name="Comma 165 3 2 2" xfId="17050" xr:uid="{3445F929-445E-4DBC-B80A-3A726DDC3DD7}"/>
    <cellStyle name="Comma 165 3 2 2 2" xfId="26979" xr:uid="{B2324752-CF3F-40B4-AAFA-98CA5FD1BDF1}"/>
    <cellStyle name="Comma 165 3 2 3" xfId="22021" xr:uid="{A2F3E1CE-8CE1-45AE-AC90-EC9BAC1A5168}"/>
    <cellStyle name="Comma 165 3 3" xfId="14554" xr:uid="{E79042E9-E410-4636-AA71-55CDA5768228}"/>
    <cellStyle name="Comma 165 3 3 2" xfId="24502" xr:uid="{01918E90-7960-47A5-B474-DBBCBE428EB8}"/>
    <cellStyle name="Comma 165 3 4" xfId="19550" xr:uid="{1E6EAE03-6118-4C56-B06F-46728DAC5F84}"/>
    <cellStyle name="Comma 165 4" xfId="11922" xr:uid="{32A5868D-6F74-4451-B61E-741A8CFA157A}"/>
    <cellStyle name="Comma 165 4 2" xfId="17048" xr:uid="{46FF000C-1D52-4911-B977-2DEB9655658F}"/>
    <cellStyle name="Comma 165 4 2 2" xfId="26977" xr:uid="{99B08858-5646-4E59-867A-4D28B4103904}"/>
    <cellStyle name="Comma 165 4 3" xfId="22019" xr:uid="{8E5C646E-1867-4375-AF94-F0E14A15C2E3}"/>
    <cellStyle name="Comma 165 5" xfId="14552" xr:uid="{8AA807E1-6A84-43C3-8208-71CF1D32758C}"/>
    <cellStyle name="Comma 165 5 2" xfId="24500" xr:uid="{DD304EBB-D7A5-4EA7-A4AB-B300775AE4BB}"/>
    <cellStyle name="Comma 165 6" xfId="19548" xr:uid="{6AC6096F-83A2-4A96-978E-56F23CFA2CFE}"/>
    <cellStyle name="Comma 166" xfId="4812" xr:uid="{B031A914-E2E0-42B3-8B85-954CEC6180F1}"/>
    <cellStyle name="Comma 166 2" xfId="4813" xr:uid="{EFCB3A18-E769-4040-9DE8-BD97D2E397E6}"/>
    <cellStyle name="Comma 166 2 2" xfId="11926" xr:uid="{D53FE3DF-321C-4F2F-9455-12949921E875}"/>
    <cellStyle name="Comma 166 2 2 2" xfId="17052" xr:uid="{D487E391-FEDB-4A2E-8AD1-7C72B6F9304A}"/>
    <cellStyle name="Comma 166 2 2 2 2" xfId="26981" xr:uid="{328D354E-4C36-4ADA-8ED9-E1BA1A7F498C}"/>
    <cellStyle name="Comma 166 2 2 3" xfId="22023" xr:uid="{48B60457-C0E2-403C-9577-D32BE88E1179}"/>
    <cellStyle name="Comma 166 2 3" xfId="14556" xr:uid="{31A37A23-0A22-4358-BA6F-2AE8B801074C}"/>
    <cellStyle name="Comma 166 2 3 2" xfId="24504" xr:uid="{1F37EFA6-5F7C-437A-8E7B-12E16F36A066}"/>
    <cellStyle name="Comma 166 2 4" xfId="19552" xr:uid="{D9468E21-4577-4E94-ACB9-472F35A0B61E}"/>
    <cellStyle name="Comma 166 3" xfId="4814" xr:uid="{2CCECDF3-2FE0-455E-B81F-F5507FEB8FCA}"/>
    <cellStyle name="Comma 166 3 2" xfId="11927" xr:uid="{E12883EF-9A11-4A94-9DAA-0DFED291BD97}"/>
    <cellStyle name="Comma 166 3 2 2" xfId="17053" xr:uid="{4191E2B2-A209-4978-9861-28C78C8279FC}"/>
    <cellStyle name="Comma 166 3 2 2 2" xfId="26982" xr:uid="{29A6722B-33B0-42E1-A8D1-EFAC4EAE16A0}"/>
    <cellStyle name="Comma 166 3 2 3" xfId="22024" xr:uid="{4CD8131E-E703-423A-A06A-2011A44176F7}"/>
    <cellStyle name="Comma 166 3 3" xfId="14557" xr:uid="{DF22A57D-BB32-4126-9955-935BF4F6E124}"/>
    <cellStyle name="Comma 166 3 3 2" xfId="24505" xr:uid="{34F5044C-073D-484E-9308-D1A7D7C41A1B}"/>
    <cellStyle name="Comma 166 3 4" xfId="19553" xr:uid="{9B8CFAE0-3036-4B84-83AC-C36AEFE234E9}"/>
    <cellStyle name="Comma 166 4" xfId="11925" xr:uid="{4CA5CA60-9994-415A-9113-8211BB33A36C}"/>
    <cellStyle name="Comma 166 4 2" xfId="17051" xr:uid="{B4F78BFD-9894-4A63-8D3A-A28D5D576FEC}"/>
    <cellStyle name="Comma 166 4 2 2" xfId="26980" xr:uid="{95DE1F89-9D67-43D2-BFFE-651DEDA72C4E}"/>
    <cellStyle name="Comma 166 4 3" xfId="22022" xr:uid="{285B3C00-FB0E-4E16-95FC-2A32EF1E5D45}"/>
    <cellStyle name="Comma 166 5" xfId="14555" xr:uid="{A6A17ACA-398B-4367-8639-F455EBDCC653}"/>
    <cellStyle name="Comma 166 5 2" xfId="24503" xr:uid="{60A1A0BC-7A23-451D-8B3B-870521F642F8}"/>
    <cellStyle name="Comma 166 6" xfId="19551" xr:uid="{A6AA8859-B0C4-4E79-91A9-C2E5B8C4B9E7}"/>
    <cellStyle name="Comma 167" xfId="4815" xr:uid="{5A6D799C-CA05-4C6D-9F99-80EE94F44004}"/>
    <cellStyle name="Comma 167 2" xfId="4816" xr:uid="{7E68C8F9-3E94-46FB-9EE8-831F9D46718C}"/>
    <cellStyle name="Comma 167 2 2" xfId="11929" xr:uid="{39EB35EA-5D75-4880-A93A-CC0F011A5468}"/>
    <cellStyle name="Comma 167 2 2 2" xfId="17055" xr:uid="{AA89E3B9-1B4F-47E8-BB5A-82BFF40C0CDC}"/>
    <cellStyle name="Comma 167 2 2 2 2" xfId="26984" xr:uid="{30FED825-C0F3-4361-ADD1-0603D2B431CC}"/>
    <cellStyle name="Comma 167 2 2 3" xfId="22026" xr:uid="{140F94E5-37CA-4FEC-8679-62B7E8F428D6}"/>
    <cellStyle name="Comma 167 2 3" xfId="14559" xr:uid="{6DBE53F4-5F99-4801-A133-05CE5709E6EA}"/>
    <cellStyle name="Comma 167 2 3 2" xfId="24507" xr:uid="{BF6A371E-0219-4F88-BC1F-E92578290A76}"/>
    <cellStyle name="Comma 167 2 4" xfId="19555" xr:uid="{5C8434B7-7FF0-447A-97D8-0685DFF2DB33}"/>
    <cellStyle name="Comma 167 3" xfId="4817" xr:uid="{BA700624-86C3-4621-B529-29791E4BD200}"/>
    <cellStyle name="Comma 167 3 2" xfId="11930" xr:uid="{F05E9359-7058-4EA3-B1F2-71D02F19FC13}"/>
    <cellStyle name="Comma 167 3 2 2" xfId="17056" xr:uid="{94A013FC-0E12-4D48-8058-2CA32123B6A5}"/>
    <cellStyle name="Comma 167 3 2 2 2" xfId="26985" xr:uid="{78ADF590-2ECF-4163-BBF6-4EE02D9892E9}"/>
    <cellStyle name="Comma 167 3 2 3" xfId="22027" xr:uid="{28172709-88D5-4BB6-8109-19C42E9EA2BA}"/>
    <cellStyle name="Comma 167 3 3" xfId="14560" xr:uid="{5352C48B-875F-4E78-AD97-5E474B61E97D}"/>
    <cellStyle name="Comma 167 3 3 2" xfId="24508" xr:uid="{F2B98FED-D935-473E-BF46-21D9D307F696}"/>
    <cellStyle name="Comma 167 3 4" xfId="19556" xr:uid="{D4DE8A5B-9295-4391-9B6C-3745D1A5B43B}"/>
    <cellStyle name="Comma 167 4" xfId="11928" xr:uid="{4AFAD289-9A45-448E-90D7-2334B72B41ED}"/>
    <cellStyle name="Comma 167 4 2" xfId="17054" xr:uid="{C3161B1B-BB0F-40E3-9E4C-01D9C0E5ADE4}"/>
    <cellStyle name="Comma 167 4 2 2" xfId="26983" xr:uid="{F1A63B6C-A702-4C1E-86C1-8614D7E9CF36}"/>
    <cellStyle name="Comma 167 4 3" xfId="22025" xr:uid="{70528FBE-DCAE-4C76-80AB-472C166D9527}"/>
    <cellStyle name="Comma 167 5" xfId="14558" xr:uid="{E6D700B1-0AF2-4DD0-B9B8-D868E5F750C0}"/>
    <cellStyle name="Comma 167 5 2" xfId="24506" xr:uid="{6A626434-F518-4356-AABD-DF6578A5EDEA}"/>
    <cellStyle name="Comma 167 6" xfId="19554" xr:uid="{B6030535-0030-4D9C-8840-2181605985B1}"/>
    <cellStyle name="Comma 168" xfId="4818" xr:uid="{DF20479C-9CB3-4046-B16D-A12B3A52B0B7}"/>
    <cellStyle name="Comma 168 2" xfId="4819" xr:uid="{4D99F0C6-B0B3-4C9A-BB89-65285840751C}"/>
    <cellStyle name="Comma 168 2 2" xfId="11932" xr:uid="{4A050E9B-0DFD-4A14-A3D0-EE7A4ED2F950}"/>
    <cellStyle name="Comma 168 2 2 2" xfId="17058" xr:uid="{6AF47A20-0E80-493D-9316-474630FB9BC0}"/>
    <cellStyle name="Comma 168 2 2 2 2" xfId="26987" xr:uid="{24AEF5C9-BA65-498A-B94E-7A9F1BEE6289}"/>
    <cellStyle name="Comma 168 2 2 3" xfId="22029" xr:uid="{BF8C122A-AEF8-4C94-8268-2748CDFAE07E}"/>
    <cellStyle name="Comma 168 2 3" xfId="14562" xr:uid="{378DCC9B-02A8-416F-AAEA-6F000674243B}"/>
    <cellStyle name="Comma 168 2 3 2" xfId="24510" xr:uid="{6B9BC210-2B78-453E-8BBB-F6DD06C5AF8A}"/>
    <cellStyle name="Comma 168 2 4" xfId="19558" xr:uid="{FDAEC7FF-5D8E-4A6C-9081-07FE9DAF67D0}"/>
    <cellStyle name="Comma 168 3" xfId="4820" xr:uid="{EC5839ED-68A5-4A85-824B-F7ECD8F9283B}"/>
    <cellStyle name="Comma 168 3 2" xfId="11933" xr:uid="{D7BC97D3-8C96-4F99-B95B-BAFF59AA3BEE}"/>
    <cellStyle name="Comma 168 3 2 2" xfId="17059" xr:uid="{8D061656-1E64-4417-987E-7069CE729F42}"/>
    <cellStyle name="Comma 168 3 2 2 2" xfId="26988" xr:uid="{8C0F5E29-343B-4AFB-8E4E-B232069EA6A7}"/>
    <cellStyle name="Comma 168 3 2 3" xfId="22030" xr:uid="{BB895867-BA23-4F76-8D10-2982041100F5}"/>
    <cellStyle name="Comma 168 3 3" xfId="14563" xr:uid="{FDCA64EE-15A3-4286-87C2-58576015ACCD}"/>
    <cellStyle name="Comma 168 3 3 2" xfId="24511" xr:uid="{9B47653E-9D96-4053-9334-6AC918AB1B7D}"/>
    <cellStyle name="Comma 168 3 4" xfId="19559" xr:uid="{E4A45214-AE73-4211-9C42-0A96178160C9}"/>
    <cellStyle name="Comma 168 4" xfId="11931" xr:uid="{F5E09FEA-6F99-42E2-A153-EE00651A7DE3}"/>
    <cellStyle name="Comma 168 4 2" xfId="17057" xr:uid="{17562B61-24A6-499D-AA21-0F331E7F17B5}"/>
    <cellStyle name="Comma 168 4 2 2" xfId="26986" xr:uid="{0E4E2990-BFA6-4534-9B1E-14EFAAD992D5}"/>
    <cellStyle name="Comma 168 4 3" xfId="22028" xr:uid="{B279FED6-9198-4E86-934F-4467DADE0206}"/>
    <cellStyle name="Comma 168 5" xfId="14561" xr:uid="{DBC49949-0E17-4852-9959-BE3A91323528}"/>
    <cellStyle name="Comma 168 5 2" xfId="24509" xr:uid="{E1D778CA-31E7-4938-8A9A-5FC7EB314820}"/>
    <cellStyle name="Comma 168 6" xfId="19557" xr:uid="{4EBF2344-A07B-40B3-B64F-02A211A24E03}"/>
    <cellStyle name="Comma 169" xfId="4821" xr:uid="{A22352EB-6796-4E87-9E8B-3E90B9243C92}"/>
    <cellStyle name="Comma 169 2" xfId="4822" xr:uid="{6D1B9C47-DB3B-43EC-B839-82A0EE286AE5}"/>
    <cellStyle name="Comma 169 2 2" xfId="11935" xr:uid="{ADBA81B7-4B11-4F49-A3EC-CEA411FC4EB5}"/>
    <cellStyle name="Comma 169 2 2 2" xfId="17061" xr:uid="{C53086E2-64E2-4259-8957-DFE81C3BEDA7}"/>
    <cellStyle name="Comma 169 2 2 2 2" xfId="26990" xr:uid="{4C06D56A-7EFB-49A0-B638-ABFB5710EB3C}"/>
    <cellStyle name="Comma 169 2 2 3" xfId="22032" xr:uid="{405C748E-7DAE-448E-934F-A5C8C1CDF67F}"/>
    <cellStyle name="Comma 169 2 3" xfId="14565" xr:uid="{4305B385-E209-4A52-84DD-E788403FDCAA}"/>
    <cellStyle name="Comma 169 2 3 2" xfId="24513" xr:uid="{AF0E57D8-BE77-40E1-A926-55C14664DF48}"/>
    <cellStyle name="Comma 169 2 4" xfId="19561" xr:uid="{E73096AB-F510-48AC-B88B-4987CA8EBE0E}"/>
    <cellStyle name="Comma 169 3" xfId="4823" xr:uid="{0D761A23-8600-4237-9E30-01F2BD37B8CA}"/>
    <cellStyle name="Comma 169 3 2" xfId="11936" xr:uid="{34CBEE64-C003-4515-AF3A-C055A233C63F}"/>
    <cellStyle name="Comma 169 3 2 2" xfId="17062" xr:uid="{CE1DD51C-8652-4744-8638-DFC38D050562}"/>
    <cellStyle name="Comma 169 3 2 2 2" xfId="26991" xr:uid="{31C57704-4C9A-4DF3-86BC-85D52668297F}"/>
    <cellStyle name="Comma 169 3 2 3" xfId="22033" xr:uid="{145F49E7-49BB-48C7-AC30-12141C8DCCD0}"/>
    <cellStyle name="Comma 169 3 3" xfId="14566" xr:uid="{072ED2E2-242A-47BF-8383-78053C76FB43}"/>
    <cellStyle name="Comma 169 3 3 2" xfId="24514" xr:uid="{33E2DDA3-2778-4700-A8EF-8896634617CC}"/>
    <cellStyle name="Comma 169 3 4" xfId="19562" xr:uid="{01FD4689-D7DC-4A3D-A320-1792793EC09D}"/>
    <cellStyle name="Comma 169 4" xfId="11934" xr:uid="{ABBD281A-657B-4632-8210-18B3B7665D30}"/>
    <cellStyle name="Comma 169 4 2" xfId="17060" xr:uid="{E3DCF8A3-2D3B-4349-BD13-CE28118F5DE3}"/>
    <cellStyle name="Comma 169 4 2 2" xfId="26989" xr:uid="{5C493299-6277-4AEF-90A6-940A449127E6}"/>
    <cellStyle name="Comma 169 4 3" xfId="22031" xr:uid="{B902012F-D392-4870-871D-987C6D56303B}"/>
    <cellStyle name="Comma 169 5" xfId="14564" xr:uid="{6A664838-0A0B-4EA3-B8F9-85A814F18D9C}"/>
    <cellStyle name="Comma 169 5 2" xfId="24512" xr:uid="{414EAF92-F5D6-48E4-A8C3-94DF71F8FE38}"/>
    <cellStyle name="Comma 169 6" xfId="19560" xr:uid="{3DA6C9FD-903B-4DFD-BC23-5507750C5C83}"/>
    <cellStyle name="Comma 17" xfId="190" xr:uid="{1E0D143C-AE12-48B4-90AF-D3ABB9CE3DE1}"/>
    <cellStyle name="Comma 17 10" xfId="9391" xr:uid="{62B41442-E114-4F8D-9C8C-F9A88F24C5D2}"/>
    <cellStyle name="Comma 17 10 2" xfId="27828" xr:uid="{5F56E2AA-0BEA-486C-8C00-CCA46C893AEA}"/>
    <cellStyle name="Comma 17 11" xfId="9392" xr:uid="{EB199E40-674E-4734-8D64-991908D4DE75}"/>
    <cellStyle name="Comma 17 12" xfId="9393" xr:uid="{5CD566C8-4444-4CF2-A500-A05DB7C0A55C}"/>
    <cellStyle name="Comma 17 13" xfId="9394" xr:uid="{497D6325-EE41-4802-95E5-CA8DBE434FD5}"/>
    <cellStyle name="Comma 17 14" xfId="9395" xr:uid="{CEA6EDC0-80A3-4352-9DA1-385CDF7B6C1F}"/>
    <cellStyle name="Comma 17 15" xfId="9396" xr:uid="{8D38AC22-162C-4A3B-88B6-74F404E27513}"/>
    <cellStyle name="Comma 17 16" xfId="9397" xr:uid="{94EBD2C2-06B7-4CE5-AC38-F02A429D363A}"/>
    <cellStyle name="Comma 17 17" xfId="9398" xr:uid="{C001B704-77C7-4461-B208-39081F2658E9}"/>
    <cellStyle name="Comma 17 18" xfId="9399" xr:uid="{BB565FB8-AC66-4BE9-BE02-750441760FC6}"/>
    <cellStyle name="Comma 17 19" xfId="9400" xr:uid="{62FCEE5C-CD18-439E-B1EF-3E1F8FF4D04A}"/>
    <cellStyle name="Comma 17 2" xfId="463" xr:uid="{F325E75C-95E5-41A2-9903-9364311DCA97}"/>
    <cellStyle name="Comma 17 2 2" xfId="774" xr:uid="{92F0B172-F8B8-4E46-A0EC-3149E55A842F}"/>
    <cellStyle name="Comma 17 2 2 2" xfId="9402" xr:uid="{35649BF8-9BE1-4E30-A6DD-7E73D96F57BE}"/>
    <cellStyle name="Comma 17 2 3" xfId="9401" xr:uid="{ECF72C37-0AC0-44DC-B73B-20B60E829674}"/>
    <cellStyle name="Comma 17 2 3 2" xfId="27853" xr:uid="{C8AE064F-AFC1-4FD0-B1A1-F9106A88917D}"/>
    <cellStyle name="Comma 17 2 4" xfId="10397" xr:uid="{D4C88403-A9E3-4389-8472-C8BC52689C1B}"/>
    <cellStyle name="Comma 17 2 4 2" xfId="15525" xr:uid="{27E6DB13-BC86-4AD2-BF7D-678A8735F4A6}"/>
    <cellStyle name="Comma 17 2 4 2 2" xfId="25454" xr:uid="{FAE0B020-1E4D-4CB9-9AD3-88F246E3C30A}"/>
    <cellStyle name="Comma 17 2 4 3" xfId="20498" xr:uid="{9643ADFA-C6F3-43AF-9E18-CDA3D78C7AF8}"/>
    <cellStyle name="Comma 17 2 5" xfId="13014" xr:uid="{8210402B-5AA0-4A29-A4E2-DE393368640A}"/>
    <cellStyle name="Comma 17 2 5 2" xfId="22967" xr:uid="{719DA39B-0F95-4B4A-A885-3AFBBFF9F4F0}"/>
    <cellStyle name="Comma 17 2 6" xfId="18020" xr:uid="{0BFEB3F5-E197-4F4C-9D87-1C1FC0E1DF97}"/>
    <cellStyle name="Comma 17 20" xfId="9390" xr:uid="{FBC4ED6C-1F1A-441A-BF1F-259B43D89417}"/>
    <cellStyle name="Comma 17 21" xfId="10277" xr:uid="{917AB747-AB6A-445A-8663-DFBDA0152332}"/>
    <cellStyle name="Comma 17 21 2" xfId="15405" xr:uid="{1ED66167-BE03-4548-A47E-63963C48D8A3}"/>
    <cellStyle name="Comma 17 21 2 2" xfId="25334" xr:uid="{00B10F35-B959-49CF-BD3B-88A975B5D44C}"/>
    <cellStyle name="Comma 17 21 3" xfId="20378" xr:uid="{B2509324-1CB5-45E6-BE06-15F04E80CF63}"/>
    <cellStyle name="Comma 17 22" xfId="12686" xr:uid="{95907C10-75BF-4B67-912D-FBF6F78FF392}"/>
    <cellStyle name="Comma 17 22 2" xfId="12893" xr:uid="{D656BA32-9822-46A7-A22E-E521653A395F}"/>
    <cellStyle name="Comma 17 22 2 2" xfId="22846" xr:uid="{2D6C49BC-0ABF-4A22-99F6-99378BAEB4E8}"/>
    <cellStyle name="Comma 17 22 3" xfId="22690" xr:uid="{9C939C1E-3C6A-4A46-A04A-5DA35D0BFD6E}"/>
    <cellStyle name="Comma 17 23" xfId="12813" xr:uid="{6B5CF70F-EE76-4C43-8E7E-A4D293CCF72B}"/>
    <cellStyle name="Comma 17 23 2" xfId="22767" xr:uid="{66C80E30-9248-41EB-A062-D72D605C1A17}"/>
    <cellStyle name="Comma 17 24" xfId="17899" xr:uid="{B361ECA6-8226-4575-942B-2DA704AC9DFF}"/>
    <cellStyle name="Comma 17 3" xfId="4824" xr:uid="{BAE9ECC9-BE44-44C4-AFA9-C2DAAC409C79}"/>
    <cellStyle name="Comma 17 3 2" xfId="4825" xr:uid="{68738751-3359-4BB1-9471-99A4C01C8E80}"/>
    <cellStyle name="Comma 17 3 2 2" xfId="9404" xr:uid="{42FACAB6-1F9D-49BF-8257-E4CC93EF4E3C}"/>
    <cellStyle name="Comma 17 3 2 2 2" xfId="27863" xr:uid="{7C1B3DCB-FC67-4B87-A35D-8FDD295E6822}"/>
    <cellStyle name="Comma 17 3 2 3" xfId="11937" xr:uid="{3FADC81A-5FF6-4A91-999F-1683BC79B9FB}"/>
    <cellStyle name="Comma 17 3 2 3 2" xfId="17063" xr:uid="{13402C93-67C9-4497-890D-9242F1293967}"/>
    <cellStyle name="Comma 17 3 2 3 2 2" xfId="26992" xr:uid="{9CA2C408-43AB-415D-B384-EED0CC43E396}"/>
    <cellStyle name="Comma 17 3 2 3 3" xfId="22034" xr:uid="{F2CD8790-A68F-4F83-B6B3-B2EFB33589AD}"/>
    <cellStyle name="Comma 17 3 2 4" xfId="14567" xr:uid="{A1332377-C985-4AA6-A587-916F84E9EAAB}"/>
    <cellStyle name="Comma 17 3 2 4 2" xfId="24515" xr:uid="{692408CD-2357-4350-B053-AB3D0387A216}"/>
    <cellStyle name="Comma 17 3 2 5" xfId="19563" xr:uid="{A04FF914-9ABE-4A48-A1D4-F58A00760244}"/>
    <cellStyle name="Comma 17 3 3" xfId="9403" xr:uid="{CC6615B9-A840-4D32-99F0-24DFE083C707}"/>
    <cellStyle name="Comma 17 4" xfId="4826" xr:uid="{30F269F6-717F-47CC-AC47-9770D3CA1FE9}"/>
    <cellStyle name="Comma 17 4 2" xfId="9405" xr:uid="{FC031DDE-EE81-4657-8A5C-AD15FC583863}"/>
    <cellStyle name="Comma 17 5" xfId="4827" xr:uid="{454A7596-751D-4C37-A98E-388FA2B74ACA}"/>
    <cellStyle name="Comma 17 5 2" xfId="9406" xr:uid="{D3D7B814-8B4F-46E2-A6DD-C4809E320CA8}"/>
    <cellStyle name="Comma 17 6" xfId="4828" xr:uid="{80565572-329A-4F14-9F91-C53480773FEF}"/>
    <cellStyle name="Comma 17 6 2" xfId="9407" xr:uid="{005D6D4F-A5C1-414F-B8D5-9E96FBD1C271}"/>
    <cellStyle name="Comma 17 7" xfId="4829" xr:uid="{B13A45AC-CDA0-4B8E-A34F-8C3EA5FD2564}"/>
    <cellStyle name="Comma 17 7 2" xfId="9408" xr:uid="{2E1A3491-E485-4C42-BB31-0A70E65E43F3}"/>
    <cellStyle name="Comma 17 8" xfId="4830" xr:uid="{B29641DE-C26E-4306-BB93-ED2D5964E3A5}"/>
    <cellStyle name="Comma 17 8 2" xfId="9409" xr:uid="{3BF1F2C3-A8D6-4A14-BC35-4D7C5E68C268}"/>
    <cellStyle name="Comma 17 9" xfId="773" xr:uid="{FE7BA81F-9A06-45DC-8B8E-AE1524546635}"/>
    <cellStyle name="Comma 17 9 2" xfId="9410" xr:uid="{794357C3-EA9E-4460-9D70-102F6B07A3E7}"/>
    <cellStyle name="Comma 170" xfId="4831" xr:uid="{AF18D1BC-3460-422A-A181-30C2834EE685}"/>
    <cellStyle name="Comma 170 2" xfId="4832" xr:uid="{05ECD611-CA16-4D51-ABB5-39119D921C2F}"/>
    <cellStyle name="Comma 170 2 2" xfId="11939" xr:uid="{39EB2D71-A62A-4A74-8680-42626D2B3DC6}"/>
    <cellStyle name="Comma 170 2 2 2" xfId="17065" xr:uid="{C5AFF067-D3C4-48CD-ABBB-D189DF52094C}"/>
    <cellStyle name="Comma 170 2 2 2 2" xfId="26994" xr:uid="{F31AAD9F-38CC-4C62-82FE-72294DFF2D86}"/>
    <cellStyle name="Comma 170 2 2 3" xfId="22036" xr:uid="{703895A4-E6D6-48E6-91B0-A5331C1E8FC5}"/>
    <cellStyle name="Comma 170 2 3" xfId="14569" xr:uid="{D95B7F2E-9F7F-44FB-B506-71B0CD974378}"/>
    <cellStyle name="Comma 170 2 3 2" xfId="24517" xr:uid="{DB35AF82-0F40-4305-AA40-B16665F626B8}"/>
    <cellStyle name="Comma 170 2 4" xfId="19565" xr:uid="{B586CA66-4DC0-4AB5-8FF1-D9CA90F01A1E}"/>
    <cellStyle name="Comma 170 3" xfId="4833" xr:uid="{472D25E6-E085-4602-9816-9925856FF45A}"/>
    <cellStyle name="Comma 170 3 2" xfId="11940" xr:uid="{EEE4FC49-D064-4125-A5CC-A10F5308D29C}"/>
    <cellStyle name="Comma 170 3 2 2" xfId="17066" xr:uid="{7B35D9FA-3FD6-43DF-8834-D6B243B88F34}"/>
    <cellStyle name="Comma 170 3 2 2 2" xfId="26995" xr:uid="{8D5DAEDA-1500-4EAA-B0BB-08E16C0B4FF1}"/>
    <cellStyle name="Comma 170 3 2 3" xfId="22037" xr:uid="{EE0E9D01-FDA8-4B5E-B8FA-D6FCE5EDA067}"/>
    <cellStyle name="Comma 170 3 3" xfId="14570" xr:uid="{C94B92C7-356F-4201-88CC-CC5B0FBE8439}"/>
    <cellStyle name="Comma 170 3 3 2" xfId="24518" xr:uid="{34009276-5A44-4066-A415-C2EBA00297AE}"/>
    <cellStyle name="Comma 170 3 4" xfId="19566" xr:uid="{8152BC5C-63CD-46A7-BBBD-81E843635AE5}"/>
    <cellStyle name="Comma 170 4" xfId="11938" xr:uid="{C152F76F-AC49-4550-96FD-C39A0EC78D44}"/>
    <cellStyle name="Comma 170 4 2" xfId="17064" xr:uid="{09AC60DA-4CE8-44D9-B134-C324DECE9CA4}"/>
    <cellStyle name="Comma 170 4 2 2" xfId="26993" xr:uid="{F5E31D48-7ED2-4D97-9B1C-6951F648E54B}"/>
    <cellStyle name="Comma 170 4 3" xfId="22035" xr:uid="{035C3B68-E079-476F-8FA4-3713D60F9555}"/>
    <cellStyle name="Comma 170 5" xfId="14568" xr:uid="{001D58C7-C48B-4669-83C8-B8CDDC6D515F}"/>
    <cellStyle name="Comma 170 5 2" xfId="24516" xr:uid="{C0F0D4FE-6901-43D6-A3C6-7F283FB3CEC6}"/>
    <cellStyle name="Comma 170 6" xfId="19564" xr:uid="{D74BEDA6-D43C-4513-A097-3EB79F8B9161}"/>
    <cellStyle name="Comma 171" xfId="4834" xr:uid="{3751C0F6-A04F-445F-A53C-314F9DDCF918}"/>
    <cellStyle name="Comma 171 2" xfId="4835" xr:uid="{193CEE0F-2A84-4767-97F4-41FD7B8FF1CF}"/>
    <cellStyle name="Comma 171 2 2" xfId="11942" xr:uid="{CA53AC9A-4B6F-4CDC-A21F-D04C06E3AC69}"/>
    <cellStyle name="Comma 171 2 2 2" xfId="17068" xr:uid="{7E4EDBCF-51AD-4483-A7D0-0E6CFC204E24}"/>
    <cellStyle name="Comma 171 2 2 2 2" xfId="26997" xr:uid="{2B135199-B4C9-4979-9206-B125C7618C2E}"/>
    <cellStyle name="Comma 171 2 2 3" xfId="22039" xr:uid="{811B0816-CB8C-4A32-8691-631FF3B5E0C2}"/>
    <cellStyle name="Comma 171 2 3" xfId="14572" xr:uid="{C923819B-8C2B-4C62-9B9E-DA96B4F0C207}"/>
    <cellStyle name="Comma 171 2 3 2" xfId="24520" xr:uid="{012BD3D7-FE57-4766-A3D8-E088034E74F7}"/>
    <cellStyle name="Comma 171 2 4" xfId="19568" xr:uid="{D8BFD7F5-9C6B-4B63-853A-3708521F98FB}"/>
    <cellStyle name="Comma 171 3" xfId="4836" xr:uid="{CC8AFDF2-881D-4D29-A28C-D78E585DF3C9}"/>
    <cellStyle name="Comma 171 3 2" xfId="11943" xr:uid="{A42FC292-D086-4AC2-B4D7-CA5E90B2DEEB}"/>
    <cellStyle name="Comma 171 3 2 2" xfId="17069" xr:uid="{CDEE03D7-2311-4985-B0B5-D9011AD5BA92}"/>
    <cellStyle name="Comma 171 3 2 2 2" xfId="26998" xr:uid="{D4D709EE-D845-456F-BAF3-689813C550F8}"/>
    <cellStyle name="Comma 171 3 2 3" xfId="22040" xr:uid="{3B317D1F-C5E0-4C25-97A6-876D6958DCDF}"/>
    <cellStyle name="Comma 171 3 3" xfId="14573" xr:uid="{7DD357B4-384F-466A-8AF0-AFBA4A7AF640}"/>
    <cellStyle name="Comma 171 3 3 2" xfId="24521" xr:uid="{08956BEB-DA44-4C6E-83BF-0ADCE4033F65}"/>
    <cellStyle name="Comma 171 3 4" xfId="19569" xr:uid="{0A6AE425-AD2D-4EC3-940E-852EA39D254C}"/>
    <cellStyle name="Comma 171 4" xfId="11941" xr:uid="{A8A94592-E5EA-4DF7-9E11-20872380FDC3}"/>
    <cellStyle name="Comma 171 4 2" xfId="17067" xr:uid="{279FB574-AA83-47C9-9515-B44264BE7622}"/>
    <cellStyle name="Comma 171 4 2 2" xfId="26996" xr:uid="{3CA27B3D-60DD-4BD2-B192-F27BA969F496}"/>
    <cellStyle name="Comma 171 4 3" xfId="22038" xr:uid="{7115094E-F421-44B2-ADD5-16AD654533F5}"/>
    <cellStyle name="Comma 171 5" xfId="14571" xr:uid="{F380BD86-BA8A-4488-A9AC-A26EEF01FBAA}"/>
    <cellStyle name="Comma 171 5 2" xfId="24519" xr:uid="{6247475C-355A-4ED5-9847-CDBBB4AD046A}"/>
    <cellStyle name="Comma 171 6" xfId="19567" xr:uid="{A6DFA26F-11C1-4063-8FA8-1DAA49D62A34}"/>
    <cellStyle name="Comma 172" xfId="4837" xr:uid="{34A08613-1338-4693-B99B-9892E9ED8690}"/>
    <cellStyle name="Comma 172 2" xfId="4838" xr:uid="{08C51121-39C2-4566-8E0B-354600B73B09}"/>
    <cellStyle name="Comma 172 2 2" xfId="11945" xr:uid="{A45A08B5-5A46-450D-826A-BFE03C4225E2}"/>
    <cellStyle name="Comma 172 2 2 2" xfId="17071" xr:uid="{D8C9DDB1-03A9-42E0-9706-54DF182A4D13}"/>
    <cellStyle name="Comma 172 2 2 2 2" xfId="27000" xr:uid="{3BB3D846-D0E3-4302-B2B9-634C2D98E044}"/>
    <cellStyle name="Comma 172 2 2 3" xfId="22042" xr:uid="{AE9DB1EA-4548-4707-97E8-B87D597A7B89}"/>
    <cellStyle name="Comma 172 2 3" xfId="14575" xr:uid="{FC1D0C24-990E-4E32-81D2-729A7EAEBB68}"/>
    <cellStyle name="Comma 172 2 3 2" xfId="24523" xr:uid="{EC2E2B89-D388-4EF1-AF95-206E436B10C1}"/>
    <cellStyle name="Comma 172 2 4" xfId="19571" xr:uid="{A7D5CA10-0160-46BD-B3BE-39C3EBEB6228}"/>
    <cellStyle name="Comma 172 3" xfId="4839" xr:uid="{E50A7468-DEFD-47FD-8423-B312D716066B}"/>
    <cellStyle name="Comma 172 3 2" xfId="11946" xr:uid="{AE2CF722-D1CC-4571-8086-01D1B17131DF}"/>
    <cellStyle name="Comma 172 3 2 2" xfId="17072" xr:uid="{0AE3D5E1-D5BB-4413-B9E8-820D3051E7F7}"/>
    <cellStyle name="Comma 172 3 2 2 2" xfId="27001" xr:uid="{4AA7D43E-9188-4EE6-B7BA-7E2E130C03DB}"/>
    <cellStyle name="Comma 172 3 2 3" xfId="22043" xr:uid="{D32FE7A5-320D-4BE5-8E65-87BB09F817E5}"/>
    <cellStyle name="Comma 172 3 3" xfId="14576" xr:uid="{1ED9C41A-C201-4C78-AACC-DBEAFCF768E0}"/>
    <cellStyle name="Comma 172 3 3 2" xfId="24524" xr:uid="{90F9ADB0-391E-45EC-8493-B8450B70A86F}"/>
    <cellStyle name="Comma 172 3 4" xfId="19572" xr:uid="{CF8BF5F7-1F6F-470E-B4A5-25ECE12DD98F}"/>
    <cellStyle name="Comma 172 4" xfId="11944" xr:uid="{19B7C38D-3E43-4FB9-89D8-D235D807729A}"/>
    <cellStyle name="Comma 172 4 2" xfId="17070" xr:uid="{D09AF893-C51B-4CD4-B8DB-3D720D011E2D}"/>
    <cellStyle name="Comma 172 4 2 2" xfId="26999" xr:uid="{5980CE32-978F-436A-8BCD-5D12A88F6617}"/>
    <cellStyle name="Comma 172 4 3" xfId="22041" xr:uid="{057DBDCD-47F6-4E4A-A616-E24E00C91A2C}"/>
    <cellStyle name="Comma 172 5" xfId="14574" xr:uid="{68B2F822-1F2B-4E8B-B9DA-F41C83193112}"/>
    <cellStyle name="Comma 172 5 2" xfId="24522" xr:uid="{B869954D-223D-4A86-AA1E-C94CF2A2FE21}"/>
    <cellStyle name="Comma 172 6" xfId="19570" xr:uid="{C065CA1E-D3DA-4E55-8EB3-FF14EF8E57CD}"/>
    <cellStyle name="Comma 173" xfId="4840" xr:uid="{2DEE99EF-2EB8-450E-BCDA-22B21807DC83}"/>
    <cellStyle name="Comma 173 2" xfId="4841" xr:uid="{5783A546-9127-4753-892B-FAB0E2A1987B}"/>
    <cellStyle name="Comma 173 2 2" xfId="11948" xr:uid="{3F630806-8BF2-4BCD-B1D0-B5095DEC118F}"/>
    <cellStyle name="Comma 173 2 2 2" xfId="17074" xr:uid="{2D7DD6BA-F587-4418-9B6E-A6317B8BD468}"/>
    <cellStyle name="Comma 173 2 2 2 2" xfId="27003" xr:uid="{21F2E851-D5E6-4564-85D6-A226F4E88C83}"/>
    <cellStyle name="Comma 173 2 2 3" xfId="22045" xr:uid="{F25253DB-A2E5-45DE-A049-C2E79E890E65}"/>
    <cellStyle name="Comma 173 2 3" xfId="14578" xr:uid="{E1D31421-2C0F-40FF-AB50-773F256FDFDC}"/>
    <cellStyle name="Comma 173 2 3 2" xfId="24526" xr:uid="{D48319A6-FF17-49E1-A34C-10A31E417550}"/>
    <cellStyle name="Comma 173 2 4" xfId="19574" xr:uid="{6A6FFCB5-1D66-4FC4-8D06-8AEEDD0C8AD1}"/>
    <cellStyle name="Comma 173 3" xfId="4842" xr:uid="{51E58813-D0A9-4625-8F85-272742AB17F3}"/>
    <cellStyle name="Comma 173 3 2" xfId="11949" xr:uid="{41BFA28F-E5C0-4998-AAE1-72AF5D67EDC7}"/>
    <cellStyle name="Comma 173 3 2 2" xfId="17075" xr:uid="{83DD27EC-96B7-4695-B6B1-ED5C9C258FE9}"/>
    <cellStyle name="Comma 173 3 2 2 2" xfId="27004" xr:uid="{E61C3DB4-7186-4EBC-8055-6FDC50A6695F}"/>
    <cellStyle name="Comma 173 3 2 3" xfId="22046" xr:uid="{416A1FAB-B479-450D-9145-2A6E3121E115}"/>
    <cellStyle name="Comma 173 3 3" xfId="14579" xr:uid="{B5158706-7182-4BB3-B853-1EF28E9C136D}"/>
    <cellStyle name="Comma 173 3 3 2" xfId="24527" xr:uid="{8091FF77-5FB4-485F-95BA-56CB03AAEF97}"/>
    <cellStyle name="Comma 173 3 4" xfId="19575" xr:uid="{96E0C6C0-2282-4EF2-8A2F-2DC4AAA720E5}"/>
    <cellStyle name="Comma 173 4" xfId="11947" xr:uid="{49CD886D-EEF4-4357-B57D-392B4F791CCE}"/>
    <cellStyle name="Comma 173 4 2" xfId="17073" xr:uid="{F954C35B-98C8-4988-93A2-E0252BEC0420}"/>
    <cellStyle name="Comma 173 4 2 2" xfId="27002" xr:uid="{5A3DD244-5731-4FDB-AB20-0A4DE94AD913}"/>
    <cellStyle name="Comma 173 4 3" xfId="22044" xr:uid="{B1923D97-FA13-4270-98F9-149DF7940954}"/>
    <cellStyle name="Comma 173 5" xfId="14577" xr:uid="{086E8DF1-DC58-4BB1-B621-E6186DA0EC2B}"/>
    <cellStyle name="Comma 173 5 2" xfId="24525" xr:uid="{2342A84D-C43C-48D6-B156-33EFEE008C0F}"/>
    <cellStyle name="Comma 173 6" xfId="19573" xr:uid="{7388DD68-E431-4B1A-A10D-48BEB0D38573}"/>
    <cellStyle name="Comma 174" xfId="4843" xr:uid="{6AA29857-31D8-4048-9728-4554868B25F0}"/>
    <cellStyle name="Comma 174 2" xfId="4844" xr:uid="{FFEEF35B-5265-4CB0-8F56-7B8869FE0962}"/>
    <cellStyle name="Comma 174 2 2" xfId="11951" xr:uid="{B52D2CE5-9782-4E31-8649-CB9795C1B6CF}"/>
    <cellStyle name="Comma 174 2 2 2" xfId="17077" xr:uid="{2B6236AC-1E67-467E-8429-0D222654B3C8}"/>
    <cellStyle name="Comma 174 2 2 2 2" xfId="27006" xr:uid="{4B0CFCE1-433C-4FC5-AC40-C7432769FD32}"/>
    <cellStyle name="Comma 174 2 2 3" xfId="22048" xr:uid="{8D7E8196-C60A-44A8-B6CA-23BD61745DDC}"/>
    <cellStyle name="Comma 174 2 3" xfId="14581" xr:uid="{2A6376A8-3319-4D0D-AA95-5888309B1698}"/>
    <cellStyle name="Comma 174 2 3 2" xfId="24529" xr:uid="{64F42581-8BB1-4137-B3A1-1CE1DD3F59A5}"/>
    <cellStyle name="Comma 174 2 4" xfId="19577" xr:uid="{81390F7B-2184-44D7-B038-4459D8A66DF3}"/>
    <cellStyle name="Comma 174 3" xfId="4845" xr:uid="{5C787B3F-0335-43A1-A53E-A3ECCF43DCB0}"/>
    <cellStyle name="Comma 174 3 2" xfId="11952" xr:uid="{62812931-7471-4391-A3AB-459D143CCA20}"/>
    <cellStyle name="Comma 174 3 2 2" xfId="17078" xr:uid="{3E7321FA-9D61-4473-B8F2-3A3A11B28907}"/>
    <cellStyle name="Comma 174 3 2 2 2" xfId="27007" xr:uid="{EFB7A525-3826-473A-A9AB-75D19561D12C}"/>
    <cellStyle name="Comma 174 3 2 3" xfId="22049" xr:uid="{C8FE32E5-CB5F-4446-B4D7-BF77D498C8CB}"/>
    <cellStyle name="Comma 174 3 3" xfId="14582" xr:uid="{16110C48-E169-453C-BC9F-256D8A45A790}"/>
    <cellStyle name="Comma 174 3 3 2" xfId="24530" xr:uid="{73A0A395-97A0-4DF3-B72E-C4A80EE908CB}"/>
    <cellStyle name="Comma 174 3 4" xfId="19578" xr:uid="{8D0339C0-57CA-40EA-B91E-3C5520B86ED9}"/>
    <cellStyle name="Comma 174 4" xfId="11950" xr:uid="{C022EE73-B63F-4D5F-9994-EEC031A65E43}"/>
    <cellStyle name="Comma 174 4 2" xfId="17076" xr:uid="{63F7D0A4-2FAE-4FA9-8E4A-06AA915EFD1A}"/>
    <cellStyle name="Comma 174 4 2 2" xfId="27005" xr:uid="{73C20F2E-8346-407F-822F-01865D794D25}"/>
    <cellStyle name="Comma 174 4 3" xfId="22047" xr:uid="{152A3B65-142E-450B-8CD0-F1398A41EA35}"/>
    <cellStyle name="Comma 174 5" xfId="14580" xr:uid="{6C1F6009-928D-4228-9F53-8B86CF63E7DE}"/>
    <cellStyle name="Comma 174 5 2" xfId="24528" xr:uid="{640E7310-DD09-4341-AF88-4AE6B33DD575}"/>
    <cellStyle name="Comma 174 6" xfId="19576" xr:uid="{EB659666-B7F0-4DFD-A868-68D1B8209CA6}"/>
    <cellStyle name="Comma 175" xfId="4846" xr:uid="{CDA3222F-5529-4C67-A4B6-F2B28E132C17}"/>
    <cellStyle name="Comma 175 2" xfId="4847" xr:uid="{C0609403-4888-4B80-B52F-A51D27C5A286}"/>
    <cellStyle name="Comma 175 2 2" xfId="11954" xr:uid="{BD8BD1EC-79E3-4BBA-88BF-D57E2DD040F3}"/>
    <cellStyle name="Comma 175 2 2 2" xfId="17080" xr:uid="{F1D0A9FA-433F-4480-B07D-9D076608EEE0}"/>
    <cellStyle name="Comma 175 2 2 2 2" xfId="27009" xr:uid="{DE50B919-7A07-4EA5-AA11-90B6C286605B}"/>
    <cellStyle name="Comma 175 2 2 3" xfId="22051" xr:uid="{A74E1F2F-BF49-48BE-99A0-ECC293A010E7}"/>
    <cellStyle name="Comma 175 2 3" xfId="14584" xr:uid="{EB57667E-3367-499A-AC3B-CEF8BF8CA7F1}"/>
    <cellStyle name="Comma 175 2 3 2" xfId="24532" xr:uid="{0EABA4D5-9D5F-4987-A38A-4B262E334F47}"/>
    <cellStyle name="Comma 175 2 4" xfId="19580" xr:uid="{2F77A0DA-55BA-4740-BCE0-466FAED7159A}"/>
    <cellStyle name="Comma 175 3" xfId="4848" xr:uid="{57E0AB95-2F84-4A2C-8399-1D2B36D51E14}"/>
    <cellStyle name="Comma 175 3 2" xfId="11955" xr:uid="{6686FCB7-C9B8-4ABC-B8C3-AC39F1FABBBB}"/>
    <cellStyle name="Comma 175 3 2 2" xfId="17081" xr:uid="{30C3C246-46EE-4988-B169-AFB71BA97C41}"/>
    <cellStyle name="Comma 175 3 2 2 2" xfId="27010" xr:uid="{C37D05AB-BCB2-4E15-BBBD-9E6040628A9E}"/>
    <cellStyle name="Comma 175 3 2 3" xfId="22052" xr:uid="{07C03A34-3F7E-4EBF-8C31-9D67757F39A4}"/>
    <cellStyle name="Comma 175 3 3" xfId="14585" xr:uid="{91E5744A-B9DD-4E8B-B8DA-160CB122E915}"/>
    <cellStyle name="Comma 175 3 3 2" xfId="24533" xr:uid="{0F4EA36A-2827-4184-881A-2289CDEC6A56}"/>
    <cellStyle name="Comma 175 3 4" xfId="19581" xr:uid="{94278D72-1C57-42FA-AF1E-05BA35F208DA}"/>
    <cellStyle name="Comma 175 4" xfId="11953" xr:uid="{60F89312-3751-489E-9B0C-1E0820707CD6}"/>
    <cellStyle name="Comma 175 4 2" xfId="17079" xr:uid="{352DEE49-1A46-4E79-AE80-54630145C440}"/>
    <cellStyle name="Comma 175 4 2 2" xfId="27008" xr:uid="{3643D229-F3F2-4535-AE94-C8801643572F}"/>
    <cellStyle name="Comma 175 4 3" xfId="22050" xr:uid="{A00B0415-F678-4DE1-94A8-41DCEAE52036}"/>
    <cellStyle name="Comma 175 5" xfId="14583" xr:uid="{562BE923-35F4-4562-9C6D-8CB848920093}"/>
    <cellStyle name="Comma 175 5 2" xfId="24531" xr:uid="{FEB00852-5CBE-4F85-8A1E-6BD1D3B51A2C}"/>
    <cellStyle name="Comma 175 6" xfId="19579" xr:uid="{4C17BAEE-EA9F-476C-A172-9BF19AE30D11}"/>
    <cellStyle name="Comma 176" xfId="4849" xr:uid="{A146406D-1AC6-489A-8140-846A917BC89E}"/>
    <cellStyle name="Comma 176 2" xfId="4850" xr:uid="{3E1EE7CF-884A-4230-B4D3-F27209643E49}"/>
    <cellStyle name="Comma 176 2 2" xfId="11957" xr:uid="{D4DEC477-8633-4540-B9F6-EEFFD6F795DE}"/>
    <cellStyle name="Comma 176 2 2 2" xfId="17083" xr:uid="{88672E86-E86E-405F-A971-26BA843F0D2B}"/>
    <cellStyle name="Comma 176 2 2 2 2" xfId="27012" xr:uid="{48CA6E5A-0CEB-4E3F-ADCF-33E0205CFB2A}"/>
    <cellStyle name="Comma 176 2 2 3" xfId="22054" xr:uid="{E7C8EB95-63F7-483B-98A3-189A05450FC0}"/>
    <cellStyle name="Comma 176 2 3" xfId="14587" xr:uid="{B1506499-2C76-41D9-A64C-17F631FEE701}"/>
    <cellStyle name="Comma 176 2 3 2" xfId="24535" xr:uid="{978404F7-484B-46DD-A2C5-3E9FDB4FA945}"/>
    <cellStyle name="Comma 176 2 4" xfId="19583" xr:uid="{397F7BBF-4DE3-4DE5-9399-1AEB7EE83994}"/>
    <cellStyle name="Comma 176 3" xfId="4851" xr:uid="{41F6CDE1-BDB7-4C5A-B304-295E29E4C665}"/>
    <cellStyle name="Comma 176 3 2" xfId="11958" xr:uid="{0FBFE791-916A-49D1-97A7-BCC8A45EADDB}"/>
    <cellStyle name="Comma 176 3 2 2" xfId="17084" xr:uid="{A387580B-99F5-4188-8988-AEEF2C6B0F52}"/>
    <cellStyle name="Comma 176 3 2 2 2" xfId="27013" xr:uid="{8D087F02-E83A-400A-8874-68CCC849C353}"/>
    <cellStyle name="Comma 176 3 2 3" xfId="22055" xr:uid="{BC4EFD32-CBE5-4D73-946E-958B84FAFCB3}"/>
    <cellStyle name="Comma 176 3 3" xfId="14588" xr:uid="{19B37FC4-50EC-4E75-BFF6-BBC1082EC4BF}"/>
    <cellStyle name="Comma 176 3 3 2" xfId="24536" xr:uid="{A74063F9-5BC8-47C3-ADDB-F07A38A8BBD0}"/>
    <cellStyle name="Comma 176 3 4" xfId="19584" xr:uid="{0426C7E0-35F5-47C3-97A8-AE485A864B07}"/>
    <cellStyle name="Comma 176 4" xfId="11956" xr:uid="{66AE148D-6C3B-4F66-9E0D-4C05216EF3BB}"/>
    <cellStyle name="Comma 176 4 2" xfId="17082" xr:uid="{AAFE77FD-B9B9-495A-8FB9-48EF1486AE69}"/>
    <cellStyle name="Comma 176 4 2 2" xfId="27011" xr:uid="{43DEA0C8-AEF5-42CA-97E7-A06D798830BE}"/>
    <cellStyle name="Comma 176 4 3" xfId="22053" xr:uid="{440C8E7E-4148-42C3-BC26-58EF59A6BAFE}"/>
    <cellStyle name="Comma 176 5" xfId="14586" xr:uid="{FD97FD7E-C29B-4DC3-A764-1ED56BBA7B1F}"/>
    <cellStyle name="Comma 176 5 2" xfId="24534" xr:uid="{11C1D96F-1902-4EE3-A825-0C66B568AA3C}"/>
    <cellStyle name="Comma 176 6" xfId="19582" xr:uid="{F9556C41-7189-49BE-B01F-E7C68FDBC22A}"/>
    <cellStyle name="Comma 177" xfId="4852" xr:uid="{01FF8B7E-201E-4803-8943-59A65EECE206}"/>
    <cellStyle name="Comma 177 2" xfId="4853" xr:uid="{E9FCFADB-7260-407A-8A68-8B56CA5D77EF}"/>
    <cellStyle name="Comma 177 2 2" xfId="11959" xr:uid="{C04908FB-1E76-4719-901E-E3CC000BE492}"/>
    <cellStyle name="Comma 177 2 2 2" xfId="17085" xr:uid="{AB7C4A81-7445-476E-9992-91BD51002054}"/>
    <cellStyle name="Comma 177 2 2 2 2" xfId="27014" xr:uid="{208E7928-E683-4AC5-A807-BB6466953998}"/>
    <cellStyle name="Comma 177 2 2 3" xfId="22056" xr:uid="{2FFE1449-EDC4-488B-9D97-37F58B869124}"/>
    <cellStyle name="Comma 177 2 3" xfId="14589" xr:uid="{363A0641-7954-4A38-92FE-456DE1108264}"/>
    <cellStyle name="Comma 177 2 3 2" xfId="24537" xr:uid="{555F9DFB-5E26-406C-86EC-0B7173020D64}"/>
    <cellStyle name="Comma 177 2 4" xfId="19585" xr:uid="{0366CA81-10C4-4154-8198-83459A3B36BF}"/>
    <cellStyle name="Comma 177 3" xfId="4854" xr:uid="{2E732641-5656-4650-A0B1-337B511FDFDD}"/>
    <cellStyle name="Comma 177 3 2" xfId="11960" xr:uid="{D1E7D27B-0281-49C8-A52D-59AE8EACFB53}"/>
    <cellStyle name="Comma 177 3 2 2" xfId="17086" xr:uid="{F3B618E8-1565-45BA-9197-99B4DC2FC7EF}"/>
    <cellStyle name="Comma 177 3 2 2 2" xfId="27015" xr:uid="{ADCA6C3B-13DA-4668-B127-14CC911EE14E}"/>
    <cellStyle name="Comma 177 3 2 3" xfId="22057" xr:uid="{4AB93763-6208-42F5-ADEE-9211011719EE}"/>
    <cellStyle name="Comma 177 3 3" xfId="14590" xr:uid="{D0FE0E10-4ACD-4DAA-B8C1-61676755C0D4}"/>
    <cellStyle name="Comma 177 3 3 2" xfId="24538" xr:uid="{AC722F95-576A-4E0D-9BED-0D51E240F12A}"/>
    <cellStyle name="Comma 177 3 4" xfId="19586" xr:uid="{258F97FC-2842-403F-925C-7B9F4B8B8F14}"/>
    <cellStyle name="Comma 178" xfId="4855" xr:uid="{8CB47FE3-747F-41FA-982F-376E1DC5DAD5}"/>
    <cellStyle name="Comma 178 2" xfId="4856" xr:uid="{D18C7FB7-F74D-4299-834F-0836C368E450}"/>
    <cellStyle name="Comma 178 2 2" xfId="11962" xr:uid="{80B09F55-AA16-4226-BABA-33591B168233}"/>
    <cellStyle name="Comma 178 2 2 2" xfId="17088" xr:uid="{8CB41262-A0F5-4A96-B9F9-499443DE7F16}"/>
    <cellStyle name="Comma 178 2 2 2 2" xfId="27017" xr:uid="{44B0F2CB-ED63-44CA-A55B-E77947207299}"/>
    <cellStyle name="Comma 178 2 2 3" xfId="22059" xr:uid="{AE0344A3-DF28-4F16-B3DA-C8006819B9D4}"/>
    <cellStyle name="Comma 178 2 3" xfId="14592" xr:uid="{62F5A8DE-AF31-47CC-8883-838E771E8A04}"/>
    <cellStyle name="Comma 178 2 3 2" xfId="24540" xr:uid="{9A906FF7-8FED-44B6-A1E0-26B19C63A324}"/>
    <cellStyle name="Comma 178 2 4" xfId="19588" xr:uid="{170D02CE-A50A-4849-94EE-6A760E93FD66}"/>
    <cellStyle name="Comma 178 3" xfId="4857" xr:uid="{EE7D47DA-9046-4AB9-94D1-549D5CBB88EE}"/>
    <cellStyle name="Comma 178 3 2" xfId="11963" xr:uid="{D5A42A0A-1A1A-4E72-A7E9-DBCB0B60CDBB}"/>
    <cellStyle name="Comma 178 3 2 2" xfId="17089" xr:uid="{D7C651DC-9126-4C8A-A608-CFBFE19C41F1}"/>
    <cellStyle name="Comma 178 3 2 2 2" xfId="27018" xr:uid="{72F5AA55-1022-4CD1-8F31-3205381A5FE5}"/>
    <cellStyle name="Comma 178 3 2 3" xfId="22060" xr:uid="{52E28A34-A36C-4530-AC91-8023F21B6770}"/>
    <cellStyle name="Comma 178 3 3" xfId="14593" xr:uid="{755B42FC-0AEB-444E-98BB-A43BCCEB16CF}"/>
    <cellStyle name="Comma 178 3 3 2" xfId="24541" xr:uid="{70700546-A3ED-4FBE-8BD3-32B9D5548FDC}"/>
    <cellStyle name="Comma 178 3 4" xfId="19589" xr:uid="{9A1308A6-615B-4D3F-B743-67A95EFFBAE3}"/>
    <cellStyle name="Comma 178 4" xfId="11961" xr:uid="{2C32BB36-D688-428F-A6B3-DC46CD0D26E0}"/>
    <cellStyle name="Comma 178 4 2" xfId="17087" xr:uid="{1722E321-52BB-4F57-A3F4-36C9160BA2F0}"/>
    <cellStyle name="Comma 178 4 2 2" xfId="27016" xr:uid="{6A68B4B5-7FFE-4B3F-AF84-BAD9214EB905}"/>
    <cellStyle name="Comma 178 4 3" xfId="22058" xr:uid="{ED9BD892-74E4-43A4-A449-D6F5767427CB}"/>
    <cellStyle name="Comma 178 5" xfId="14591" xr:uid="{1D5287F7-801E-40D5-8C76-A6A6B36CFA0A}"/>
    <cellStyle name="Comma 178 5 2" xfId="24539" xr:uid="{362631E2-7CBB-4F73-AB02-95C0B996F0DA}"/>
    <cellStyle name="Comma 178 6" xfId="19587" xr:uid="{7EBFF176-98C4-4846-9B60-E7699E26FD94}"/>
    <cellStyle name="Comma 179" xfId="4858" xr:uid="{12B01592-F2DD-41A0-BFA0-234C67CC6D71}"/>
    <cellStyle name="Comma 179 2" xfId="4859" xr:uid="{DFDE93C1-6A17-425C-97A4-7894FCB8A173}"/>
    <cellStyle name="Comma 179 2 2" xfId="11965" xr:uid="{0A6AB03F-7B8C-4509-8B45-519F2A846C99}"/>
    <cellStyle name="Comma 179 2 2 2" xfId="17091" xr:uid="{76841FCF-C362-4543-87EC-EFF36D64D338}"/>
    <cellStyle name="Comma 179 2 2 2 2" xfId="27020" xr:uid="{FE1BC69D-3C84-4BF7-82EE-25239D121A89}"/>
    <cellStyle name="Comma 179 2 2 3" xfId="22062" xr:uid="{22D34436-DD7A-4D9D-990D-6BDDE1D0B3DB}"/>
    <cellStyle name="Comma 179 2 3" xfId="14595" xr:uid="{FFE28A91-BFE2-44F5-BE57-4B6876AAC12B}"/>
    <cellStyle name="Comma 179 2 3 2" xfId="24543" xr:uid="{8E74A716-0FF2-4D5B-A58F-E0D37100BE48}"/>
    <cellStyle name="Comma 179 2 4" xfId="19591" xr:uid="{353F1504-A5C8-46CC-9F73-94EE04B944B3}"/>
    <cellStyle name="Comma 179 3" xfId="4860" xr:uid="{CA9D1CC6-EDB2-4B78-99D9-2FD01C203164}"/>
    <cellStyle name="Comma 179 3 2" xfId="11966" xr:uid="{A8385224-D1E8-4861-B13C-084FB1A57F99}"/>
    <cellStyle name="Comma 179 3 2 2" xfId="17092" xr:uid="{698B0BCC-8990-4BB2-B26F-0D14B0AE4E19}"/>
    <cellStyle name="Comma 179 3 2 2 2" xfId="27021" xr:uid="{5A6EAD61-5A50-43E1-81D4-2DFF948B518D}"/>
    <cellStyle name="Comma 179 3 2 3" xfId="22063" xr:uid="{E4F28580-89F3-49EC-971E-B9EC60B1377C}"/>
    <cellStyle name="Comma 179 3 3" xfId="14596" xr:uid="{39959469-08D3-4109-9212-D5D6BA72912B}"/>
    <cellStyle name="Comma 179 3 3 2" xfId="24544" xr:uid="{337A60EF-9E03-42D1-9257-726F1D7473DD}"/>
    <cellStyle name="Comma 179 3 4" xfId="19592" xr:uid="{128EED81-1988-4B5F-A2ED-772633B1654E}"/>
    <cellStyle name="Comma 179 4" xfId="11964" xr:uid="{F896F66C-16ED-4EEC-814C-D5027BA7AA08}"/>
    <cellStyle name="Comma 179 4 2" xfId="17090" xr:uid="{D8E86C88-2119-4B2B-838D-9CF55EB5B712}"/>
    <cellStyle name="Comma 179 4 2 2" xfId="27019" xr:uid="{CD7E03EE-988C-4E9E-A245-C69E12536FD1}"/>
    <cellStyle name="Comma 179 4 3" xfId="22061" xr:uid="{A9A3C5A8-EC65-4663-861E-C5D83B4F0C02}"/>
    <cellStyle name="Comma 179 5" xfId="14594" xr:uid="{637FA238-BE40-4251-BF41-BF3A7419D5B3}"/>
    <cellStyle name="Comma 179 5 2" xfId="24542" xr:uid="{9159A270-1F2B-4211-B12C-86B8DD26EDAE}"/>
    <cellStyle name="Comma 179 6" xfId="19590" xr:uid="{07C52889-7D67-4482-9673-A92B4BC55F77}"/>
    <cellStyle name="Comma 18" xfId="194" xr:uid="{369088C9-7C8D-436C-BBCF-4AED66521C9F}"/>
    <cellStyle name="Comma 18 2" xfId="466" xr:uid="{EBDC6495-D43D-4D25-96BB-BF91FF94C307}"/>
    <cellStyle name="Comma 18 2 2" xfId="4861" xr:uid="{2EDCE9FD-5FC7-4866-8614-62F8956247D7}"/>
    <cellStyle name="Comma 18 2 3" xfId="9412" xr:uid="{7BD7067B-8D1A-4C62-83E6-11C6EB207606}"/>
    <cellStyle name="Comma 18 2 3 2" xfId="27854" xr:uid="{42E5D42A-6C68-42A2-8047-2D02443EF4EE}"/>
    <cellStyle name="Comma 18 2 4" xfId="10400" xr:uid="{BD37D65B-95F6-4A5A-91DC-EA0E63F2EA47}"/>
    <cellStyle name="Comma 18 2 4 2" xfId="15528" xr:uid="{7897DD48-385B-4FED-9EAD-F8D506CBB780}"/>
    <cellStyle name="Comma 18 2 4 2 2" xfId="25457" xr:uid="{5ADBE6B4-C9B1-417E-8300-05033F5B0242}"/>
    <cellStyle name="Comma 18 2 4 3" xfId="20501" xr:uid="{5263610E-41E3-422A-8165-23FB7FF36FF8}"/>
    <cellStyle name="Comma 18 2 5" xfId="13017" xr:uid="{38E8D6EA-D672-41DB-A159-2D5E3F07E351}"/>
    <cellStyle name="Comma 18 2 5 2" xfId="22970" xr:uid="{BDB97019-EC53-4A60-9613-53EC36C1428A}"/>
    <cellStyle name="Comma 18 2 6" xfId="18023" xr:uid="{83E1DD22-4825-4513-9EDF-C8ABBBB69502}"/>
    <cellStyle name="Comma 18 3" xfId="4862" xr:uid="{0A7B141A-8361-45FD-9D7B-DA731F3E2907}"/>
    <cellStyle name="Comma 18 4" xfId="775" xr:uid="{C3938D58-3F14-4B21-9995-EF320DF2F0C7}"/>
    <cellStyle name="Comma 18 5" xfId="9411" xr:uid="{1DC24494-FB2D-43C3-942F-4E14B3875DF8}"/>
    <cellStyle name="Comma 18 5 2" xfId="27830" xr:uid="{70CB4979-27EF-46A9-A612-EB21D845D9A2}"/>
    <cellStyle name="Comma 18 6" xfId="10280" xr:uid="{E46C53E0-9988-42A9-A0B0-CC662FEE370E}"/>
    <cellStyle name="Comma 18 6 2" xfId="15408" xr:uid="{29947F35-58FE-4141-833A-C0F44F9F89EE}"/>
    <cellStyle name="Comma 18 6 2 2" xfId="25337" xr:uid="{729CFF61-7E13-40EC-B1C1-A33A6B718CFF}"/>
    <cellStyle name="Comma 18 6 3" xfId="20381" xr:uid="{45E38D2F-B783-4651-86A1-3AC3A788CEE6}"/>
    <cellStyle name="Comma 18 7" xfId="12896" xr:uid="{E1F85908-9561-4723-A586-FF610987DA90}"/>
    <cellStyle name="Comma 18 7 2" xfId="22849" xr:uid="{05621F89-43B1-4D1C-9D81-0C438BB7029E}"/>
    <cellStyle name="Comma 18 8" xfId="17902" xr:uid="{FEC2782E-7036-42F8-A0B0-807B089C5CF2}"/>
    <cellStyle name="Comma 180" xfId="4863" xr:uid="{B500D652-55E5-4015-A3E5-0DF9DD3E7F98}"/>
    <cellStyle name="Comma 180 2" xfId="4864" xr:uid="{2DB18820-2991-46B7-B08C-AABF0726A362}"/>
    <cellStyle name="Comma 180 2 2" xfId="11968" xr:uid="{66912367-DF3B-4E81-85B9-EA2C8709F266}"/>
    <cellStyle name="Comma 180 2 2 2" xfId="17094" xr:uid="{D487FE04-ACE5-421B-B7E8-046DFEEC0329}"/>
    <cellStyle name="Comma 180 2 2 2 2" xfId="27023" xr:uid="{761FCDF0-7241-4C78-8B95-4B3FD4751E16}"/>
    <cellStyle name="Comma 180 2 2 3" xfId="22065" xr:uid="{BB011F2F-CE5D-4397-A89E-5F386ECE47E3}"/>
    <cellStyle name="Comma 180 2 3" xfId="14598" xr:uid="{57284023-0141-4FD4-AEAC-F389C45101D7}"/>
    <cellStyle name="Comma 180 2 3 2" xfId="24546" xr:uid="{594F8F1A-6770-4AB5-92FE-22721F11E20B}"/>
    <cellStyle name="Comma 180 2 4" xfId="19594" xr:uid="{5AC45702-1EFA-4C2A-8D6E-7779ADBFB2F2}"/>
    <cellStyle name="Comma 180 3" xfId="4865" xr:uid="{7647AD7D-79A5-4965-A156-EB0113CBDE3A}"/>
    <cellStyle name="Comma 180 3 2" xfId="11969" xr:uid="{BA5379B9-ADB6-4C9A-B4A8-A9593DAF0BDC}"/>
    <cellStyle name="Comma 180 3 2 2" xfId="17095" xr:uid="{E2FCA042-EB7A-49D4-A2AD-AD2703578680}"/>
    <cellStyle name="Comma 180 3 2 2 2" xfId="27024" xr:uid="{BBF8FDEC-C547-435B-895B-959F0458E3F8}"/>
    <cellStyle name="Comma 180 3 2 3" xfId="22066" xr:uid="{DC2A0AF2-8348-4E84-9CDC-3B6D05626D00}"/>
    <cellStyle name="Comma 180 3 3" xfId="14599" xr:uid="{175E2B27-7568-459E-8440-5FC92554CBB4}"/>
    <cellStyle name="Comma 180 3 3 2" xfId="24547" xr:uid="{276F57CF-95B0-436D-9660-C3CD8E73C29F}"/>
    <cellStyle name="Comma 180 3 4" xfId="19595" xr:uid="{25D4C246-D51E-440C-81BC-C94C90F66FD7}"/>
    <cellStyle name="Comma 180 4" xfId="11967" xr:uid="{9B8D40D2-4853-4FE1-AAA6-A36F7F7A5898}"/>
    <cellStyle name="Comma 180 4 2" xfId="17093" xr:uid="{1D3FEACB-B029-486C-94C9-D504C5F09793}"/>
    <cellStyle name="Comma 180 4 2 2" xfId="27022" xr:uid="{166685E1-A010-4BB8-9EC0-4BE237B099DB}"/>
    <cellStyle name="Comma 180 4 3" xfId="22064" xr:uid="{6E24879B-D657-45AF-8A81-AB50C3868314}"/>
    <cellStyle name="Comma 180 5" xfId="14597" xr:uid="{8640D4C7-C804-4B40-9B20-54F830E8085D}"/>
    <cellStyle name="Comma 180 5 2" xfId="24545" xr:uid="{99CEF39D-B043-4E3C-AF06-8A732F76CDC8}"/>
    <cellStyle name="Comma 180 6" xfId="19593" xr:uid="{AF720C3C-008B-4DE5-8D14-B81C5DD52591}"/>
    <cellStyle name="Comma 181" xfId="4866" xr:uid="{24632331-6BD1-4F52-A9DF-524654D3A496}"/>
    <cellStyle name="Comma 181 2" xfId="4867" xr:uid="{217F1C93-83FD-4561-8A16-F1C77AB35789}"/>
    <cellStyle name="Comma 181 2 2" xfId="11971" xr:uid="{12917761-25D1-45FB-89F4-15B5DA018F15}"/>
    <cellStyle name="Comma 181 2 2 2" xfId="17097" xr:uid="{F967C35A-213C-4320-8755-B6BF88B81ADF}"/>
    <cellStyle name="Comma 181 2 2 2 2" xfId="27026" xr:uid="{69A8864F-7A52-4873-AFA6-DA6FB8100451}"/>
    <cellStyle name="Comma 181 2 2 3" xfId="22068" xr:uid="{98C01856-C11A-4372-B4C6-D3DE247A6715}"/>
    <cellStyle name="Comma 181 2 3" xfId="14601" xr:uid="{6A2AA78A-D298-43DF-8061-57CBD809695B}"/>
    <cellStyle name="Comma 181 2 3 2" xfId="24549" xr:uid="{25C5CD50-8A37-482A-B47F-268612801F1F}"/>
    <cellStyle name="Comma 181 2 4" xfId="19597" xr:uid="{92157B6A-0495-4F90-8A5B-739B30364E08}"/>
    <cellStyle name="Comma 181 3" xfId="11970" xr:uid="{132EC0AB-439F-43F4-A82D-014EB510D211}"/>
    <cellStyle name="Comma 181 3 2" xfId="17096" xr:uid="{489B21D3-4738-4769-B58A-952618C86708}"/>
    <cellStyle name="Comma 181 3 2 2" xfId="27025" xr:uid="{24064E10-5B63-4A71-8E8D-AD7959C89CFA}"/>
    <cellStyle name="Comma 181 3 3" xfId="22067" xr:uid="{CB147234-D433-46E2-B2E1-69DDE93DD536}"/>
    <cellStyle name="Comma 181 4" xfId="14600" xr:uid="{09A2A818-3CE9-4882-8E4E-0855999E448A}"/>
    <cellStyle name="Comma 181 4 2" xfId="24548" xr:uid="{DE739302-4E56-4F85-ACB9-6DD1BCDF15B5}"/>
    <cellStyle name="Comma 181 5" xfId="19596" xr:uid="{D2D3FAF4-3238-4DBE-9875-9A96F3F82AA1}"/>
    <cellStyle name="Comma 182" xfId="4868" xr:uid="{7754DA2A-4209-495A-9A7B-BC15E45F1024}"/>
    <cellStyle name="Comma 182 2" xfId="4869" xr:uid="{93D2E408-D2CE-46B4-9A0F-2891DA507579}"/>
    <cellStyle name="Comma 182 2 2" xfId="11973" xr:uid="{17EAA287-D373-45D7-8D0D-AA587356D5B4}"/>
    <cellStyle name="Comma 182 2 2 2" xfId="17099" xr:uid="{1387BFF4-D8B7-435C-AB6A-8AC890FECB1A}"/>
    <cellStyle name="Comma 182 2 2 2 2" xfId="27028" xr:uid="{76A2937D-D4DF-4683-B4F7-23FAD635DA92}"/>
    <cellStyle name="Comma 182 2 2 3" xfId="22070" xr:uid="{3EC2BBD5-7EEA-4E96-B480-028DE3A36441}"/>
    <cellStyle name="Comma 182 2 3" xfId="14603" xr:uid="{C1761C6D-9783-4B62-BB8C-2BD0810B4713}"/>
    <cellStyle name="Comma 182 2 3 2" xfId="24551" xr:uid="{FEDDBDCE-FA57-4F17-ABBB-635CF2779222}"/>
    <cellStyle name="Comma 182 2 4" xfId="19599" xr:uid="{1F035727-030F-43BC-931B-D16F2A842133}"/>
    <cellStyle name="Comma 182 3" xfId="11972" xr:uid="{73D9CCF4-6982-4373-9838-8AC322780046}"/>
    <cellStyle name="Comma 182 3 2" xfId="17098" xr:uid="{32B46ABF-F4B5-4D08-A529-17CCE211BCE5}"/>
    <cellStyle name="Comma 182 3 2 2" xfId="27027" xr:uid="{7EC82AFE-0EFC-4047-BE3C-BC7CA18C7A84}"/>
    <cellStyle name="Comma 182 3 3" xfId="22069" xr:uid="{4FD1ED58-ED5F-409C-907F-ADA2ED49AE4D}"/>
    <cellStyle name="Comma 182 4" xfId="14602" xr:uid="{74534B22-AE57-431C-929B-17292C0815D9}"/>
    <cellStyle name="Comma 182 4 2" xfId="24550" xr:uid="{62A51E2C-F479-47F5-9C6D-EC15258EDDA1}"/>
    <cellStyle name="Comma 182 5" xfId="19598" xr:uid="{B0D52086-08E4-4C18-B365-D69EF7061619}"/>
    <cellStyle name="Comma 183" xfId="4870" xr:uid="{71C5F895-9E03-438E-A1C1-E3B52676B434}"/>
    <cellStyle name="Comma 183 2" xfId="4871" xr:uid="{3CE522B1-2B9A-4364-BDE9-BE472D4A6FEA}"/>
    <cellStyle name="Comma 183 2 2" xfId="11975" xr:uid="{028660C8-02B5-486F-AE47-66A451D5B614}"/>
    <cellStyle name="Comma 183 2 2 2" xfId="17101" xr:uid="{8E8BB83D-C047-4A74-9F72-2FFE20265B60}"/>
    <cellStyle name="Comma 183 2 2 2 2" xfId="27030" xr:uid="{60E67045-C298-4443-8445-765CCFA637CE}"/>
    <cellStyle name="Comma 183 2 2 3" xfId="22072" xr:uid="{3C8F0B92-0A92-446A-90B9-4C907F36F2CF}"/>
    <cellStyle name="Comma 183 2 3" xfId="14605" xr:uid="{9A2E83ED-4355-4091-8729-62CCB1EC0375}"/>
    <cellStyle name="Comma 183 2 3 2" xfId="24553" xr:uid="{4712D47B-E6C7-4233-9431-D8A9B4852202}"/>
    <cellStyle name="Comma 183 2 4" xfId="19601" xr:uid="{6C43CDF5-4A23-48F7-AD6E-CCFDDA1DF52F}"/>
    <cellStyle name="Comma 183 3" xfId="11974" xr:uid="{38CDA2B9-E74B-456D-92D8-3DB5D6E0DF08}"/>
    <cellStyle name="Comma 183 3 2" xfId="17100" xr:uid="{D5787065-BCA1-4BC0-99A6-460951AE7DFC}"/>
    <cellStyle name="Comma 183 3 2 2" xfId="27029" xr:uid="{98334335-102C-4E79-A14F-7D11B42893E5}"/>
    <cellStyle name="Comma 183 3 3" xfId="22071" xr:uid="{D6D7FCE1-247E-49D0-ABF1-E0844F9EBEF5}"/>
    <cellStyle name="Comma 183 4" xfId="14604" xr:uid="{0320CED4-0AD1-49B1-BE9A-5CB9EC691B17}"/>
    <cellStyle name="Comma 183 4 2" xfId="24552" xr:uid="{82276298-F4AD-4F37-9E98-F49C21CBCFE6}"/>
    <cellStyle name="Comma 183 5" xfId="19600" xr:uid="{3FCB7DBE-6BDA-4174-9D12-6E77F2CCF050}"/>
    <cellStyle name="Comma 184" xfId="4872" xr:uid="{7F16EB8B-7E87-4054-A50E-E35BDDD5C5B2}"/>
    <cellStyle name="Comma 184 2" xfId="4873" xr:uid="{7AA6B729-5BDC-4C4C-A4E4-0C6ACE835FCF}"/>
    <cellStyle name="Comma 184 2 2" xfId="11977" xr:uid="{6F095032-432B-4685-8848-52FC815B17CA}"/>
    <cellStyle name="Comma 184 2 2 2" xfId="17103" xr:uid="{42C64C5E-888E-48D2-AA7E-2FF155B0E5B2}"/>
    <cellStyle name="Comma 184 2 2 2 2" xfId="27032" xr:uid="{AFE2407A-D120-411F-A70D-7DD66380E56A}"/>
    <cellStyle name="Comma 184 2 2 3" xfId="22074" xr:uid="{3E9A6767-EDE7-47FD-8CA2-8FBDF6561567}"/>
    <cellStyle name="Comma 184 2 3" xfId="14607" xr:uid="{FEA5DBDF-57E8-406D-9053-FB44BC35AAFB}"/>
    <cellStyle name="Comma 184 2 3 2" xfId="24555" xr:uid="{1130D641-24FF-41C8-B3E0-85F07985D81A}"/>
    <cellStyle name="Comma 184 2 4" xfId="19603" xr:uid="{EAE00B28-CC1E-4BC6-8954-BFCA254137C4}"/>
    <cellStyle name="Comma 184 3" xfId="11976" xr:uid="{01445AA1-387B-406D-8C0F-EDACECD923C9}"/>
    <cellStyle name="Comma 184 3 2" xfId="17102" xr:uid="{D6EA4F98-1162-432D-9AAB-015BE404C1E1}"/>
    <cellStyle name="Comma 184 3 2 2" xfId="27031" xr:uid="{BEEB4302-3352-422E-A73C-140A5ECD8480}"/>
    <cellStyle name="Comma 184 3 3" xfId="22073" xr:uid="{57DB3F10-5500-4301-937D-7D0ACBE2F1E4}"/>
    <cellStyle name="Comma 184 4" xfId="14606" xr:uid="{28156C61-6784-4951-8F89-EFDEE20D3014}"/>
    <cellStyle name="Comma 184 4 2" xfId="24554" xr:uid="{506229BE-EED4-4EC0-99C2-2F81844AC415}"/>
    <cellStyle name="Comma 184 5" xfId="19602" xr:uid="{232AC5BB-CA68-4332-BD86-586BCAC0F395}"/>
    <cellStyle name="Comma 185" xfId="4874" xr:uid="{C3265509-4BBC-472E-BF66-DD2F8A8AC99C}"/>
    <cellStyle name="Comma 185 2" xfId="4875" xr:uid="{D3C70AEC-1974-4D36-A748-D0D98FBF0FB5}"/>
    <cellStyle name="Comma 185 2 2" xfId="11979" xr:uid="{9A465CFF-E782-49FA-B8B3-E655B11DD65D}"/>
    <cellStyle name="Comma 185 2 2 2" xfId="17105" xr:uid="{FA66C6F4-2BCB-4373-BBE7-769DE249699A}"/>
    <cellStyle name="Comma 185 2 2 2 2" xfId="27034" xr:uid="{1FEB137D-41E7-45E8-8BE1-C55EA8E8E0E7}"/>
    <cellStyle name="Comma 185 2 2 3" xfId="22076" xr:uid="{82C624B7-4174-41E9-AC3B-28D02936F199}"/>
    <cellStyle name="Comma 185 2 3" xfId="14609" xr:uid="{DE0738E7-9C88-45A5-900F-FE96C8D692BF}"/>
    <cellStyle name="Comma 185 2 3 2" xfId="24557" xr:uid="{818050B3-5509-4EEE-993A-A9C0CC248B0D}"/>
    <cellStyle name="Comma 185 2 4" xfId="19605" xr:uid="{E55946D3-445B-4960-84AB-80F3687F1537}"/>
    <cellStyle name="Comma 185 3" xfId="11978" xr:uid="{7856B109-AD1F-4F39-B6E4-7A7832671A64}"/>
    <cellStyle name="Comma 185 3 2" xfId="17104" xr:uid="{19D9CFFA-E784-4028-980B-EB01CEDE6EA7}"/>
    <cellStyle name="Comma 185 3 2 2" xfId="27033" xr:uid="{ED2CBC54-4DFC-4D92-AFBB-4FF9435D1AF5}"/>
    <cellStyle name="Comma 185 3 3" xfId="22075" xr:uid="{DAB96E07-6EBC-4B16-9DB5-17A55A1A8222}"/>
    <cellStyle name="Comma 185 4" xfId="14608" xr:uid="{F93D2524-8B08-4F0D-89FE-FDFEE994E9BA}"/>
    <cellStyle name="Comma 185 4 2" xfId="24556" xr:uid="{7FD3C11D-EA1A-447B-A465-D98A14E12040}"/>
    <cellStyle name="Comma 185 5" xfId="19604" xr:uid="{0AD4EAD8-2326-4C3C-A5BF-B1CF3225050C}"/>
    <cellStyle name="Comma 186" xfId="4876" xr:uid="{5ECB5C46-DF01-446C-B8BD-AB5574FF2219}"/>
    <cellStyle name="Comma 186 2" xfId="4877" xr:uid="{4D9CE732-0B86-4AD7-8DB7-B0C9ABD41C7F}"/>
    <cellStyle name="Comma 186 2 2" xfId="11981" xr:uid="{737A4C84-85B7-4EF5-9889-A639FF465742}"/>
    <cellStyle name="Comma 186 2 2 2" xfId="17107" xr:uid="{64091B82-ACBF-433D-B4DD-12CACD124882}"/>
    <cellStyle name="Comma 186 2 2 2 2" xfId="27036" xr:uid="{020AD375-F5C3-410C-998C-1130998583E0}"/>
    <cellStyle name="Comma 186 2 2 3" xfId="22078" xr:uid="{054F5C8E-116F-423C-880D-92D74885C6F5}"/>
    <cellStyle name="Comma 186 2 3" xfId="14611" xr:uid="{C91F6903-0F3F-4516-A6B2-494C7C5222B8}"/>
    <cellStyle name="Comma 186 2 3 2" xfId="24559" xr:uid="{F27AFA51-89AE-4E8F-BF49-B3B78A146FA9}"/>
    <cellStyle name="Comma 186 2 4" xfId="19607" xr:uid="{7658437F-027E-41B3-A46E-C2DD377C172A}"/>
    <cellStyle name="Comma 186 3" xfId="11980" xr:uid="{DC77DFDC-4BEE-4BB4-A863-5760369B7600}"/>
    <cellStyle name="Comma 186 3 2" xfId="17106" xr:uid="{03BD9A9C-74AD-46AB-A153-EC1CEB0121C0}"/>
    <cellStyle name="Comma 186 3 2 2" xfId="27035" xr:uid="{797ECD0C-FDEB-4CD8-9419-F8150EF8DBAC}"/>
    <cellStyle name="Comma 186 3 3" xfId="22077" xr:uid="{AC9BCBA0-2DE2-49B0-9A3D-AE877822C3D3}"/>
    <cellStyle name="Comma 186 4" xfId="14610" xr:uid="{D674B8B4-C45B-4448-A489-D8F309499578}"/>
    <cellStyle name="Comma 186 4 2" xfId="24558" xr:uid="{876B107E-4276-41B2-BFB8-4988AA193B52}"/>
    <cellStyle name="Comma 186 5" xfId="19606" xr:uid="{6C5B12A0-410D-4D7B-B6B8-5AB2F165EA8C}"/>
    <cellStyle name="Comma 187" xfId="4878" xr:uid="{8353CAB1-00F6-4020-A5EB-24C235E3937B}"/>
    <cellStyle name="Comma 187 2" xfId="4879" xr:uid="{4607FA48-CB4A-4C8E-AC52-1A5E168254C2}"/>
    <cellStyle name="Comma 187 2 2" xfId="11983" xr:uid="{BAAD9BCD-C44E-40E0-B890-8D15CEC8F13C}"/>
    <cellStyle name="Comma 187 2 2 2" xfId="17109" xr:uid="{B07F9F94-F0C2-4873-A712-43185301AE07}"/>
    <cellStyle name="Comma 187 2 2 2 2" xfId="27038" xr:uid="{53768ABF-AAB9-4637-8683-CFB1479B42E6}"/>
    <cellStyle name="Comma 187 2 2 3" xfId="22080" xr:uid="{290CCC99-BCB0-4FDF-9476-DEEC3419842E}"/>
    <cellStyle name="Comma 187 2 3" xfId="14613" xr:uid="{3B0A0807-1457-4470-ABF9-745FF52A5F25}"/>
    <cellStyle name="Comma 187 2 3 2" xfId="24561" xr:uid="{829181DD-3DB4-4881-9045-3345427702E7}"/>
    <cellStyle name="Comma 187 2 4" xfId="19609" xr:uid="{C7FD417F-EC31-4E23-8E41-7E7ABE2875B7}"/>
    <cellStyle name="Comma 187 3" xfId="11982" xr:uid="{393BAC34-D615-45DD-AAE5-0B6751CC742E}"/>
    <cellStyle name="Comma 187 3 2" xfId="17108" xr:uid="{686BE38D-B904-49A2-9F9E-7F187C6E9AFA}"/>
    <cellStyle name="Comma 187 3 2 2" xfId="27037" xr:uid="{6F0343C9-8059-4518-A92B-74E5BA387FF6}"/>
    <cellStyle name="Comma 187 3 3" xfId="22079" xr:uid="{6036B38E-F1DB-43BF-A069-9C87457C4386}"/>
    <cellStyle name="Comma 187 4" xfId="14612" xr:uid="{A2B23BF1-FBE5-440F-B55E-9502E9BFC081}"/>
    <cellStyle name="Comma 187 4 2" xfId="24560" xr:uid="{8EC5FE71-B3D0-4D79-8E98-2EA444F6E3D7}"/>
    <cellStyle name="Comma 187 5" xfId="19608" xr:uid="{474873E4-CF22-457B-9421-77300E00F528}"/>
    <cellStyle name="Comma 188" xfId="4880" xr:uid="{C597F179-8591-4414-8A5D-741E66D86E0B}"/>
    <cellStyle name="Comma 188 2" xfId="4881" xr:uid="{B28E8AB1-1D92-4F54-9D8F-E2111F4D2E0D}"/>
    <cellStyle name="Comma 188 2 2" xfId="11985" xr:uid="{F217290F-6B42-4C6E-B5E6-FCB7DF8803DC}"/>
    <cellStyle name="Comma 188 2 2 2" xfId="17111" xr:uid="{7D73FCB2-4254-437A-9693-ABF9F46E3132}"/>
    <cellStyle name="Comma 188 2 2 2 2" xfId="27040" xr:uid="{8FCD6057-2E0A-4B02-B683-4A47F6985A02}"/>
    <cellStyle name="Comma 188 2 2 3" xfId="22082" xr:uid="{46D37184-18A6-48E7-9D07-4DCEAE4FA81B}"/>
    <cellStyle name="Comma 188 2 3" xfId="14615" xr:uid="{0AD52FF7-8DF5-4EFF-98F8-98A4E6812B6C}"/>
    <cellStyle name="Comma 188 2 3 2" xfId="24563" xr:uid="{656CBEB4-EA3A-4BA8-BE5D-BD2E867C1EAB}"/>
    <cellStyle name="Comma 188 2 4" xfId="19611" xr:uid="{8A57A5E0-8356-4F51-BBC1-4C526CF8789E}"/>
    <cellStyle name="Comma 188 3" xfId="11984" xr:uid="{60E6338B-111C-437F-916D-8D6AEE645FDD}"/>
    <cellStyle name="Comma 188 3 2" xfId="17110" xr:uid="{A6B26D09-C50D-4992-95DA-AF46E40FBDE1}"/>
    <cellStyle name="Comma 188 3 2 2" xfId="27039" xr:uid="{9DD7B0BC-EB14-44C5-B2C4-6C8F23ED6089}"/>
    <cellStyle name="Comma 188 3 3" xfId="22081" xr:uid="{F3529342-1D12-4AED-84E1-DB7AED722A67}"/>
    <cellStyle name="Comma 188 4" xfId="14614" xr:uid="{07903A24-D34F-4A67-9F08-B15A529A8D8F}"/>
    <cellStyle name="Comma 188 4 2" xfId="24562" xr:uid="{22B54D01-064E-4EE6-B933-708D0A9A0174}"/>
    <cellStyle name="Comma 188 5" xfId="19610" xr:uid="{5F1EBDF4-98A9-4DC9-833E-F938EAA0FC21}"/>
    <cellStyle name="Comma 189" xfId="4882" xr:uid="{F4A0B6D8-3F1E-4E80-8C81-555F28DC1CC9}"/>
    <cellStyle name="Comma 189 2" xfId="4883" xr:uid="{E2DEA05D-E9DB-4D06-B212-773075527080}"/>
    <cellStyle name="Comma 189 2 2" xfId="11987" xr:uid="{B2EE9380-69CD-4145-BC91-07DAD825A285}"/>
    <cellStyle name="Comma 189 2 2 2" xfId="17113" xr:uid="{5385DBAA-B899-4FAA-B271-5B7E522D9CA2}"/>
    <cellStyle name="Comma 189 2 2 2 2" xfId="27042" xr:uid="{1F610095-3C12-48C9-80D6-DE8B15DECF34}"/>
    <cellStyle name="Comma 189 2 2 3" xfId="22084" xr:uid="{C80F95C0-E9B7-4790-B676-3F9F930C6350}"/>
    <cellStyle name="Comma 189 2 3" xfId="14617" xr:uid="{A8FC5A73-B7F5-4398-8ED7-7A7BA8CD95B1}"/>
    <cellStyle name="Comma 189 2 3 2" xfId="24565" xr:uid="{1B20FFA1-BC6B-4887-8726-E1F845CD8036}"/>
    <cellStyle name="Comma 189 2 4" xfId="19613" xr:uid="{20EC0498-3859-4E5A-86E2-5E5CBBF58FD0}"/>
    <cellStyle name="Comma 189 3" xfId="11986" xr:uid="{1BAE8D6A-C729-4706-AEF0-452254A0F68E}"/>
    <cellStyle name="Comma 189 3 2" xfId="17112" xr:uid="{C701CBB9-7E88-4A9C-B819-7E26CF7CED93}"/>
    <cellStyle name="Comma 189 3 2 2" xfId="27041" xr:uid="{60AFD0A1-7185-42B4-94A0-65C59D329A38}"/>
    <cellStyle name="Comma 189 3 3" xfId="22083" xr:uid="{51FC141B-5FFF-448F-A400-E29AD44B7A67}"/>
    <cellStyle name="Comma 189 4" xfId="14616" xr:uid="{20DC7A68-3BDE-4F99-9AAA-6319BEC96D89}"/>
    <cellStyle name="Comma 189 4 2" xfId="24564" xr:uid="{2F4B223C-425F-479B-857C-D0196CAE0DE6}"/>
    <cellStyle name="Comma 189 5" xfId="19612" xr:uid="{00554742-A85E-40B5-BFF5-0715BEA3DE66}"/>
    <cellStyle name="Comma 19" xfId="195" xr:uid="{1C75823A-B0DE-47D4-BB51-4670110D77D0}"/>
    <cellStyle name="Comma 19 2" xfId="467" xr:uid="{5905C915-EC04-47D7-B7F5-C87607EA32A9}"/>
    <cellStyle name="Comma 19 2 2" xfId="4884" xr:uid="{BDB91D03-EB4C-428A-B3FF-42B40197FC59}"/>
    <cellStyle name="Comma 19 2 3" xfId="9414" xr:uid="{5A51C176-21F9-48A2-A32C-309E5805943E}"/>
    <cellStyle name="Comma 19 2 3 2" xfId="27855" xr:uid="{F906E73D-056D-4C8F-A012-F47AACBF9EC1}"/>
    <cellStyle name="Comma 19 2 4" xfId="10401" xr:uid="{FDC17FC8-BEB7-4B11-861A-AC7BFF180895}"/>
    <cellStyle name="Comma 19 2 4 2" xfId="15529" xr:uid="{B8C41EA8-EE65-40F5-A251-B9A30619E40B}"/>
    <cellStyle name="Comma 19 2 4 2 2" xfId="25458" xr:uid="{81AD9588-6C29-4EBB-A4D3-447BE71E1F88}"/>
    <cellStyle name="Comma 19 2 4 3" xfId="20502" xr:uid="{8E48929F-F333-4D09-B308-CF546891176E}"/>
    <cellStyle name="Comma 19 2 5" xfId="13018" xr:uid="{60A93789-16AF-4F12-BA1C-8DD206614230}"/>
    <cellStyle name="Comma 19 2 5 2" xfId="22971" xr:uid="{9354F596-0C3D-41BB-B283-C09ABCBFF199}"/>
    <cellStyle name="Comma 19 2 6" xfId="18024" xr:uid="{74CC92FB-25C2-4D95-9B0D-9B96FFB7730F}"/>
    <cellStyle name="Comma 19 3" xfId="776" xr:uid="{9A9F15B5-EF80-4FD4-8CA9-B54D7753594F}"/>
    <cellStyle name="Comma 19 3 2" xfId="9415" xr:uid="{4759E717-8564-430F-B109-FD2CFE488883}"/>
    <cellStyle name="Comma 19 4" xfId="9413" xr:uid="{7A692290-EA6C-43E3-8020-928083062A0C}"/>
    <cellStyle name="Comma 19 4 2" xfId="27831" xr:uid="{42780707-9223-410C-AA3D-CE1CA5413D40}"/>
    <cellStyle name="Comma 19 5" xfId="10281" xr:uid="{3F83ED50-FDE6-4F80-99C3-5B5442818B60}"/>
    <cellStyle name="Comma 19 5 2" xfId="15409" xr:uid="{2A8AA401-EE12-4868-B180-14856E84575B}"/>
    <cellStyle name="Comma 19 5 2 2" xfId="25338" xr:uid="{275912CF-6F1C-4F83-89EE-216E916CA504}"/>
    <cellStyle name="Comma 19 5 3" xfId="20382" xr:uid="{237089B6-5237-4352-A2EA-0494085514FA}"/>
    <cellStyle name="Comma 19 6" xfId="12897" xr:uid="{64C0B4F9-17A0-4508-8903-93251CE84518}"/>
    <cellStyle name="Comma 19 6 2" xfId="22850" xr:uid="{E6DBF753-E16C-412C-B891-AAE463CDD5D6}"/>
    <cellStyle name="Comma 19 7" xfId="17903" xr:uid="{1CD698FF-2592-4DD6-8F96-87376057CF56}"/>
    <cellStyle name="Comma 190" xfId="4885" xr:uid="{2BF1C64A-6121-4038-AD29-3F7D63A12BA4}"/>
    <cellStyle name="Comma 190 2" xfId="4886" xr:uid="{C86B0C15-90FF-4677-8C10-044108A865FC}"/>
    <cellStyle name="Comma 190 2 2" xfId="11988" xr:uid="{80BD7231-B08B-4BE7-8969-5C3C5C50EDA4}"/>
    <cellStyle name="Comma 190 2 2 2" xfId="17114" xr:uid="{CB71D108-2B2A-4C2C-9A7A-177509C84FDA}"/>
    <cellStyle name="Comma 190 2 2 2 2" xfId="27043" xr:uid="{FF47259E-440C-4FE9-96AA-4D1F9393BD0D}"/>
    <cellStyle name="Comma 190 2 2 3" xfId="22085" xr:uid="{C78CF502-06DD-43DA-A2DA-972C67B5A273}"/>
    <cellStyle name="Comma 190 2 3" xfId="14618" xr:uid="{C5E13117-FAEF-4DD1-BFE8-EB63B78B82D5}"/>
    <cellStyle name="Comma 190 2 3 2" xfId="24566" xr:uid="{337FBC03-D962-4275-8D15-36B78C601966}"/>
    <cellStyle name="Comma 190 2 4" xfId="19614" xr:uid="{5A163353-0211-44A8-806A-BD26ABA75338}"/>
    <cellStyle name="Comma 191" xfId="4887" xr:uid="{50198EBD-5CE6-439A-A50E-74DB959D4EA5}"/>
    <cellStyle name="Comma 191 2" xfId="4888" xr:uid="{D81975B0-6FCF-47AE-844A-6F14B3B06F5B}"/>
    <cellStyle name="Comma 191 2 2" xfId="11989" xr:uid="{4B572F14-337F-49C0-9833-533B31A43AA0}"/>
    <cellStyle name="Comma 191 2 2 2" xfId="17115" xr:uid="{67CCA151-6597-4E65-9B25-808170D61435}"/>
    <cellStyle name="Comma 191 2 2 2 2" xfId="27044" xr:uid="{5F1EF9FC-E95A-4616-AB2A-13F93A7F5D95}"/>
    <cellStyle name="Comma 191 2 2 3" xfId="22086" xr:uid="{4F258361-60C0-4286-BDBF-7140567F282A}"/>
    <cellStyle name="Comma 191 2 3" xfId="14619" xr:uid="{97C15910-4D4A-485A-96AE-1607F968AAA7}"/>
    <cellStyle name="Comma 191 2 3 2" xfId="24567" xr:uid="{0AE7C81F-E505-4C6C-A815-93A9878BC667}"/>
    <cellStyle name="Comma 191 2 4" xfId="19615" xr:uid="{E61E2486-9667-4055-983A-874B70150270}"/>
    <cellStyle name="Comma 192" xfId="4889" xr:uid="{2363007B-A807-47ED-8242-F86178344515}"/>
    <cellStyle name="Comma 192 2" xfId="4890" xr:uid="{41A1C4D3-5EBD-4163-ADBF-B1F23FAC6D93}"/>
    <cellStyle name="Comma 192 2 2" xfId="4891" xr:uid="{7AEEC739-62D8-44A1-A445-E1A28973574E}"/>
    <cellStyle name="Comma 192 2 3" xfId="11991" xr:uid="{69AB8E17-7E22-4314-BDE0-73EE22E048D0}"/>
    <cellStyle name="Comma 192 2 3 2" xfId="17117" xr:uid="{ABF39856-F49E-4C22-83AA-B2E965707796}"/>
    <cellStyle name="Comma 192 2 3 2 2" xfId="27046" xr:uid="{101C8D85-DC02-4DB0-BEBC-3BC963A571DB}"/>
    <cellStyle name="Comma 192 2 3 3" xfId="22088" xr:uid="{4CAF3A10-03C3-4718-A0F4-85DD6C8D2943}"/>
    <cellStyle name="Comma 192 2 4" xfId="14621" xr:uid="{62659128-9D9F-4385-B400-9ABCF86F2658}"/>
    <cellStyle name="Comma 192 2 4 2" xfId="24569" xr:uid="{7ABBF2C2-0547-4F50-8E7C-CD6ED072C647}"/>
    <cellStyle name="Comma 192 2 5" xfId="19617" xr:uid="{EC40E4B2-B43C-4B58-A204-A482238FD705}"/>
    <cellStyle name="Comma 192 3" xfId="11990" xr:uid="{021D5803-09C4-4C31-BB25-4342FE0A1C33}"/>
    <cellStyle name="Comma 192 3 2" xfId="17116" xr:uid="{2BCD85FB-D417-495A-BC34-8A2B3C5191DD}"/>
    <cellStyle name="Comma 192 3 2 2" xfId="27045" xr:uid="{320B6438-F30B-41F4-A079-F62B01912079}"/>
    <cellStyle name="Comma 192 3 3" xfId="22087" xr:uid="{414209B5-E1DD-47E0-A866-3EF6B5906674}"/>
    <cellStyle name="Comma 192 4" xfId="14620" xr:uid="{631E6B0C-76D5-421C-B891-83F99A2823A7}"/>
    <cellStyle name="Comma 192 4 2" xfId="24568" xr:uid="{AC70596E-A77A-4336-9B7F-938E6B892BBB}"/>
    <cellStyle name="Comma 192 5" xfId="19616" xr:uid="{CFAA88D4-01D5-4486-BFFC-38EE4B353293}"/>
    <cellStyle name="Comma 193" xfId="4892" xr:uid="{39DB3170-1AD2-42F1-A190-7B7D0EE26712}"/>
    <cellStyle name="Comma 193 2" xfId="4893" xr:uid="{3B953B3F-760E-474A-82F0-AC3018FF28AF}"/>
    <cellStyle name="Comma 193 2 2" xfId="11993" xr:uid="{CF37B6FA-94CC-4C5F-B8BE-B73E33B192BB}"/>
    <cellStyle name="Comma 193 2 2 2" xfId="17119" xr:uid="{F9CD271B-672C-4D98-9FCF-520C34CA5428}"/>
    <cellStyle name="Comma 193 2 2 2 2" xfId="27048" xr:uid="{09071A98-0F29-49C6-A505-E882D38A73B8}"/>
    <cellStyle name="Comma 193 2 2 3" xfId="22090" xr:uid="{620BC6B5-44B0-4A21-9E75-B230B98C7CBB}"/>
    <cellStyle name="Comma 193 2 3" xfId="14623" xr:uid="{03947B06-B923-4B9A-8347-D1E2420822A7}"/>
    <cellStyle name="Comma 193 2 3 2" xfId="24571" xr:uid="{427F677D-39FB-432E-A09C-26A41221E4FD}"/>
    <cellStyle name="Comma 193 2 4" xfId="19619" xr:uid="{B6BD63D3-332B-44F5-BDC8-535D28000CD9}"/>
    <cellStyle name="Comma 193 3" xfId="11992" xr:uid="{96B3AFFA-99C3-4B4B-9359-3D80A476FAB9}"/>
    <cellStyle name="Comma 193 3 2" xfId="17118" xr:uid="{D595CB53-2B48-47DB-9890-5CD74B98E0FA}"/>
    <cellStyle name="Comma 193 3 2 2" xfId="27047" xr:uid="{DA7BF1C9-0C46-46F3-9373-A8390C5555F3}"/>
    <cellStyle name="Comma 193 3 3" xfId="22089" xr:uid="{70047791-75F2-43DD-A6EF-ABB4DB492245}"/>
    <cellStyle name="Comma 193 4" xfId="14622" xr:uid="{CCB133CD-AE0E-44C4-893F-CB3769B4055F}"/>
    <cellStyle name="Comma 193 4 2" xfId="24570" xr:uid="{F88BDA14-2FBE-4EEB-AC4B-5C660C7865C1}"/>
    <cellStyle name="Comma 193 5" xfId="19618" xr:uid="{17387963-B5A7-414F-B48F-FBD7C092AEC6}"/>
    <cellStyle name="Comma 194" xfId="4894" xr:uid="{AC1218FC-DC7D-4C2D-92BC-EDC9FF06DFB7}"/>
    <cellStyle name="Comma 194 2" xfId="4895" xr:uid="{8EC95357-EE38-45B3-900E-61578614FEBD}"/>
    <cellStyle name="Comma 194 2 2" xfId="11995" xr:uid="{42361EA9-5788-4B46-9D1B-A8053FF4FC49}"/>
    <cellStyle name="Comma 194 2 2 2" xfId="17121" xr:uid="{52011D91-C3E5-4436-B0C2-8459198FB692}"/>
    <cellStyle name="Comma 194 2 2 2 2" xfId="27050" xr:uid="{5653B7D6-AB68-41D1-AA78-F95EE728C0AC}"/>
    <cellStyle name="Comma 194 2 2 3" xfId="22092" xr:uid="{BA014A0F-EC5F-42AA-9620-F080792841D8}"/>
    <cellStyle name="Comma 194 2 3" xfId="14625" xr:uid="{5F573C06-3CD5-4B3C-9AFA-8CDF00B39CE9}"/>
    <cellStyle name="Comma 194 2 3 2" xfId="24573" xr:uid="{3D899AA6-B259-44D4-8C9F-7FF36A232FB2}"/>
    <cellStyle name="Comma 194 2 4" xfId="19621" xr:uid="{218054DA-B065-418A-BC5F-531434D38208}"/>
    <cellStyle name="Comma 194 3" xfId="11994" xr:uid="{83865CAB-FFCF-49DD-9B9C-ACD4FD5D543D}"/>
    <cellStyle name="Comma 194 3 2" xfId="17120" xr:uid="{CFCBEF70-1BCC-4693-8269-02457D8064CA}"/>
    <cellStyle name="Comma 194 3 2 2" xfId="27049" xr:uid="{AE107FCC-E27F-41D4-8D75-2C6AC1D0E79E}"/>
    <cellStyle name="Comma 194 3 3" xfId="22091" xr:uid="{BF67FAB4-913B-4518-AB0F-7637EEC745F3}"/>
    <cellStyle name="Comma 194 4" xfId="14624" xr:uid="{068A7722-997D-4636-8B91-94ABA6D951A1}"/>
    <cellStyle name="Comma 194 4 2" xfId="24572" xr:uid="{45693217-8D72-4075-BC07-675E90614669}"/>
    <cellStyle name="Comma 194 5" xfId="19620" xr:uid="{C17CD166-8847-4523-82E8-1FC31B38A653}"/>
    <cellStyle name="Comma 195" xfId="4896" xr:uid="{1275B286-2AD5-40D0-A441-5FF44E13C6A6}"/>
    <cellStyle name="Comma 195 2" xfId="4897" xr:uid="{A4B70C7E-B1F1-4C0C-9C39-7234D6E72624}"/>
    <cellStyle name="Comma 195 2 2" xfId="11997" xr:uid="{A6A252ED-A705-4636-88D8-501A4BDF46F4}"/>
    <cellStyle name="Comma 195 2 2 2" xfId="17123" xr:uid="{6E838331-D1C5-41E9-9721-EE848C84208C}"/>
    <cellStyle name="Comma 195 2 2 2 2" xfId="27052" xr:uid="{8A9A0DE8-73A1-4855-B83E-6B41FE0DAB0B}"/>
    <cellStyle name="Comma 195 2 2 3" xfId="22094" xr:uid="{4CDA3787-D093-4618-AE3F-908499790512}"/>
    <cellStyle name="Comma 195 2 3" xfId="14627" xr:uid="{6AA8D078-752E-4F10-B701-1FDF1BA08B2F}"/>
    <cellStyle name="Comma 195 2 3 2" xfId="24575" xr:uid="{469168DE-F57E-4F0A-BDB3-549D09DF257A}"/>
    <cellStyle name="Comma 195 2 4" xfId="19623" xr:uid="{CEB4058B-9135-4060-B15C-7AF36C28980F}"/>
    <cellStyle name="Comma 195 3" xfId="11996" xr:uid="{53A80352-0205-44B6-B582-FB3443855847}"/>
    <cellStyle name="Comma 195 3 2" xfId="17122" xr:uid="{1649CF3C-0105-4705-8F0E-B2EDADEBD2ED}"/>
    <cellStyle name="Comma 195 3 2 2" xfId="27051" xr:uid="{05F0FC0F-FF53-4E4B-B2D3-19E9011AE42D}"/>
    <cellStyle name="Comma 195 3 3" xfId="22093" xr:uid="{904A4063-137B-441F-A029-C7D31353EC26}"/>
    <cellStyle name="Comma 195 4" xfId="14626" xr:uid="{09FAF858-FA1A-46DB-BAF7-9663B88291E2}"/>
    <cellStyle name="Comma 195 4 2" xfId="24574" xr:uid="{8FF6B4B2-F836-46E5-86FB-73C9322CA244}"/>
    <cellStyle name="Comma 195 5" xfId="19622" xr:uid="{DE0B31EF-FA3D-40C3-8219-6F8D1EF8DDBC}"/>
    <cellStyle name="Comma 196" xfId="4898" xr:uid="{8D4D4093-F3F6-4E88-8CAB-C4D152C6C6F1}"/>
    <cellStyle name="Comma 196 2" xfId="4899" xr:uid="{05C223A0-3E12-41CE-A263-C9A6B6635338}"/>
    <cellStyle name="Comma 196 2 2" xfId="11999" xr:uid="{DD03C75F-6FF6-48DC-8FC4-D465F73EDAAD}"/>
    <cellStyle name="Comma 196 2 2 2" xfId="17125" xr:uid="{AA612A42-96FE-4D72-B3E4-8B2B5D60E129}"/>
    <cellStyle name="Comma 196 2 2 2 2" xfId="27054" xr:uid="{72823B55-CA26-4B22-B355-0802F9C14F76}"/>
    <cellStyle name="Comma 196 2 2 3" xfId="22096" xr:uid="{4CC6A4DC-36A8-49ED-982F-BD0BF3128E94}"/>
    <cellStyle name="Comma 196 2 3" xfId="14629" xr:uid="{7B68CB46-AC50-48BB-BBC5-0AF1912E8B9D}"/>
    <cellStyle name="Comma 196 2 3 2" xfId="24577" xr:uid="{D765B11A-5618-4182-B61C-B878492535E7}"/>
    <cellStyle name="Comma 196 2 4" xfId="19625" xr:uid="{746094A7-C658-4173-8A4C-A865542163F9}"/>
    <cellStyle name="Comma 196 3" xfId="11998" xr:uid="{2BA80F29-2E6A-45B1-8740-1FD52F090DE9}"/>
    <cellStyle name="Comma 196 3 2" xfId="17124" xr:uid="{D54F32AF-5A56-4A96-8D0C-78E16C84E2A8}"/>
    <cellStyle name="Comma 196 3 2 2" xfId="27053" xr:uid="{04489F21-6A13-4908-91E6-E564B883E8F4}"/>
    <cellStyle name="Comma 196 3 3" xfId="22095" xr:uid="{8FE498CF-6FBF-49BF-B9B7-C4BFE59DA1A4}"/>
    <cellStyle name="Comma 196 4" xfId="14628" xr:uid="{3323017B-E316-47ED-A8B9-1FD2FB0EEB24}"/>
    <cellStyle name="Comma 196 4 2" xfId="24576" xr:uid="{013E005D-D828-408B-A711-0B78F1419AF8}"/>
    <cellStyle name="Comma 196 5" xfId="19624" xr:uid="{7B626AC9-AC71-4A48-B42D-DB171404A2A1}"/>
    <cellStyle name="Comma 197" xfId="4900" xr:uid="{9F8C4FAE-4A8B-4D22-AA4C-F82196EBE153}"/>
    <cellStyle name="Comma 197 2" xfId="4901" xr:uid="{5396A746-38B2-412A-9D31-9A4C1779A096}"/>
    <cellStyle name="Comma 197 2 2" xfId="12001" xr:uid="{5F32F189-0915-4249-8AD4-0203DC8C6389}"/>
    <cellStyle name="Comma 197 2 2 2" xfId="17127" xr:uid="{83C2A9FE-CDD1-4888-A108-EF713F726846}"/>
    <cellStyle name="Comma 197 2 2 2 2" xfId="27056" xr:uid="{460DA4F9-B1C3-4AE6-8BBF-1E8A82AC8688}"/>
    <cellStyle name="Comma 197 2 2 3" xfId="22098" xr:uid="{3BE7967B-73A9-4D4C-826B-6C98665E2257}"/>
    <cellStyle name="Comma 197 2 3" xfId="14631" xr:uid="{1EB2BF41-D104-4A42-B7C1-9D68AF22C1E9}"/>
    <cellStyle name="Comma 197 2 3 2" xfId="24579" xr:uid="{A0F3EA17-86ED-4D53-9C37-81D6D1D0174C}"/>
    <cellStyle name="Comma 197 2 4" xfId="19627" xr:uid="{690C7F66-5673-4B69-B8E7-76CD91068537}"/>
    <cellStyle name="Comma 197 3" xfId="12000" xr:uid="{0012BF99-45DA-485B-8B86-A460A47BFDA1}"/>
    <cellStyle name="Comma 197 3 2" xfId="17126" xr:uid="{28A5956C-25ED-468F-AA0B-A56EE4B3149E}"/>
    <cellStyle name="Comma 197 3 2 2" xfId="27055" xr:uid="{A81233F7-DF9A-4BAE-B6E7-3257C6CC4088}"/>
    <cellStyle name="Comma 197 3 3" xfId="22097" xr:uid="{D9CB9F52-D758-489D-8DEB-C4C7708CEFC3}"/>
    <cellStyle name="Comma 197 4" xfId="14630" xr:uid="{21DA4402-3D09-476E-BACE-90673DA1D24E}"/>
    <cellStyle name="Comma 197 4 2" xfId="24578" xr:uid="{B793E3F7-BD00-4942-9C46-58872A0FD5E7}"/>
    <cellStyle name="Comma 197 5" xfId="19626" xr:uid="{4DFAB304-EF50-42CD-8988-65BFC6E65181}"/>
    <cellStyle name="Comma 198" xfId="4902" xr:uid="{B9DFAEA0-E60A-4755-B000-5F12DCE70DE4}"/>
    <cellStyle name="Comma 198 2" xfId="4903" xr:uid="{8977744D-DF27-483A-99A5-FFACE635E9BF}"/>
    <cellStyle name="Comma 198 2 2" xfId="12003" xr:uid="{0B9E2C31-6900-402B-82A5-4D985FA8B741}"/>
    <cellStyle name="Comma 198 2 2 2" xfId="17129" xr:uid="{769A7590-680F-4201-A8A9-5D2977559EE0}"/>
    <cellStyle name="Comma 198 2 2 2 2" xfId="27058" xr:uid="{81B9B8C1-0303-416E-AA30-D7DA9F77D792}"/>
    <cellStyle name="Comma 198 2 2 3" xfId="22100" xr:uid="{B52FBBC4-E787-44CD-940D-94915E67CE04}"/>
    <cellStyle name="Comma 198 2 3" xfId="14633" xr:uid="{E2E21448-F08D-4846-ADAA-19C31D680258}"/>
    <cellStyle name="Comma 198 2 3 2" xfId="24581" xr:uid="{28E300DA-81BB-4CB3-BB49-1F4F84FAF948}"/>
    <cellStyle name="Comma 198 2 4" xfId="19629" xr:uid="{F6A6CA2F-1174-48D9-BA01-F96A36B69F6B}"/>
    <cellStyle name="Comma 198 3" xfId="12002" xr:uid="{92B03BE0-DE77-43F4-A7F9-2C2849571E15}"/>
    <cellStyle name="Comma 198 3 2" xfId="17128" xr:uid="{BFE052B9-EBD9-4A3A-ABFA-86DDA458D1A0}"/>
    <cellStyle name="Comma 198 3 2 2" xfId="27057" xr:uid="{EB0EC511-D9C7-47F6-B933-D9DE00494DF1}"/>
    <cellStyle name="Comma 198 3 3" xfId="22099" xr:uid="{6C5EF5E3-DA60-4893-A53D-B90E5D88D359}"/>
    <cellStyle name="Comma 198 4" xfId="14632" xr:uid="{2964F034-73F5-4D8C-B1EE-D8C618EBEAA9}"/>
    <cellStyle name="Comma 198 4 2" xfId="24580" xr:uid="{5659B08F-CC6B-4B1C-8D8D-B6E26A40E4B6}"/>
    <cellStyle name="Comma 198 5" xfId="19628" xr:uid="{8A8927CA-CCEF-43ED-9778-B256045D9CAA}"/>
    <cellStyle name="Comma 199" xfId="4904" xr:uid="{CF472926-AB89-475A-8A32-D322C4805B68}"/>
    <cellStyle name="Comma 199 2" xfId="4905" xr:uid="{E8524884-27BE-4461-84F9-14C7D571ED48}"/>
    <cellStyle name="Comma 199 2 2" xfId="12005" xr:uid="{B2649EAD-6712-4F15-AD68-23BC3D6EFC4E}"/>
    <cellStyle name="Comma 199 2 2 2" xfId="17131" xr:uid="{5442AA0A-2587-4BC0-8A42-16067AB618A5}"/>
    <cellStyle name="Comma 199 2 2 2 2" xfId="27060" xr:uid="{91935C31-794E-40EB-8EA6-E7521251CA79}"/>
    <cellStyle name="Comma 199 2 2 3" xfId="22102" xr:uid="{9D85B709-4156-4860-8B43-4E1DBF94CECE}"/>
    <cellStyle name="Comma 199 2 3" xfId="14635" xr:uid="{8E6B103F-4F5F-46C8-A36C-7187C93D21FA}"/>
    <cellStyle name="Comma 199 2 3 2" xfId="24583" xr:uid="{5F8A9ADE-DF9F-4504-ABB7-811908862E05}"/>
    <cellStyle name="Comma 199 2 4" xfId="19631" xr:uid="{C82ABD48-3396-4E42-83D3-CFAABB221AD9}"/>
    <cellStyle name="Comma 199 3" xfId="12004" xr:uid="{9606CEEF-3188-4DBB-9BC2-51A4F3E345BC}"/>
    <cellStyle name="Comma 199 3 2" xfId="17130" xr:uid="{F940DC49-E42F-4848-8F9B-56387D4A85CB}"/>
    <cellStyle name="Comma 199 3 2 2" xfId="27059" xr:uid="{C41C838A-A80D-4568-ADA1-BC74864BCD64}"/>
    <cellStyle name="Comma 199 3 3" xfId="22101" xr:uid="{AFF37818-D9E6-4CDA-A34A-C5DB921E12EB}"/>
    <cellStyle name="Comma 199 4" xfId="14634" xr:uid="{B7DBF29C-057D-49FC-86E4-2B75694DD237}"/>
    <cellStyle name="Comma 199 4 2" xfId="24582" xr:uid="{BE18A136-225E-4B01-85B9-A38056DE80F0}"/>
    <cellStyle name="Comma 199 5" xfId="19630" xr:uid="{0481A022-D003-49D3-B588-3FA84F8F43E0}"/>
    <cellStyle name="Comma 2" xfId="56" xr:uid="{4E39D470-D53C-46CD-9827-3F675A611FF4}"/>
    <cellStyle name="Comma 2 10" xfId="4906" xr:uid="{9867D50C-FFF8-4C12-8B47-850A2F0CF397}"/>
    <cellStyle name="Comma 2 10 2" xfId="4907" xr:uid="{16F4E664-9876-4DFA-9273-52A542358BC4}"/>
    <cellStyle name="Comma 2 10 2 2" xfId="8516" xr:uid="{63590164-7C7E-4624-8846-53CBFCCAC211}"/>
    <cellStyle name="Comma 2 10 3" xfId="9416" xr:uid="{E7951938-B986-467C-A358-A51F53A40C1B}"/>
    <cellStyle name="Comma 2 11" xfId="4908" xr:uid="{EBCF1829-1806-4404-B485-8510CAFD6085}"/>
    <cellStyle name="Comma 2 11 2" xfId="95" xr:uid="{49D5B685-DFC6-4751-BB62-FF2C0D2360C3}"/>
    <cellStyle name="Comma 2 11 2 2" xfId="4909" xr:uid="{3A8F6163-8DA4-4C5E-B13F-2394F52E2E8D}"/>
    <cellStyle name="Comma 2 11 3" xfId="9417" xr:uid="{7DD5017F-2624-4769-9C68-C8E0780B3902}"/>
    <cellStyle name="Comma 2 12" xfId="4910" xr:uid="{70132269-8E71-40B3-9EAD-14DC4A5CF26B}"/>
    <cellStyle name="Comma 2 12 2" xfId="4911" xr:uid="{FFF8D908-422C-4192-9B09-09FDDFCE5CCB}"/>
    <cellStyle name="Comma 2 12 3" xfId="9418" xr:uid="{37DA4599-26E4-4138-A2FB-D1BDBF53166B}"/>
    <cellStyle name="Comma 2 13" xfId="4912" xr:uid="{65640789-24CA-4604-8587-4C3CE5FCAFE5}"/>
    <cellStyle name="Comma 2 14" xfId="4913" xr:uid="{E20D191B-915F-468B-B25B-4A9C18CD8328}"/>
    <cellStyle name="Comma 2 14 2" xfId="9420" xr:uid="{9DA2031B-9BE0-4FDD-B114-FBE90572B86A}"/>
    <cellStyle name="Comma 2 14 3" xfId="9419" xr:uid="{13D8EEA0-B51E-4C2B-B32F-FAC9523BF795}"/>
    <cellStyle name="Comma 2 15" xfId="4914" xr:uid="{3BDB61FB-7FF3-4801-867D-53D38CA51FD0}"/>
    <cellStyle name="Comma 2 15 2" xfId="9421" xr:uid="{FA8DF5A2-18A5-4485-BF40-615C0F0E0E1A}"/>
    <cellStyle name="Comma 2 16" xfId="4915" xr:uid="{B0A57CA2-EBB0-4FE7-BA5F-0D044A94AA37}"/>
    <cellStyle name="Comma 2 16 2" xfId="9423" xr:uid="{1D738793-5DD2-4C4D-A828-3743C184FB76}"/>
    <cellStyle name="Comma 2 16 3" xfId="9422" xr:uid="{8480B538-79EF-400F-949C-312751DDE881}"/>
    <cellStyle name="Comma 2 17" xfId="4916" xr:uid="{EF959B0C-2F30-4F27-B068-DF5279BB1C73}"/>
    <cellStyle name="Comma 2 17 2" xfId="9425" xr:uid="{704CC69B-F16F-4AD1-BFB7-85A899A1D65F}"/>
    <cellStyle name="Comma 2 17 3" xfId="9424" xr:uid="{7388FCD1-8837-45C6-9490-81EBEDB8E3B0}"/>
    <cellStyle name="Comma 2 18" xfId="4917" xr:uid="{0CB2CE5E-F036-4999-A10F-98BB34B7BCE9}"/>
    <cellStyle name="Comma 2 18 2" xfId="9427" xr:uid="{CAB924A9-4057-48A5-81A4-6676F48D4E09}"/>
    <cellStyle name="Comma 2 18 3" xfId="9426" xr:uid="{DA0D3657-E21C-4C17-8CC6-E215C4C4E458}"/>
    <cellStyle name="Comma 2 19" xfId="4918" xr:uid="{12C79B5E-3681-4315-85A1-AD38BA41115A}"/>
    <cellStyle name="Comma 2 19 2" xfId="9429" xr:uid="{00F12AA2-E2B5-4FA4-84B6-5C0F0ACF029F}"/>
    <cellStyle name="Comma 2 19 3" xfId="9428" xr:uid="{A49D87B8-2E23-4DE2-BFA2-A773CF4BA09F}"/>
    <cellStyle name="Comma 2 2" xfId="72" xr:uid="{78B24FFD-DD32-4AC9-A314-E227D94B5942}"/>
    <cellStyle name="Comma 2 2 10" xfId="4919" xr:uid="{2280D266-D55A-41BA-90B7-5D7A45A0D42A}"/>
    <cellStyle name="Comma 2 2 11" xfId="4920" xr:uid="{FDCED6FE-7F6E-4617-9B78-BBE8B7F846A8}"/>
    <cellStyle name="Comma 2 2 12" xfId="4921" xr:uid="{81C7763E-4C28-4918-BAD7-4F5E3BBCDC9F}"/>
    <cellStyle name="Comma 2 2 13" xfId="4922" xr:uid="{472B0184-992C-4BCB-B705-A848777FF166}"/>
    <cellStyle name="Comma 2 2 14" xfId="4923" xr:uid="{2F202EC9-F169-4069-83F1-842E43D10BE0}"/>
    <cellStyle name="Comma 2 2 15" xfId="4924" xr:uid="{E2F9F49B-F728-4380-AEA3-45B0F2F56D37}"/>
    <cellStyle name="Comma 2 2 16" xfId="4925" xr:uid="{6E29DE1D-62E4-4352-B355-9BBBC2C0859E}"/>
    <cellStyle name="Comma 2 2 17" xfId="4926" xr:uid="{F2F90CBE-0037-4F2B-A7BD-C8F0EBAB76BF}"/>
    <cellStyle name="Comma 2 2 18" xfId="4927" xr:uid="{A1929390-9569-455D-AB90-0403A10FC155}"/>
    <cellStyle name="Comma 2 2 19" xfId="4928" xr:uid="{2034CD9F-7A66-4479-A113-F8AF583C18A2}"/>
    <cellStyle name="Comma 2 2 2" xfId="157" xr:uid="{79B16857-600C-4955-B3A3-88FD959A6DCC}"/>
    <cellStyle name="Comma 2 2 2 10" xfId="4929" xr:uid="{922446AF-1CE6-48E3-92FB-7457E6BF2621}"/>
    <cellStyle name="Comma 2 2 2 11" xfId="4930" xr:uid="{26D98E23-3408-4E78-A81B-82B185A1A7E4}"/>
    <cellStyle name="Comma 2 2 2 12" xfId="4931" xr:uid="{2DFD46CF-3314-42D5-A1A5-A2133EA1DDDC}"/>
    <cellStyle name="Comma 2 2 2 13" xfId="4932" xr:uid="{FD135DB8-52C7-42D1-AC16-81FA0E3A4B40}"/>
    <cellStyle name="Comma 2 2 2 14" xfId="4933" xr:uid="{2AB80708-7973-4BC3-B0FE-522D62B31529}"/>
    <cellStyle name="Comma 2 2 2 15" xfId="4934" xr:uid="{A5A90F3E-34C0-4F9D-848C-56D04CCD3F65}"/>
    <cellStyle name="Comma 2 2 2 16" xfId="4935" xr:uid="{5C1CAFC9-83EC-4AD8-BC0F-2C9919B7599A}"/>
    <cellStyle name="Comma 2 2 2 17" xfId="4936" xr:uid="{191AE8C0-0795-49E5-9C1C-9261D359E55A}"/>
    <cellStyle name="Comma 2 2 2 18" xfId="4937" xr:uid="{2D27FA4D-42BD-42C9-AE58-3628BF7D2594}"/>
    <cellStyle name="Comma 2 2 2 19" xfId="4938" xr:uid="{7126A779-6891-4665-8AE4-B1760F416E94}"/>
    <cellStyle name="Comma 2 2 2 2" xfId="371" xr:uid="{6ADCE304-A8EB-4322-8136-5AF043C2BE1A}"/>
    <cellStyle name="Comma 2 2 2 2 10" xfId="4940" xr:uid="{69C60800-2E93-4D3A-870A-33B1AC311863}"/>
    <cellStyle name="Comma 2 2 2 2 11" xfId="4939" xr:uid="{8E1D451B-33C5-460D-8CE3-F5545A996A90}"/>
    <cellStyle name="Comma 2 2 2 2 12" xfId="9432" xr:uid="{54D54FC0-0FEB-431D-86F1-ED38F01DA5A2}"/>
    <cellStyle name="Comma 2 2 2 2 2" xfId="554" xr:uid="{8C52F790-540F-4A3E-B076-3CBFBE5B6076}"/>
    <cellStyle name="Comma 2 2 2 2 2 2" xfId="4941" xr:uid="{35EA6DAD-FF56-4D8C-AACC-0427E5274AA0}"/>
    <cellStyle name="Comma 2 2 2 2 2 3" xfId="9433" xr:uid="{33A3BF2A-3D41-42B1-A01C-307C02C51EDF}"/>
    <cellStyle name="Comma 2 2 2 2 3" xfId="4942" xr:uid="{FF45053A-5252-4A74-9218-28F36E80A648}"/>
    <cellStyle name="Comma 2 2 2 2 3 2" xfId="9434" xr:uid="{BBCB7E76-9A89-4613-935D-A494FDEADBA0}"/>
    <cellStyle name="Comma 2 2 2 2 4" xfId="4943" xr:uid="{0F10DDF6-0795-4B90-AA97-14A419EF9E69}"/>
    <cellStyle name="Comma 2 2 2 2 4 2" xfId="9435" xr:uid="{F2AF83BA-949E-4AC5-9FDA-0B13A4657089}"/>
    <cellStyle name="Comma 2 2 2 2 5" xfId="4944" xr:uid="{1280DF6B-2BFC-4F7E-BA5E-C6F377ABFA41}"/>
    <cellStyle name="Comma 2 2 2 2 6" xfId="4945" xr:uid="{1F227125-C980-4590-B834-2DAB70DE307C}"/>
    <cellStyle name="Comma 2 2 2 2 7" xfId="4946" xr:uid="{A58BD862-3DA3-4E4B-9ADC-7606F39864AD}"/>
    <cellStyle name="Comma 2 2 2 2 8" xfId="4947" xr:uid="{DB8D3FF4-688B-4D64-8C8D-E49F795C3C3E}"/>
    <cellStyle name="Comma 2 2 2 2 9" xfId="4948" xr:uid="{73E4A1E5-663F-448C-9D75-C999138A0685}"/>
    <cellStyle name="Comma 2 2 2 20" xfId="4949" xr:uid="{E0C02F1D-DEE3-430B-9EBD-3C7E09C03E45}"/>
    <cellStyle name="Comma 2 2 2 21" xfId="4950" xr:uid="{6FB80CB1-2650-41DF-BB78-A6D03E41460D}"/>
    <cellStyle name="Comma 2 2 2 22" xfId="4951" xr:uid="{5ECE2456-A2D4-4F97-A6F5-EB4E1330135F}"/>
    <cellStyle name="Comma 2 2 2 23" xfId="4952" xr:uid="{5B2A05E8-67A3-45ED-A882-61985008A62B}"/>
    <cellStyle name="Comma 2 2 2 24" xfId="4953" xr:uid="{FA5D100C-9786-4079-A29E-324019D82286}"/>
    <cellStyle name="Comma 2 2 2 25" xfId="4954" xr:uid="{77BC4430-574D-4588-ABCB-48B2119EF6E7}"/>
    <cellStyle name="Comma 2 2 2 26" xfId="4955" xr:uid="{14F87432-660A-4504-A2A2-08F5650280AE}"/>
    <cellStyle name="Comma 2 2 2 27" xfId="4956" xr:uid="{6A8AEE18-E3C8-4A3E-8FAF-27B77F9BDC01}"/>
    <cellStyle name="Comma 2 2 2 28" xfId="4957" xr:uid="{B704F893-303C-49C6-B3B6-B479D491D44D}"/>
    <cellStyle name="Comma 2 2 2 29" xfId="4958" xr:uid="{0D33AC75-4C95-4F0E-A773-1BF1C72CAC48}"/>
    <cellStyle name="Comma 2 2 2 3" xfId="283" xr:uid="{E0920522-506A-436F-A5AC-E26D6BF4E484}"/>
    <cellStyle name="Comma 2 2 2 3 2" xfId="4960" xr:uid="{39D83098-9DDF-4870-B1B0-57A16CBABE4F}"/>
    <cellStyle name="Comma 2 2 2 3 3" xfId="4961" xr:uid="{BF8DEAF0-2F13-4873-9744-7E01E7B67FC0}"/>
    <cellStyle name="Comma 2 2 2 3 4" xfId="4959" xr:uid="{E84E84BA-472A-4ED3-94F7-D8F6C3446178}"/>
    <cellStyle name="Comma 2 2 2 3 5" xfId="9436" xr:uid="{49EE514D-C6F0-4709-A518-80A7DECB1F9A}"/>
    <cellStyle name="Comma 2 2 2 30" xfId="4962" xr:uid="{F5EA5348-5800-4736-A5B3-7A55458A433B}"/>
    <cellStyle name="Comma 2 2 2 31" xfId="4963" xr:uid="{328935B2-7B3A-40C5-86D1-BC2C97D6E502}"/>
    <cellStyle name="Comma 2 2 2 32" xfId="4964" xr:uid="{BCCC6973-7FDC-4204-925C-889A6E8A2B16}"/>
    <cellStyle name="Comma 2 2 2 33" xfId="4965" xr:uid="{E50A4007-862A-4081-9D88-4C8B0FB2B474}"/>
    <cellStyle name="Comma 2 2 2 34" xfId="4966" xr:uid="{A88513CB-A498-4F45-BBC0-BBBD2B9D2ACC}"/>
    <cellStyle name="Comma 2 2 2 35" xfId="4967" xr:uid="{50E037F9-3ABA-4B9C-9A79-5615993D1F6F}"/>
    <cellStyle name="Comma 2 2 2 36" xfId="4968" xr:uid="{2560296B-0D24-4BFD-8965-EE9FCCDFD10B}"/>
    <cellStyle name="Comma 2 2 2 37" xfId="4969" xr:uid="{5CE72FCB-F828-4DB5-84EA-1E5278EEE2B0}"/>
    <cellStyle name="Comma 2 2 2 38" xfId="4970" xr:uid="{1B80BD3A-E847-4655-BCEC-9A78AABB8024}"/>
    <cellStyle name="Comma 2 2 2 39" xfId="4971" xr:uid="{C528E9A0-861B-4A07-AAF4-9427EF0263FC}"/>
    <cellStyle name="Comma 2 2 2 4" xfId="4972" xr:uid="{167F0F36-F7A8-46BA-BF6E-9F5A12714411}"/>
    <cellStyle name="Comma 2 2 2 4 2" xfId="4973" xr:uid="{37388C34-8627-4247-8541-0C6514195A28}"/>
    <cellStyle name="Comma 2 2 2 4 3" xfId="4974" xr:uid="{DE31603E-B89F-429C-B471-8866015E1F54}"/>
    <cellStyle name="Comma 2 2 2 4 4" xfId="9437" xr:uid="{699A011E-EC30-4B29-A1FF-39A8FB0392EE}"/>
    <cellStyle name="Comma 2 2 2 40" xfId="4975" xr:uid="{3FDDDE0C-16ED-4457-B943-E854F3A5606F}"/>
    <cellStyle name="Comma 2 2 2 41" xfId="9431" xr:uid="{700AAA18-95DB-46B4-B58C-15AA3D251FBA}"/>
    <cellStyle name="Comma 2 2 2 5" xfId="4976" xr:uid="{32098CF9-C78E-4A93-973B-753AFFAE4E45}"/>
    <cellStyle name="Comma 2 2 2 5 2" xfId="4977" xr:uid="{BDF5DB20-3DB8-44D0-9AB0-807AB2A76F2D}"/>
    <cellStyle name="Comma 2 2 2 5 3" xfId="4978" xr:uid="{FA1D4B6E-2702-4180-B74E-8106D28B94F4}"/>
    <cellStyle name="Comma 2 2 2 5 4" xfId="9438" xr:uid="{9A5EFABC-0781-4CE5-B410-77AAA70E7D5E}"/>
    <cellStyle name="Comma 2 2 2 6" xfId="4979" xr:uid="{F30555FA-1E7B-4A65-8149-06FF33C18CCD}"/>
    <cellStyle name="Comma 2 2 2 7" xfId="4980" xr:uid="{84F7B84D-203A-47A4-99BE-5100555DA1BD}"/>
    <cellStyle name="Comma 2 2 2 7 2" xfId="12623" xr:uid="{4F77C14A-B5C7-4189-9C6C-64AEFB69E1B7}"/>
    <cellStyle name="Comma 2 2 2 7 3" xfId="12687" xr:uid="{3165A87D-C3CF-41AB-A784-531EC407C24B}"/>
    <cellStyle name="Comma 2 2 2 8" xfId="4981" xr:uid="{E6A9B8CC-C925-434F-B3A7-8FF71CC27913}"/>
    <cellStyle name="Comma 2 2 2 9" xfId="4982" xr:uid="{C82B3614-17E2-4BFA-B948-AD4FEFA12827}"/>
    <cellStyle name="Comma 2 2 20" xfId="4983" xr:uid="{C1133283-2F86-4D6C-B020-B1D21DF45780}"/>
    <cellStyle name="Comma 2 2 21" xfId="4984" xr:uid="{7D2DB002-F872-468C-BB7A-837CC72C4B06}"/>
    <cellStyle name="Comma 2 2 22" xfId="4985" xr:uid="{2D0EA3C5-8532-4A6E-AB21-34C64835A8D2}"/>
    <cellStyle name="Comma 2 2 23" xfId="4986" xr:uid="{987B6715-2BE4-441D-879A-75548F9CD451}"/>
    <cellStyle name="Comma 2 2 24" xfId="4987" xr:uid="{AB7A60B3-8FA0-4CB0-800B-FFE761CAF14E}"/>
    <cellStyle name="Comma 2 2 25" xfId="4988" xr:uid="{8346C495-BCAB-4F5A-8D8C-9550BD9F43DD}"/>
    <cellStyle name="Comma 2 2 26" xfId="4989" xr:uid="{9295C7A1-9E12-42FB-BE50-4088FF01D36E}"/>
    <cellStyle name="Comma 2 2 27" xfId="4990" xr:uid="{6BDD0AC9-87EE-41BF-8850-872FB7C1B5FC}"/>
    <cellStyle name="Comma 2 2 28" xfId="4991" xr:uid="{542B7F74-5886-4F22-88F2-DCD8F0AC3EF1}"/>
    <cellStyle name="Comma 2 2 29" xfId="4992" xr:uid="{24C75D89-E703-4416-A5D0-D1B4E7D3DFEF}"/>
    <cellStyle name="Comma 2 2 3" xfId="188" xr:uid="{F7A6380B-C21B-4A04-AAFA-91F367346DB3}"/>
    <cellStyle name="Comma 2 2 3 2" xfId="4993" xr:uid="{66732DC5-385F-4DC5-8C70-91F04EB3D61F}"/>
    <cellStyle name="Comma 2 2 3 2 2" xfId="9440" xr:uid="{C36C13BE-9CEB-471C-A1EF-6EFE742756EA}"/>
    <cellStyle name="Comma 2 2 3 3" xfId="4994" xr:uid="{334C0E82-E0A8-4B4F-A3A1-4CB2D943C96F}"/>
    <cellStyle name="Comma 2 2 3 4" xfId="4995" xr:uid="{F36FCC9C-4B01-4176-90FB-7CC268DE1EAA}"/>
    <cellStyle name="Comma 2 2 3 5" xfId="1226" xr:uid="{C08F61D5-7F09-4CF5-B10B-D4C9CF6714F7}"/>
    <cellStyle name="Comma 2 2 3 6" xfId="9439" xr:uid="{D77585B8-C443-43B2-B1C7-49BCED19C125}"/>
    <cellStyle name="Comma 2 2 30" xfId="4996" xr:uid="{CDF6F51F-5AC3-4922-BB7F-1172C26F87C5}"/>
    <cellStyle name="Comma 2 2 31" xfId="4997" xr:uid="{F3CEACDF-BFF3-4212-B963-84BE713FCD61}"/>
    <cellStyle name="Comma 2 2 32" xfId="4998" xr:uid="{4ADF6779-A8DB-4147-86B3-6259F9C95772}"/>
    <cellStyle name="Comma 2 2 33" xfId="4999" xr:uid="{F049DFC3-8CC6-45A1-9E0F-125CD663E8D6}"/>
    <cellStyle name="Comma 2 2 34" xfId="5000" xr:uid="{309CBB2C-94EF-4211-806F-60CB912657D4}"/>
    <cellStyle name="Comma 2 2 35" xfId="5001" xr:uid="{22634731-09C9-4101-A040-0D6E3418CC80}"/>
    <cellStyle name="Comma 2 2 36" xfId="5002" xr:uid="{C9927156-FF99-45A6-9041-B50CBFE5BFAF}"/>
    <cellStyle name="Comma 2 2 37" xfId="5003" xr:uid="{B9DE1B5D-3E9E-4EB2-A7F1-951072E8A6D7}"/>
    <cellStyle name="Comma 2 2 38" xfId="5004" xr:uid="{664D1658-9685-41C8-A267-350965FBA61D}"/>
    <cellStyle name="Comma 2 2 39" xfId="5005" xr:uid="{8F6C245E-6EAD-43A8-80BE-57E0D3C96A54}"/>
    <cellStyle name="Comma 2 2 4" xfId="223" xr:uid="{90EBDA29-7BAF-4AA8-AEEF-9A8CFF3B64E2}"/>
    <cellStyle name="Comma 2 2 4 2" xfId="5007" xr:uid="{64FDC533-E9B6-4F00-B331-50DB45CEA7AB}"/>
    <cellStyle name="Comma 2 2 4 3" xfId="5008" xr:uid="{4D5D2A5E-97AC-46A2-A708-A4750074927A}"/>
    <cellStyle name="Comma 2 2 4 4" xfId="5009" xr:uid="{DA32EEF4-9A2F-465B-85D0-3DDCAD7503E7}"/>
    <cellStyle name="Comma 2 2 4 5" xfId="5006" xr:uid="{0A87415D-637C-410D-87AF-B4AEC8BBBE8F}"/>
    <cellStyle name="Comma 2 2 4 6" xfId="9441" xr:uid="{41150F5E-1005-4302-B2B6-CF717BF3CC21}"/>
    <cellStyle name="Comma 2 2 40" xfId="5010" xr:uid="{B016DBE6-4F0D-4E7F-8525-F7C24054DED6}"/>
    <cellStyle name="Comma 2 2 41" xfId="5011" xr:uid="{AF10FC62-BD5A-49F6-904B-FF5EB3A44A46}"/>
    <cellStyle name="Comma 2 2 42" xfId="5012" xr:uid="{0A6143E3-0923-4ADF-8684-086970D4AE7E}"/>
    <cellStyle name="Comma 2 2 43" xfId="5013" xr:uid="{ECF57055-A760-445C-AB67-4B8756F7FBD6}"/>
    <cellStyle name="Comma 2 2 44" xfId="5014" xr:uid="{766CA749-F6D5-4DB6-9DBE-8C0C0F048D21}"/>
    <cellStyle name="Comma 2 2 45" xfId="5015" xr:uid="{2E72320E-3C35-400B-B724-B8C1197AC37D}"/>
    <cellStyle name="Comma 2 2 46" xfId="5016" xr:uid="{C6360A70-9CF8-4AED-AF74-06AD380EF957}"/>
    <cellStyle name="Comma 2 2 47" xfId="9430" xr:uid="{6EE4848A-DDFD-48BA-8E7D-485CA37F4C4A}"/>
    <cellStyle name="Comma 2 2 48" xfId="10159" xr:uid="{6F4714AE-7C0D-44FC-8920-4657FD58631B}"/>
    <cellStyle name="Comma 2 2 48 2" xfId="15316" xr:uid="{E794E73C-7E46-45A6-BBF9-3ADF2F8DD14B}"/>
    <cellStyle name="Comma 2 2 48 2 2" xfId="25251" xr:uid="{8A04121F-1DB1-40A8-B097-4D78895DDBEE}"/>
    <cellStyle name="Comma 2 2 48 3" xfId="20295" xr:uid="{DD3D6BBB-13E4-43BB-9E2D-486D2AF524C0}"/>
    <cellStyle name="Comma 2 2 49" xfId="12688" xr:uid="{42DF507B-8B60-4389-AC5F-194E5C6E426A}"/>
    <cellStyle name="Comma 2 2 5" xfId="5017" xr:uid="{F6BCCA73-DBA6-4431-8743-8BBE9050307F}"/>
    <cellStyle name="Comma 2 2 5 2" xfId="5018" xr:uid="{3E1A458B-38FA-47C3-AD60-CAAD0275F06F}"/>
    <cellStyle name="Comma 2 2 5 3" xfId="5019" xr:uid="{D22434EA-1323-48FF-AD75-107190E93688}"/>
    <cellStyle name="Comma 2 2 5 4" xfId="5020" xr:uid="{DBC6BE89-B88A-4693-8573-7929C873B292}"/>
    <cellStyle name="Comma 2 2 5 5" xfId="9442" xr:uid="{E82D2EAF-9218-4791-B308-7E8141C262B6}"/>
    <cellStyle name="Comma 2 2 6" xfId="5021" xr:uid="{8415EA32-D6C1-425A-9697-D6E29379890E}"/>
    <cellStyle name="Comma 2 2 6 2" xfId="5022" xr:uid="{1F090C4F-CDBF-4D3C-BED4-BAA6C5820CEC}"/>
    <cellStyle name="Comma 2 2 6 3" xfId="5023" xr:uid="{F6E25B60-45D9-407F-B1BF-A19EF8630BAE}"/>
    <cellStyle name="Comma 2 2 6 4" xfId="9443" xr:uid="{193C7745-2C4B-46C2-88F8-D7594ED1AC98}"/>
    <cellStyle name="Comma 2 2 7" xfId="5024" xr:uid="{3288A95F-053E-431A-95F9-4BF6868AE08F}"/>
    <cellStyle name="Comma 2 2 7 2" xfId="5025" xr:uid="{89C2FAD6-B06A-4BCB-B8AC-8244AF3D876D}"/>
    <cellStyle name="Comma 2 2 7 3" xfId="5026" xr:uid="{6B99E7F0-5028-4F40-9510-BD530A30BD4A}"/>
    <cellStyle name="Comma 2 2 7 4" xfId="9444" xr:uid="{8C035196-E65B-4FCC-AD78-B8B90671EA7A}"/>
    <cellStyle name="Comma 2 2 8" xfId="5027" xr:uid="{A5F7A82D-6D21-48A7-8644-8D315BD321A6}"/>
    <cellStyle name="Comma 2 2 8 2" xfId="9445" xr:uid="{AB6CAE70-4073-4D28-96C1-6C046A38434D}"/>
    <cellStyle name="Comma 2 2 9" xfId="5028" xr:uid="{1EB638E5-AD7E-4019-9600-E7CE09C38D51}"/>
    <cellStyle name="Comma 2 2_WP(BS)-System" xfId="777" xr:uid="{096DA085-2CA2-4F57-B330-32ECA5B55CAE}"/>
    <cellStyle name="Comma 2 20" xfId="5029" xr:uid="{A8BDB55A-35C3-4B42-BBFD-4123F8ED199E}"/>
    <cellStyle name="Comma 2 20 2" xfId="9447" xr:uid="{60E33331-CA16-429B-8CAC-DF06A17BFE39}"/>
    <cellStyle name="Comma 2 20 3" xfId="9446" xr:uid="{CD9FDEE7-2646-4346-A0A7-9BE7F4EC8D78}"/>
    <cellStyle name="Comma 2 21" xfId="5030" xr:uid="{96B69A40-66E1-4317-96BF-8EF7A7E7FF31}"/>
    <cellStyle name="Comma 2 21 2" xfId="9449" xr:uid="{307BE82C-42BA-4B76-8A1D-ADD2328E1AC1}"/>
    <cellStyle name="Comma 2 21 3" xfId="9448" xr:uid="{C8518855-E36E-4160-A7D3-6B19CB10F6CE}"/>
    <cellStyle name="Comma 2 22" xfId="5031" xr:uid="{EFFE6C44-B9DE-4E76-81B3-609196DC448C}"/>
    <cellStyle name="Comma 2 22 2" xfId="9450" xr:uid="{975C2F1A-4DFB-400D-A576-FF94ABFF37C8}"/>
    <cellStyle name="Comma 2 23" xfId="363" xr:uid="{85E76E05-C335-48EF-81B8-B5EDFC441BB6}"/>
    <cellStyle name="Comma 2 23 2" xfId="497" xr:uid="{953599DC-6EDD-4FD1-9045-D3C0BD092D63}"/>
    <cellStyle name="Comma 2 23 2 2" xfId="10431" xr:uid="{5E6F71CC-9E16-472A-BCDB-21308EB07D8E}"/>
    <cellStyle name="Comma 2 23 2 2 2" xfId="15559" xr:uid="{2E020729-853D-4842-AE28-3FBE02CE1498}"/>
    <cellStyle name="Comma 2 23 2 2 2 2" xfId="25488" xr:uid="{817E9CAA-777C-471F-8DB2-649D9765AD44}"/>
    <cellStyle name="Comma 2 23 2 2 3" xfId="20532" xr:uid="{D0E33968-3CBA-45B8-ADA8-96A0691D6E18}"/>
    <cellStyle name="Comma 2 23 2 3" xfId="13048" xr:uid="{82129E7B-944D-4DAE-8887-227D95070454}"/>
    <cellStyle name="Comma 2 23 2 3 2" xfId="23001" xr:uid="{D6FD75CB-2318-4254-85CB-938EA2B2A8D1}"/>
    <cellStyle name="Comma 2 23 2 4" xfId="18054" xr:uid="{EBBCA683-B15F-4F37-B753-8DD0CDAA94B8}"/>
    <cellStyle name="Comma 2 23 3" xfId="5032" xr:uid="{DA31A4A8-C1E8-4D7E-837D-0080662DBA03}"/>
    <cellStyle name="Comma 2 23 4" xfId="9451" xr:uid="{F10FEEC8-9A53-4AA9-B035-AFF12B0B3C48}"/>
    <cellStyle name="Comma 2 23 4 2" xfId="15288" xr:uid="{C550E1F7-51CD-4111-8A14-B520AD42463E}"/>
    <cellStyle name="Comma 2 23 4 2 2" xfId="25224" xr:uid="{AA453FB9-D147-421E-97FF-EED28C6035E2}"/>
    <cellStyle name="Comma 2 23 4 3" xfId="20269" xr:uid="{F3686C2B-E4AA-4520-B2D8-60491673551D}"/>
    <cellStyle name="Comma 2 23 5" xfId="12927" xr:uid="{90BD8099-286F-4993-BEFA-BEC9888A8DFF}"/>
    <cellStyle name="Comma 2 23 5 2" xfId="22880" xr:uid="{2D5197D2-ACAC-4C03-9B2D-3DA45348BCA2}"/>
    <cellStyle name="Comma 2 23 6" xfId="17933" xr:uid="{0685CBDF-9676-4BED-A061-5C757EA35634}"/>
    <cellStyle name="Comma 2 24" xfId="5033" xr:uid="{9493676C-F113-4F0E-89C1-A019276C20BB}"/>
    <cellStyle name="Comma 2 24 2" xfId="10149" xr:uid="{15A98F73-FF4B-47AB-B20F-5C3C9828C761}"/>
    <cellStyle name="Comma 2 25" xfId="5034" xr:uid="{FDECF7BD-7E9F-4216-8398-15F3B02701C4}"/>
    <cellStyle name="Comma 2 26" xfId="5035" xr:uid="{DF556493-6EBE-4020-9E9C-12FEDA9BE271}"/>
    <cellStyle name="Comma 2 27" xfId="5036" xr:uid="{92D1AC81-277F-4C00-87ED-740789BBA4E5}"/>
    <cellStyle name="Comma 2 28" xfId="5037" xr:uid="{1AB576F5-9D2E-4EF1-9403-829A8E54285C}"/>
    <cellStyle name="Comma 2 29" xfId="5038" xr:uid="{AD5C369E-AD49-4BE1-8465-9BE7CB06ADDF}"/>
    <cellStyle name="Comma 2 3" xfId="230" xr:uid="{1FA26779-1FEF-45C0-896E-62C6CD52EA96}"/>
    <cellStyle name="Comma 2 3 2" xfId="5039" xr:uid="{E69F8C98-1B92-4A36-A371-B9E9E97F251C}"/>
    <cellStyle name="Comma 2 3 2 2" xfId="9453" xr:uid="{1C09357A-7FCC-44CD-B05D-4CE2A2EAE622}"/>
    <cellStyle name="Comma 2 3 3" xfId="5040" xr:uid="{9D90A621-6C2B-4E0E-85ED-FE5090040745}"/>
    <cellStyle name="Comma 2 3 4" xfId="5041" xr:uid="{09DB1276-6996-40E4-972B-9FCB371F05A9}"/>
    <cellStyle name="Comma 2 3 5" xfId="5042" xr:uid="{685D354C-C7A8-4A06-9F13-874B85E6DCE8}"/>
    <cellStyle name="Comma 2 3 6" xfId="5043" xr:uid="{20E6882D-F6F4-4AEF-87DF-C9C7D3379B28}"/>
    <cellStyle name="Comma 2 3 7" xfId="5044" xr:uid="{0CACC61B-0F7D-457A-9A38-1DF0ADC38A09}"/>
    <cellStyle name="Comma 2 3 8" xfId="778" xr:uid="{D94F4232-6AFA-42C4-A5EA-ACF0CED749B8}"/>
    <cellStyle name="Comma 2 3 9" xfId="9452" xr:uid="{73D80FFA-6940-4975-AF0A-7E28D4C91701}"/>
    <cellStyle name="Comma 2 3 9 2" xfId="15289" xr:uid="{E1795830-B123-4487-94EA-5F6517109AB5}"/>
    <cellStyle name="Comma 2 3 9 2 2" xfId="25225" xr:uid="{4FEF4419-D4D6-4181-BF09-6C0EB16C2541}"/>
    <cellStyle name="Comma 2 3 9 3" xfId="20270" xr:uid="{6C350DC5-FBB1-43BB-A7ED-9C440EDF0C63}"/>
    <cellStyle name="Comma 2 30" xfId="5045" xr:uid="{D950C310-4F96-4581-8B0D-AC94E2802D62}"/>
    <cellStyle name="Comma 2 31" xfId="5046" xr:uid="{6A9F714F-952B-423C-9685-C2CC30D80B9F}"/>
    <cellStyle name="Comma 2 32" xfId="5047" xr:uid="{EC342109-8867-4BC6-8B93-23DA362F315C}"/>
    <cellStyle name="Comma 2 33" xfId="5048" xr:uid="{ADA4ACF1-1E6A-4B35-81FA-8B8C0D525D7C}"/>
    <cellStyle name="Comma 2 34" xfId="5049" xr:uid="{EA1552AC-E981-48B9-9D2B-B7A082C78946}"/>
    <cellStyle name="Comma 2 35" xfId="5050" xr:uid="{145E76D2-E46C-4DE3-954A-796928FE4904}"/>
    <cellStyle name="Comma 2 36" xfId="5051" xr:uid="{BA900E4D-7971-4B2E-9007-436AAC0B71D2}"/>
    <cellStyle name="Comma 2 37" xfId="5052" xr:uid="{6BE4DCD2-E56B-4C40-A72C-245D4D788C5C}"/>
    <cellStyle name="Comma 2 38" xfId="5053" xr:uid="{67CF67C0-13FB-415C-BE88-DC6656129801}"/>
    <cellStyle name="Comma 2 39" xfId="5054" xr:uid="{315E151E-6CEA-4F2C-8DE8-955FF677B699}"/>
    <cellStyle name="Comma 2 4" xfId="149" xr:uid="{D1B11F17-2B69-430A-A4BD-1E1060DEE4C6}"/>
    <cellStyle name="Comma 2 4 10" xfId="5055" xr:uid="{5E44985C-D0A4-48FE-8256-7108DD4BD1DE}"/>
    <cellStyle name="Comma 2 4 11" xfId="779" xr:uid="{0B653C37-D0CD-4A5C-9A5F-E2F8ADB2390B}"/>
    <cellStyle name="Comma 2 4 12" xfId="9454" xr:uid="{DCE97627-DA8D-494E-9C20-DD95052709E4}"/>
    <cellStyle name="Comma 2 4 12 2" xfId="27800" xr:uid="{FE6833B3-1CEE-4A94-8693-76FA87E8984B}"/>
    <cellStyle name="Comma 2 4 13" xfId="10236" xr:uid="{89F70FA6-AFFD-4869-B178-FD2379CEBC0D}"/>
    <cellStyle name="Comma 2 4 13 2" xfId="15368" xr:uid="{DC8B1D69-3308-4B5D-913E-8A091010A1DB}"/>
    <cellStyle name="Comma 2 4 13 2 2" xfId="25301" xr:uid="{3A61D168-E634-4B43-870F-7821682EE94D}"/>
    <cellStyle name="Comma 2 4 13 3" xfId="20345" xr:uid="{BE6C0C40-F51F-40AF-A3E0-E3CB6A1CF161}"/>
    <cellStyle name="Comma 2 4 14" xfId="12863" xr:uid="{F981BDB4-7AED-4D0D-B961-7E8397063FED}"/>
    <cellStyle name="Comma 2 4 14 2" xfId="22816" xr:uid="{9FAE2FB3-865A-4450-8F36-80A5E1A3A657}"/>
    <cellStyle name="Comma 2 4 15" xfId="17869" xr:uid="{0944AAAD-E0AF-458C-B1AE-34BE3259CBE2}"/>
    <cellStyle name="Comma 2 4 2" xfId="366" xr:uid="{1BD52CCF-849D-4DF4-ADD3-7AA9B2A4A2F5}"/>
    <cellStyle name="Comma 2 4 2 2" xfId="5057" xr:uid="{3B8AD0C5-1A83-4386-ABBD-04CE0340562D}"/>
    <cellStyle name="Comma 2 4 2 2 2" xfId="5058" xr:uid="{1141A226-D892-49BE-B6EA-1BB90D71ACD4}"/>
    <cellStyle name="Comma 2 4 2 3" xfId="5056" xr:uid="{CF822FFE-11E2-405B-B27B-44959DFF5DD3}"/>
    <cellStyle name="Comma 2 4 3" xfId="274" xr:uid="{C95B3DA9-F18B-4630-92FF-4528DEDE9209}"/>
    <cellStyle name="Comma 2 4 3 2" xfId="5059" xr:uid="{CFA40C9A-A9F1-4CFF-A18B-15EA77C45C12}"/>
    <cellStyle name="Comma 2 4 4" xfId="433" xr:uid="{22419145-0BD3-475A-8877-45593D9B9CAF}"/>
    <cellStyle name="Comma 2 4 4 2" xfId="5060" xr:uid="{3A26A7C8-1516-4DFF-9ACB-2E5F845725B2}"/>
    <cellStyle name="Comma 2 4 4 3" xfId="10367" xr:uid="{834EDF12-9280-42B2-8BCE-E93B432736F9}"/>
    <cellStyle name="Comma 2 4 4 3 2" xfId="15495" xr:uid="{668D6139-2F26-4395-B383-8B341468F28D}"/>
    <cellStyle name="Comma 2 4 4 3 2 2" xfId="25424" xr:uid="{9AA76637-7E64-459E-8BCC-D141DD4A1A21}"/>
    <cellStyle name="Comma 2 4 4 3 3" xfId="20468" xr:uid="{420A5324-8B30-450F-A010-7CBDF0CF00C7}"/>
    <cellStyle name="Comma 2 4 4 4" xfId="12984" xr:uid="{7E952413-4C74-48D2-BE4B-977884F4AFDF}"/>
    <cellStyle name="Comma 2 4 4 4 2" xfId="22937" xr:uid="{654B02E4-F97D-42DC-82AA-1BF1F73D97C9}"/>
    <cellStyle name="Comma 2 4 4 5" xfId="17990" xr:uid="{D9135F5D-3211-4E23-B596-DDFC18F590BE}"/>
    <cellStyle name="Comma 2 4 5" xfId="5061" xr:uid="{F21C5D75-05E6-4116-9A87-87C5406D6540}"/>
    <cellStyle name="Comma 2 4 6" xfId="5062" xr:uid="{C61D8831-9436-4DBE-AA7F-743A24FDE964}"/>
    <cellStyle name="Comma 2 4 7" xfId="5063" xr:uid="{0CEAA346-7FFC-412A-9E95-FE663D17E6AB}"/>
    <cellStyle name="Comma 2 4 8" xfId="5064" xr:uid="{1799E0FA-F18B-4ED3-886D-F12F493AFBBC}"/>
    <cellStyle name="Comma 2 4 9" xfId="5065" xr:uid="{63FA8954-29AF-45FC-8FC7-152469EA3E13}"/>
    <cellStyle name="Comma 2 40" xfId="5066" xr:uid="{14C55B5B-A4C7-493E-98E9-982932F355BE}"/>
    <cellStyle name="Comma 2 41" xfId="5067" xr:uid="{91E20F11-0580-4D44-886E-FBFC46C235DB}"/>
    <cellStyle name="Comma 2 42" xfId="5068" xr:uid="{70551716-050F-4844-B224-3E41FC3688C8}"/>
    <cellStyle name="Comma 2 43" xfId="5069" xr:uid="{F2A0EC70-CF35-4EA2-8DF9-DCE6B7B250CB}"/>
    <cellStyle name="Comma 2 44" xfId="5070" xr:uid="{320966A6-BB88-4DBE-ACF7-7C24CCE6AE56}"/>
    <cellStyle name="Comma 2 45" xfId="5071" xr:uid="{B7EA6B19-E063-41C0-873C-6E3206F2DC96}"/>
    <cellStyle name="Comma 2 46" xfId="5072" xr:uid="{7E22EBBF-A2A6-487E-BF1C-DF5162356D54}"/>
    <cellStyle name="Comma 2 47" xfId="5073" xr:uid="{A194665A-ED09-4A20-BC70-237DF32FF962}"/>
    <cellStyle name="Comma 2 48" xfId="5074" xr:uid="{C50D8FF6-C5C6-4796-97B0-27715F004711}"/>
    <cellStyle name="Comma 2 49" xfId="5075" xr:uid="{93EEF44F-D4C5-439F-B0A0-CDB7AFD26649}"/>
    <cellStyle name="Comma 2 5" xfId="138" xr:uid="{EEF02DB3-D84B-4FDE-9FB5-166DF6B44A2D}"/>
    <cellStyle name="Comma 2 5 2" xfId="365" xr:uid="{287B64D4-4969-4568-823B-EB961AA902CD}"/>
    <cellStyle name="Comma 2 5 2 2" xfId="499" xr:uid="{8FB710A4-1AE0-4F3E-8EFF-3DFA34ECE664}"/>
    <cellStyle name="Comma 2 5 2 2 2" xfId="5077" xr:uid="{D67334C8-DEBE-4BDD-8A09-69D725415695}"/>
    <cellStyle name="Comma 2 5 2 2 3" xfId="10433" xr:uid="{B4559A0E-49EF-4EC9-BE2D-3D42C83CB4C1}"/>
    <cellStyle name="Comma 2 5 2 2 3 2" xfId="15561" xr:uid="{675F26B4-0336-4C08-BBF9-4396E2AB832D}"/>
    <cellStyle name="Comma 2 5 2 2 3 2 2" xfId="25490" xr:uid="{24F0AF40-1D1B-41DB-8495-C9096E539021}"/>
    <cellStyle name="Comma 2 5 2 2 3 3" xfId="20534" xr:uid="{7542ADB7-71BD-428C-93BC-31D5EB179F1C}"/>
    <cellStyle name="Comma 2 5 2 2 4" xfId="13050" xr:uid="{E478A2E4-4872-4F9F-8952-1E40828875CB}"/>
    <cellStyle name="Comma 2 5 2 2 4 2" xfId="23003" xr:uid="{3F22496C-3B41-4252-9DCE-22FEEA17C43C}"/>
    <cellStyle name="Comma 2 5 2 2 5" xfId="18056" xr:uid="{ED77B4EF-FEAC-4B00-88FB-4D0C33B29905}"/>
    <cellStyle name="Comma 2 5 2 3" xfId="5076" xr:uid="{077EB3A2-C34D-40E3-9644-A21E6CE25D2B}"/>
    <cellStyle name="Comma 2 5 2 4" xfId="9455" xr:uid="{8DFA629F-20EA-40F8-B1C0-C835B8BE9AF0}"/>
    <cellStyle name="Comma 2 5 2 4 2" xfId="27839" xr:uid="{66F7392C-83CD-4B85-9E10-0D3E6EE61758}"/>
    <cellStyle name="Comma 2 5 2 5" xfId="10312" xr:uid="{86B65E85-961E-4564-96D8-92EFDB2368ED}"/>
    <cellStyle name="Comma 2 5 2 5 2" xfId="15440" xr:uid="{81EE6910-F9B9-4557-A727-7539CF580EBD}"/>
    <cellStyle name="Comma 2 5 2 5 2 2" xfId="25369" xr:uid="{06DB15D9-A8B7-4092-AE42-7F8A60D4A641}"/>
    <cellStyle name="Comma 2 5 2 5 3" xfId="20413" xr:uid="{E9B37B26-45E4-4554-98C5-2FDE5FB043B8}"/>
    <cellStyle name="Comma 2 5 2 6" xfId="12929" xr:uid="{91E60E67-A1BB-4F89-A639-672AF2888380}"/>
    <cellStyle name="Comma 2 5 2 6 2" xfId="22882" xr:uid="{286C8D41-92E4-44B3-8E6C-22324E1F463A}"/>
    <cellStyle name="Comma 2 5 2 7" xfId="17935" xr:uid="{F84556E3-2541-4163-A21D-9F1BA5F33220}"/>
    <cellStyle name="Comma 2 5 3" xfId="426" xr:uid="{958F8C10-99C8-4F4D-AAC8-67C294A88CA8}"/>
    <cellStyle name="Comma 2 5 3 2" xfId="5078" xr:uid="{0AE39D00-1763-492E-997D-D63F256A8FA4}"/>
    <cellStyle name="Comma 2 5 3 3" xfId="10360" xr:uid="{FE5266E3-EE41-4FF2-B131-42A7A0DDC666}"/>
    <cellStyle name="Comma 2 5 3 3 2" xfId="15488" xr:uid="{E1D629E0-D2A8-4033-8DAF-1405DC6B7F5B}"/>
    <cellStyle name="Comma 2 5 3 3 2 2" xfId="25417" xr:uid="{39CA4689-8DC5-42BB-9612-4D25664A7113}"/>
    <cellStyle name="Comma 2 5 3 3 3" xfId="20461" xr:uid="{BFBCA8AB-59B7-4FE0-9E16-EBFFA26E29D1}"/>
    <cellStyle name="Comma 2 5 3 4" xfId="12977" xr:uid="{35C802A4-62F8-438D-BF05-5707CD7A19E6}"/>
    <cellStyle name="Comma 2 5 3 4 2" xfId="22930" xr:uid="{788506EC-679E-4BC9-9FB6-277426ABA45B}"/>
    <cellStyle name="Comma 2 5 3 5" xfId="17983" xr:uid="{A10BDB2F-07CC-40F8-B5FC-466D41D5BD81}"/>
    <cellStyle name="Comma 2 5 4" xfId="5079" xr:uid="{63ACDF1D-DD68-4732-B6E4-CD1886E2EE54}"/>
    <cellStyle name="Comma 2 5 5" xfId="780" xr:uid="{02D2052B-9F77-4F5F-9943-489C0D4DDE73}"/>
    <cellStyle name="Comma 2 5 6" xfId="10229" xr:uid="{C78CD96D-792D-4374-88F0-15B5B569B553}"/>
    <cellStyle name="Comma 2 5 6 2" xfId="15361" xr:uid="{8F8637AD-33AE-484C-BBD6-8E97FD4911B8}"/>
    <cellStyle name="Comma 2 5 6 2 2" xfId="25294" xr:uid="{25EEAC47-6523-4C83-8EC7-7499B890B3E2}"/>
    <cellStyle name="Comma 2 5 6 3" xfId="20338" xr:uid="{C18D13EF-5633-4025-9320-B73421BB5A9E}"/>
    <cellStyle name="Comma 2 5 7" xfId="12775" xr:uid="{16D245BE-2BDF-4637-844A-FEA63F7EC171}"/>
    <cellStyle name="Comma 2 5 8" xfId="12856" xr:uid="{2EB485F6-1878-4885-8BFB-2F3B450E33EF}"/>
    <cellStyle name="Comma 2 5 8 2" xfId="22809" xr:uid="{23D4540B-82AC-457F-BA1D-E2E7E0D97BFF}"/>
    <cellStyle name="Comma 2 5 9" xfId="17862" xr:uid="{E19C5933-2DA4-4941-B5C3-2D42C79568D0}"/>
    <cellStyle name="Comma 2 50" xfId="5080" xr:uid="{88233D47-90F9-4A6B-B09A-C74DBF52C05F}"/>
    <cellStyle name="Comma 2 51" xfId="5081" xr:uid="{020C1D42-0908-4A5B-9070-3E53D96449AF}"/>
    <cellStyle name="Comma 2 52" xfId="5082" xr:uid="{052612B1-BCB9-458C-8D0A-44BE82EEEB36}"/>
    <cellStyle name="Comma 2 53" xfId="5083" xr:uid="{295D667B-7D3C-413B-B6D7-B3087709CC4A}"/>
    <cellStyle name="Comma 2 54" xfId="5084" xr:uid="{809F665F-312F-49E2-88C3-28EC150CC403}"/>
    <cellStyle name="Comma 2 55" xfId="5085" xr:uid="{9F8CC984-4648-45D6-86E5-080A68D7B4FC}"/>
    <cellStyle name="Comma 2 56" xfId="5086" xr:uid="{31BF5CD4-7450-4445-A067-0BF324B8B9A9}"/>
    <cellStyle name="Comma 2 57" xfId="5087" xr:uid="{C5ED0F4A-AA7C-4671-963F-0E9A50B3E5BD}"/>
    <cellStyle name="Comma 2 58" xfId="5088" xr:uid="{8545AB0C-7FF0-4513-8A20-C9247AA7F88E}"/>
    <cellStyle name="Comma 2 59" xfId="5089" xr:uid="{DFEBA81B-E1BF-44F3-AEDC-62586630A275}"/>
    <cellStyle name="Comma 2 6" xfId="200" xr:uid="{15952D46-C205-4ED0-BAF6-7DE23E7C03F4}"/>
    <cellStyle name="Comma 2 6 2" xfId="5091" xr:uid="{C17BEC9E-93DC-4D50-98DE-41C1107CA48F}"/>
    <cellStyle name="Comma 2 6 3" xfId="5092" xr:uid="{D67F2983-D44D-4E38-A636-31CF5E5E0240}"/>
    <cellStyle name="Comma 2 6 4" xfId="5093" xr:uid="{0A8AA293-77C4-489F-A9DB-8960AB4508B3}"/>
    <cellStyle name="Comma 2 6 5" xfId="5090" xr:uid="{F3C2824B-F2CA-4BD0-A400-079C65E19D5E}"/>
    <cellStyle name="Comma 2 6 6" xfId="9456" xr:uid="{5EED41A1-F9FB-4321-84A2-85ADB7E4FB30}"/>
    <cellStyle name="Comma 2 6 7" xfId="12776" xr:uid="{5F60DBAF-ED07-4C5F-9BF8-DFF006F021F5}"/>
    <cellStyle name="Comma 2 60" xfId="5094" xr:uid="{940975FD-2D2D-4D60-956D-E658D6CB0152}"/>
    <cellStyle name="Comma 2 61" xfId="5095" xr:uid="{E4743C88-5B1D-4098-B37F-8ED851A09FE1}"/>
    <cellStyle name="Comma 2 62" xfId="5096" xr:uid="{34EA8912-FBAF-444C-8F89-B913092E8671}"/>
    <cellStyle name="Comma 2 63" xfId="5097" xr:uid="{9C6C6248-73BD-481E-AC72-7F0E372A65A9}"/>
    <cellStyle name="Comma 2 64" xfId="5098" xr:uid="{41761819-79B8-4DF1-B053-D7D9A8A060D8}"/>
    <cellStyle name="Comma 2 65" xfId="5099" xr:uid="{7A3929CD-C2AB-4E62-9D75-809A4DF7C68E}"/>
    <cellStyle name="Comma 2 66" xfId="5100" xr:uid="{7E57F71E-3837-4DEF-A211-3593A01E593C}"/>
    <cellStyle name="Comma 2 67" xfId="5101" xr:uid="{817B4117-F0D7-47F8-B19A-DC6A25B389D6}"/>
    <cellStyle name="Comma 2 68" xfId="5102" xr:uid="{5CD2396F-B7E2-49C4-9290-FF2C5EE29BE6}"/>
    <cellStyle name="Comma 2 69" xfId="5103" xr:uid="{FA5A449E-4CC6-4E95-BAEB-61BEADC5EB4A}"/>
    <cellStyle name="Comma 2 69 2" xfId="5104" xr:uid="{8C5E923E-356F-4B05-A4E1-6AF1758C354D}"/>
    <cellStyle name="Comma 2 7" xfId="515" xr:uid="{589D36D4-5CED-40D5-B94A-0C592A53BC2E}"/>
    <cellStyle name="Comma 2 7 2" xfId="5106" xr:uid="{84D8B95D-4279-47A5-8F73-2FEF541AB1A9}"/>
    <cellStyle name="Comma 2 7 2 2" xfId="9458" xr:uid="{BE5DC331-B646-4441-B0C4-E8CA15CBF44D}"/>
    <cellStyle name="Comma 2 7 3" xfId="5107" xr:uid="{A6E18699-C543-452A-AD15-34A5004731A9}"/>
    <cellStyle name="Comma 2 7 3 2" xfId="9459" xr:uid="{4E1ECDC4-C268-4025-A6E2-8A777E0D838C}"/>
    <cellStyle name="Comma 2 7 4" xfId="5108" xr:uid="{69C32CDF-9194-4F72-BF90-7DBCB3AA4AF9}"/>
    <cellStyle name="Comma 2 7 4 2" xfId="9460" xr:uid="{F80FFB47-E187-4AD2-952F-4911196ADD04}"/>
    <cellStyle name="Comma 2 7 5" xfId="5105" xr:uid="{D96C4C47-85FC-4BA7-AA28-4D86269F3013}"/>
    <cellStyle name="Comma 2 7 6" xfId="9457" xr:uid="{A7695AF3-8818-4C88-9327-577D31621385}"/>
    <cellStyle name="Comma 2 70" xfId="5109" xr:uid="{CE2A9F80-4AC8-4E18-80FF-57BFC4AEC6DD}"/>
    <cellStyle name="Comma 2 71" xfId="5110" xr:uid="{A7F74E71-D1C8-4367-8B44-B0A35D11EC63}"/>
    <cellStyle name="Comma 2 72" xfId="5111" xr:uid="{51E01FF6-850E-4A40-BA24-3BBA1A599E02}"/>
    <cellStyle name="Comma 2 72 2" xfId="12006" xr:uid="{D55B5391-089E-486F-B931-04DA42FBF001}"/>
    <cellStyle name="Comma 2 72 2 2" xfId="17132" xr:uid="{0453E9ED-950F-49D9-8B11-0217110E5C91}"/>
    <cellStyle name="Comma 2 72 2 2 2" xfId="27061" xr:uid="{827D1468-0D57-48DA-9A93-BC6E2920C551}"/>
    <cellStyle name="Comma 2 72 2 3" xfId="22103" xr:uid="{522E0F74-C917-4D76-BBB0-A3AF8234488C}"/>
    <cellStyle name="Comma 2 72 3" xfId="14637" xr:uid="{69F82496-EF2E-4A44-AB0B-0FF187097B71}"/>
    <cellStyle name="Comma 2 72 3 2" xfId="24584" xr:uid="{8622DD28-A062-4CA4-85AC-B8153CB4EA39}"/>
    <cellStyle name="Comma 2 72 4" xfId="19632" xr:uid="{D042B003-E3B0-4562-8F0F-AFC05A1A3A68}"/>
    <cellStyle name="Comma 2 73" xfId="5112" xr:uid="{A5356D8A-B06D-4C4D-B799-8E571711D137}"/>
    <cellStyle name="Comma 2 73 2" xfId="12007" xr:uid="{381D1647-3672-4E99-BE63-0667830B4F2A}"/>
    <cellStyle name="Comma 2 73 2 2" xfId="17133" xr:uid="{2B8C45A4-425E-4ED6-8C13-C4F9B3E488AB}"/>
    <cellStyle name="Comma 2 73 2 2 2" xfId="27062" xr:uid="{FD756658-AC7E-4574-85B4-0316D42F24F3}"/>
    <cellStyle name="Comma 2 73 2 3" xfId="22104" xr:uid="{CEF588D1-4F79-413A-BE58-FA35E5D2F4D5}"/>
    <cellStyle name="Comma 2 73 3" xfId="14638" xr:uid="{14915C6E-19ED-482E-92AA-EB1F8D5BEFE3}"/>
    <cellStyle name="Comma 2 73 3 2" xfId="24585" xr:uid="{0EB87067-47E6-4CE9-8CB3-FB3D8036D7A2}"/>
    <cellStyle name="Comma 2 73 4" xfId="19633" xr:uid="{8F695508-53F6-43A0-A8EA-2EE4A8F4989E}"/>
    <cellStyle name="Comma 2 74" xfId="5113" xr:uid="{C80568E3-E868-4324-B094-F3973CC2976C}"/>
    <cellStyle name="Comma 2 75" xfId="5114" xr:uid="{B7DD25EE-1B0B-446A-BE24-1331E3F2D63D}"/>
    <cellStyle name="Comma 2 76" xfId="5115" xr:uid="{8A9D4372-F5C7-43A0-A92D-F94FE8059832}"/>
    <cellStyle name="Comma 2 76 2" xfId="12008" xr:uid="{FF08DD0E-8573-4880-BE37-D6278FF8A0AF}"/>
    <cellStyle name="Comma 2 76 2 2" xfId="17134" xr:uid="{D7DE6FEE-A23D-4CD3-AE78-EE6AF15224F2}"/>
    <cellStyle name="Comma 2 76 2 2 2" xfId="27063" xr:uid="{62775A26-857E-4859-9284-CCCBE638F224}"/>
    <cellStyle name="Comma 2 76 2 3" xfId="22105" xr:uid="{73F80F0B-6DD3-4971-A7C9-A1F5D93D2463}"/>
    <cellStyle name="Comma 2 76 3" xfId="14639" xr:uid="{A375DF9C-3215-40A1-BC8F-62B94015D47E}"/>
    <cellStyle name="Comma 2 76 3 2" xfId="24586" xr:uid="{25DD8F87-11BB-4954-B2BE-EBF2CE88B104}"/>
    <cellStyle name="Comma 2 76 4" xfId="19634" xr:uid="{2342455E-7BFC-4479-A8DB-EF0FB1131290}"/>
    <cellStyle name="Comma 2 77" xfId="5116" xr:uid="{7906B10B-159D-44CC-B8E7-BFDA15EB86A4}"/>
    <cellStyle name="Comma 2 77 2" xfId="12009" xr:uid="{C9EFE33A-0193-4A60-BB85-01B52CE246F0}"/>
    <cellStyle name="Comma 2 77 2 2" xfId="17135" xr:uid="{257DC114-8EFF-431A-AA08-3A7F0FBB3B4D}"/>
    <cellStyle name="Comma 2 77 2 2 2" xfId="27064" xr:uid="{CDE116DD-CE0A-49B1-A774-9B546FCEA3E5}"/>
    <cellStyle name="Comma 2 77 2 3" xfId="22106" xr:uid="{A02F6E8F-CB38-4143-8FC0-3EB9E227108D}"/>
    <cellStyle name="Comma 2 77 3" xfId="14640" xr:uid="{A4FD325C-CC84-4ABD-8E8C-A02B62B287EE}"/>
    <cellStyle name="Comma 2 77 3 2" xfId="24587" xr:uid="{BE8B6587-819E-4913-8914-19A07A7FB700}"/>
    <cellStyle name="Comma 2 77 4" xfId="19635" xr:uid="{10B3C24E-8C4D-4C02-AFEB-D172FA150430}"/>
    <cellStyle name="Comma 2 78" xfId="5117" xr:uid="{EF8F26B7-3A1A-4A17-9F72-7B61DC532F9D}"/>
    <cellStyle name="Comma 2 78 2" xfId="12010" xr:uid="{2C4AA33B-9633-4117-92BC-DBEC05E80211}"/>
    <cellStyle name="Comma 2 78 2 2" xfId="17136" xr:uid="{27C2ADAD-59BC-4B9F-B5BB-B4407711A867}"/>
    <cellStyle name="Comma 2 78 2 2 2" xfId="27065" xr:uid="{65D75CDD-038A-4A83-A6DF-A2F0C58017DE}"/>
    <cellStyle name="Comma 2 78 2 3" xfId="22107" xr:uid="{639C1FC5-2F8F-4B14-8C7F-419306AEFB3C}"/>
    <cellStyle name="Comma 2 78 3" xfId="14641" xr:uid="{DB7DA176-3A28-40D2-9E75-1C6A0FD2F09B}"/>
    <cellStyle name="Comma 2 78 3 2" xfId="24588" xr:uid="{4139BEE5-A9E5-440E-90E4-CE60FEB48661}"/>
    <cellStyle name="Comma 2 78 4" xfId="19636" xr:uid="{9563648D-2B5F-4AF1-B107-95A34DC75846}"/>
    <cellStyle name="Comma 2 79" xfId="8563" xr:uid="{104FA0D8-2CAF-46A3-BBD1-F44B22BF0417}"/>
    <cellStyle name="Comma 2 8" xfId="5118" xr:uid="{0388B81B-3BAF-457A-87EE-209C053CFF5D}"/>
    <cellStyle name="Comma 2 8 2" xfId="5119" xr:uid="{519D13DA-05D7-48CD-9976-68C8180BDCD1}"/>
    <cellStyle name="Comma 2 8 3" xfId="5120" xr:uid="{540C043C-ADBD-4FD8-AF6D-A1B1CE1C61BC}"/>
    <cellStyle name="Comma 2 8 4" xfId="5121" xr:uid="{1264884E-CFE2-498F-AE0D-5DC46507530C}"/>
    <cellStyle name="Comma 2 8 5" xfId="9461" xr:uid="{1ACA2F54-CB3B-4CD7-8994-8903FDD24561}"/>
    <cellStyle name="Comma 2 80" xfId="9283" xr:uid="{A0A18452-4279-4A4A-B48B-C2D0AA82F7E1}"/>
    <cellStyle name="Comma 2 80 2" xfId="27716" xr:uid="{5C110BE8-D87D-4C90-B0A7-5A4587266D84}"/>
    <cellStyle name="Comma 2 81" xfId="10182" xr:uid="{98FD0ADA-826D-4EB0-A430-40AC11A9DE32}"/>
    <cellStyle name="Comma 2 82" xfId="87" xr:uid="{A88F2D28-3B9F-49E3-949B-5D64205EC52D}"/>
    <cellStyle name="Comma 2 9" xfId="5122" xr:uid="{95BB6FB6-EFA8-4B1A-BCBC-AC1E0058E375}"/>
    <cellStyle name="Comma 2 9 2" xfId="5123" xr:uid="{CCCCC979-0A7D-4EB9-B884-85643AEC3788}"/>
    <cellStyle name="Comma 2 9 3" xfId="9462" xr:uid="{B742C97E-9CDC-4768-8F26-B7281DF08850}"/>
    <cellStyle name="Comma 2_Flexmark_Workings06" xfId="781" xr:uid="{A110BECC-073F-499C-91D6-7937EC563D90}"/>
    <cellStyle name="Comma 20" xfId="198" xr:uid="{9BB92D95-67D4-406E-9498-07A6DBABE4AF}"/>
    <cellStyle name="Comma 20 2" xfId="469" xr:uid="{743C2EC8-D219-4D7B-8A89-EBAFC3EF5B69}"/>
    <cellStyle name="Comma 20 2 2" xfId="5124" xr:uid="{38EFBDA8-4209-45B0-8F3B-56F6CD454906}"/>
    <cellStyle name="Comma 20 2 3" xfId="10403" xr:uid="{CDACC47E-4118-46D4-B84F-6FD791A739FC}"/>
    <cellStyle name="Comma 20 2 3 2" xfId="15531" xr:uid="{63F18846-E500-481C-8AFF-944CD862BEB0}"/>
    <cellStyle name="Comma 20 2 3 2 2" xfId="25460" xr:uid="{3A089293-B1D0-4ECA-9C41-ACCFD375237A}"/>
    <cellStyle name="Comma 20 2 3 3" xfId="20504" xr:uid="{19AE89BF-C1C3-42C8-8936-D78053C88291}"/>
    <cellStyle name="Comma 20 2 4" xfId="13020" xr:uid="{6B1602DD-7974-4B38-B1B9-24CDB6570BC1}"/>
    <cellStyle name="Comma 20 2 4 2" xfId="22973" xr:uid="{3A74372E-06C5-4774-8949-B6B48BAA2906}"/>
    <cellStyle name="Comma 20 2 5" xfId="18026" xr:uid="{AD65D865-8FFE-42C7-9FEA-7A917087B583}"/>
    <cellStyle name="Comma 20 3" xfId="782" xr:uid="{35E6D411-C4E7-4216-9477-08A0BE43A6BC}"/>
    <cellStyle name="Comma 20 4" xfId="9463" xr:uid="{B7B2F80D-170B-4123-BE5E-2ED9E49439B3}"/>
    <cellStyle name="Comma 20 4 2" xfId="27832" xr:uid="{0153CB9B-6FEC-4B21-88B9-465AE35D08F7}"/>
    <cellStyle name="Comma 20 5" xfId="10283" xr:uid="{E16964F4-C4FF-4531-8453-DF41534C6F9D}"/>
    <cellStyle name="Comma 20 5 2" xfId="15411" xr:uid="{A7BD45BF-6D1E-4F95-9F6A-BF73FDE7A7F5}"/>
    <cellStyle name="Comma 20 5 2 2" xfId="25340" xr:uid="{181164C7-EFB0-46B3-AB5C-6464155E5408}"/>
    <cellStyle name="Comma 20 5 3" xfId="20384" xr:uid="{0017B55E-E3E9-4304-BE88-D5D316649A8B}"/>
    <cellStyle name="Comma 20 6" xfId="12899" xr:uid="{96A5902A-E9F0-46E0-8755-6BD23DCB839E}"/>
    <cellStyle name="Comma 20 6 2" xfId="22852" xr:uid="{491AB3C9-57B4-4884-8A1E-29A6B1EA0B52}"/>
    <cellStyle name="Comma 20 7" xfId="17905" xr:uid="{10B51E5D-E40F-41CB-889B-493C7CAE739D}"/>
    <cellStyle name="Comma 200" xfId="5125" xr:uid="{CDB675BA-D55C-4CE3-B04F-E068C0BC13A8}"/>
    <cellStyle name="Comma 200 2" xfId="5126" xr:uid="{48ECEA35-2922-49E9-8700-F884E85477C4}"/>
    <cellStyle name="Comma 200 2 2" xfId="12012" xr:uid="{D052C99B-3FE5-4145-A419-6E3E5A1B0AC8}"/>
    <cellStyle name="Comma 200 2 2 2" xfId="17138" xr:uid="{2B339463-7BE5-483F-8682-D5635DBEC287}"/>
    <cellStyle name="Comma 200 2 2 2 2" xfId="27067" xr:uid="{3B404342-F88E-49C3-AF99-785DD8963F06}"/>
    <cellStyle name="Comma 200 2 2 3" xfId="22109" xr:uid="{EE941E5A-A66D-4413-AD1B-817DA181FD9C}"/>
    <cellStyle name="Comma 200 2 3" xfId="14643" xr:uid="{D4141F42-A8C3-4F09-BFC0-73D9FC5B619F}"/>
    <cellStyle name="Comma 200 2 3 2" xfId="24590" xr:uid="{CA2719A6-6E92-4441-9534-1CC9483DFBD6}"/>
    <cellStyle name="Comma 200 2 4" xfId="19638" xr:uid="{63619575-0EE1-46F7-BA39-7C16FE16B900}"/>
    <cellStyle name="Comma 200 3" xfId="12011" xr:uid="{43F8ADC0-33A2-45DB-B4DD-D6D22A11D212}"/>
    <cellStyle name="Comma 200 3 2" xfId="17137" xr:uid="{3C9BEF99-2665-49CF-B8DC-53C6D4AC1FF5}"/>
    <cellStyle name="Comma 200 3 2 2" xfId="27066" xr:uid="{67C63965-BBC3-4631-A31F-3DA1C48F6572}"/>
    <cellStyle name="Comma 200 3 3" xfId="22108" xr:uid="{82C9296C-5F66-4123-8570-5E833265CBFE}"/>
    <cellStyle name="Comma 200 4" xfId="14642" xr:uid="{2D829CC9-2496-41B8-89D9-0ED511A41B51}"/>
    <cellStyle name="Comma 200 4 2" xfId="24589" xr:uid="{0FEF01C7-D396-425B-A1B3-5E7A66EAF32F}"/>
    <cellStyle name="Comma 200 5" xfId="19637" xr:uid="{A88B61BC-C86B-43AD-907D-910D2C79CD0F}"/>
    <cellStyle name="Comma 201" xfId="5127" xr:uid="{5E4FD549-61BD-4F58-917A-C8718FDA0C83}"/>
    <cellStyle name="Comma 201 2" xfId="5128" xr:uid="{026E2B0D-61FB-4AD7-8E9D-F7D80BB610F0}"/>
    <cellStyle name="Comma 201 2 2" xfId="12014" xr:uid="{17D4B2D0-5040-467D-92D2-5E1F2A150C3D}"/>
    <cellStyle name="Comma 201 2 2 2" xfId="17140" xr:uid="{70217A88-9AEB-4CD1-8AB6-252AE9C724DE}"/>
    <cellStyle name="Comma 201 2 2 2 2" xfId="27069" xr:uid="{D5C205D7-E84B-47EC-B940-42533E7361F2}"/>
    <cellStyle name="Comma 201 2 2 3" xfId="22111" xr:uid="{A46A0E91-6ACD-437A-808A-8C261C98D3E1}"/>
    <cellStyle name="Comma 201 2 3" xfId="14645" xr:uid="{BF805F5E-EC1B-41BD-A404-73DDE6D0DAD8}"/>
    <cellStyle name="Comma 201 2 3 2" xfId="24592" xr:uid="{45F2E9DA-93EE-40B0-B7B9-C0636DF0C0F3}"/>
    <cellStyle name="Comma 201 2 4" xfId="19640" xr:uid="{E3A6532A-F49C-409F-8ADE-86FE52A4365A}"/>
    <cellStyle name="Comma 201 3" xfId="12013" xr:uid="{649F92EB-6D5C-4D8F-A3FC-9E5BE0B354EE}"/>
    <cellStyle name="Comma 201 3 2" xfId="17139" xr:uid="{E2501473-B78A-4B08-BD8F-FD0798E44122}"/>
    <cellStyle name="Comma 201 3 2 2" xfId="27068" xr:uid="{5CE3AC94-D78F-41F5-8AB6-13512AC2D87E}"/>
    <cellStyle name="Comma 201 3 3" xfId="22110" xr:uid="{6E98A87C-405E-4CB5-B6EC-F527C9B10741}"/>
    <cellStyle name="Comma 201 4" xfId="14644" xr:uid="{1A737FB0-D366-45A8-B233-EF3D1BFE0524}"/>
    <cellStyle name="Comma 201 4 2" xfId="24591" xr:uid="{11AEC58E-A801-4ED6-B533-AD093BBBCF72}"/>
    <cellStyle name="Comma 201 5" xfId="19639" xr:uid="{63431569-A607-4388-B368-5D6527D37567}"/>
    <cellStyle name="Comma 202" xfId="5129" xr:uid="{99DBE5BD-FE23-4233-BAF8-E1D7CEC87CFF}"/>
    <cellStyle name="Comma 202 2" xfId="5130" xr:uid="{E0044809-9FD1-4250-9D18-21642DBEFE77}"/>
    <cellStyle name="Comma 202 3" xfId="12015" xr:uid="{4B7F3024-568C-47F3-8AF0-1FACC7E99206}"/>
    <cellStyle name="Comma 202 3 2" xfId="17141" xr:uid="{0B33C714-20D4-45F9-9194-7D8EFBAF6570}"/>
    <cellStyle name="Comma 202 3 2 2" xfId="27070" xr:uid="{8908CC1F-4A01-4D96-95BC-627532C8602E}"/>
    <cellStyle name="Comma 202 3 3" xfId="22112" xr:uid="{D3A120AF-4016-434F-BAF8-16A5433C7A47}"/>
    <cellStyle name="Comma 202 4" xfId="14646" xr:uid="{BFA73F13-7EFA-443A-9185-AA9215B3A6AB}"/>
    <cellStyle name="Comma 202 4 2" xfId="24593" xr:uid="{89376469-D116-474D-8D5D-2A9787EE019A}"/>
    <cellStyle name="Comma 202 5" xfId="19641" xr:uid="{2C6FC00B-494A-4125-8D92-8601A6764A6E}"/>
    <cellStyle name="Comma 203" xfId="5131" xr:uid="{568CE257-5F35-4760-A68D-F9AB68403CFB}"/>
    <cellStyle name="Comma 203 2" xfId="5132" xr:uid="{9672D0E2-7E2D-4D29-A137-34EC32856DE5}"/>
    <cellStyle name="Comma 203 2 2" xfId="12017" xr:uid="{90CA6B96-D848-4870-B917-33749A92E826}"/>
    <cellStyle name="Comma 203 2 2 2" xfId="17143" xr:uid="{8AB2790C-1018-4850-963B-2B8CD7E6E41D}"/>
    <cellStyle name="Comma 203 2 2 2 2" xfId="27072" xr:uid="{8FDDF71C-C03E-4584-979F-3BF0C4F18CEA}"/>
    <cellStyle name="Comma 203 2 2 3" xfId="22114" xr:uid="{350CCD37-B78E-42A3-9EC2-6F21B9DD675C}"/>
    <cellStyle name="Comma 203 2 3" xfId="14648" xr:uid="{30689B67-CBA5-484A-9675-BD39CE25B6B3}"/>
    <cellStyle name="Comma 203 2 3 2" xfId="24595" xr:uid="{B68FA219-F62B-43E1-BED3-ACF449304DFE}"/>
    <cellStyle name="Comma 203 2 4" xfId="19643" xr:uid="{699247D7-12A7-4A0B-B6CB-80D49DDDBCCF}"/>
    <cellStyle name="Comma 203 3" xfId="12016" xr:uid="{FE34404D-3761-4DC5-81DC-6CADDD74A70F}"/>
    <cellStyle name="Comma 203 3 2" xfId="17142" xr:uid="{03E7E7DD-F7CD-456A-9203-D011C05CEE1D}"/>
    <cellStyle name="Comma 203 3 2 2" xfId="27071" xr:uid="{34EA9C4E-01BD-4E03-A553-20F1A72D7A35}"/>
    <cellStyle name="Comma 203 3 3" xfId="22113" xr:uid="{D018C348-70E7-4B9E-835C-9E4642D788B7}"/>
    <cellStyle name="Comma 203 4" xfId="14647" xr:uid="{1D52DFAA-0B64-46BB-A0E1-8F280004459E}"/>
    <cellStyle name="Comma 203 4 2" xfId="24594" xr:uid="{AC32DE1D-01C8-4BC5-A934-A90119F00A4F}"/>
    <cellStyle name="Comma 203 5" xfId="19642" xr:uid="{78635CF0-4445-49B2-BD02-9EDFA6A98726}"/>
    <cellStyle name="Comma 204" xfId="5133" xr:uid="{83BD366C-75AC-43A0-A4B0-BCD9EFDEDAC2}"/>
    <cellStyle name="Comma 204 2" xfId="5134" xr:uid="{A51EA4CB-3AB9-46FD-B07A-9EB4604E84BF}"/>
    <cellStyle name="Comma 204 2 2" xfId="12019" xr:uid="{A14E88A3-9767-4D65-B6DE-FCEDF3FE1A54}"/>
    <cellStyle name="Comma 204 2 2 2" xfId="17145" xr:uid="{7A951C53-EEBD-4404-B5F8-C04C224C72B7}"/>
    <cellStyle name="Comma 204 2 2 2 2" xfId="27074" xr:uid="{8F31FC9C-1B0C-4936-839F-AF5DFE28D6F9}"/>
    <cellStyle name="Comma 204 2 2 3" xfId="22116" xr:uid="{F93283A9-4564-4023-9C33-F45BC0B9AF17}"/>
    <cellStyle name="Comma 204 2 3" xfId="14650" xr:uid="{CD177FC6-A9A5-4D73-B3E1-89ABAA91436B}"/>
    <cellStyle name="Comma 204 2 3 2" xfId="24597" xr:uid="{85FB6931-5E86-4C3C-8E9B-29E263317457}"/>
    <cellStyle name="Comma 204 2 4" xfId="19645" xr:uid="{4F70336E-2229-4E62-AD19-6EE6A94B0CBB}"/>
    <cellStyle name="Comma 204 3" xfId="12018" xr:uid="{BA09392A-F487-45F8-8E7C-02B1DD4A5469}"/>
    <cellStyle name="Comma 204 3 2" xfId="17144" xr:uid="{A6615849-DB70-4580-A499-AA93DA592707}"/>
    <cellStyle name="Comma 204 3 2 2" xfId="27073" xr:uid="{4B0044C0-A00B-47E6-ABE1-E1750691CB2B}"/>
    <cellStyle name="Comma 204 3 3" xfId="22115" xr:uid="{F17DE43A-59CB-46DE-8658-A12FF92EDC59}"/>
    <cellStyle name="Comma 204 4" xfId="14649" xr:uid="{4B02E938-62AC-480A-98EE-01F91CC6668B}"/>
    <cellStyle name="Comma 204 4 2" xfId="24596" xr:uid="{1DD48B67-805C-4F28-A9DD-141E1E878B8E}"/>
    <cellStyle name="Comma 204 5" xfId="19644" xr:uid="{4D43C2CE-D0F1-4F43-9E46-E9A77FCB9922}"/>
    <cellStyle name="Comma 205" xfId="5135" xr:uid="{5D3135B2-8B9B-4538-BF4B-BC2D0D9985B4}"/>
    <cellStyle name="Comma 205 2" xfId="5136" xr:uid="{94AEBDCA-05A3-4ADF-9967-C256ECEFA1EF}"/>
    <cellStyle name="Comma 205 2 2" xfId="12021" xr:uid="{7E99B941-CAE4-4038-8E19-DFA920595FC4}"/>
    <cellStyle name="Comma 205 2 2 2" xfId="17147" xr:uid="{8D1B0505-3D9D-4CF3-8518-A6D3D8A873AF}"/>
    <cellStyle name="Comma 205 2 2 2 2" xfId="27076" xr:uid="{8B7961C1-C12F-4026-82BD-8F35BC06F3C4}"/>
    <cellStyle name="Comma 205 2 2 3" xfId="22118" xr:uid="{1C3CC81D-9D2D-4423-A53A-4B5DCEC82F1D}"/>
    <cellStyle name="Comma 205 2 3" xfId="14652" xr:uid="{7255E11E-22BA-4041-95E4-242B07365748}"/>
    <cellStyle name="Comma 205 2 3 2" xfId="24599" xr:uid="{6588134B-D1B6-4DF7-B6A5-A2B11D16F9C6}"/>
    <cellStyle name="Comma 205 2 4" xfId="19647" xr:uid="{7FFD02AC-0F18-412C-AB16-D280301CBFB9}"/>
    <cellStyle name="Comma 205 3" xfId="12020" xr:uid="{30A61D21-EBD1-4627-B481-BEBF95B53F13}"/>
    <cellStyle name="Comma 205 3 2" xfId="17146" xr:uid="{1347434D-0DE4-407A-AECA-2FAD6E52C718}"/>
    <cellStyle name="Comma 205 3 2 2" xfId="27075" xr:uid="{0FA3BA3C-DB6E-438C-96DC-D4C0D6B9135C}"/>
    <cellStyle name="Comma 205 3 3" xfId="22117" xr:uid="{D265E4F6-8CB2-4C87-A6E0-A0BA96C76FCC}"/>
    <cellStyle name="Comma 205 4" xfId="14651" xr:uid="{1AFA9EDA-03BE-4816-9514-8C8A84A8D5B0}"/>
    <cellStyle name="Comma 205 4 2" xfId="24598" xr:uid="{DAE8EE23-0BB0-4A48-A9A6-E3827BE7935C}"/>
    <cellStyle name="Comma 205 5" xfId="19646" xr:uid="{4E0C9137-EBEA-4967-9561-2E5B9A25F6EA}"/>
    <cellStyle name="Comma 206" xfId="5137" xr:uid="{9B144AC8-160A-4347-B878-0E43B418154F}"/>
    <cellStyle name="Comma 206 2" xfId="5138" xr:uid="{6E7855AE-CF5A-4617-A7EE-17F3F88E1450}"/>
    <cellStyle name="Comma 206 2 2" xfId="12023" xr:uid="{39A08113-B99C-48CC-8013-8EE112BF2691}"/>
    <cellStyle name="Comma 206 2 2 2" xfId="17149" xr:uid="{56AF684F-1703-499A-A66C-B5C6013429F0}"/>
    <cellStyle name="Comma 206 2 2 2 2" xfId="27078" xr:uid="{D9F26F0F-8AB2-400A-A2D0-B1AAD2ED5545}"/>
    <cellStyle name="Comma 206 2 2 3" xfId="22120" xr:uid="{C9564EDA-A960-4591-961D-30E02B9AD0B0}"/>
    <cellStyle name="Comma 206 2 3" xfId="14654" xr:uid="{3276963D-F9CE-46B4-800F-6AA954B991F2}"/>
    <cellStyle name="Comma 206 2 3 2" xfId="24601" xr:uid="{ED66E9F7-28CB-43D9-9D78-319352111452}"/>
    <cellStyle name="Comma 206 2 4" xfId="19649" xr:uid="{09C2E9CD-9BA0-40B2-BE91-2E6100A61B2D}"/>
    <cellStyle name="Comma 206 3" xfId="12022" xr:uid="{E44D4701-B0B9-4F8D-AD15-FE5612994EDC}"/>
    <cellStyle name="Comma 206 3 2" xfId="17148" xr:uid="{673493A8-AE6D-4761-B430-B08A5AFC5252}"/>
    <cellStyle name="Comma 206 3 2 2" xfId="27077" xr:uid="{7CF7DB3B-763A-4B7D-A1E8-320C836B82FE}"/>
    <cellStyle name="Comma 206 3 3" xfId="22119" xr:uid="{4FC9392A-8621-4307-A462-71399B449BAA}"/>
    <cellStyle name="Comma 206 4" xfId="14653" xr:uid="{F9C7B3FF-944C-4DE2-AA1E-DE6A4752E554}"/>
    <cellStyle name="Comma 206 4 2" xfId="24600" xr:uid="{A00B134B-D0F7-41A0-A5C3-4C6B96555F8B}"/>
    <cellStyle name="Comma 206 5" xfId="19648" xr:uid="{8D7A8E42-6C6D-47EB-8DAB-D5B6203FBA63}"/>
    <cellStyle name="Comma 207" xfId="5139" xr:uid="{0F1F0ED2-27AA-4B0F-A743-F0850B579E99}"/>
    <cellStyle name="Comma 207 2" xfId="5140" xr:uid="{0078A527-2108-4949-935A-A896EBDDA1AF}"/>
    <cellStyle name="Comma 207 2 2" xfId="12025" xr:uid="{1EDCD96F-0C0D-4233-9DC7-EB50407EB324}"/>
    <cellStyle name="Comma 207 2 2 2" xfId="17151" xr:uid="{CEBFE8DB-C0F9-4AC8-B90D-9FE9D31A9EE1}"/>
    <cellStyle name="Comma 207 2 2 2 2" xfId="27080" xr:uid="{5D51A7C0-5D25-47E7-BB47-4DAFCC550F08}"/>
    <cellStyle name="Comma 207 2 2 3" xfId="22122" xr:uid="{E954F392-9FB3-4046-B696-6463978330C3}"/>
    <cellStyle name="Comma 207 2 3" xfId="14656" xr:uid="{132363A9-C6C0-4106-A097-303582D83A09}"/>
    <cellStyle name="Comma 207 2 3 2" xfId="24603" xr:uid="{AB30802D-DF47-436B-8011-DAE3620812C9}"/>
    <cellStyle name="Comma 207 2 4" xfId="19651" xr:uid="{63CCC524-FC9E-409E-9EA3-5E0F93D87619}"/>
    <cellStyle name="Comma 207 3" xfId="12024" xr:uid="{FD47C3B6-F6C1-4F8D-9A2A-45EADA153048}"/>
    <cellStyle name="Comma 207 3 2" xfId="17150" xr:uid="{4A9C30EE-C33E-4E57-A1FC-FC427ED6A8D9}"/>
    <cellStyle name="Comma 207 3 2 2" xfId="27079" xr:uid="{2AEDFD6C-3D7D-4920-A9D5-997EF48ECE58}"/>
    <cellStyle name="Comma 207 3 3" xfId="22121" xr:uid="{860D6655-06E8-4D30-A169-185215018B2B}"/>
    <cellStyle name="Comma 207 4" xfId="14655" xr:uid="{1CC711AF-AA45-4D6A-8B82-1EE694A704BE}"/>
    <cellStyle name="Comma 207 4 2" xfId="24602" xr:uid="{4A17CEFF-3BA9-4AC7-B046-767CF58C0BF5}"/>
    <cellStyle name="Comma 207 5" xfId="19650" xr:uid="{1F55C481-8586-4885-AF51-717D7FA414D4}"/>
    <cellStyle name="Comma 208" xfId="5141" xr:uid="{C829F801-9D5D-44BC-AE9A-5FABE84617A7}"/>
    <cellStyle name="Comma 208 2" xfId="5142" xr:uid="{5AA9602D-77DE-40C3-87B0-4FCC6501DA0B}"/>
    <cellStyle name="Comma 208 2 2" xfId="12027" xr:uid="{CAD99AB1-0A7F-4C80-B081-177666BBD538}"/>
    <cellStyle name="Comma 208 2 2 2" xfId="17153" xr:uid="{1D8EE3E7-5EC2-4619-A4D0-42B5BB2EF818}"/>
    <cellStyle name="Comma 208 2 2 2 2" xfId="27082" xr:uid="{03A9456F-FA9D-454E-84B7-0AC5C677F678}"/>
    <cellStyle name="Comma 208 2 2 3" xfId="22124" xr:uid="{C5B5EEB2-2597-4EC2-B1A8-6E7395C5B1D3}"/>
    <cellStyle name="Comma 208 2 3" xfId="14658" xr:uid="{485A3969-9BFB-4665-9997-4B59418CD877}"/>
    <cellStyle name="Comma 208 2 3 2" xfId="24605" xr:uid="{E465FADC-4050-4B56-B01F-02CD2E0BD9C5}"/>
    <cellStyle name="Comma 208 2 4" xfId="19653" xr:uid="{C91C847B-3085-4DD6-AFD7-768EDED489F6}"/>
    <cellStyle name="Comma 208 3" xfId="12026" xr:uid="{169A15FF-D2CC-49E2-B9F9-C49A8665A0D0}"/>
    <cellStyle name="Comma 208 3 2" xfId="17152" xr:uid="{99846981-CA8C-4498-95B5-CDE6D1D45852}"/>
    <cellStyle name="Comma 208 3 2 2" xfId="27081" xr:uid="{DB0294FE-16B4-4AF2-BC4F-E67EB5D67009}"/>
    <cellStyle name="Comma 208 3 3" xfId="22123" xr:uid="{C8E2410F-47A0-4354-995B-FE5AEBF5366A}"/>
    <cellStyle name="Comma 208 4" xfId="14657" xr:uid="{F42C63F9-7340-4B99-B06B-69091AEC7F4A}"/>
    <cellStyle name="Comma 208 4 2" xfId="24604" xr:uid="{F217BF7C-2BE4-4683-9ECF-C9E88BC56709}"/>
    <cellStyle name="Comma 208 5" xfId="19652" xr:uid="{896EB25B-2DF9-42CB-A662-F8F5CF30B39A}"/>
    <cellStyle name="Comma 209" xfId="5143" xr:uid="{F544C9CF-F2AC-40B7-9E8F-7B3507359233}"/>
    <cellStyle name="Comma 209 2" xfId="5144" xr:uid="{CB78426F-C74C-47BE-94D2-A1462728C6A6}"/>
    <cellStyle name="Comma 209 2 2" xfId="12029" xr:uid="{FC874FAA-3AD6-46E3-97E7-3FA43C93FB75}"/>
    <cellStyle name="Comma 209 2 2 2" xfId="17155" xr:uid="{EAAC3FB7-ACD7-42EC-8E49-D46A8A98E1EB}"/>
    <cellStyle name="Comma 209 2 2 2 2" xfId="27084" xr:uid="{D798B97B-5957-428E-9D98-433BEAD5FA6E}"/>
    <cellStyle name="Comma 209 2 2 3" xfId="22126" xr:uid="{B0D3187C-D175-432C-BDFC-EBD929BC606F}"/>
    <cellStyle name="Comma 209 2 3" xfId="14660" xr:uid="{3EC2F88B-E8F3-48A6-AC83-0039B2268DF4}"/>
    <cellStyle name="Comma 209 2 3 2" xfId="24607" xr:uid="{BDF97336-B8B5-4470-B0BD-98A2B8982E55}"/>
    <cellStyle name="Comma 209 2 4" xfId="19655" xr:uid="{27837C07-17E5-4188-93A4-1A7CB4682F5C}"/>
    <cellStyle name="Comma 209 3" xfId="12028" xr:uid="{CC4E6A3F-26E5-482F-90B4-BC5016B2AE0B}"/>
    <cellStyle name="Comma 209 3 2" xfId="17154" xr:uid="{FA17469F-4E45-4ECC-9761-69B3C5D143EF}"/>
    <cellStyle name="Comma 209 3 2 2" xfId="27083" xr:uid="{63785EFD-CAE5-4677-975D-CB57ECE81BC9}"/>
    <cellStyle name="Comma 209 3 3" xfId="22125" xr:uid="{CEF0D12F-1341-42DD-811C-8CD55FBC38C0}"/>
    <cellStyle name="Comma 209 4" xfId="14659" xr:uid="{A446DB25-EBA5-4BD8-A955-D31328AE2BAB}"/>
    <cellStyle name="Comma 209 4 2" xfId="24606" xr:uid="{681D72FA-92BD-4743-96E1-9F70C8B3C079}"/>
    <cellStyle name="Comma 209 5" xfId="19654" xr:uid="{9715ED6D-FEEA-4961-814E-CFDBDE9D6760}"/>
    <cellStyle name="Comma 21" xfId="383" xr:uid="{4813FDD5-0B1C-43C5-909E-8596BEC11613}"/>
    <cellStyle name="Comma 21 10" xfId="9464" xr:uid="{567EBD7D-5B75-4A9E-9107-F05601500C87}"/>
    <cellStyle name="Comma 21 10 2" xfId="27840" xr:uid="{E9D8929C-59C4-4FDC-A960-94142D15B448}"/>
    <cellStyle name="Comma 21 11" xfId="10317" xr:uid="{BDE4A6E0-C4CB-4DE2-9AD4-F0CC68FDDF47}"/>
    <cellStyle name="Comma 21 11 2" xfId="15445" xr:uid="{FC8CCBB2-6824-40A9-AF93-4B831EE1D216}"/>
    <cellStyle name="Comma 21 11 2 2" xfId="25374" xr:uid="{60E2CB26-436D-4A07-82F4-A17FC873FE9D}"/>
    <cellStyle name="Comma 21 11 3" xfId="20418" xr:uid="{CC0B03A6-E62A-4175-9996-ABE682944663}"/>
    <cellStyle name="Comma 21 12" xfId="12934" xr:uid="{8E875F9D-C1DE-4E43-AFD2-A143B1531D6F}"/>
    <cellStyle name="Comma 21 12 2" xfId="22887" xr:uid="{5DBDFDCA-5DC0-4F3D-90FC-CE21BEF25854}"/>
    <cellStyle name="Comma 21 13" xfId="17940" xr:uid="{F7E52E83-0E05-4225-BFC4-8DA14774AA0C}"/>
    <cellStyle name="Comma 21 2" xfId="504" xr:uid="{BDBF5EAB-E98D-4FEF-8824-63D77ACEEBE9}"/>
    <cellStyle name="Comma 21 2 2" xfId="5145" xr:uid="{94FC1266-F613-447A-AD1F-31CD5C23534C}"/>
    <cellStyle name="Comma 21 2 3" xfId="10438" xr:uid="{0C317EDA-2703-4405-9F17-0DA9E0E4FB99}"/>
    <cellStyle name="Comma 21 2 3 2" xfId="15566" xr:uid="{9B39D5CE-1600-41DA-AFD5-409A3D459945}"/>
    <cellStyle name="Comma 21 2 3 2 2" xfId="25495" xr:uid="{89259638-81A1-447F-8D17-D7F581A46E32}"/>
    <cellStyle name="Comma 21 2 3 3" xfId="20539" xr:uid="{C9E9C3A0-9F71-4031-A17F-3A5A2300FAD2}"/>
    <cellStyle name="Comma 21 2 4" xfId="13055" xr:uid="{10CBC784-96F6-4F3C-9B7A-B6BAB851EF26}"/>
    <cellStyle name="Comma 21 2 4 2" xfId="23008" xr:uid="{3AD521FB-F183-4F82-93E2-74D14EC06B99}"/>
    <cellStyle name="Comma 21 2 5" xfId="18061" xr:uid="{6AAE676D-4BEF-4876-B2A5-E5F3653EA0C1}"/>
    <cellStyle name="Comma 21 3" xfId="5146" xr:uid="{29255AE6-B6F9-4312-9FED-41CAD149F880}"/>
    <cellStyle name="Comma 21 3 2" xfId="9465" xr:uid="{9AF5C624-CB30-4F8F-AD04-3189D2068B13}"/>
    <cellStyle name="Comma 21 4" xfId="5147" xr:uid="{A1EA6FCA-2514-4A72-842B-C84E37041A61}"/>
    <cellStyle name="Comma 21 5" xfId="5148" xr:uid="{ECB5DCBE-C4CD-4632-B7B5-B4D3DF2A0F91}"/>
    <cellStyle name="Comma 21 6" xfId="5149" xr:uid="{4BE14F45-1711-43C5-8B1C-E74D8A72FFCC}"/>
    <cellStyle name="Comma 21 7" xfId="5150" xr:uid="{5BBD4D26-6C53-48EA-9EBB-75C5FE760671}"/>
    <cellStyle name="Comma 21 8" xfId="5151" xr:uid="{A13D8254-65F9-46A3-B19F-2E83D5A3B437}"/>
    <cellStyle name="Comma 21 9" xfId="783" xr:uid="{E2EF3046-BDF5-471C-A645-6AEA168F15C4}"/>
    <cellStyle name="Comma 210" xfId="5152" xr:uid="{23BC9D8C-6268-4643-9F1C-4F1E2FFDC963}"/>
    <cellStyle name="Comma 210 2" xfId="5153" xr:uid="{0D0833BA-82B0-44D7-A298-72FEA787C2CD}"/>
    <cellStyle name="Comma 210 2 2" xfId="12031" xr:uid="{38E49E73-9EEC-41BB-9674-C6B0F4676CBA}"/>
    <cellStyle name="Comma 210 2 2 2" xfId="17157" xr:uid="{2042AF2D-EF35-4A6E-B45A-FB7F0BAE0B58}"/>
    <cellStyle name="Comma 210 2 2 2 2" xfId="27086" xr:uid="{B9B1ACD0-1776-48C4-BE03-0A0700CE5EF7}"/>
    <cellStyle name="Comma 210 2 2 3" xfId="22128" xr:uid="{1066A07D-F833-40FD-A846-6BCE63162FBE}"/>
    <cellStyle name="Comma 210 2 3" xfId="14662" xr:uid="{52997058-EF8B-42EB-B9B5-84B3C013ACB5}"/>
    <cellStyle name="Comma 210 2 3 2" xfId="24609" xr:uid="{3A11910B-79EF-42E2-9E0F-C2CF4E51638A}"/>
    <cellStyle name="Comma 210 2 4" xfId="19657" xr:uid="{C8251F45-E2DC-4D72-B5FC-CF8602BEDB0B}"/>
    <cellStyle name="Comma 210 3" xfId="12030" xr:uid="{FBA44A99-AFDE-446C-94E8-C8BA20DC3BE5}"/>
    <cellStyle name="Comma 210 3 2" xfId="17156" xr:uid="{83D194BC-6F1C-4435-BEF0-CC5EC10516A7}"/>
    <cellStyle name="Comma 210 3 2 2" xfId="27085" xr:uid="{7FF24DB4-7F05-4D2C-821F-19AC49D9A363}"/>
    <cellStyle name="Comma 210 3 3" xfId="22127" xr:uid="{0B61AD88-E493-496A-85E6-A38E92CCF855}"/>
    <cellStyle name="Comma 210 4" xfId="14661" xr:uid="{ADFCFCCF-6CDD-4A41-A3C4-BBE9F37E245A}"/>
    <cellStyle name="Comma 210 4 2" xfId="24608" xr:uid="{E7C13486-1CCF-4DE5-8BA4-4D41C6155755}"/>
    <cellStyle name="Comma 210 5" xfId="19656" xr:uid="{43E8C2C8-F29B-4B9B-90AE-80A1DC8A3359}"/>
    <cellStyle name="Comma 211" xfId="5154" xr:uid="{E354C4BD-7782-4FFA-B241-1D1D6D7B895F}"/>
    <cellStyle name="Comma 211 2" xfId="5155" xr:uid="{38E5204C-EDA7-4E34-AF95-24AE80D590BF}"/>
    <cellStyle name="Comma 211 2 2" xfId="12033" xr:uid="{6027ED2B-0E13-470C-A3E5-FF06EEDE29D9}"/>
    <cellStyle name="Comma 211 2 2 2" xfId="17159" xr:uid="{A5F6EBAB-4F80-4EE2-BE99-09F5968BE1A1}"/>
    <cellStyle name="Comma 211 2 2 2 2" xfId="27088" xr:uid="{A371D607-DC3C-4E76-8CFF-2B41F84F600F}"/>
    <cellStyle name="Comma 211 2 2 3" xfId="22130" xr:uid="{C30738BC-8743-4D35-9F99-F06F64E6350A}"/>
    <cellStyle name="Comma 211 2 3" xfId="14664" xr:uid="{81730FC3-95AE-4A4A-99EC-702B67C5B236}"/>
    <cellStyle name="Comma 211 2 3 2" xfId="24611" xr:uid="{1A2DE18B-9FFD-4C56-839B-0CE41C2A91FB}"/>
    <cellStyle name="Comma 211 2 4" xfId="19659" xr:uid="{8FF37728-FD5A-4508-BB49-D44A485F6899}"/>
    <cellStyle name="Comma 211 3" xfId="12032" xr:uid="{527BA052-EDAF-4B92-BA93-7C7C41F303B5}"/>
    <cellStyle name="Comma 211 3 2" xfId="17158" xr:uid="{3DE685BE-9673-497E-BA19-3787328F91A5}"/>
    <cellStyle name="Comma 211 3 2 2" xfId="27087" xr:uid="{CB23EDEC-CC25-4BCC-AADA-F6B989CD43FB}"/>
    <cellStyle name="Comma 211 3 3" xfId="22129" xr:uid="{2E323EE5-2494-4CA4-A904-421CF848507A}"/>
    <cellStyle name="Comma 211 4" xfId="14663" xr:uid="{55F5BEDD-1C86-487B-9264-8A7287725C55}"/>
    <cellStyle name="Comma 211 4 2" xfId="24610" xr:uid="{0912617F-1F8D-447E-ADB7-0E921B2A2AFC}"/>
    <cellStyle name="Comma 211 5" xfId="19658" xr:uid="{3F4E7E77-4B73-4D19-9335-3331945C23CD}"/>
    <cellStyle name="Comma 212" xfId="5156" xr:uid="{94F34E76-180F-4F17-854F-333E4EF9A795}"/>
    <cellStyle name="Comma 212 2" xfId="5157" xr:uid="{2CEA282B-D442-4EF6-9E5A-E804F08A533B}"/>
    <cellStyle name="Comma 212 2 2" xfId="12035" xr:uid="{9C0BA8E4-0029-492E-86FA-D3CAE022A8B0}"/>
    <cellStyle name="Comma 212 2 2 2" xfId="17161" xr:uid="{E5400C49-74B4-4C72-B50B-DABCC9B2DA92}"/>
    <cellStyle name="Comma 212 2 2 2 2" xfId="27090" xr:uid="{6688583F-21CA-49CF-A702-2F9D49DE83EC}"/>
    <cellStyle name="Comma 212 2 2 3" xfId="22132" xr:uid="{65E79657-26C5-4D2E-B7CE-8DEAD37B20F6}"/>
    <cellStyle name="Comma 212 2 3" xfId="14666" xr:uid="{12F31764-BCF3-45A1-98A2-4AAB871F3066}"/>
    <cellStyle name="Comma 212 2 3 2" xfId="24613" xr:uid="{D46F71D9-ADE6-4AFA-9DFE-E10BA3A3AE53}"/>
    <cellStyle name="Comma 212 2 4" xfId="19661" xr:uid="{7167B603-CDA5-4F7B-AB52-86FE240913C7}"/>
    <cellStyle name="Comma 212 3" xfId="12034" xr:uid="{08790038-B302-41CE-836E-DAE8808E3B24}"/>
    <cellStyle name="Comma 212 3 2" xfId="17160" xr:uid="{D41BB578-0E3B-4AE5-A961-6CB3D8C61367}"/>
    <cellStyle name="Comma 212 3 2 2" xfId="27089" xr:uid="{94F7BF41-9020-4C21-A2A8-47ABA2C501D3}"/>
    <cellStyle name="Comma 212 3 3" xfId="22131" xr:uid="{38A1EAE5-6245-4C39-9B1A-D066987E54CD}"/>
    <cellStyle name="Comma 212 4" xfId="14665" xr:uid="{BB12F824-CE90-415C-8937-AB920197B37B}"/>
    <cellStyle name="Comma 212 4 2" xfId="24612" xr:uid="{BABA7471-A80E-4FF0-BB83-7AB12F60D172}"/>
    <cellStyle name="Comma 212 5" xfId="19660" xr:uid="{8AD43414-8696-4380-9DFF-8542A1BEE908}"/>
    <cellStyle name="Comma 213" xfId="5158" xr:uid="{2A38CE0D-675B-476B-9A78-01A94C6E290E}"/>
    <cellStyle name="Comma 213 2" xfId="5159" xr:uid="{1D1D9034-77FD-4C43-9905-0AD209920A20}"/>
    <cellStyle name="Comma 213 2 2" xfId="12037" xr:uid="{D56F1499-C62F-4121-9E9E-05B10A61DD08}"/>
    <cellStyle name="Comma 213 2 2 2" xfId="17163" xr:uid="{1DC99F01-EBAD-42F9-9FEF-1C73E1F7391A}"/>
    <cellStyle name="Comma 213 2 2 2 2" xfId="27092" xr:uid="{6A29E497-11D5-4897-A3F0-038B154795FF}"/>
    <cellStyle name="Comma 213 2 2 3" xfId="22134" xr:uid="{37AEABF1-9C30-4829-B5F2-77C378FD35A4}"/>
    <cellStyle name="Comma 213 2 3" xfId="14668" xr:uid="{5721E4E3-7F85-4B8D-B988-9D41FC55DFDD}"/>
    <cellStyle name="Comma 213 2 3 2" xfId="24615" xr:uid="{28A3D5C4-21B4-48C2-A688-35DA8037FBF8}"/>
    <cellStyle name="Comma 213 2 4" xfId="19663" xr:uid="{F5CD0E75-6240-447A-BAE7-4A19239C0917}"/>
    <cellStyle name="Comma 213 3" xfId="12036" xr:uid="{B77BB888-FC81-4B8A-BAB7-20E22467F49B}"/>
    <cellStyle name="Comma 213 3 2" xfId="17162" xr:uid="{72EAB3F3-87DF-43FC-A21C-FA54AE934D52}"/>
    <cellStyle name="Comma 213 3 2 2" xfId="27091" xr:uid="{65E48EAD-E5D1-4F06-B081-ACAB2B174EFD}"/>
    <cellStyle name="Comma 213 3 3" xfId="22133" xr:uid="{53366BCB-B01D-49ED-8C40-904D267809F6}"/>
    <cellStyle name="Comma 213 4" xfId="14667" xr:uid="{50C68C61-B290-44F8-925B-E5796A514B7F}"/>
    <cellStyle name="Comma 213 4 2" xfId="24614" xr:uid="{C9D2F6C3-AB4D-40E7-9A1D-104658571015}"/>
    <cellStyle name="Comma 213 5" xfId="19662" xr:uid="{8C4EE5D4-0AEC-4D94-9D40-372AE91B36A6}"/>
    <cellStyle name="Comma 214" xfId="5160" xr:uid="{B47E21DE-74CC-42D0-AC68-C57D2CBFDE9A}"/>
    <cellStyle name="Comma 214 2" xfId="5161" xr:uid="{4BA0F80E-E366-45C1-9626-6984FB486B44}"/>
    <cellStyle name="Comma 214 2 2" xfId="12039" xr:uid="{32CECF7F-3FBE-4618-94DC-C176B8670E71}"/>
    <cellStyle name="Comma 214 2 2 2" xfId="17165" xr:uid="{42A45407-F61B-42F6-8623-D70AC7339856}"/>
    <cellStyle name="Comma 214 2 2 2 2" xfId="27094" xr:uid="{837A95DD-18BC-448F-ADCA-71554C56DC65}"/>
    <cellStyle name="Comma 214 2 2 3" xfId="22136" xr:uid="{0DE12DB2-8EDA-47FF-ABF0-3D459CDC7ABA}"/>
    <cellStyle name="Comma 214 2 3" xfId="14670" xr:uid="{12F59D49-ACEB-461F-9AB2-BD3253D61F84}"/>
    <cellStyle name="Comma 214 2 3 2" xfId="24617" xr:uid="{CA23E3F8-D67A-4DCE-A42F-8BF903C7C14E}"/>
    <cellStyle name="Comma 214 2 4" xfId="19665" xr:uid="{F5C212C1-CE27-445E-85D5-31CD177F3878}"/>
    <cellStyle name="Comma 214 3" xfId="12038" xr:uid="{EE8861A2-0AFE-4925-94B9-175BB225018D}"/>
    <cellStyle name="Comma 214 3 2" xfId="17164" xr:uid="{925588A7-450A-4689-88C7-8730944618F4}"/>
    <cellStyle name="Comma 214 3 2 2" xfId="27093" xr:uid="{AC39E12A-1508-4347-9D8C-30C857E1B3B3}"/>
    <cellStyle name="Comma 214 3 3" xfId="22135" xr:uid="{F200791F-264B-44F1-82E9-4788A8EFE3D7}"/>
    <cellStyle name="Comma 214 4" xfId="14669" xr:uid="{4660C366-6FD1-4842-AF70-2690A3E95E5F}"/>
    <cellStyle name="Comma 214 4 2" xfId="24616" xr:uid="{314B0C7D-F247-4371-BEA8-92E2785CF80A}"/>
    <cellStyle name="Comma 214 5" xfId="19664" xr:uid="{379E9456-237B-4093-9F0E-53E878A035C7}"/>
    <cellStyle name="Comma 215" xfId="5162" xr:uid="{5B2087B1-F17F-474A-A1B2-5512AFFF0E4A}"/>
    <cellStyle name="Comma 215 2" xfId="5163" xr:uid="{2F32D813-E4BE-4A82-82BB-9F9D886F6BB1}"/>
    <cellStyle name="Comma 215 2 2" xfId="12041" xr:uid="{5D24B5CF-AB89-40D4-8C90-51D09698FE00}"/>
    <cellStyle name="Comma 215 2 2 2" xfId="17167" xr:uid="{ADFE8AF5-AE34-4A6C-BF44-3EE544026A82}"/>
    <cellStyle name="Comma 215 2 2 2 2" xfId="27096" xr:uid="{A586257E-6076-480E-9CB2-C74BEC44165D}"/>
    <cellStyle name="Comma 215 2 2 3" xfId="22138" xr:uid="{7AAA3170-6EEF-419F-91E3-2D48D953AC05}"/>
    <cellStyle name="Comma 215 2 3" xfId="14672" xr:uid="{E8D52FD8-E281-4C9D-89CB-2516CFF28ED1}"/>
    <cellStyle name="Comma 215 2 3 2" xfId="24619" xr:uid="{E3E2D8EA-E576-43DD-9066-9C7773F8172A}"/>
    <cellStyle name="Comma 215 2 4" xfId="19667" xr:uid="{F490B0EC-05AF-43A7-A6C4-5F347C9C55A0}"/>
    <cellStyle name="Comma 215 3" xfId="12040" xr:uid="{CEB92760-69EC-4111-A8EF-BF66D52DBC93}"/>
    <cellStyle name="Comma 215 3 2" xfId="17166" xr:uid="{62FFE887-E4BE-4BC9-8541-EDB08ABF282F}"/>
    <cellStyle name="Comma 215 3 2 2" xfId="27095" xr:uid="{02E3EF6F-3918-4597-9C83-0033A5CFD153}"/>
    <cellStyle name="Comma 215 3 3" xfId="22137" xr:uid="{E179CE0E-0813-4815-B5A6-7EC1A6FDFB92}"/>
    <cellStyle name="Comma 215 4" xfId="14671" xr:uid="{C1E7CC4B-3AEE-407D-BD4C-2531D3B9C91B}"/>
    <cellStyle name="Comma 215 4 2" xfId="24618" xr:uid="{A1207C7D-7FB5-419F-A4D4-3D6E7D3C3ED0}"/>
    <cellStyle name="Comma 215 5" xfId="19666" xr:uid="{CD30582F-4355-4FB0-BA26-45314349505C}"/>
    <cellStyle name="Comma 216" xfId="5164" xr:uid="{AEBD252C-6F7C-4840-95D2-A0C9A98684AA}"/>
    <cellStyle name="Comma 216 2" xfId="5165" xr:uid="{893AEB1F-2162-49F6-A871-D7FC03E6EC0F}"/>
    <cellStyle name="Comma 216 2 2" xfId="12043" xr:uid="{B532E4D7-19BF-43F4-9156-DEDFC1DCF806}"/>
    <cellStyle name="Comma 216 2 2 2" xfId="17169" xr:uid="{01FA92A5-679B-4071-B0D8-E76F58CDEBFE}"/>
    <cellStyle name="Comma 216 2 2 2 2" xfId="27098" xr:uid="{A5389362-8934-4269-8BC1-CD7D7547AD19}"/>
    <cellStyle name="Comma 216 2 2 3" xfId="22140" xr:uid="{EC9379ED-74BD-41D5-BFAD-B4B72F43C84E}"/>
    <cellStyle name="Comma 216 2 3" xfId="14674" xr:uid="{579E1282-4E44-4F3E-8559-2EDEBEE0BDA7}"/>
    <cellStyle name="Comma 216 2 3 2" xfId="24621" xr:uid="{18ECD986-2EAB-4B4E-AEAB-9819E8AC163F}"/>
    <cellStyle name="Comma 216 2 4" xfId="19669" xr:uid="{EADEA704-642D-4119-989C-A891EB0B8546}"/>
    <cellStyle name="Comma 216 3" xfId="12042" xr:uid="{4ED901FB-51F2-406D-9D40-6A9A23775F4A}"/>
    <cellStyle name="Comma 216 3 2" xfId="17168" xr:uid="{C2F121E0-AA9D-4976-8118-8A667423EE42}"/>
    <cellStyle name="Comma 216 3 2 2" xfId="27097" xr:uid="{7682A2AA-04E7-4C18-B5DA-B8ECE0425462}"/>
    <cellStyle name="Comma 216 3 3" xfId="22139" xr:uid="{B6FA071B-A5D1-4403-AC59-4341847B7312}"/>
    <cellStyle name="Comma 216 4" xfId="14673" xr:uid="{5FBD9ECF-D372-4115-96DE-55B929C8B40A}"/>
    <cellStyle name="Comma 216 4 2" xfId="24620" xr:uid="{08B64157-40B9-4E38-88CC-90B39A2397A3}"/>
    <cellStyle name="Comma 216 5" xfId="19668" xr:uid="{49A2A59D-D8A3-45E9-ACEF-5C53DBBAC238}"/>
    <cellStyle name="Comma 217" xfId="5166" xr:uid="{F89BC6F1-4EFD-41CF-BF8E-84705354A139}"/>
    <cellStyle name="Comma 217 2" xfId="5167" xr:uid="{04D81B95-54EE-430D-977E-35C8A61D844A}"/>
    <cellStyle name="Comma 217 2 2" xfId="12045" xr:uid="{BD60C18B-895F-4C0C-9B8E-BAEA50C3A42A}"/>
    <cellStyle name="Comma 217 2 2 2" xfId="17171" xr:uid="{CBA050A7-7C7C-45F2-8D51-79DF455221FB}"/>
    <cellStyle name="Comma 217 2 2 2 2" xfId="27100" xr:uid="{DA062EB7-C869-4516-8FC6-2BD0218B902B}"/>
    <cellStyle name="Comma 217 2 2 3" xfId="22142" xr:uid="{B8151708-5CD9-4B83-B880-52EF0644655E}"/>
    <cellStyle name="Comma 217 2 3" xfId="14676" xr:uid="{872DC1FF-B59F-4058-84ED-828BC3065958}"/>
    <cellStyle name="Comma 217 2 3 2" xfId="24623" xr:uid="{F7DFD987-8AF0-452F-A687-8333F83E7786}"/>
    <cellStyle name="Comma 217 2 4" xfId="19671" xr:uid="{E7DCFD7A-D5EE-47E5-945E-12F2D7B4D537}"/>
    <cellStyle name="Comma 217 3" xfId="12044" xr:uid="{264CE60B-5CDB-42F6-A6E8-A4598AC0F3BA}"/>
    <cellStyle name="Comma 217 3 2" xfId="17170" xr:uid="{501B420A-5307-4132-AA0F-531430E1E130}"/>
    <cellStyle name="Comma 217 3 2 2" xfId="27099" xr:uid="{BBF402A6-7A3E-40B8-814A-1F4C4C4B8C0B}"/>
    <cellStyle name="Comma 217 3 3" xfId="22141" xr:uid="{6B63B650-ABBA-4679-8CAE-72A5EC944001}"/>
    <cellStyle name="Comma 217 4" xfId="14675" xr:uid="{DB1F20B7-B5AB-4925-B4D6-112494D14ED3}"/>
    <cellStyle name="Comma 217 4 2" xfId="24622" xr:uid="{A5E06601-D1E8-44E2-B7BE-EB8EA54102CB}"/>
    <cellStyle name="Comma 217 5" xfId="19670" xr:uid="{5D0F46A1-07BB-4EE2-90C3-2C070B132EAB}"/>
    <cellStyle name="Comma 218" xfId="5168" xr:uid="{1FC029CA-B9DA-405F-BB2F-AACDC413FF99}"/>
    <cellStyle name="Comma 218 2" xfId="5169" xr:uid="{B864A181-ED8B-4E2B-AC63-607DFFADEB80}"/>
    <cellStyle name="Comma 218 2 2" xfId="12047" xr:uid="{D3158902-9F83-447B-BE32-E278EE513EC0}"/>
    <cellStyle name="Comma 218 2 2 2" xfId="17173" xr:uid="{37D7614C-B72A-4700-AD10-5E914EE3E7AA}"/>
    <cellStyle name="Comma 218 2 2 2 2" xfId="27102" xr:uid="{B57F37F9-CAFF-4AF6-8938-AFDC399B5227}"/>
    <cellStyle name="Comma 218 2 2 3" xfId="22144" xr:uid="{720FA665-84ED-4946-990E-1100A540D525}"/>
    <cellStyle name="Comma 218 2 3" xfId="14678" xr:uid="{ACA23F21-97CD-44C2-9039-22EB1292DFAB}"/>
    <cellStyle name="Comma 218 2 3 2" xfId="24625" xr:uid="{514E0D73-0257-416D-9D1E-FF8BC80BC462}"/>
    <cellStyle name="Comma 218 2 4" xfId="19673" xr:uid="{E6A9761B-A5E7-4304-9D68-CE05123DEA77}"/>
    <cellStyle name="Comma 218 3" xfId="12046" xr:uid="{C5C2118C-2D54-414B-AB8D-ED0EB19F6A91}"/>
    <cellStyle name="Comma 218 3 2" xfId="17172" xr:uid="{1AEC2ADC-C6D5-49DE-8153-51AF8261F280}"/>
    <cellStyle name="Comma 218 3 2 2" xfId="27101" xr:uid="{E92FE63C-55E2-4C62-A2C0-A99D4A2750AD}"/>
    <cellStyle name="Comma 218 3 3" xfId="22143" xr:uid="{63CDA92C-86C2-4163-ACEA-0AB5003A7255}"/>
    <cellStyle name="Comma 218 4" xfId="14677" xr:uid="{BDC9CB36-10E0-4BE3-B7A1-0300A4F02159}"/>
    <cellStyle name="Comma 218 4 2" xfId="24624" xr:uid="{91A3B8AE-174F-4F09-8674-2817E1C9C7B7}"/>
    <cellStyle name="Comma 218 5" xfId="19672" xr:uid="{A1EA9928-1516-467F-94D7-5FCF8E34B418}"/>
    <cellStyle name="Comma 219" xfId="5170" xr:uid="{7F2F6E6F-F3F5-4039-A7F9-60C739457EC3}"/>
    <cellStyle name="Comma 219 2" xfId="5171" xr:uid="{F5E465AC-AF22-4C6B-85A1-980F673C3570}"/>
    <cellStyle name="Comma 219 2 2" xfId="12049" xr:uid="{200D5A66-52E5-42BF-B8C9-D900BD5D7B83}"/>
    <cellStyle name="Comma 219 2 2 2" xfId="17175" xr:uid="{E774C8ED-D506-475A-B28B-D1F050C8ED1F}"/>
    <cellStyle name="Comma 219 2 2 2 2" xfId="27104" xr:uid="{6646624B-3AB3-4D16-AB89-184C9F27CD54}"/>
    <cellStyle name="Comma 219 2 2 3" xfId="22146" xr:uid="{C39979B2-37F4-4939-8632-B218578ECEBE}"/>
    <cellStyle name="Comma 219 2 3" xfId="14680" xr:uid="{5CB19A2B-A7EF-4DDD-AFDA-F4DD2EE59671}"/>
    <cellStyle name="Comma 219 2 3 2" xfId="24627" xr:uid="{8A4F1AB2-87F1-45F1-843D-DEAC840E731E}"/>
    <cellStyle name="Comma 219 2 4" xfId="19675" xr:uid="{2644F63D-D1C2-4E9C-B387-76B72B0CE00A}"/>
    <cellStyle name="Comma 219 3" xfId="12048" xr:uid="{AEE90B62-3A6F-475E-9C3B-6BB0DCFEBB68}"/>
    <cellStyle name="Comma 219 3 2" xfId="17174" xr:uid="{570DD814-D5D2-4206-8B79-7BE5D7B7DBE4}"/>
    <cellStyle name="Comma 219 3 2 2" xfId="27103" xr:uid="{B79D9CFC-6392-468B-A09D-9CBB9517E6CB}"/>
    <cellStyle name="Comma 219 3 3" xfId="22145" xr:uid="{30610540-4200-485D-9A16-14946ECF309A}"/>
    <cellStyle name="Comma 219 4" xfId="14679" xr:uid="{6007853F-9A53-4B2E-A636-7B148BC0481B}"/>
    <cellStyle name="Comma 219 4 2" xfId="24626" xr:uid="{DF951B89-9DC9-44D3-ACBD-B8F1141C29DF}"/>
    <cellStyle name="Comma 219 5" xfId="19674" xr:uid="{6D25DC5A-D9BB-4769-9E5A-17285507443C}"/>
    <cellStyle name="Comma 22" xfId="385" xr:uid="{A79934C1-09E1-40C5-BC26-17B523DC44DA}"/>
    <cellStyle name="Comma 22 10" xfId="10319" xr:uid="{445B5BA2-2A4E-47C3-9160-B68E2890A60B}"/>
    <cellStyle name="Comma 22 10 2" xfId="15447" xr:uid="{F42243E6-CBDD-42F0-91FF-E4193C5F4074}"/>
    <cellStyle name="Comma 22 10 2 2" xfId="25376" xr:uid="{35F34535-1EFB-4C89-BEE0-664205A2D572}"/>
    <cellStyle name="Comma 22 10 3" xfId="20420" xr:uid="{E0E16802-CB99-49E9-85C9-AF224AFC6654}"/>
    <cellStyle name="Comma 22 11" xfId="12936" xr:uid="{36ED2900-12F4-4C6C-ADD0-7EA1D219C0D0}"/>
    <cellStyle name="Comma 22 11 2" xfId="22889" xr:uid="{0F84EF5F-288B-487A-9191-E9BC2EF01957}"/>
    <cellStyle name="Comma 22 12" xfId="17942" xr:uid="{A1D3873C-E14D-452B-B232-302A747CF2CF}"/>
    <cellStyle name="Comma 22 2" xfId="5172" xr:uid="{AC50C894-5ABF-435D-A192-3F2654F0FA34}"/>
    <cellStyle name="Comma 22 2 2" xfId="5173" xr:uid="{B6DD46D5-3A2B-4565-A442-B28A8EABE80A}"/>
    <cellStyle name="Comma 22 3" xfId="5174" xr:uid="{54FA82DD-0005-4D38-B088-E9524B382C33}"/>
    <cellStyle name="Comma 22 4" xfId="5175" xr:uid="{62086E3F-CDAF-4940-9380-771C5A091F5A}"/>
    <cellStyle name="Comma 22 5" xfId="5176" xr:uid="{C7C657BF-6654-44BA-8115-2FC50C3FFA24}"/>
    <cellStyle name="Comma 22 6" xfId="5177" xr:uid="{A55D2D7B-32DB-42FB-8FDA-7DD2B0EA5F16}"/>
    <cellStyle name="Comma 22 7" xfId="5178" xr:uid="{09227014-F92E-4673-8046-40A93C1497CA}"/>
    <cellStyle name="Comma 22 8" xfId="784" xr:uid="{9FF8E0BF-32C5-4716-8096-746A72515595}"/>
    <cellStyle name="Comma 22 9" xfId="9466" xr:uid="{D05AC709-E7B6-4C7D-8A88-3DB38588022F}"/>
    <cellStyle name="Comma 22 9 2" xfId="27841" xr:uid="{2A99ECDE-E72D-4CF4-BA82-A2FF61C4B06A}"/>
    <cellStyle name="Comma 220" xfId="5179" xr:uid="{CE7FBACF-3233-4ED4-B7ED-56FC6AC6D0C8}"/>
    <cellStyle name="Comma 220 2" xfId="5180" xr:uid="{7DD43843-ADB2-4E1F-9723-19CE5D9942AA}"/>
    <cellStyle name="Comma 220 2 2" xfId="12051" xr:uid="{4AACD8A0-70A2-47FA-968C-66126EF30844}"/>
    <cellStyle name="Comma 220 2 2 2" xfId="17177" xr:uid="{4FA0A745-18C2-4875-93BB-312B0EF37C74}"/>
    <cellStyle name="Comma 220 2 2 2 2" xfId="27106" xr:uid="{6E3BD051-D955-4CAE-A155-C810EC554BAF}"/>
    <cellStyle name="Comma 220 2 2 3" xfId="22148" xr:uid="{9115808E-10ED-48B6-AF26-CA802EE4818F}"/>
    <cellStyle name="Comma 220 2 3" xfId="14682" xr:uid="{2BA5E811-302B-43FB-A467-F6B111973E9E}"/>
    <cellStyle name="Comma 220 2 3 2" xfId="24629" xr:uid="{4FD178C4-E038-4218-A33E-6A336BA05D9A}"/>
    <cellStyle name="Comma 220 2 4" xfId="19677" xr:uid="{9F104FFD-119C-4443-B3CD-434A4DA1A490}"/>
    <cellStyle name="Comma 220 3" xfId="12050" xr:uid="{3FEB82FF-893C-4DD3-AEEB-65341089EEB8}"/>
    <cellStyle name="Comma 220 3 2" xfId="17176" xr:uid="{80A120D4-5210-43CE-9ADF-5FEF4BC80524}"/>
    <cellStyle name="Comma 220 3 2 2" xfId="27105" xr:uid="{45368E7B-6AEE-42AA-BB5B-91A69E854978}"/>
    <cellStyle name="Comma 220 3 3" xfId="22147" xr:uid="{FDF164BE-482C-4E72-8C06-EAB5A687B325}"/>
    <cellStyle name="Comma 220 4" xfId="14681" xr:uid="{C9B5CF3E-F0B3-4D2A-B9EE-F2C85CFC0F58}"/>
    <cellStyle name="Comma 220 4 2" xfId="24628" xr:uid="{DD60CAC2-4567-4936-9452-63A854BCC235}"/>
    <cellStyle name="Comma 220 5" xfId="19676" xr:uid="{DCFC5625-9A5D-4ED5-A929-1E3FC9AEC02C}"/>
    <cellStyle name="Comma 221" xfId="5181" xr:uid="{901114CE-C615-4A04-9CF5-BA9BD2AFC494}"/>
    <cellStyle name="Comma 221 2" xfId="5182" xr:uid="{4B7D951B-A3BE-46F4-A4CF-749941B058AF}"/>
    <cellStyle name="Comma 221 2 2" xfId="12053" xr:uid="{7BA48E46-1D66-4047-A854-B1F0751B6A14}"/>
    <cellStyle name="Comma 221 2 2 2" xfId="17179" xr:uid="{62926F3E-7F67-4F2F-9911-A1A2D8C2661C}"/>
    <cellStyle name="Comma 221 2 2 2 2" xfId="27108" xr:uid="{44DC6527-0F07-40D2-8D32-D0E8ADF893B9}"/>
    <cellStyle name="Comma 221 2 2 3" xfId="22150" xr:uid="{5F345D69-B5BB-41BE-AA91-B7C07CC6BE03}"/>
    <cellStyle name="Comma 221 2 3" xfId="14684" xr:uid="{3E1F2CAD-597F-4BCC-BAA8-0280B69A2408}"/>
    <cellStyle name="Comma 221 2 3 2" xfId="24631" xr:uid="{DDEA7DB4-B669-446F-BA2A-3139144E919A}"/>
    <cellStyle name="Comma 221 2 4" xfId="19679" xr:uid="{45FC2362-10C7-4E19-A1CB-694971A7EFA3}"/>
    <cellStyle name="Comma 221 3" xfId="5183" xr:uid="{D6577B39-ABE9-4331-881E-914B60BDFE79}"/>
    <cellStyle name="Comma 221 4" xfId="12052" xr:uid="{A5AEA16F-C2CE-4ADF-8995-83059F9D3DD9}"/>
    <cellStyle name="Comma 221 4 2" xfId="17178" xr:uid="{6C2CD3AD-25BD-48D4-AE2C-1245B2B3B921}"/>
    <cellStyle name="Comma 221 4 2 2" xfId="27107" xr:uid="{AA6A01B4-82FD-4972-87BA-B250EC584521}"/>
    <cellStyle name="Comma 221 4 3" xfId="22149" xr:uid="{4E815797-8AA8-463A-9A20-F61FF903E34E}"/>
    <cellStyle name="Comma 221 5" xfId="14683" xr:uid="{3B666A1C-E8E6-4A95-A203-A51F4408F6D5}"/>
    <cellStyle name="Comma 221 5 2" xfId="24630" xr:uid="{64D6D5D7-BF1F-428E-9749-431CF59B2568}"/>
    <cellStyle name="Comma 221 6" xfId="19678" xr:uid="{22D8FE39-5D84-4C82-9D97-1F7E604F8BAC}"/>
    <cellStyle name="Comma 222" xfId="5184" xr:uid="{A65423FB-6915-476E-BF81-BA4B2ED8E7B8}"/>
    <cellStyle name="Comma 222 2" xfId="5185" xr:uid="{781CD07E-F3D7-4102-A98C-76DFE90FA5E1}"/>
    <cellStyle name="Comma 222 2 2" xfId="12055" xr:uid="{09B4B68A-8F5E-4858-B35E-E97D09CF170C}"/>
    <cellStyle name="Comma 222 2 2 2" xfId="17181" xr:uid="{9D69E803-B8AB-4D4C-A6BA-C1F7135CC3E0}"/>
    <cellStyle name="Comma 222 2 2 2 2" xfId="27110" xr:uid="{C8CA91D8-8A87-4FBD-938D-1EAA9FEA96D3}"/>
    <cellStyle name="Comma 222 2 2 3" xfId="22152" xr:uid="{BC5F5D88-A9C5-4B26-A10A-FA6C82EC73C6}"/>
    <cellStyle name="Comma 222 2 3" xfId="14686" xr:uid="{3C616F09-346B-4D5A-832E-BF7098E5FC66}"/>
    <cellStyle name="Comma 222 2 3 2" xfId="24633" xr:uid="{6D3482A0-DA30-4373-AD1D-1E98E8AB4DEC}"/>
    <cellStyle name="Comma 222 2 4" xfId="19681" xr:uid="{D1663390-4EB5-44D2-BE25-C44166D89571}"/>
    <cellStyle name="Comma 222 3" xfId="5186" xr:uid="{EEF8764E-53C7-4920-A9A4-52F58813FD96}"/>
    <cellStyle name="Comma 222 4" xfId="12054" xr:uid="{D4AD8CAB-C2DD-45F8-9DE2-34502E83AF4B}"/>
    <cellStyle name="Comma 222 4 2" xfId="17180" xr:uid="{642D0F6F-EE3D-4B5E-B917-346FFB82C138}"/>
    <cellStyle name="Comma 222 4 2 2" xfId="27109" xr:uid="{4DA953FA-D97E-466A-BB1D-D497D0B0AD3D}"/>
    <cellStyle name="Comma 222 4 3" xfId="22151" xr:uid="{EE3BFFA3-C25F-4713-9501-E8A197C397F5}"/>
    <cellStyle name="Comma 222 5" xfId="14685" xr:uid="{3103ED8A-F49E-45D3-A438-92391731FD27}"/>
    <cellStyle name="Comma 222 5 2" xfId="24632" xr:uid="{696337E2-5DBB-44D6-A0F9-70E877085B32}"/>
    <cellStyle name="Comma 222 6" xfId="19680" xr:uid="{710B6604-89CA-4972-86D0-35DDD1F6058C}"/>
    <cellStyle name="Comma 223" xfId="5187" xr:uid="{EA16BF07-03AA-406D-8401-99BA374AE94E}"/>
    <cellStyle name="Comma 223 2" xfId="5188" xr:uid="{EDBF0571-CCDD-493C-B18F-3B0DF7C72F68}"/>
    <cellStyle name="Comma 223 3" xfId="12056" xr:uid="{021D0FC5-6966-4157-9DAD-E661C2B6EA91}"/>
    <cellStyle name="Comma 223 3 2" xfId="17182" xr:uid="{89ECF172-87A5-4D54-89C6-5254922C19D5}"/>
    <cellStyle name="Comma 223 3 2 2" xfId="27111" xr:uid="{AACAAF81-6728-40CE-A23C-F178261C75A1}"/>
    <cellStyle name="Comma 223 3 3" xfId="22153" xr:uid="{D712ABDE-73F0-4E44-AACB-959F03A921A6}"/>
    <cellStyle name="Comma 223 4" xfId="14687" xr:uid="{E54BC38C-ED75-4F18-8965-8A83D0F013C2}"/>
    <cellStyle name="Comma 223 4 2" xfId="24634" xr:uid="{5A99BA4C-2EA9-4122-8CA2-090928641479}"/>
    <cellStyle name="Comma 223 5" xfId="19682" xr:uid="{9496B6A1-C062-4236-82AC-96E5ADA3DAF6}"/>
    <cellStyle name="Comma 224" xfId="5189" xr:uid="{68D9DBF4-C2DA-4B45-9EE8-FA96A46F46AA}"/>
    <cellStyle name="Comma 224 2" xfId="5190" xr:uid="{8A4D16BF-9AFB-45FA-9EB9-38144360AAB5}"/>
    <cellStyle name="Comma 224 2 2" xfId="12058" xr:uid="{B2EDE656-BEBC-45C4-B564-505692DE7CFE}"/>
    <cellStyle name="Comma 224 2 2 2" xfId="17184" xr:uid="{36E7F165-F4DD-469A-89F6-F2AED9106C32}"/>
    <cellStyle name="Comma 224 2 2 2 2" xfId="27113" xr:uid="{133288B2-3A23-4542-A68E-554E1A4B31B2}"/>
    <cellStyle name="Comma 224 2 2 3" xfId="22155" xr:uid="{41D07007-C10F-4C9C-A113-A4FC8DB18475}"/>
    <cellStyle name="Comma 224 2 3" xfId="14689" xr:uid="{98BDD670-0448-4882-90C0-663482638C07}"/>
    <cellStyle name="Comma 224 2 3 2" xfId="24636" xr:uid="{57652114-2453-44CB-936A-68FE21FB0D9A}"/>
    <cellStyle name="Comma 224 2 4" xfId="19684" xr:uid="{785CF19B-32E4-494D-84F3-D8ECE0144A5A}"/>
    <cellStyle name="Comma 224 3" xfId="5191" xr:uid="{E1185F19-0940-4BFD-8764-95AB4EE90B3B}"/>
    <cellStyle name="Comma 224 4" xfId="12057" xr:uid="{BC28D8F7-1074-449B-A38F-1FC4546DA1D2}"/>
    <cellStyle name="Comma 224 4 2" xfId="17183" xr:uid="{335D5A17-BD2C-4C87-8361-9028568B41F9}"/>
    <cellStyle name="Comma 224 4 2 2" xfId="27112" xr:uid="{CE84DF0E-B0DE-4A31-810E-EFBDE65C4467}"/>
    <cellStyle name="Comma 224 4 3" xfId="22154" xr:uid="{42D04634-849C-4952-8B81-67DCBF2264A0}"/>
    <cellStyle name="Comma 224 5" xfId="14688" xr:uid="{EC6633C8-A216-4DCF-9EBA-901E10160764}"/>
    <cellStyle name="Comma 224 5 2" xfId="24635" xr:uid="{C990B0E9-707C-4810-BBC4-E75A88DF26E7}"/>
    <cellStyle name="Comma 224 6" xfId="19683" xr:uid="{6FE93AA7-AFC9-4D7D-AA19-AC3EB297FB42}"/>
    <cellStyle name="Comma 225" xfId="5192" xr:uid="{758DD859-9316-4C00-8B3B-7E307DA22D42}"/>
    <cellStyle name="Comma 225 2" xfId="5193" xr:uid="{249C66A1-5E12-4474-8DB2-537B3A3D817B}"/>
    <cellStyle name="Comma 225 2 2" xfId="12060" xr:uid="{C00E73AE-29F5-4130-AD7A-5B6FF2C95CB9}"/>
    <cellStyle name="Comma 225 2 2 2" xfId="17186" xr:uid="{6A14CD81-9002-4FFA-833E-ADD507FA8896}"/>
    <cellStyle name="Comma 225 2 2 2 2" xfId="27115" xr:uid="{5DAFD65C-FCF3-4B3A-90FD-07BAFDC3C181}"/>
    <cellStyle name="Comma 225 2 2 3" xfId="22157" xr:uid="{094ECF8A-FBE2-4D89-AEC0-EB358E043A70}"/>
    <cellStyle name="Comma 225 2 3" xfId="14691" xr:uid="{DB691420-2C84-43AD-B553-D78A15FB8326}"/>
    <cellStyle name="Comma 225 2 3 2" xfId="24638" xr:uid="{16BE6E6E-ED96-4904-9A5C-5BEB15F07313}"/>
    <cellStyle name="Comma 225 2 4" xfId="19686" xr:uid="{8788B21B-5246-4024-9686-C28B9BBA6F07}"/>
    <cellStyle name="Comma 225 3" xfId="12059" xr:uid="{47319361-3FAB-49C6-8D28-672E05D11825}"/>
    <cellStyle name="Comma 225 3 2" xfId="17185" xr:uid="{929DE060-4055-4FF2-9CB6-4AEE0EACDC83}"/>
    <cellStyle name="Comma 225 3 2 2" xfId="27114" xr:uid="{CC0F27EB-E92C-438E-A279-6EE73B5ACA4D}"/>
    <cellStyle name="Comma 225 3 3" xfId="22156" xr:uid="{02E344E6-90AB-40E1-8328-B47129F73894}"/>
    <cellStyle name="Comma 225 4" xfId="14690" xr:uid="{54D2B7F7-E86B-4B11-8751-6C3DEB2E8D29}"/>
    <cellStyle name="Comma 225 4 2" xfId="24637" xr:uid="{F33B8453-5ACB-4C91-923E-AC23E6FDE9E9}"/>
    <cellStyle name="Comma 225 5" xfId="19685" xr:uid="{B5837021-A585-4EB7-B3B4-F43862710BE9}"/>
    <cellStyle name="Comma 226" xfId="5194" xr:uid="{3B9F1B90-05D9-48C5-9152-BF589779A9EE}"/>
    <cellStyle name="Comma 226 2" xfId="5195" xr:uid="{B1149B17-6DA3-4CEA-BE0B-698597634F7C}"/>
    <cellStyle name="Comma 226 2 2" xfId="12062" xr:uid="{DAA764F0-93ED-4860-B387-149D7098BE4E}"/>
    <cellStyle name="Comma 226 2 2 2" xfId="17188" xr:uid="{AC464ACF-13A9-4939-AF26-7E8F140A10BF}"/>
    <cellStyle name="Comma 226 2 2 2 2" xfId="27117" xr:uid="{06961E18-5D6F-4B2E-81AD-6B7311A9D54D}"/>
    <cellStyle name="Comma 226 2 2 3" xfId="22159" xr:uid="{92AA5CAF-9B1E-4EC4-9F18-253054FC7FCA}"/>
    <cellStyle name="Comma 226 2 3" xfId="14693" xr:uid="{D7C4C566-719B-4FCC-9B4A-3C9C6BF6E300}"/>
    <cellStyle name="Comma 226 2 3 2" xfId="24640" xr:uid="{BD1F73FE-E3F7-4408-B561-0E166D521F35}"/>
    <cellStyle name="Comma 226 2 4" xfId="19688" xr:uid="{97F952D9-26DF-4E27-847F-2FB743426060}"/>
    <cellStyle name="Comma 226 3" xfId="12061" xr:uid="{29B18C69-A02D-4CF5-803D-B4FC64C5D908}"/>
    <cellStyle name="Comma 226 3 2" xfId="17187" xr:uid="{225B2C70-4BE9-4F74-9050-7FF19FD414A9}"/>
    <cellStyle name="Comma 226 3 2 2" xfId="27116" xr:uid="{C7110AA4-6E97-4CC8-B647-E5E153519F75}"/>
    <cellStyle name="Comma 226 3 3" xfId="22158" xr:uid="{FE5D5929-0172-4471-BE92-455E1FB12100}"/>
    <cellStyle name="Comma 226 4" xfId="14692" xr:uid="{0B420598-5D73-454F-8F19-F2724BD8ACB1}"/>
    <cellStyle name="Comma 226 4 2" xfId="24639" xr:uid="{36DDFB0B-4198-4972-8946-896909AA07F7}"/>
    <cellStyle name="Comma 226 5" xfId="19687" xr:uid="{B280D4A9-EC6C-43B1-BB95-7AC9004E4AA4}"/>
    <cellStyle name="Comma 227" xfId="5196" xr:uid="{29F49973-A7D3-4114-A18B-32E0032C20D8}"/>
    <cellStyle name="Comma 227 2" xfId="5197" xr:uid="{FA437660-35A7-4BCA-B5D0-EEAA732AF1EE}"/>
    <cellStyle name="Comma 227 2 2" xfId="12064" xr:uid="{035FDF8B-08ED-4F84-B52A-C1AB6C28697F}"/>
    <cellStyle name="Comma 227 2 2 2" xfId="17190" xr:uid="{7AC259BD-3FB0-491F-8635-A648D3A46485}"/>
    <cellStyle name="Comma 227 2 2 2 2" xfId="27119" xr:uid="{EF6E10C0-1099-4E89-8A30-03A253193B43}"/>
    <cellStyle name="Comma 227 2 2 3" xfId="22161" xr:uid="{A40055F1-4A87-4FDB-88D3-287C7FF4C6AF}"/>
    <cellStyle name="Comma 227 2 3" xfId="14695" xr:uid="{86337839-957F-45D3-927F-614E61D59DE5}"/>
    <cellStyle name="Comma 227 2 3 2" xfId="24642" xr:uid="{FDE64FDF-AAA6-4972-BF2E-EB52979CE6AA}"/>
    <cellStyle name="Comma 227 2 4" xfId="19690" xr:uid="{9077F4BB-E0B5-417F-8F30-BC05A82FD340}"/>
    <cellStyle name="Comma 227 3" xfId="12063" xr:uid="{44FD63AC-4ED7-40A5-92D5-E4BC22DA5FC5}"/>
    <cellStyle name="Comma 227 3 2" xfId="17189" xr:uid="{946757E3-45DC-4662-AFA3-3AD88D8560A5}"/>
    <cellStyle name="Comma 227 3 2 2" xfId="27118" xr:uid="{16E9F440-CF25-43E3-86BE-B1CD9200CF00}"/>
    <cellStyle name="Comma 227 3 3" xfId="22160" xr:uid="{159E1597-B077-40F1-A3D5-30433CF27B8D}"/>
    <cellStyle name="Comma 227 4" xfId="14694" xr:uid="{B70F3269-B62C-41AA-B308-3D61951D12D9}"/>
    <cellStyle name="Comma 227 4 2" xfId="24641" xr:uid="{B1FDA4C5-1A4F-4A53-9885-6723193CC91E}"/>
    <cellStyle name="Comma 227 5" xfId="19689" xr:uid="{198595F4-8317-47A1-8179-DE8D0FE4F445}"/>
    <cellStyle name="Comma 228" xfId="5198" xr:uid="{32D65AF8-B853-480C-AFA5-89D58E4B8EDB}"/>
    <cellStyle name="Comma 228 2" xfId="5199" xr:uid="{E43FAE70-CC04-4454-8B07-EB476B83DA6D}"/>
    <cellStyle name="Comma 228 2 2" xfId="12066" xr:uid="{44B14D1F-7858-48E3-8F8E-8119851A5904}"/>
    <cellStyle name="Comma 228 2 2 2" xfId="17192" xr:uid="{096DC345-227A-42CD-B650-B176E31881C2}"/>
    <cellStyle name="Comma 228 2 2 2 2" xfId="27121" xr:uid="{7B87B84E-C12F-43E8-942F-F61ED17E4073}"/>
    <cellStyle name="Comma 228 2 2 3" xfId="22163" xr:uid="{28385E78-7BE8-4ED6-85DB-AA92734D35DA}"/>
    <cellStyle name="Comma 228 2 3" xfId="14697" xr:uid="{1F2A7D84-30B1-4191-BFE3-E19FAD012666}"/>
    <cellStyle name="Comma 228 2 3 2" xfId="24644" xr:uid="{7F803EB5-1476-409E-97F0-632E25FE9D85}"/>
    <cellStyle name="Comma 228 2 4" xfId="19692" xr:uid="{BDD23A2B-5402-4C1D-936E-077109B5D0A4}"/>
    <cellStyle name="Comma 228 3" xfId="12065" xr:uid="{537303CD-A940-4178-A8D9-334A188B1D04}"/>
    <cellStyle name="Comma 228 3 2" xfId="17191" xr:uid="{16E9480D-B27B-493C-8140-0083438BFBF9}"/>
    <cellStyle name="Comma 228 3 2 2" xfId="27120" xr:uid="{C8ABA097-5155-41B7-988B-41B5EAFF2468}"/>
    <cellStyle name="Comma 228 3 3" xfId="22162" xr:uid="{53B48ECF-8FFB-4F81-AC68-C1B908606178}"/>
    <cellStyle name="Comma 228 4" xfId="14696" xr:uid="{35B343D4-31A2-4D65-BF4C-1FA266D214F8}"/>
    <cellStyle name="Comma 228 4 2" xfId="24643" xr:uid="{526210D7-2A67-405A-8D62-0AF3D5E8A983}"/>
    <cellStyle name="Comma 228 5" xfId="19691" xr:uid="{D6C5DC34-523A-494F-B0D9-D4B3039F5C48}"/>
    <cellStyle name="Comma 229" xfId="5200" xr:uid="{0FCD833E-B351-4490-9774-376E7D3313DD}"/>
    <cellStyle name="Comma 229 2" xfId="5201" xr:uid="{AD7A76E9-DFBC-40A5-B067-3E2D63B63654}"/>
    <cellStyle name="Comma 229 2 2" xfId="12068" xr:uid="{8AEE85C8-B06A-4FEC-B2D0-615C9BDDA9CF}"/>
    <cellStyle name="Comma 229 2 2 2" xfId="17194" xr:uid="{515C6181-59DB-4C0C-ACC6-B0CF64C93019}"/>
    <cellStyle name="Comma 229 2 2 2 2" xfId="27123" xr:uid="{8C74B493-0397-4C87-AA84-F9F59E0FE240}"/>
    <cellStyle name="Comma 229 2 2 3" xfId="22165" xr:uid="{B5797C1F-C34C-4A48-9426-3A713012CBB6}"/>
    <cellStyle name="Comma 229 2 3" xfId="14699" xr:uid="{EEA6AADA-DB0E-4C6F-9FDB-5357906FAFC0}"/>
    <cellStyle name="Comma 229 2 3 2" xfId="24646" xr:uid="{35F20791-E466-43CD-B5A7-BA95CA34CBFB}"/>
    <cellStyle name="Comma 229 2 4" xfId="19694" xr:uid="{8125A546-8918-4CB4-B848-2AED503EF937}"/>
    <cellStyle name="Comma 229 3" xfId="12067" xr:uid="{A41A0707-0388-4E78-9BE9-A3131A24E753}"/>
    <cellStyle name="Comma 229 3 2" xfId="17193" xr:uid="{BC1ACDE4-841A-4446-B439-E41B25CF04E2}"/>
    <cellStyle name="Comma 229 3 2 2" xfId="27122" xr:uid="{9D0DEF12-387D-43F4-AB72-68ABEFD6FD43}"/>
    <cellStyle name="Comma 229 3 3" xfId="22164" xr:uid="{26EEAE39-8453-4BE2-B65B-18372C0CA717}"/>
    <cellStyle name="Comma 229 4" xfId="14698" xr:uid="{7C1437F9-E416-4F03-B5EE-AF885223D789}"/>
    <cellStyle name="Comma 229 4 2" xfId="24645" xr:uid="{FE266D9D-A047-44AD-8E2B-D14860AB55C7}"/>
    <cellStyle name="Comma 229 5" xfId="19693" xr:uid="{ECEC42E3-C64E-4D89-9D41-DB26F76EB079}"/>
    <cellStyle name="Comma 23" xfId="109" xr:uid="{6EC6C804-7A80-49FE-9C8D-DD7C450D1E32}"/>
    <cellStyle name="Comma 23 2" xfId="5202" xr:uid="{0F2DB8E7-3DEB-4A19-BFE8-8DCB1B238DCC}"/>
    <cellStyle name="Comma 23 3" xfId="5203" xr:uid="{E04A3C41-9FDF-4EAC-9D99-F7C8E66C60E5}"/>
    <cellStyle name="Comma 23 4" xfId="785" xr:uid="{04928EEE-FD29-4FE0-85F8-59B74ABE4493}"/>
    <cellStyle name="Comma 23 5" xfId="9467" xr:uid="{8FD7F5A2-131E-4D48-867B-1CCC87E6BCF7}"/>
    <cellStyle name="Comma 230" xfId="5204" xr:uid="{42816AA9-D4D2-433C-8F1A-238D83FAD8B0}"/>
    <cellStyle name="Comma 230 2" xfId="5205" xr:uid="{BC033505-FBF5-4829-93F3-A9A9CD99B154}"/>
    <cellStyle name="Comma 230 2 2" xfId="12070" xr:uid="{0DB23271-2D1F-4C42-A104-323CBC1E5239}"/>
    <cellStyle name="Comma 230 2 2 2" xfId="17196" xr:uid="{BD06960F-4AB7-4243-A5F3-DD47A82ADED4}"/>
    <cellStyle name="Comma 230 2 2 2 2" xfId="27125" xr:uid="{93496640-9409-484B-ACE9-450FA634D5BF}"/>
    <cellStyle name="Comma 230 2 2 3" xfId="22167" xr:uid="{02B5ED66-CBD7-4282-8F23-40CBBA3CB8C9}"/>
    <cellStyle name="Comma 230 2 3" xfId="14701" xr:uid="{B38C305D-DE24-4D17-AED2-3F2373B2068E}"/>
    <cellStyle name="Comma 230 2 3 2" xfId="24648" xr:uid="{489723C6-6B6A-40FD-B5C1-559D71570B77}"/>
    <cellStyle name="Comma 230 2 4" xfId="19696" xr:uid="{114D0F82-C36B-42F2-B21E-A2B446D4BB11}"/>
    <cellStyle name="Comma 230 3" xfId="12069" xr:uid="{B1DFDC43-FFFC-47AD-8CDB-8D7E4E0F0A43}"/>
    <cellStyle name="Comma 230 3 2" xfId="17195" xr:uid="{7040B47E-B09B-4511-B158-763673E0F655}"/>
    <cellStyle name="Comma 230 3 2 2" xfId="27124" xr:uid="{C797BD21-E9A9-447F-BE1B-4DF4FDBE1423}"/>
    <cellStyle name="Comma 230 3 3" xfId="22166" xr:uid="{B511DCA8-C79F-477C-8B72-6C23D931A1C1}"/>
    <cellStyle name="Comma 230 4" xfId="14700" xr:uid="{D5A0AC7B-83EB-4ADC-A676-E67A28C9E1BC}"/>
    <cellStyle name="Comma 230 4 2" xfId="24647" xr:uid="{590000AF-1B7B-438D-9F6C-C939D5C9F888}"/>
    <cellStyle name="Comma 230 5" xfId="19695" xr:uid="{4196F259-8BED-4227-A46C-67E2FE0A65C1}"/>
    <cellStyle name="Comma 231" xfId="5206" xr:uid="{8B6CAA97-C8FE-4778-9E45-CEDF8BC6EDFF}"/>
    <cellStyle name="Comma 231 2" xfId="5207" xr:uid="{20DF51C6-4B9F-408A-AAF1-C2E33F8A3BD2}"/>
    <cellStyle name="Comma 231 2 2" xfId="12072" xr:uid="{862B359D-E8BC-40EE-AD3A-587F03D7AC53}"/>
    <cellStyle name="Comma 231 2 2 2" xfId="17198" xr:uid="{40797CA0-B331-49A9-AB08-798955FF73EA}"/>
    <cellStyle name="Comma 231 2 2 2 2" xfId="27127" xr:uid="{77D076D8-F3F8-40EB-B2B1-14F1A7064651}"/>
    <cellStyle name="Comma 231 2 2 3" xfId="22169" xr:uid="{505E1B70-1650-4D33-B759-CB022F991904}"/>
    <cellStyle name="Comma 231 2 3" xfId="14703" xr:uid="{B8267274-FF87-4DB5-BF11-3623DF5C050F}"/>
    <cellStyle name="Comma 231 2 3 2" xfId="24650" xr:uid="{4552F810-9C33-402D-8474-888A829F92F9}"/>
    <cellStyle name="Comma 231 2 4" xfId="19698" xr:uid="{CAC7DB46-F69B-4669-B8A9-EE8364DB86C1}"/>
    <cellStyle name="Comma 231 3" xfId="12071" xr:uid="{5689BFE6-EE2F-419A-B21F-420B23B967B6}"/>
    <cellStyle name="Comma 231 3 2" xfId="17197" xr:uid="{A69E4FAC-7794-445D-8D05-CEE417716A54}"/>
    <cellStyle name="Comma 231 3 2 2" xfId="27126" xr:uid="{9E3E967A-3D12-4B72-A97D-40C7DF5E53EA}"/>
    <cellStyle name="Comma 231 3 3" xfId="22168" xr:uid="{97C823A6-CC79-44D3-8BF2-6AA676155072}"/>
    <cellStyle name="Comma 231 4" xfId="14702" xr:uid="{5AAEB2A5-522B-4263-8F29-0AE0E17AC010}"/>
    <cellStyle name="Comma 231 4 2" xfId="24649" xr:uid="{9662F119-5BFB-453A-BAC6-BCC743D0C986}"/>
    <cellStyle name="Comma 231 5" xfId="19697" xr:uid="{10CD0A87-9316-425A-B11B-67414B715605}"/>
    <cellStyle name="Comma 232" xfId="5208" xr:uid="{46A5CDE7-2594-42E6-8DF6-D87D07FE10C8}"/>
    <cellStyle name="Comma 232 2" xfId="12073" xr:uid="{E30BDED0-CB31-4EDC-867D-76F18F545CE9}"/>
    <cellStyle name="Comma 232 2 2" xfId="17199" xr:uid="{802240B1-EFF1-485D-8E50-1B77CACFDA17}"/>
    <cellStyle name="Comma 232 2 2 2" xfId="27128" xr:uid="{82B40FE5-6D74-4C58-B730-7CE3D48C9CC3}"/>
    <cellStyle name="Comma 232 2 3" xfId="22170" xr:uid="{D400C441-CEBC-4E6A-9D55-E7B332E3EB7A}"/>
    <cellStyle name="Comma 232 3" xfId="14704" xr:uid="{D9C024E7-0F05-4E6A-A1EE-2745963C89C7}"/>
    <cellStyle name="Comma 232 3 2" xfId="24651" xr:uid="{0A21BBA8-AA7B-45D2-BDDE-8CF80C6B13E5}"/>
    <cellStyle name="Comma 232 4" xfId="19699" xr:uid="{B40D114F-EC6F-4A07-8A6B-0F6011F5D773}"/>
    <cellStyle name="Comma 233" xfId="5209" xr:uid="{2228B19E-13C0-4185-A5DA-7CCB2B15A517}"/>
    <cellStyle name="Comma 233 2" xfId="12074" xr:uid="{5D8DEC1E-0F4C-4BA0-AE4A-3FAC49661706}"/>
    <cellStyle name="Comma 233 2 2" xfId="17200" xr:uid="{EBE2A2E5-5288-430B-8E7E-52F06501760E}"/>
    <cellStyle name="Comma 233 2 2 2" xfId="27129" xr:uid="{E15A337D-489F-400A-AD41-38C318728C5B}"/>
    <cellStyle name="Comma 233 2 3" xfId="22171" xr:uid="{C496F208-0B6D-4FA3-BFF3-296DC7D7F202}"/>
    <cellStyle name="Comma 233 3" xfId="14705" xr:uid="{BA34BCCD-DBA9-492B-BA22-DB15FFE85648}"/>
    <cellStyle name="Comma 233 3 2" xfId="24652" xr:uid="{C4B257F8-94BF-4578-B327-D2CE03E3C18E}"/>
    <cellStyle name="Comma 233 4" xfId="19700" xr:uid="{845C1B23-4A4E-4BC9-8C77-52ABB1DD076D}"/>
    <cellStyle name="Comma 234" xfId="5210" xr:uid="{FB42BF4D-317C-4677-9E78-6C8E9193B188}"/>
    <cellStyle name="Comma 234 2" xfId="12075" xr:uid="{FA86C08D-65C9-461B-BE00-F24D9D40CAE9}"/>
    <cellStyle name="Comma 234 2 2" xfId="17201" xr:uid="{6B32C179-F2D7-4F5E-8244-7FC339863E16}"/>
    <cellStyle name="Comma 234 2 2 2" xfId="27130" xr:uid="{4D381B1F-43DD-4AD0-A6D8-C05D3D558AD9}"/>
    <cellStyle name="Comma 234 2 3" xfId="22172" xr:uid="{1CA6E056-C41D-4A63-8749-F24D0C684889}"/>
    <cellStyle name="Comma 234 3" xfId="14706" xr:uid="{CA152B72-C125-4863-86B3-33103A2BD741}"/>
    <cellStyle name="Comma 234 3 2" xfId="24653" xr:uid="{56ED9C59-E108-4EE9-B06F-3288700D1DB7}"/>
    <cellStyle name="Comma 234 4" xfId="19701" xr:uid="{D41D0117-B65F-4050-99D7-784271E65289}"/>
    <cellStyle name="Comma 235" xfId="5211" xr:uid="{F4E449C0-5235-416E-8370-D2DF04D1FC09}"/>
    <cellStyle name="Comma 235 2" xfId="12076" xr:uid="{B950586B-F57C-4AAF-A0C6-58E71937E85E}"/>
    <cellStyle name="Comma 235 2 2" xfId="17202" xr:uid="{7BCED5B0-673A-4FE2-8A2B-B5786E95C883}"/>
    <cellStyle name="Comma 235 2 2 2" xfId="27131" xr:uid="{439321F0-F008-412A-9B39-A5AEE2D964C9}"/>
    <cellStyle name="Comma 235 2 3" xfId="22173" xr:uid="{4A907AFD-2E5D-4178-B97D-C83562F5B1A5}"/>
    <cellStyle name="Comma 235 3" xfId="14707" xr:uid="{DA12C59A-7C03-43EF-86FC-4133AFCB1073}"/>
    <cellStyle name="Comma 235 3 2" xfId="24654" xr:uid="{EECC0A1F-9D1B-40DC-ADA7-F189254F866A}"/>
    <cellStyle name="Comma 235 4" xfId="19702" xr:uid="{75623818-EC4B-44BF-A40B-DDCEDD133B1A}"/>
    <cellStyle name="Comma 236" xfId="5212" xr:uid="{1874936C-F6B5-49EF-B9CB-BAAFBFE07C81}"/>
    <cellStyle name="Comma 236 2" xfId="12077" xr:uid="{B78EFF9E-7783-4418-97FB-9AA007D9B734}"/>
    <cellStyle name="Comma 236 2 2" xfId="17203" xr:uid="{704EB233-F612-445B-BA2D-E9F1866F4FCF}"/>
    <cellStyle name="Comma 236 2 2 2" xfId="27132" xr:uid="{C2EC0298-B613-4C0E-9999-48678A780FEB}"/>
    <cellStyle name="Comma 236 2 3" xfId="22174" xr:uid="{78B1F197-3A69-4D0D-AB14-3B1340B134BB}"/>
    <cellStyle name="Comma 236 3" xfId="14708" xr:uid="{03ABA837-CE6A-456F-8C0D-043BE2734331}"/>
    <cellStyle name="Comma 236 3 2" xfId="24655" xr:uid="{003D5210-7D06-484F-9EFC-70992F9CB04E}"/>
    <cellStyle name="Comma 236 4" xfId="19703" xr:uid="{C098ECD5-7F63-46EB-B7EF-AA55B756C443}"/>
    <cellStyle name="Comma 237" xfId="5213" xr:uid="{CB94BC3E-D632-4EBD-9927-B2271F244524}"/>
    <cellStyle name="Comma 237 2" xfId="12078" xr:uid="{7E60293C-D658-44AC-9BFC-5797CA8FF3B3}"/>
    <cellStyle name="Comma 237 2 2" xfId="17204" xr:uid="{C7311365-CC64-4288-9E6A-65555A887486}"/>
    <cellStyle name="Comma 237 2 2 2" xfId="27133" xr:uid="{AC197310-EF30-47BE-8F96-53D5B75B0DB1}"/>
    <cellStyle name="Comma 237 2 3" xfId="22175" xr:uid="{53DA78F8-16E1-42B3-A625-F393928233C7}"/>
    <cellStyle name="Comma 237 3" xfId="14709" xr:uid="{24D3B5BA-1CC4-4463-ACEC-08B9F17D4BD0}"/>
    <cellStyle name="Comma 237 3 2" xfId="24656" xr:uid="{D141B52A-BB14-4C09-9298-356FE4E42FC9}"/>
    <cellStyle name="Comma 237 4" xfId="19704" xr:uid="{A7FF5B17-A825-4F54-B3C9-405DBDAFADD2}"/>
    <cellStyle name="Comma 238" xfId="5214" xr:uid="{9EADC475-C2D6-44D2-B4E4-4874EEB7A0BC}"/>
    <cellStyle name="Comma 238 2" xfId="12079" xr:uid="{48303CE2-766E-4535-867B-FFA0A116D133}"/>
    <cellStyle name="Comma 238 2 2" xfId="17205" xr:uid="{4C4FD1E4-1716-4E3F-A416-DA43B4F6551F}"/>
    <cellStyle name="Comma 238 2 2 2" xfId="27134" xr:uid="{0314F265-AAC6-40B1-B18D-BFE5851C68ED}"/>
    <cellStyle name="Comma 238 2 3" xfId="22176" xr:uid="{2660CEE7-F6F8-4C5C-9ECC-254709EB7478}"/>
    <cellStyle name="Comma 238 3" xfId="14710" xr:uid="{A2C43EAB-0B93-44E9-A0B0-5C38EB82A296}"/>
    <cellStyle name="Comma 238 3 2" xfId="24657" xr:uid="{5E420E71-AA92-42AC-894C-64592124C7CA}"/>
    <cellStyle name="Comma 238 4" xfId="19705" xr:uid="{744A0DB9-2BBF-4ACF-AF1C-368879A058B5}"/>
    <cellStyle name="Comma 239" xfId="5215" xr:uid="{FA9B3EE3-CFB5-4BCE-9DF0-0E1E15E0B902}"/>
    <cellStyle name="Comma 239 2" xfId="12080" xr:uid="{9C4E1D95-8DDE-42C2-9C17-E2BF8047A47E}"/>
    <cellStyle name="Comma 239 2 2" xfId="17206" xr:uid="{2A672A55-1D50-4C8D-B18F-EB4FC19089A9}"/>
    <cellStyle name="Comma 239 2 2 2" xfId="27135" xr:uid="{364663B9-8B59-4977-9A26-7EABB04E84E0}"/>
    <cellStyle name="Comma 239 2 3" xfId="22177" xr:uid="{5C3C5A8A-BF17-4BA7-A7C6-FC7F59F30DBB}"/>
    <cellStyle name="Comma 239 3" xfId="14711" xr:uid="{EC3B684C-68A0-46DD-B02D-496F4F4F796F}"/>
    <cellStyle name="Comma 239 3 2" xfId="24658" xr:uid="{4EB15162-E612-4058-AEF0-095B0CF0458C}"/>
    <cellStyle name="Comma 239 4" xfId="19706" xr:uid="{4C7C12C1-7D31-4A7E-87C9-2533D06A56D3}"/>
    <cellStyle name="Comma 24" xfId="505" xr:uid="{2513396A-C92D-4515-BAEC-ADD66C8F162D}"/>
    <cellStyle name="Comma 24 2" xfId="5216" xr:uid="{AB69CA04-870F-49F8-AADF-095AFD85D561}"/>
    <cellStyle name="Comma 24 2 2" xfId="10154" xr:uid="{885945B4-8FBB-41CE-A1C8-3EB46BD9C281}"/>
    <cellStyle name="Comma 24 3" xfId="786" xr:uid="{0BF54B29-BB38-4739-985F-37831255CEE0}"/>
    <cellStyle name="Comma 24 4" xfId="9468" xr:uid="{5B642DDE-A6B9-4CD9-928C-5CAD24B14060}"/>
    <cellStyle name="Comma 24 5" xfId="12811" xr:uid="{B9A95AF2-4BBE-4C67-9DD0-41DC3DABC1F1}"/>
    <cellStyle name="Comma 240" xfId="5217" xr:uid="{0A325194-BE5B-46E0-9F2F-B710BFB9C503}"/>
    <cellStyle name="Comma 240 2" xfId="12081" xr:uid="{B4178651-E931-4355-81AC-BFEC9F520A38}"/>
    <cellStyle name="Comma 240 2 2" xfId="17207" xr:uid="{7DD7E565-7745-4606-BCA2-982CA7249DC1}"/>
    <cellStyle name="Comma 240 2 2 2" xfId="27136" xr:uid="{1AC03CAA-BD03-4CD7-B1A7-EF004E2CD26C}"/>
    <cellStyle name="Comma 240 2 3" xfId="22178" xr:uid="{B981678E-A21A-4711-8039-8D99221EB67A}"/>
    <cellStyle name="Comma 240 3" xfId="14712" xr:uid="{FDAEFAA8-7EF1-413E-9A29-5E484E71E367}"/>
    <cellStyle name="Comma 240 3 2" xfId="24659" xr:uid="{62E0FB1A-D068-4F0F-B598-E79CEBFEDA62}"/>
    <cellStyle name="Comma 240 4" xfId="19707" xr:uid="{A6D276D6-FAEB-4767-BA68-136AE039C631}"/>
    <cellStyle name="Comma 241" xfId="5218" xr:uid="{74B60BD2-4117-43AD-AB57-370E48884DD4}"/>
    <cellStyle name="Comma 241 2" xfId="12082" xr:uid="{92EE34DE-4EDD-423A-B78C-811DE282743E}"/>
    <cellStyle name="Comma 241 2 2" xfId="17208" xr:uid="{EB228AD8-F831-4CDA-A044-93C9C2302396}"/>
    <cellStyle name="Comma 241 2 2 2" xfId="27137" xr:uid="{0A02D446-7E99-4D21-9F16-664C5C371980}"/>
    <cellStyle name="Comma 241 2 3" xfId="22179" xr:uid="{F7414F21-3853-4431-98A0-4F8207379D42}"/>
    <cellStyle name="Comma 241 3" xfId="14713" xr:uid="{E000ED1B-D7E9-4728-BFCF-AE9A52AFEECB}"/>
    <cellStyle name="Comma 241 3 2" xfId="24660" xr:uid="{6DA9601A-942B-4EAF-A660-2BF047F9C06C}"/>
    <cellStyle name="Comma 241 4" xfId="19708" xr:uid="{A5EDF3B4-4C7B-4D32-973F-174BE7AA5F50}"/>
    <cellStyle name="Comma 242" xfId="5219" xr:uid="{AB793344-CAC6-4044-87FB-243CB66768D4}"/>
    <cellStyle name="Comma 242 2" xfId="12083" xr:uid="{04F026D0-B47B-4611-A4D0-AEF79BF4DE4F}"/>
    <cellStyle name="Comma 242 2 2" xfId="17209" xr:uid="{DFDA3E1C-0335-456F-BC3D-1289D4F8DFA0}"/>
    <cellStyle name="Comma 242 2 2 2" xfId="27138" xr:uid="{535EBB12-D3BB-4811-AA6D-CF8D087F2366}"/>
    <cellStyle name="Comma 242 2 3" xfId="22180" xr:uid="{02091860-3AE1-493D-BF5A-312210B18499}"/>
    <cellStyle name="Comma 242 3" xfId="14714" xr:uid="{FBDF0AD3-B731-4B42-8993-FD79750AD57C}"/>
    <cellStyle name="Comma 242 3 2" xfId="24661" xr:uid="{9DF8C055-0FD8-4C79-9D4F-B9FB0875E6E3}"/>
    <cellStyle name="Comma 242 4" xfId="19709" xr:uid="{77F38FDE-47E3-41B0-87E3-2928169D9BA2}"/>
    <cellStyle name="Comma 243" xfId="5220" xr:uid="{CDFE84BB-D422-42DF-B807-632DEC81571B}"/>
    <cellStyle name="Comma 243 2" xfId="12084" xr:uid="{2C64E594-9AEF-4336-B317-AEE265A9D1C2}"/>
    <cellStyle name="Comma 243 2 2" xfId="17210" xr:uid="{A0C4B8E2-4AB9-4661-B11B-42BC5BA8CAFA}"/>
    <cellStyle name="Comma 243 2 2 2" xfId="27139" xr:uid="{480DF7B3-FF90-4ACC-9DBA-5CE0CB50932F}"/>
    <cellStyle name="Comma 243 2 3" xfId="22181" xr:uid="{DC333AC2-5699-491D-B201-F28A3566EC3B}"/>
    <cellStyle name="Comma 243 3" xfId="14715" xr:uid="{7E6657D9-DEA1-4E9A-8D3A-EF39AAE465A4}"/>
    <cellStyle name="Comma 243 3 2" xfId="24662" xr:uid="{AA4B5DE8-8650-480A-83FC-ED75BDD6643E}"/>
    <cellStyle name="Comma 243 4" xfId="19710" xr:uid="{03CA3E5D-D1BB-46AB-B74D-068CA30AAFC2}"/>
    <cellStyle name="Comma 244" xfId="5221" xr:uid="{7BF9804F-83BC-4BC9-9AF4-4C58E000148D}"/>
    <cellStyle name="Comma 244 2" xfId="12085" xr:uid="{7FF7693C-A9C9-4403-8DCE-D59FE0D7C668}"/>
    <cellStyle name="Comma 244 2 2" xfId="17211" xr:uid="{42BFCCF5-3A1B-48FF-A6D9-8ADDA26D2BE1}"/>
    <cellStyle name="Comma 244 2 2 2" xfId="27140" xr:uid="{B88206CD-313D-45B9-877B-8301F4E82240}"/>
    <cellStyle name="Comma 244 2 3" xfId="22182" xr:uid="{63994E96-8066-453E-8900-91EA6DD65545}"/>
    <cellStyle name="Comma 244 3" xfId="14716" xr:uid="{5D32A9C8-1E02-4A04-8D40-83EDF6883038}"/>
    <cellStyle name="Comma 244 3 2" xfId="24663" xr:uid="{28EB088D-786A-4A49-B840-1C415666A6D9}"/>
    <cellStyle name="Comma 244 4" xfId="19711" xr:uid="{D7762480-4D79-415A-8420-76663D281614}"/>
    <cellStyle name="Comma 245" xfId="5222" xr:uid="{77223908-DF68-463E-828B-D76F7A5ACE4D}"/>
    <cellStyle name="Comma 245 2" xfId="12086" xr:uid="{80539E17-F586-4695-BCC3-715C29C4327D}"/>
    <cellStyle name="Comma 245 2 2" xfId="17212" xr:uid="{A0AE3414-8A31-4B74-BE2B-D3F034373DD4}"/>
    <cellStyle name="Comma 245 2 2 2" xfId="27141" xr:uid="{F2D054D9-FBA1-4162-8192-23C0F1791B32}"/>
    <cellStyle name="Comma 245 2 3" xfId="22183" xr:uid="{844BFD73-378F-4527-8609-2C0F3BD13999}"/>
    <cellStyle name="Comma 245 3" xfId="14717" xr:uid="{AB3EA288-19C6-4007-BA07-9E28AB36F8CE}"/>
    <cellStyle name="Comma 245 3 2" xfId="24664" xr:uid="{94ED62CC-5B9F-4DD1-AC31-EF773454AD90}"/>
    <cellStyle name="Comma 245 4" xfId="19712" xr:uid="{CF19CD67-271F-4990-8747-B954DC005B21}"/>
    <cellStyle name="Comma 246" xfId="5223" xr:uid="{6349263D-D19A-459E-8B9D-AAFBA8A9A6CA}"/>
    <cellStyle name="Comma 246 2" xfId="12087" xr:uid="{F1F4989C-8453-4BDC-A065-7398376A7294}"/>
    <cellStyle name="Comma 246 2 2" xfId="17213" xr:uid="{D475A8FC-3919-4098-AA92-B2F4E7F95738}"/>
    <cellStyle name="Comma 246 2 2 2" xfId="27142" xr:uid="{FB10F0D0-2767-4EB9-BDC2-EB02A89F679C}"/>
    <cellStyle name="Comma 246 2 3" xfId="22184" xr:uid="{A63E8E52-78A5-4B38-A8E7-56408D8CCCC0}"/>
    <cellStyle name="Comma 246 3" xfId="14718" xr:uid="{08867469-5EE3-450C-8C6E-79B91C7A5E34}"/>
    <cellStyle name="Comma 246 3 2" xfId="24665" xr:uid="{AC673BC6-93B8-49ED-99FD-8ECD4DF41D28}"/>
    <cellStyle name="Comma 246 4" xfId="19713" xr:uid="{5A60766E-5CED-48F0-B5EF-68C12A8E33AB}"/>
    <cellStyle name="Comma 247" xfId="5224" xr:uid="{100995E4-F37F-44D9-999E-9ACED5F8C8CA}"/>
    <cellStyle name="Comma 247 2" xfId="12088" xr:uid="{45F00DE9-68A6-4B8F-978D-252B11E98BD7}"/>
    <cellStyle name="Comma 247 2 2" xfId="17214" xr:uid="{5F0A52C6-A39F-4F9E-96C3-7E01CB2878C7}"/>
    <cellStyle name="Comma 247 2 2 2" xfId="27143" xr:uid="{DF28387D-0473-4B86-AF55-E86D889D657A}"/>
    <cellStyle name="Comma 247 2 3" xfId="22185" xr:uid="{4FE00DB3-0C78-46E9-8780-578537B57FE7}"/>
    <cellStyle name="Comma 247 3" xfId="14719" xr:uid="{9914EF81-4B26-4386-AE48-3247D9261242}"/>
    <cellStyle name="Comma 247 3 2" xfId="24666" xr:uid="{D6B5A50A-86C9-4669-BE10-63DBD70174C3}"/>
    <cellStyle name="Comma 247 4" xfId="19714" xr:uid="{D250DC15-1198-4465-8FF1-1AFB3370A579}"/>
    <cellStyle name="Comma 248" xfId="5225" xr:uid="{4160F974-4CB0-4C52-A6F5-4B9B0950F631}"/>
    <cellStyle name="Comma 248 2" xfId="12089" xr:uid="{695A3E1C-7914-4FE7-82BE-5731C6813B35}"/>
    <cellStyle name="Comma 248 2 2" xfId="17215" xr:uid="{997F3AF2-51D6-4E48-9231-D8908221DF65}"/>
    <cellStyle name="Comma 248 2 2 2" xfId="27144" xr:uid="{871ABB5C-871C-4C60-82EA-05FD039DC3BC}"/>
    <cellStyle name="Comma 248 2 3" xfId="22186" xr:uid="{3DDCDCAC-595E-40CC-A291-645F19A6285D}"/>
    <cellStyle name="Comma 248 3" xfId="14720" xr:uid="{4BB3E36E-5411-4F5B-AA3C-B2FF893024BD}"/>
    <cellStyle name="Comma 248 3 2" xfId="24667" xr:uid="{95D86456-F530-4759-B578-52DCE3C92863}"/>
    <cellStyle name="Comma 248 4" xfId="19715" xr:uid="{585F241D-795E-4F3A-B55A-E4466219C9DA}"/>
    <cellStyle name="Comma 249" xfId="5226" xr:uid="{59C5AD47-CDA0-4DDE-857E-45CBA4570AFA}"/>
    <cellStyle name="Comma 25" xfId="543" xr:uid="{29B7CA5D-D9EA-4E1D-8AF4-A963164AB30C}"/>
    <cellStyle name="Comma 25 2" xfId="5227" xr:uid="{E026F1A9-A482-47F3-A538-BA69A10D994E}"/>
    <cellStyle name="Comma 25 3" xfId="5228" xr:uid="{E3451960-A54E-4269-978C-49ECB6F80FE7}"/>
    <cellStyle name="Comma 25 4" xfId="787" xr:uid="{5C8EC2B6-9F64-4D27-9E80-FB724310B637}"/>
    <cellStyle name="Comma 25 5" xfId="9469" xr:uid="{01F50A4D-CB6D-4BB0-A7F7-D6D5CC546ECC}"/>
    <cellStyle name="Comma 25 5 2" xfId="27860" xr:uid="{A8CA1C63-D03E-4F42-A85D-A9E88CB9F1DB}"/>
    <cellStyle name="Comma 25 6" xfId="10451" xr:uid="{6F7CE1FD-A763-4C8C-A33F-9DB9D393FCAD}"/>
    <cellStyle name="Comma 25 6 2" xfId="15579" xr:uid="{52A63CF1-9B99-47B9-8686-260028C5CFF7}"/>
    <cellStyle name="Comma 25 6 2 2" xfId="25508" xr:uid="{17342E00-6D41-42FC-9D45-FCDB4F09F3EB}"/>
    <cellStyle name="Comma 25 6 3" xfId="20552" xr:uid="{570646B8-6073-4D25-80AC-1AD6B3CA105E}"/>
    <cellStyle name="Comma 25 7" xfId="13071" xr:uid="{70AC10AF-9748-487F-B0A0-D26B34A91955}"/>
    <cellStyle name="Comma 25 7 2" xfId="23021" xr:uid="{C4DFB575-857A-4BC5-A4C1-EA228DD317F7}"/>
    <cellStyle name="Comma 25 8" xfId="18074" xr:uid="{99609BD6-4ABD-4A9B-B744-28095527D3D8}"/>
    <cellStyle name="Comma 250" xfId="5229" xr:uid="{E44A3AD9-E51F-4EEF-956C-A4F6A9495D3E}"/>
    <cellStyle name="Comma 250 2" xfId="12090" xr:uid="{7D370B59-AA4B-42A1-8325-18B2C540072E}"/>
    <cellStyle name="Comma 250 2 2" xfId="17216" xr:uid="{7D5A15FD-D250-47A1-BEE7-A9AB9EA8179D}"/>
    <cellStyle name="Comma 250 2 2 2" xfId="27145" xr:uid="{DB6CFFAE-A279-4481-ADC7-68B62114D34D}"/>
    <cellStyle name="Comma 250 2 3" xfId="22187" xr:uid="{7BD1313A-4DC3-4F6E-B4D7-275E60E4434A}"/>
    <cellStyle name="Comma 250 3" xfId="14721" xr:uid="{F6AE2F78-DD72-4039-B15F-82E15AC6F4A5}"/>
    <cellStyle name="Comma 250 3 2" xfId="24668" xr:uid="{11F150E2-BDF8-49FE-8F3A-2CC5ADB56E3B}"/>
    <cellStyle name="Comma 250 4" xfId="19716" xr:uid="{D3D36586-531B-4986-9D20-A0BE31DAFF61}"/>
    <cellStyle name="Comma 251" xfId="5230" xr:uid="{0F61B3AA-D8A7-403C-8E8D-48BC22C321B7}"/>
    <cellStyle name="Comma 251 2" xfId="12091" xr:uid="{32543705-BF9A-4D00-99C3-0C74E096D762}"/>
    <cellStyle name="Comma 251 2 2" xfId="17217" xr:uid="{3EB3D7A6-2E9F-4AFC-BAD7-BE05A95CE49F}"/>
    <cellStyle name="Comma 251 2 2 2" xfId="27146" xr:uid="{E27FEBC5-8FE5-4682-8A02-DCE63B400CF8}"/>
    <cellStyle name="Comma 251 2 3" xfId="22188" xr:uid="{2512F3D4-D421-4152-A6C3-CBDE444486B2}"/>
    <cellStyle name="Comma 251 3" xfId="14722" xr:uid="{D1E096DA-3AE0-44F0-BAAB-E7EFE513A868}"/>
    <cellStyle name="Comma 251 3 2" xfId="24669" xr:uid="{5C8D575B-33D1-4292-9FEF-C0A3490351C8}"/>
    <cellStyle name="Comma 251 4" xfId="19717" xr:uid="{0AE9ADA5-7504-448B-B1E1-EE7659EDCAF3}"/>
    <cellStyle name="Comma 252" xfId="5231" xr:uid="{801D6646-D031-43DF-97ED-E45FBECE2438}"/>
    <cellStyle name="Comma 252 2" xfId="12092" xr:uid="{C3600055-C148-4BED-AC00-6F9E407461CB}"/>
    <cellStyle name="Comma 252 2 2" xfId="17218" xr:uid="{78BC0EA3-E116-4278-A20A-C80163EE55DC}"/>
    <cellStyle name="Comma 252 2 2 2" xfId="27147" xr:uid="{CF592FD7-F6B9-49B3-8B64-6B5C28F1BD9C}"/>
    <cellStyle name="Comma 252 2 3" xfId="22189" xr:uid="{F15470ED-AF9E-40FA-883A-CA1FFC6ADF86}"/>
    <cellStyle name="Comma 252 3" xfId="14723" xr:uid="{5F63E11E-7B79-44E4-9669-CD74A614B333}"/>
    <cellStyle name="Comma 252 3 2" xfId="24670" xr:uid="{3CCEADE9-F894-4E86-9D7B-DA9CE708A17E}"/>
    <cellStyle name="Comma 252 4" xfId="19718" xr:uid="{57FE837F-49C7-4EE1-9760-F78331DB2C2C}"/>
    <cellStyle name="Comma 253" xfId="5232" xr:uid="{18CDAEAE-DDA8-495D-91F6-FBCF49E056BB}"/>
    <cellStyle name="Comma 253 2" xfId="12093" xr:uid="{FA800D0D-8BFD-43F5-8EBB-92A9BE5B5D66}"/>
    <cellStyle name="Comma 253 2 2" xfId="17219" xr:uid="{33CB398B-2743-4C5C-B264-0DFC59A9409D}"/>
    <cellStyle name="Comma 253 2 2 2" xfId="27148" xr:uid="{F7430D7E-7C0B-4C51-AE00-97565C683B09}"/>
    <cellStyle name="Comma 253 2 3" xfId="22190" xr:uid="{B6FD7C95-39B3-4435-877F-0A1ED71F5BE8}"/>
    <cellStyle name="Comma 253 3" xfId="14724" xr:uid="{AA6CA5AA-43A6-44AC-8002-9691649CE22E}"/>
    <cellStyle name="Comma 253 3 2" xfId="24671" xr:uid="{C43E7E53-504C-415D-9560-2701375D2F78}"/>
    <cellStyle name="Comma 253 4" xfId="19719" xr:uid="{8CA6542A-A698-407D-B56E-50C1F2191E1E}"/>
    <cellStyle name="Comma 254" xfId="5233" xr:uid="{0E4790FD-3305-4C57-9015-A0D9B7588609}"/>
    <cellStyle name="Comma 254 2" xfId="12094" xr:uid="{84D62501-3564-4A93-B9ED-F29860E05646}"/>
    <cellStyle name="Comma 254 2 2" xfId="17220" xr:uid="{23C5B316-2FE4-4A7E-88CB-CEC86DF20B51}"/>
    <cellStyle name="Comma 254 2 2 2" xfId="27149" xr:uid="{2433C865-5573-45A0-AB0C-A20EFA78D53D}"/>
    <cellStyle name="Comma 254 2 3" xfId="22191" xr:uid="{9BB52A59-53DE-4468-99BC-1D921C6C4439}"/>
    <cellStyle name="Comma 254 3" xfId="14725" xr:uid="{DA60E1CB-D12B-4CA3-ACED-325384E83F9B}"/>
    <cellStyle name="Comma 254 3 2" xfId="24672" xr:uid="{576C8A73-8229-4C44-85AB-E97DA870CB87}"/>
    <cellStyle name="Comma 254 4" xfId="19720" xr:uid="{059339F3-52E4-4CAF-A14E-AC45D0B08075}"/>
    <cellStyle name="Comma 255" xfId="5234" xr:uid="{4A382BF5-AA8A-44C0-AB19-DFF655D1EF8A}"/>
    <cellStyle name="Comma 255 2" xfId="12095" xr:uid="{8D0237B4-77D8-4CD0-B9AB-717C2581593A}"/>
    <cellStyle name="Comma 255 2 2" xfId="17221" xr:uid="{865854D0-02E8-4B16-8EC2-51D12E8BCA65}"/>
    <cellStyle name="Comma 255 2 2 2" xfId="27150" xr:uid="{4D8E2651-0012-416A-844E-CA4117810239}"/>
    <cellStyle name="Comma 255 2 3" xfId="22192" xr:uid="{52AF2B5E-D403-4E20-9A9B-6E3445D17715}"/>
    <cellStyle name="Comma 255 3" xfId="14726" xr:uid="{12D75D0C-09B2-4894-89EC-9EA295593AC1}"/>
    <cellStyle name="Comma 255 3 2" xfId="24673" xr:uid="{174F1B36-C66E-43D3-B092-9EED8818E450}"/>
    <cellStyle name="Comma 255 4" xfId="19721" xr:uid="{B0D0EC84-841A-4538-8D30-515F4D16514D}"/>
    <cellStyle name="Comma 256" xfId="5235" xr:uid="{39480EB9-B7F8-4691-848B-F1CCA533233E}"/>
    <cellStyle name="Comma 256 2" xfId="12096" xr:uid="{BC23FD53-8B64-474F-933B-F16E559FD9FB}"/>
    <cellStyle name="Comma 256 2 2" xfId="17222" xr:uid="{64B7ABF6-DE44-40D8-83BA-C106150D5666}"/>
    <cellStyle name="Comma 256 2 2 2" xfId="27151" xr:uid="{00791974-DFAE-4A61-8596-AF92CC75AD54}"/>
    <cellStyle name="Comma 256 2 3" xfId="22193" xr:uid="{35A4A977-D461-4754-9591-8FCD3E370BF7}"/>
    <cellStyle name="Comma 256 3" xfId="14727" xr:uid="{671570F1-398D-41CA-B225-DF086AF9335E}"/>
    <cellStyle name="Comma 256 3 2" xfId="24674" xr:uid="{1DCB968A-99A9-415B-8BF3-F7726C7530B1}"/>
    <cellStyle name="Comma 256 4" xfId="19722" xr:uid="{4D6A88F4-21C5-4AF8-B05E-E74A237BB849}"/>
    <cellStyle name="Comma 257" xfId="5236" xr:uid="{0FDBE76B-1B25-4E7B-B857-F0589527D075}"/>
    <cellStyle name="Comma 257 2" xfId="12097" xr:uid="{FEE0AE46-D9AC-48A8-BA28-5A6896EB48E2}"/>
    <cellStyle name="Comma 257 2 2" xfId="17223" xr:uid="{FF6AFC04-B0DC-433E-B031-CAB57B1DF976}"/>
    <cellStyle name="Comma 257 2 2 2" xfId="27152" xr:uid="{DB9C5790-47AA-4DBA-A9B5-F690436709E6}"/>
    <cellStyle name="Comma 257 2 3" xfId="22194" xr:uid="{4D716A64-8BAD-4EE5-B2B1-D4259AEF4260}"/>
    <cellStyle name="Comma 257 3" xfId="14728" xr:uid="{0D96CB4A-3F2A-4BA4-8A47-36949563D807}"/>
    <cellStyle name="Comma 257 3 2" xfId="24675" xr:uid="{1B191A01-A8FF-4340-B2D8-1F18F9ED8D88}"/>
    <cellStyle name="Comma 257 4" xfId="19723" xr:uid="{31CF02C3-C3DF-448A-963E-379B630911AA}"/>
    <cellStyle name="Comma 258" xfId="5237" xr:uid="{6C3AC687-AEE7-4E04-BE76-2207C073454A}"/>
    <cellStyle name="Comma 258 2" xfId="12098" xr:uid="{27A60A35-89BA-4F10-BC8D-091349C21AE0}"/>
    <cellStyle name="Comma 258 2 2" xfId="17224" xr:uid="{87B237AC-5035-4F60-83C9-A5B94C2135F4}"/>
    <cellStyle name="Comma 258 2 2 2" xfId="27153" xr:uid="{69BD77AF-6B62-431A-917D-71931AE8B85D}"/>
    <cellStyle name="Comma 258 2 3" xfId="22195" xr:uid="{19FD3879-7AD6-4817-BB5E-0AAFCD56EDA0}"/>
    <cellStyle name="Comma 258 3" xfId="14729" xr:uid="{C88B2AF4-BC96-47E6-9D0A-64D01E751195}"/>
    <cellStyle name="Comma 258 3 2" xfId="24676" xr:uid="{BBEA8CCF-7661-43EA-846B-2F8682CB7C20}"/>
    <cellStyle name="Comma 258 4" xfId="19724" xr:uid="{E3849C7D-188C-422A-B73E-E800C0F69E8D}"/>
    <cellStyle name="Comma 259" xfId="5238" xr:uid="{1D3BD8FA-C6EC-4609-AD6C-690C5346A2FC}"/>
    <cellStyle name="Comma 259 2" xfId="12099" xr:uid="{3F385EE6-B65A-4CED-88D9-DC6906F9FA75}"/>
    <cellStyle name="Comma 259 2 2" xfId="17225" xr:uid="{46177568-91C8-42DD-9867-82AF976EC103}"/>
    <cellStyle name="Comma 259 2 2 2" xfId="27154" xr:uid="{088439B5-2959-4F6F-94DD-F2D3FEFBB9A2}"/>
    <cellStyle name="Comma 259 2 3" xfId="22196" xr:uid="{57CD2967-231B-441A-BDE1-7980C130150D}"/>
    <cellStyle name="Comma 259 3" xfId="14730" xr:uid="{6987E77B-AD04-42BD-90DC-FB3769C6B670}"/>
    <cellStyle name="Comma 259 3 2" xfId="24677" xr:uid="{F6E81D85-3042-48F2-9E75-EA80AEF93F01}"/>
    <cellStyle name="Comma 259 4" xfId="19725" xr:uid="{217E543E-2EDE-431E-A4BE-BD04686C2A30}"/>
    <cellStyle name="Comma 26" xfId="545" xr:uid="{E56F58ED-A019-47EA-B976-8928316750F2}"/>
    <cellStyle name="Comma 26 2" xfId="5239" xr:uid="{0BAF1DDF-3788-4204-969F-F9588DE58ED2}"/>
    <cellStyle name="Comma 26 3" xfId="788" xr:uid="{56F20A3D-A6A7-4D3A-91BF-DAC5877C4CCE}"/>
    <cellStyle name="Comma 26 4" xfId="9470" xr:uid="{C66BDDA3-05AF-4C12-B776-FB45903F22F7}"/>
    <cellStyle name="Comma 260" xfId="5240" xr:uid="{77F686EC-DE82-41BE-91CA-84C1CDEE5561}"/>
    <cellStyle name="Comma 260 2" xfId="12100" xr:uid="{C428C634-28B6-4ACB-A461-08D17921D159}"/>
    <cellStyle name="Comma 260 2 2" xfId="17226" xr:uid="{E63E795E-97F4-44BC-A603-F8C9F2F0DF4D}"/>
    <cellStyle name="Comma 260 2 2 2" xfId="27155" xr:uid="{354D8A5C-C03E-4AA5-8A7C-0944519BC0D2}"/>
    <cellStyle name="Comma 260 2 3" xfId="22197" xr:uid="{44612A14-ABF6-4239-AE96-20B2CF15B449}"/>
    <cellStyle name="Comma 260 3" xfId="14731" xr:uid="{9A7F284D-F1F3-43FE-817C-11559D24E2B0}"/>
    <cellStyle name="Comma 260 3 2" xfId="24678" xr:uid="{E29A7EF4-B3FE-4FE5-8C14-3A70154DE7F0}"/>
    <cellStyle name="Comma 260 4" xfId="19726" xr:uid="{371B0FC3-6DCF-4EB9-9FB6-57BDF003F37A}"/>
    <cellStyle name="Comma 261" xfId="5241" xr:uid="{0B9F9291-6A9F-440B-9E1F-49FFEE001E91}"/>
    <cellStyle name="Comma 261 2" xfId="12101" xr:uid="{99E529E9-8176-4493-B697-E83AD5D45832}"/>
    <cellStyle name="Comma 261 2 2" xfId="17227" xr:uid="{32FEC9A6-95BE-4D11-B9D3-7CA4A3992367}"/>
    <cellStyle name="Comma 261 2 2 2" xfId="27156" xr:uid="{A6A1CB40-DB3E-47C0-8E4F-11359D315276}"/>
    <cellStyle name="Comma 261 2 3" xfId="22198" xr:uid="{7DFE7C6C-21BE-4EB0-8694-C49B8014D1D7}"/>
    <cellStyle name="Comma 261 3" xfId="14732" xr:uid="{52226D00-3762-4D4B-867D-0CC0B200053B}"/>
    <cellStyle name="Comma 261 3 2" xfId="24679" xr:uid="{527E0EB4-A4BD-4EC2-A777-B4D7AD51C64D}"/>
    <cellStyle name="Comma 261 4" xfId="19727" xr:uid="{5B278D49-9902-4A0D-87CE-71F997CF5EF9}"/>
    <cellStyle name="Comma 262" xfId="5242" xr:uid="{87721718-EA68-4E9B-86D7-DFB787E8B3E5}"/>
    <cellStyle name="Comma 262 2" xfId="12102" xr:uid="{F512911C-F476-4B05-9156-A5F744098D39}"/>
    <cellStyle name="Comma 262 2 2" xfId="17228" xr:uid="{5503A2DC-B9ED-464C-9D4C-D9738AE5E509}"/>
    <cellStyle name="Comma 262 2 2 2" xfId="27157" xr:uid="{FB292054-5108-4849-B207-78792F2AD433}"/>
    <cellStyle name="Comma 262 2 3" xfId="22199" xr:uid="{66226505-E46B-4CDE-B571-037A008BAA15}"/>
    <cellStyle name="Comma 262 3" xfId="14733" xr:uid="{FF7B1593-70FD-4CA4-A296-FCF5DE321315}"/>
    <cellStyle name="Comma 262 3 2" xfId="24680" xr:uid="{4F54E6F4-EE87-4155-946B-7750743425B8}"/>
    <cellStyle name="Comma 262 4" xfId="19728" xr:uid="{1B4FEA47-4337-45F9-B023-684139912B02}"/>
    <cellStyle name="Comma 263" xfId="5243" xr:uid="{A341EAC1-B166-4911-9212-889C79EE33F1}"/>
    <cellStyle name="Comma 263 2" xfId="12103" xr:uid="{501F3DDE-9394-46AB-A3E6-61BF18CCDB34}"/>
    <cellStyle name="Comma 263 2 2" xfId="17229" xr:uid="{9B569BE6-1B12-4A22-9F37-F4EFE2637AAF}"/>
    <cellStyle name="Comma 263 2 2 2" xfId="27158" xr:uid="{12225FB1-1A7C-4E42-8A8C-34DA5C3B3890}"/>
    <cellStyle name="Comma 263 2 3" xfId="22200" xr:uid="{21CBAC80-44F3-4CAD-9938-07B963FFEF5B}"/>
    <cellStyle name="Comma 263 3" xfId="14734" xr:uid="{DC075274-12BA-4090-BEF4-0B0E21953D47}"/>
    <cellStyle name="Comma 263 3 2" xfId="24681" xr:uid="{0A5BCE99-A5FB-4BD9-8D2C-E5A66FD00B56}"/>
    <cellStyle name="Comma 263 4" xfId="19729" xr:uid="{86AF510F-00B9-441C-8938-2CEF26E3E58A}"/>
    <cellStyle name="Comma 264" xfId="5244" xr:uid="{61F79BFD-409A-43C8-BD17-DCD31B07762A}"/>
    <cellStyle name="Comma 264 2" xfId="12104" xr:uid="{B9AF4F87-EA0B-46A3-858D-33C7B3F3CDD0}"/>
    <cellStyle name="Comma 264 2 2" xfId="17230" xr:uid="{6D91CB30-4FD9-401D-B6EC-AFF715EF3855}"/>
    <cellStyle name="Comma 264 2 2 2" xfId="27159" xr:uid="{071D7CB4-2600-4DD7-A2FD-2382A812C02B}"/>
    <cellStyle name="Comma 264 2 3" xfId="22201" xr:uid="{CAE3ADF5-8708-4B0F-B5AB-2C8910F0C6A1}"/>
    <cellStyle name="Comma 264 3" xfId="14735" xr:uid="{4A64BDC3-6CFA-4640-8460-53A12CDA3CE7}"/>
    <cellStyle name="Comma 264 3 2" xfId="24682" xr:uid="{1E575C85-387D-45A0-A25E-909607E54934}"/>
    <cellStyle name="Comma 264 4" xfId="19730" xr:uid="{8F9707AA-BB06-4DFC-9D67-78B1E92C51E9}"/>
    <cellStyle name="Comma 265" xfId="5245" xr:uid="{4B9AADAA-213A-47C3-A7FC-D12F378BBAD7}"/>
    <cellStyle name="Comma 265 2" xfId="12105" xr:uid="{A8DE7126-84E9-4292-9C51-D83DD75C851E}"/>
    <cellStyle name="Comma 265 2 2" xfId="17231" xr:uid="{15965CF0-5180-4EF7-9065-9CECF271FE68}"/>
    <cellStyle name="Comma 265 2 2 2" xfId="27160" xr:uid="{6314EEB2-4046-4A07-85E3-B6D4862E05B0}"/>
    <cellStyle name="Comma 265 2 3" xfId="22202" xr:uid="{A0FF21A6-37A8-481F-8EDC-CB2DA487E9C6}"/>
    <cellStyle name="Comma 265 3" xfId="14736" xr:uid="{90F91C60-2F9A-4EBE-B5D1-94DFCF37F5C6}"/>
    <cellStyle name="Comma 265 3 2" xfId="24683" xr:uid="{0802434E-89B1-409D-8DA9-73B32134CF2D}"/>
    <cellStyle name="Comma 265 4" xfId="19731" xr:uid="{5FA03BFB-5375-4840-B7A8-57BBEC975922}"/>
    <cellStyle name="Comma 266" xfId="5246" xr:uid="{2D8A7F72-4214-430C-AF48-D55438E6903C}"/>
    <cellStyle name="Comma 266 2" xfId="12106" xr:uid="{7B74F0EB-C88D-4DA7-A15F-E6AD581998C9}"/>
    <cellStyle name="Comma 266 2 2" xfId="17232" xr:uid="{07570F4C-7367-490A-AD94-08E69B24AA3B}"/>
    <cellStyle name="Comma 266 2 2 2" xfId="27161" xr:uid="{BB1BDA51-DD97-46AE-9D96-F80F547CCC07}"/>
    <cellStyle name="Comma 266 2 3" xfId="22203" xr:uid="{B8EA3874-E142-4D35-B855-19B9EDB97606}"/>
    <cellStyle name="Comma 266 3" xfId="14737" xr:uid="{9F40E25F-264D-49B9-9826-2F1C3A88F11C}"/>
    <cellStyle name="Comma 266 3 2" xfId="24684" xr:uid="{DBDA96F3-0B8D-4FF6-B566-51FD973AD4C0}"/>
    <cellStyle name="Comma 266 4" xfId="19732" xr:uid="{C7FFA815-0DA9-403D-AB29-20D136758D72}"/>
    <cellStyle name="Comma 267" xfId="5247" xr:uid="{98B5BF8A-E5A2-4EDB-9622-C4DEB5E45A8C}"/>
    <cellStyle name="Comma 267 2" xfId="12107" xr:uid="{154BB32A-279C-4E5B-AF7F-B071C1754BD0}"/>
    <cellStyle name="Comma 267 2 2" xfId="17233" xr:uid="{BF22F8F6-6A95-4F16-8A13-14850FF808E0}"/>
    <cellStyle name="Comma 267 2 2 2" xfId="27162" xr:uid="{4E89188C-1707-4F7A-932D-F8C55FCCB324}"/>
    <cellStyle name="Comma 267 2 3" xfId="22204" xr:uid="{A90AB60E-B198-41CD-9BDD-55C6B96C2903}"/>
    <cellStyle name="Comma 267 3" xfId="14738" xr:uid="{EC9CD929-EAE1-4588-873E-0C0A0A46BA20}"/>
    <cellStyle name="Comma 267 3 2" xfId="24685" xr:uid="{046884E9-2FE3-49E0-895B-C4F26A13B179}"/>
    <cellStyle name="Comma 267 4" xfId="19733" xr:uid="{C7109B3D-45BA-48F8-A6D2-FD5DF351077E}"/>
    <cellStyle name="Comma 268" xfId="5248" xr:uid="{43BF02A9-A147-4DF9-809D-52C8ABBC0B20}"/>
    <cellStyle name="Comma 268 2" xfId="12108" xr:uid="{DA1A6113-B459-4EE0-839D-362BEC7B366D}"/>
    <cellStyle name="Comma 268 2 2" xfId="17234" xr:uid="{93FEDEDC-935C-403A-9267-E8B2BFF445A0}"/>
    <cellStyle name="Comma 268 2 2 2" xfId="27163" xr:uid="{BBDFA893-D31C-44AF-AA4C-41CD84A5342E}"/>
    <cellStyle name="Comma 268 2 3" xfId="22205" xr:uid="{66F156BF-417C-4D56-87AC-5F655B1931BB}"/>
    <cellStyle name="Comma 268 3" xfId="14739" xr:uid="{834B64F2-27DA-4720-AD47-488EEE3D747F}"/>
    <cellStyle name="Comma 268 3 2" xfId="24686" xr:uid="{32386AE8-99DB-4D8D-A733-AED3D94A36FD}"/>
    <cellStyle name="Comma 268 4" xfId="19734" xr:uid="{30763651-7489-42A2-BDFF-2308BEDE9609}"/>
    <cellStyle name="Comma 269" xfId="5249" xr:uid="{774C97EC-A1FD-48A9-BBCD-581B24716386}"/>
    <cellStyle name="Comma 27" xfId="550" xr:uid="{C91580F5-C685-4F35-B1F4-4B62BBC7F965}"/>
    <cellStyle name="Comma 27 2" xfId="789" xr:uid="{E8A1F6FD-98F0-46C3-AA34-41E7BE9A4686}"/>
    <cellStyle name="Comma 27 3" xfId="9471" xr:uid="{258DC2BD-B4AE-4110-9B25-999859D35EFB}"/>
    <cellStyle name="Comma 27 3 2" xfId="27861" xr:uid="{06D1E8C5-8597-4AE3-BCE7-1734D6DAAF4B}"/>
    <cellStyle name="Comma 27 4" xfId="10455" xr:uid="{AAEF1BD8-B462-402E-AD92-6A2D9A4675FD}"/>
    <cellStyle name="Comma 27 4 2" xfId="15583" xr:uid="{68949ABF-1EE2-4244-A8BB-B2AA39527276}"/>
    <cellStyle name="Comma 27 4 2 2" xfId="25512" xr:uid="{BCECFEF1-E412-4C63-8C9E-8AA68CCF0746}"/>
    <cellStyle name="Comma 27 4 3" xfId="20556" xr:uid="{DE1D8FDE-E4B1-4BED-8B47-684A06E7161D}"/>
    <cellStyle name="Comma 27 5" xfId="13075" xr:uid="{4776A0B3-DB9C-45F6-80F8-3D472971824B}"/>
    <cellStyle name="Comma 27 5 2" xfId="23025" xr:uid="{E95EA5C9-EEE8-471F-8DDD-57195B53510B}"/>
    <cellStyle name="Comma 27 6" xfId="18078" xr:uid="{4D01DCAE-AFA6-4C86-8097-125249C6BAEF}"/>
    <cellStyle name="Comma 270" xfId="5250" xr:uid="{F40BF284-460E-4E6A-9186-EC703EA70BE1}"/>
    <cellStyle name="Comma 271" xfId="5251" xr:uid="{3D297F9C-F106-443D-81F9-B6E35DC7D2E0}"/>
    <cellStyle name="Comma 272" xfId="5252" xr:uid="{581B5B02-EEA1-40AE-B8A7-CA36418CD237}"/>
    <cellStyle name="Comma 273" xfId="5253" xr:uid="{6C61DC80-6BDB-41BC-9573-890856A82BC5}"/>
    <cellStyle name="Comma 274" xfId="5254" xr:uid="{00810E7D-E1D0-4DA8-A72C-C7847AA96BD6}"/>
    <cellStyle name="Comma 275" xfId="5255" xr:uid="{51DC14BA-AFD4-4077-91C1-5D4EF08DEDF6}"/>
    <cellStyle name="Comma 276" xfId="5256" xr:uid="{71F0E332-C651-40F6-9D84-3E4CD5C36D68}"/>
    <cellStyle name="Comma 277" xfId="5257" xr:uid="{45F3203F-11CB-4EC6-BE8E-B52791223368}"/>
    <cellStyle name="Comma 278" xfId="5258" xr:uid="{E09AA2A6-BDE3-4F18-9FAA-F2002C028B3C}"/>
    <cellStyle name="Comma 279" xfId="5259" xr:uid="{0DD099C3-E86E-4E41-A03F-0482BC6630EB}"/>
    <cellStyle name="Comma 28" xfId="790" xr:uid="{C5336B7F-373B-45A2-8631-4B26B725163C}"/>
    <cellStyle name="Comma 28 2" xfId="9472" xr:uid="{71B7408F-2E78-44FD-97A0-EEE5A0A56E26}"/>
    <cellStyle name="Comma 280" xfId="5260" xr:uid="{BDC87826-0376-449B-9485-FA52E8992B3A}"/>
    <cellStyle name="Comma 281" xfId="5261" xr:uid="{B113FCD1-10F6-4C27-AA9D-A91A3F551136}"/>
    <cellStyle name="Comma 282" xfId="5262" xr:uid="{E7B3CE4B-38F4-47A6-985C-14E45B0512BB}"/>
    <cellStyle name="Comma 283" xfId="8515" xr:uid="{65429202-C673-475D-9404-CEF107653379}"/>
    <cellStyle name="Comma 284" xfId="579" xr:uid="{C3BB0487-739D-41A7-B0ED-612A0A518CE9}"/>
    <cellStyle name="Comma 285" xfId="8511" xr:uid="{F0198EC7-49E2-4DCF-849C-A80A7DC3455F}"/>
    <cellStyle name="Comma 285 2" xfId="12573" xr:uid="{E26AFDF7-5439-484A-B0AD-1A5EF7D0D151}"/>
    <cellStyle name="Comma 285 2 2" xfId="17688" xr:uid="{3FF59BB9-091F-4339-B8A2-6D99EF3AD1DF}"/>
    <cellStyle name="Comma 285 2 2 2" xfId="27615" xr:uid="{04532D7A-419E-4700-92E8-45BFACE43CD6}"/>
    <cellStyle name="Comma 285 2 3" xfId="22657" xr:uid="{6ECBE981-8226-426B-B922-FF93F5758D9E}"/>
    <cellStyle name="Comma 285 3" xfId="15230" xr:uid="{39B18608-23BE-49ED-9452-9DBF8C32A6E5}"/>
    <cellStyle name="Comma 285 3 2" xfId="25168" xr:uid="{69B18A8B-BC0A-49F6-87BB-3E8E1092BF82}"/>
    <cellStyle name="Comma 285 4" xfId="20216" xr:uid="{701C9CB8-D292-4154-8FBE-382E7F7BF2D9}"/>
    <cellStyle name="Comma 286" xfId="80" xr:uid="{8E331617-F28B-40A9-9098-EF41A1043E35}"/>
    <cellStyle name="Comma 287" xfId="9183" xr:uid="{26FB1751-BB3F-4C4E-BA39-ECF0157239CA}"/>
    <cellStyle name="Comma 288" xfId="9260" xr:uid="{861760A3-9BBA-4D91-8B95-3AADCF4BC08B}"/>
    <cellStyle name="Comma 289" xfId="8910" xr:uid="{7AA2802A-984A-4807-8A64-75B2772477F8}"/>
    <cellStyle name="Comma 289 2" xfId="15246" xr:uid="{863B9E75-28E4-4D84-B848-BE65F70544AB}"/>
    <cellStyle name="Comma 29" xfId="791" xr:uid="{3F900501-3C00-4755-B248-72DF5BAC50E1}"/>
    <cellStyle name="Comma 29 2" xfId="9474" xr:uid="{8A8B7A8D-5D4C-4C52-A5BA-28EB7DA674FB}"/>
    <cellStyle name="Comma 29 2 2" xfId="15290" xr:uid="{D9866085-B8C4-4A48-B499-0453DD7CFD4E}"/>
    <cellStyle name="Comma 29 2 2 2" xfId="25226" xr:uid="{93806979-F26C-4B10-9A81-8A2858E8A2FA}"/>
    <cellStyle name="Comma 29 2 3" xfId="20271" xr:uid="{AB004CF0-6816-4DD9-B162-810376E2318E}"/>
    <cellStyle name="Comma 29 3" xfId="9473" xr:uid="{4D23981D-5F0A-4A5A-ADCD-1E907CCA1F2C}"/>
    <cellStyle name="Comma 290" xfId="9263" xr:uid="{F0D91B9D-D628-4BB3-ADF4-77B3A3C739BF}"/>
    <cellStyle name="Comma 291" xfId="9268" xr:uid="{D883A36A-ABE1-4953-ADDC-5C3073A77E9E}"/>
    <cellStyle name="Comma 291 2" xfId="12611" xr:uid="{F337C03B-BCEB-4159-8DFD-45134A30F4FE}"/>
    <cellStyle name="Comma 291 2 2" xfId="17698" xr:uid="{C8F9CC08-05C0-421B-90FA-FF2A0D04FA1C}"/>
    <cellStyle name="Comma 291 2 2 2" xfId="27625" xr:uid="{7FECB3A8-94D9-41F3-8ACD-0D5630291DFF}"/>
    <cellStyle name="Comma 291 2 3" xfId="22667" xr:uid="{6D96281C-0EAD-4626-A957-3A391AD8E001}"/>
    <cellStyle name="Comma 291 3" xfId="15278" xr:uid="{01794499-4173-4B64-BFAF-5EFAF54F38B7}"/>
    <cellStyle name="Comma 291 3 2" xfId="25214" xr:uid="{2546DEA5-9B5C-41D3-B5B8-F9F03F319921}"/>
    <cellStyle name="Comma 291 4" xfId="20259" xr:uid="{EC6CEDAA-E8AA-4237-B5F8-62D7DCB91365}"/>
    <cellStyle name="Comma 292" xfId="9270" xr:uid="{EDBE2555-004C-40A6-9278-0BC24C0FE371}"/>
    <cellStyle name="Comma 292 2" xfId="12613" xr:uid="{C2403B20-4CDB-4791-8BE2-AE852BF5450C}"/>
    <cellStyle name="Comma 292 2 2" xfId="17700" xr:uid="{72882218-0C4C-4DFA-913F-3ABDC9EC9E5B}"/>
    <cellStyle name="Comma 292 2 2 2" xfId="27627" xr:uid="{DD2C12B0-6B42-42FD-9A87-2B0A274B6A25}"/>
    <cellStyle name="Comma 292 2 3" xfId="22669" xr:uid="{1C242512-5FB0-4DF7-8F22-ECFED0EA5C48}"/>
    <cellStyle name="Comma 292 3" xfId="15280" xr:uid="{70C14A41-54C9-4736-8482-01ADCABCF504}"/>
    <cellStyle name="Comma 292 3 2" xfId="25216" xr:uid="{99493EF2-9C1D-4D04-B4FC-F04570F90077}"/>
    <cellStyle name="Comma 292 4" xfId="20261" xr:uid="{F35D4277-56F2-4C0C-BAC3-4541BBBD1DA9}"/>
    <cellStyle name="Comma 293" xfId="9272" xr:uid="{F1647D72-8FD2-435B-91B1-AEF57DFC4690}"/>
    <cellStyle name="Comma 293 2" xfId="12624" xr:uid="{14BD3763-6B6A-4C3E-8A7B-C76AF9653047}"/>
    <cellStyle name="Comma 293 3" xfId="12689" xr:uid="{DCFE475D-9B79-46B7-A977-D87A09A5E772}"/>
    <cellStyle name="Comma 294" xfId="9275" xr:uid="{B98DAF80-EDCA-4C77-9081-543302196FC8}"/>
    <cellStyle name="Comma 294 2" xfId="15282" xr:uid="{6050DF60-590D-41DA-A7D3-056095146339}"/>
    <cellStyle name="Comma 294 2 2" xfId="25218" xr:uid="{41545D17-8E9A-4FE4-A7DD-FFE283C35845}"/>
    <cellStyle name="Comma 294 3" xfId="20263" xr:uid="{7CA54FE0-5CC3-4696-BABE-9E58A5C90B29}"/>
    <cellStyle name="Comma 294 4" xfId="27749" xr:uid="{8D5F8CCD-2574-4104-97E4-AC761360C80D}"/>
    <cellStyle name="Comma 295" xfId="9279" xr:uid="{867EA48D-DAE5-4830-9CDB-139EC1301811}"/>
    <cellStyle name="Comma 295 2" xfId="15284" xr:uid="{23AA3C8E-FC9D-4AD0-9F21-648F4485F706}"/>
    <cellStyle name="Comma 295 2 2" xfId="25220" xr:uid="{F8AB77BD-C9AD-4273-9039-5AE49E810D4E}"/>
    <cellStyle name="Comma 295 3" xfId="20265" xr:uid="{2CB0F9AF-7AA2-434B-90A2-2A8409F0072D}"/>
    <cellStyle name="Comma 295 4" xfId="27748" xr:uid="{31AC59DA-8C68-4CF3-A570-BD519030DFA5}"/>
    <cellStyle name="Comma 296" xfId="10147" xr:uid="{2FD7E44B-9D77-418B-92D6-CDFF860B8461}"/>
    <cellStyle name="Comma 296 2" xfId="27746" xr:uid="{3332E2BC-D7A3-4FF8-BD6D-DDDE5F18BB6E}"/>
    <cellStyle name="Comma 297" xfId="10170" xr:uid="{1DC0DAEF-8FA0-4C9A-A139-8A926DC16132}"/>
    <cellStyle name="Comma 297 2" xfId="27745" xr:uid="{19A1E00B-E383-42CD-973A-3EDFC1A004D9}"/>
    <cellStyle name="Comma 298" xfId="9928" xr:uid="{0B67F975-8329-48CA-99C8-3E1D23568A4E}"/>
    <cellStyle name="Comma 298 2" xfId="27913" xr:uid="{9B781600-8B91-4CC0-A947-8487EF5AF02E}"/>
    <cellStyle name="Comma 299" xfId="10168" xr:uid="{BEB11BB6-D7AE-46C8-B026-AEEE279B0C1C}"/>
    <cellStyle name="Comma 299 2" xfId="27912" xr:uid="{7673814B-6B45-4FA5-90A8-1D2043DC532F}"/>
    <cellStyle name="Comma 3" xfId="55" xr:uid="{B77E7899-2C9B-4B51-B2BA-020796B0DA8E}"/>
    <cellStyle name="Comma 3 10" xfId="5263" xr:uid="{BD8FF452-43DE-4095-A6D8-63E6760936FE}"/>
    <cellStyle name="Comma 3 10 2" xfId="5264" xr:uid="{3E7CB2D8-7741-4D2D-9B5D-96D324F00C7E}"/>
    <cellStyle name="Comma 3 10 3" xfId="10152" xr:uid="{39FB0810-8826-4886-8340-5C38BBD9E8BE}"/>
    <cellStyle name="Comma 3 11" xfId="5265" xr:uid="{6AE60913-54BD-423B-82C0-E93C4CE40F79}"/>
    <cellStyle name="Comma 3 12" xfId="5266" xr:uid="{370F3246-79D1-4161-AA4D-18FBE845C114}"/>
    <cellStyle name="Comma 3 13" xfId="5267" xr:uid="{E82B6AC2-D04B-4AD4-9B87-3F21064666E5}"/>
    <cellStyle name="Comma 3 13 2" xfId="12109" xr:uid="{A90CF2C0-8410-4A5A-A259-EC6BA1EC1DCF}"/>
    <cellStyle name="Comma 3 13 2 2" xfId="17235" xr:uid="{FB54D5FD-D3BC-40AA-A01F-711B814A376E}"/>
    <cellStyle name="Comma 3 13 2 2 2" xfId="27164" xr:uid="{5D10F899-DD60-4782-AFB6-7F11538B1DBE}"/>
    <cellStyle name="Comma 3 13 2 3" xfId="22206" xr:uid="{AEF10C12-276E-4648-A46D-8F83A9FAD456}"/>
    <cellStyle name="Comma 3 13 3" xfId="14740" xr:uid="{F042692A-A33A-4CDB-981D-3F503504FE2F}"/>
    <cellStyle name="Comma 3 13 3 2" xfId="24687" xr:uid="{CB98A667-ABBC-4FC3-91B1-7D02AE9EF9E9}"/>
    <cellStyle name="Comma 3 13 4" xfId="19735" xr:uid="{631F9F8D-DB7E-4B8F-AF0B-752C2D37BEBF}"/>
    <cellStyle name="Comma 3 14" xfId="5268" xr:uid="{6473A5FE-997E-4C11-B76E-D45FAFFA7557}"/>
    <cellStyle name="Comma 3 15" xfId="5269" xr:uid="{BC6F7428-7744-44E1-A627-C7D065A6EA19}"/>
    <cellStyle name="Comma 3 16" xfId="5270" xr:uid="{8D65B221-7986-4E93-9BE9-7D6B39DB73D0}"/>
    <cellStyle name="Comma 3 17" xfId="5271" xr:uid="{11EE3C57-D28B-47ED-8C70-D16990C89D81}"/>
    <cellStyle name="Comma 3 18" xfId="5272" xr:uid="{4D7B7059-A788-4927-A095-A7A156E10AED}"/>
    <cellStyle name="Comma 3 18 2" xfId="5273" xr:uid="{D01F2DFE-5B25-4663-AF21-DD7BE72DB5D6}"/>
    <cellStyle name="Comma 3 19" xfId="5274" xr:uid="{5768375C-BD0E-490B-B2CD-3AA7BDD2B40C}"/>
    <cellStyle name="Comma 3 2" xfId="103" xr:uid="{F91FFBA3-1C90-4828-B2B5-4C2C0C7DEA74}"/>
    <cellStyle name="Comma 3 2 10" xfId="12690" xr:uid="{23FABEBF-F3FC-4A8E-81FF-746CF60579F3}"/>
    <cellStyle name="Comma 3 2 10 2" xfId="12837" xr:uid="{B1F011F9-B45A-4DEC-9918-D8EB5DD5874F}"/>
    <cellStyle name="Comma 3 2 10 2 2" xfId="22790" xr:uid="{6BC58827-DE62-46B3-BAEB-4590B6EE661E}"/>
    <cellStyle name="Comma 3 2 10 3" xfId="22691" xr:uid="{9110D2C7-6157-451A-85AF-F2C89F8A77DF}"/>
    <cellStyle name="Comma 3 2 11" xfId="12777" xr:uid="{A3D277B6-2A91-4DF0-A903-62BB19B00AB3}"/>
    <cellStyle name="Comma 3 2 12" xfId="12802" xr:uid="{B89A3EC1-DADD-466A-8AE9-65F15272B0C6}"/>
    <cellStyle name="Comma 3 2 13" xfId="17843" xr:uid="{61E868FF-29F3-44FE-9D8E-9536860455CA}"/>
    <cellStyle name="Comma 3 2 2" xfId="284" xr:uid="{C68A86AB-801E-48C9-A070-8D4A309E4147}"/>
    <cellStyle name="Comma 3 2 2 2" xfId="5275" xr:uid="{2D528D06-B9D1-4083-B40A-447BD307560C}"/>
    <cellStyle name="Comma 3 2 2 3" xfId="9477" xr:uid="{D0965F3E-821A-497F-BAFC-BCC45688467D}"/>
    <cellStyle name="Comma 3 2 3" xfId="224" xr:uid="{1DEF5B31-6C30-4D14-945E-D13CFD09C8B3}"/>
    <cellStyle name="Comma 3 2 3 2" xfId="5276" xr:uid="{D92F8612-2768-450F-AAB4-9D94206B90D0}"/>
    <cellStyle name="Comma 3 2 3 3" xfId="9478" xr:uid="{C30D9A59-98F9-4C4E-9694-3F0F60CDEA84}"/>
    <cellStyle name="Comma 3 2 4" xfId="386" xr:uid="{D4ACC7DF-2C9A-41B3-8881-209BA8A7D533}"/>
    <cellStyle name="Comma 3 2 4 2" xfId="5277" xr:uid="{0018E4EB-5906-4787-A46F-8A5FE1792E50}"/>
    <cellStyle name="Comma 3 2 4 3" xfId="10320" xr:uid="{294D7AFB-9D45-418C-9C2D-2C7C7F41A675}"/>
    <cellStyle name="Comma 3 2 4 3 2" xfId="15448" xr:uid="{A15DFCC3-6833-4FD2-8F34-A21F86964130}"/>
    <cellStyle name="Comma 3 2 4 3 2 2" xfId="25377" xr:uid="{7CA34D38-8CC6-472A-A999-96970C25EC92}"/>
    <cellStyle name="Comma 3 2 4 3 3" xfId="20421" xr:uid="{5FDD19BC-C1C5-4449-BE31-5D1F0CE8D717}"/>
    <cellStyle name="Comma 3 2 4 4" xfId="12937" xr:uid="{02636662-5098-41BB-BFD2-92D57FC7A0B5}"/>
    <cellStyle name="Comma 3 2 4 4 2" xfId="22890" xr:uid="{53E0237D-DF45-4D2B-8820-1FDE01288ECF}"/>
    <cellStyle name="Comma 3 2 4 5" xfId="17943" xr:uid="{1E95C9B9-EE57-4D13-BFBF-1B4BD020DD5B}"/>
    <cellStyle name="Comma 3 2 5" xfId="133" xr:uid="{9EE5568B-AB8A-410A-9C19-7B8A62562495}"/>
    <cellStyle name="Comma 3 2 6" xfId="520" xr:uid="{CD94222B-1F89-42AF-821E-155F39516412}"/>
    <cellStyle name="Comma 3 2 6 2" xfId="5278" xr:uid="{3BBA4B91-0F10-4A70-8D1D-92379B8DFB45}"/>
    <cellStyle name="Comma 3 2 6 3" xfId="13063" xr:uid="{2885C772-E1EB-4AEC-B91A-8A0B395F1590}"/>
    <cellStyle name="Comma 3 2 7" xfId="792" xr:uid="{640A9D25-053D-4F0B-A84C-83866191DF6F}"/>
    <cellStyle name="Comma 3 2 8" xfId="9476" xr:uid="{303CB221-0624-4E56-B278-D5A8DE2CBBFE}"/>
    <cellStyle name="Comma 3 2 8 2" xfId="27793" xr:uid="{7478E812-13EE-4A5F-8256-80A4B4B5EE6B}"/>
    <cellStyle name="Comma 3 2 9" xfId="10213" xr:uid="{FBF24C75-B5D2-421A-B181-4D1F0C0EF7C7}"/>
    <cellStyle name="Comma 3 2 9 2" xfId="15345" xr:uid="{B2515DCB-BD1B-4DBA-9F25-19B377F0F7A4}"/>
    <cellStyle name="Comma 3 2 9 2 2" xfId="25278" xr:uid="{40FE3F27-7DE2-44D4-8DC1-980DAE5B1879}"/>
    <cellStyle name="Comma 3 2 9 3" xfId="20322" xr:uid="{0E3E02DA-5F87-4BC2-93B4-2E724E2CC395}"/>
    <cellStyle name="Comma 3 20" xfId="9475" xr:uid="{A8FF8D98-F08F-4DBF-9E57-C69CDDEE1A06}"/>
    <cellStyle name="Comma 3 20 2" xfId="27717" xr:uid="{F3762A97-07E0-473A-BAD8-B1CF3746A751}"/>
    <cellStyle name="Comma 3 21" xfId="12691" xr:uid="{C2AC4F90-F6E5-4251-97EC-68814133960E}"/>
    <cellStyle name="Comma 3 22" xfId="88" xr:uid="{CB1F3971-A669-493B-9A81-361C301B5996}"/>
    <cellStyle name="Comma 3 23" xfId="67" xr:uid="{C1338920-D942-45F5-9DFE-22D6343170B5}"/>
    <cellStyle name="Comma 3 3" xfId="104" xr:uid="{361097C2-B027-4E1C-8446-BA92653D4EBD}"/>
    <cellStyle name="Comma 3 3 2" xfId="389" xr:uid="{610AF6B3-BFE7-419B-B9CA-15DB745014D5}"/>
    <cellStyle name="Comma 3 3 2 2" xfId="5279" xr:uid="{3A3F8E15-D1AA-4494-AD38-788D149D406A}"/>
    <cellStyle name="Comma 3 3 2 3" xfId="10323" xr:uid="{19641958-0D4E-4DAF-99B8-9043ED363316}"/>
    <cellStyle name="Comma 3 3 2 3 2" xfId="15451" xr:uid="{6C747130-B77A-4192-81C9-85C6557E16A5}"/>
    <cellStyle name="Comma 3 3 2 3 2 2" xfId="25380" xr:uid="{7AF92A2D-BA9F-4665-81EA-3B31C5B66261}"/>
    <cellStyle name="Comma 3 3 2 3 3" xfId="20424" xr:uid="{3CE1FF59-4F98-47D4-A2E2-A5A5804361D8}"/>
    <cellStyle name="Comma 3 3 2 4" xfId="12940" xr:uid="{2D7B5EA2-9A6E-4979-8232-66573AF4B85F}"/>
    <cellStyle name="Comma 3 3 2 4 2" xfId="22893" xr:uid="{40D838FC-C5FF-4087-884A-30188795547A}"/>
    <cellStyle name="Comma 3 3 2 5" xfId="17946" xr:uid="{0267BA91-6DD8-4728-8C16-2D2AA089382D}"/>
    <cellStyle name="Comma 3 3 3" xfId="233" xr:uid="{5EFE1082-51CA-4235-AE36-9EACDD0FDD61}"/>
    <cellStyle name="Comma 3 3 3 2" xfId="5280" xr:uid="{171ADE78-A937-441D-83B0-D9BC3254B8A2}"/>
    <cellStyle name="Comma 3 3 4" xfId="530" xr:uid="{A46E99BC-6E0E-47FB-AAA8-DF6A7DB71254}"/>
    <cellStyle name="Comma 3 3 4 2" xfId="5281" xr:uid="{A9EB9841-D4EE-4345-B464-661D1628908E}"/>
    <cellStyle name="Comma 3 3 5" xfId="793" xr:uid="{02E7F35F-606F-44BC-947D-BC895CCF5438}"/>
    <cellStyle name="Comma 3 3 6" xfId="9479" xr:uid="{E09C4ABA-C1B1-4753-BF0E-34523251F4AF}"/>
    <cellStyle name="Comma 3 3 6 2" xfId="27794" xr:uid="{72781F55-3966-4AB5-BE02-46BF551B8410}"/>
    <cellStyle name="Comma 3 3 7" xfId="10214" xr:uid="{8BE9F209-492F-4D51-935D-A82DEAEFD02F}"/>
    <cellStyle name="Comma 3 3 7 2" xfId="15346" xr:uid="{7E072B0C-E563-4E58-B403-1067143E7EF5}"/>
    <cellStyle name="Comma 3 3 7 2 2" xfId="25279" xr:uid="{3654FD59-8761-4CFA-9ED5-24B4330817F2}"/>
    <cellStyle name="Comma 3 3 7 3" xfId="20323" xr:uid="{F0BE7D5D-A406-49A6-96CD-711FA23A6422}"/>
    <cellStyle name="Comma 3 3 8" xfId="12692" xr:uid="{489EF059-BA85-4A17-A200-64DD46C50183}"/>
    <cellStyle name="Comma 3 3 8 2" xfId="12838" xr:uid="{443D8857-82AE-4014-8387-5764917A0F00}"/>
    <cellStyle name="Comma 3 3 8 2 2" xfId="22791" xr:uid="{F7E078D4-C9B2-459F-A381-2A09E8414ED5}"/>
    <cellStyle name="Comma 3 3 8 3" xfId="22692" xr:uid="{B20F33EC-9016-4065-A73B-CBBC2A328F9C}"/>
    <cellStyle name="Comma 3 3 9" xfId="17844" xr:uid="{CAAEBDA2-5DB7-4943-A0FD-B4FFFE045B28}"/>
    <cellStyle name="Comma 3 4" xfId="275" xr:uid="{5F807A58-EC23-4884-820F-4F1E3141CBF6}"/>
    <cellStyle name="Comma 3 4 2" xfId="5283" xr:uid="{D7BF596B-80CD-4384-AE3A-DA415AA35332}"/>
    <cellStyle name="Comma 3 4 3" xfId="5284" xr:uid="{48C5ACE1-CD05-45F3-B543-82D91635D52F}"/>
    <cellStyle name="Comma 3 4 4" xfId="5282" xr:uid="{2ABAB4AB-B9A7-4AA3-AA2A-EE772F390C30}"/>
    <cellStyle name="Comma 3 4 5" xfId="12778" xr:uid="{CEED1B9D-41E3-40CD-A9B8-739284890995}"/>
    <cellStyle name="Comma 3 5" xfId="374" xr:uid="{51AD081A-3716-4D37-9036-FDC6719BA3D4}"/>
    <cellStyle name="Comma 3 5 2" xfId="5285" xr:uid="{FC744B17-96E6-4703-8041-126A295E5E11}"/>
    <cellStyle name="Comma 3 5 3" xfId="9480" xr:uid="{A8C2941F-DBA7-4505-986A-3288BE7D511F}"/>
    <cellStyle name="Comma 3 6" xfId="201" xr:uid="{50192F51-0FBB-4647-AC2E-86D45BB634B1}"/>
    <cellStyle name="Comma 3 6 2" xfId="5286" xr:uid="{2A5A1B5D-7E2A-4FC7-8F44-5FC007BCFDA1}"/>
    <cellStyle name="Comma 3 6 3" xfId="9481" xr:uid="{271C7EC7-6ED9-4FF6-B617-732616CFFAB8}"/>
    <cellStyle name="Comma 3 7" xfId="387" xr:uid="{98C9A0D2-CE15-4212-91E5-86826A57DA23}"/>
    <cellStyle name="Comma 3 7 2" xfId="5287" xr:uid="{AF67BB56-44A5-459E-AEEE-08D0607F6ABA}"/>
    <cellStyle name="Comma 3 7 3" xfId="9482" xr:uid="{5BA11B56-04D1-4749-8F08-56E56FF08634}"/>
    <cellStyle name="Comma 3 7 3 2" xfId="27842" xr:uid="{9917A30C-B639-4569-8D59-6C8F60AF40F0}"/>
    <cellStyle name="Comma 3 7 4" xfId="10321" xr:uid="{4B077FD7-DA0B-4413-B666-9B2C0D7535C4}"/>
    <cellStyle name="Comma 3 7 4 2" xfId="15449" xr:uid="{CC62AD13-B175-4B38-BE7F-AE172BBE9275}"/>
    <cellStyle name="Comma 3 7 4 2 2" xfId="25378" xr:uid="{29CFDA0F-E049-4BC3-8673-AF4B3DC28020}"/>
    <cellStyle name="Comma 3 7 4 3" xfId="20422" xr:uid="{A4916417-4AD8-4804-8340-93B5CB822604}"/>
    <cellStyle name="Comma 3 7 5" xfId="12938" xr:uid="{2FD2390D-11FB-48E2-864F-501F159DD191}"/>
    <cellStyle name="Comma 3 7 5 2" xfId="22891" xr:uid="{82F626E9-4AAB-47A5-9A51-DBDDE1D30B04}"/>
    <cellStyle name="Comma 3 7 6" xfId="17944" xr:uid="{8B9C75EB-7D4E-4F4B-BA84-1341638507C5}"/>
    <cellStyle name="Comma 3 8" xfId="516" xr:uid="{986D60EE-9AA7-41CD-AF0B-212DD72538AF}"/>
    <cellStyle name="Comma 3 8 2" xfId="9483" xr:uid="{5B14828A-B309-4290-8744-A1EAE9D6C93E}"/>
    <cellStyle name="Comma 3 9" xfId="5288" xr:uid="{BDCA8182-B9F6-4E05-97E1-627101E4CC61}"/>
    <cellStyle name="Comma 3 9 2" xfId="9484" xr:uid="{C0E874C3-29B7-4C7E-BC0D-4D9CCEBD719E}"/>
    <cellStyle name="Comma 3_WP(BS)-System" xfId="794" xr:uid="{A6FB49BC-5A2E-4451-9373-32770EB9A1D9}"/>
    <cellStyle name="Comma 30" xfId="795" xr:uid="{CE155900-3076-400F-BB29-BFFFFD7C286F}"/>
    <cellStyle name="Comma 30 2" xfId="9485" xr:uid="{BC5560BA-4C9E-463D-A7EF-D4AE03B90418}"/>
    <cellStyle name="Comma 300" xfId="9780" xr:uid="{D21C32D8-7821-4927-9841-192770AB9BF8}"/>
    <cellStyle name="Comma 300 2" xfId="27914" xr:uid="{21ED2A8A-8DCB-4608-BC9B-7B9BABB1959F}"/>
    <cellStyle name="Comma 301" xfId="10166" xr:uid="{FCE81FC6-C6D8-45AB-8727-F211F2A6DB22}"/>
    <cellStyle name="Comma 301 2" xfId="27915" xr:uid="{1DBFD2D1-9C5D-408E-ADB1-123401D59A9D}"/>
    <cellStyle name="Comma 302" xfId="9610" xr:uid="{FDF6FB69-7322-470C-A871-09EDB9F0B65F}"/>
    <cellStyle name="Comma 302 2" xfId="27916" xr:uid="{6A63E736-01EA-4FCE-80D3-773EC84E2417}"/>
    <cellStyle name="Comma 303" xfId="10164" xr:uid="{44BC1991-A9AE-4BF3-9E5F-EDE523724E64}"/>
    <cellStyle name="Comma 303 2" xfId="27917" xr:uid="{E25F8911-62F5-4DA8-B154-0CAC0C599A39}"/>
    <cellStyle name="Comma 304" xfId="10162" xr:uid="{3F7C80AE-1BA1-47A8-A6DE-95EC5597D403}"/>
    <cellStyle name="Comma 304 2" xfId="27918" xr:uid="{4FCE62BD-1C93-4A73-9144-363D717A27EE}"/>
    <cellStyle name="Comma 305" xfId="10161" xr:uid="{C9F045F5-D565-4C1C-8D6C-E56508E02A5F}"/>
    <cellStyle name="Comma 306" xfId="10185" xr:uid="{8B8D2D02-3810-4D7B-AD90-72732837809E}"/>
    <cellStyle name="Comma 307" xfId="10183" xr:uid="{85940D90-AD18-42FF-8265-96F0D7A060DF}"/>
    <cellStyle name="Comma 308" xfId="10181" xr:uid="{E0AB1ED5-BD50-48C0-9E1F-0E3210799797}"/>
    <cellStyle name="Comma 308 2" xfId="15321" xr:uid="{A7C4D986-D96F-4A37-ABAC-81DBF7EA796E}"/>
    <cellStyle name="Comma 308 2 2" xfId="25256" xr:uid="{09E2F35A-7D61-4906-B23B-5B319327F278}"/>
    <cellStyle name="Comma 308 3" xfId="20300" xr:uid="{E110B032-3B01-4673-9D20-D2290AC6DEC6}"/>
    <cellStyle name="Comma 309" xfId="10189" xr:uid="{909A950A-ECDF-4C75-A6D2-ED82933FBB13}"/>
    <cellStyle name="Comma 31" xfId="796" xr:uid="{EB5802C9-4646-418C-9119-5A97D459517F}"/>
    <cellStyle name="Comma 31 2" xfId="797" xr:uid="{890E1DFD-E132-430A-BE67-73143101A7A3}"/>
    <cellStyle name="Comma 31 3" xfId="5289" xr:uid="{86906546-02EC-499A-BDDE-C9EBFDDEE85F}"/>
    <cellStyle name="Comma 31 4" xfId="5290" xr:uid="{157BFB7C-01B5-4645-912A-B5E27088B597}"/>
    <cellStyle name="Comma 31 5" xfId="5291" xr:uid="{86C86BA2-49D9-44D0-8715-873E2A2439A6}"/>
    <cellStyle name="Comma 31 6" xfId="5292" xr:uid="{AE723041-26BE-45A0-9FE1-9575D2B10644}"/>
    <cellStyle name="Comma 31 7" xfId="9486" xr:uid="{8DD3F804-7226-420E-B525-0DCE2E2C7299}"/>
    <cellStyle name="Comma 310" xfId="10175" xr:uid="{4EBD265C-A28F-4162-AD9B-2C700C6E6227}"/>
    <cellStyle name="Comma 311" xfId="10173" xr:uid="{0C8105FF-6E90-491E-85EB-2D226CA4C15C}"/>
    <cellStyle name="Comma 312" xfId="10244" xr:uid="{84AAD75F-2402-47ED-B650-7B1A1AB17746}"/>
    <cellStyle name="Comma 313" xfId="10240" xr:uid="{C6774535-F8BD-4B31-A033-37A6B080892A}"/>
    <cellStyle name="Comma 313 2" xfId="15372" xr:uid="{77B50DB2-3CA6-4C54-9CF7-E4D3AA65370B}"/>
    <cellStyle name="Comma 313 2 2" xfId="25304" xr:uid="{41E36FAD-B612-46B4-87CC-C62F351DF518}"/>
    <cellStyle name="Comma 313 3" xfId="20348" xr:uid="{FFCEB169-C093-499E-A252-E4BF0FE532D9}"/>
    <cellStyle name="Comma 314" xfId="10248" xr:uid="{4B791C24-6731-417F-BB08-5AC8D56CD6DD}"/>
    <cellStyle name="Comma 315" xfId="10246" xr:uid="{42194403-7C84-42FE-8946-47CA8F8290D3}"/>
    <cellStyle name="Comma 315 2" xfId="15375" xr:uid="{D0E2F109-60DE-413D-A434-624B1FF37CB2}"/>
    <cellStyle name="Comma 316" xfId="10187" xr:uid="{06CBB2D2-2F3A-4EA7-9E8F-51183028EFCE}"/>
    <cellStyle name="Comma 316 2" xfId="15324" xr:uid="{C2CF6330-1B80-427C-8195-8133264ADA1D}"/>
    <cellStyle name="Comma 317" xfId="10209" xr:uid="{CC9E2AA6-C137-42FD-A108-1FC1A5EC6C28}"/>
    <cellStyle name="Comma 318" xfId="10238" xr:uid="{3CF0ABEE-46E7-4412-B736-DBAD329FC2B9}"/>
    <cellStyle name="Comma 318 2" xfId="15370" xr:uid="{FCECD221-AF2E-44A0-831E-D6F627C68578}"/>
    <cellStyle name="Comma 319" xfId="12571" xr:uid="{35B75AB8-22CF-4AD2-84FB-9DE69D986C3D}"/>
    <cellStyle name="Comma 319 2" xfId="17686" xr:uid="{87080F9A-C109-43C3-8BCC-30505CEC9974}"/>
    <cellStyle name="Comma 32" xfId="798" xr:uid="{1D003EB3-24A4-4742-A2A9-484EF7763C41}"/>
    <cellStyle name="Comma 32 2" xfId="9487" xr:uid="{E4A6CBF1-BD9D-4EE5-A3E6-0C3E74913E8A}"/>
    <cellStyle name="Comma 320" xfId="12570" xr:uid="{22089EFF-B166-4031-BF94-732C592A7551}"/>
    <cellStyle name="Comma 321" xfId="12617" xr:uid="{9AB052BE-A71B-4BC5-826D-9EC7A0275833}"/>
    <cellStyle name="Comma 322" xfId="12625" xr:uid="{8C0DBBA0-E830-47CF-9756-849EDAF1EC25}"/>
    <cellStyle name="Comma 323" xfId="12634" xr:uid="{88739417-441F-40E9-8CEB-44709AB20FA2}"/>
    <cellStyle name="Comma 324" xfId="12636" xr:uid="{56E18352-593B-46D9-854A-481A656E197F}"/>
    <cellStyle name="Comma 325" xfId="12639" xr:uid="{BC00F2E5-0E46-40DD-9E5E-4C69CB1F6F58}"/>
    <cellStyle name="Comma 326" xfId="12642" xr:uid="{6377C981-6170-4609-B0AF-1893CB15FFD5}"/>
    <cellStyle name="Comma 327" xfId="12645" xr:uid="{A12A4BC8-BAC8-44D3-9648-C554D5E5B660}"/>
    <cellStyle name="Comma 328" xfId="12661" xr:uid="{7A09C66F-DF52-4F15-9BBA-A2C4D288D1ED}"/>
    <cellStyle name="Comma 329" xfId="12693" xr:uid="{8B722F6F-CD68-43DE-997C-78D25F6C5466}"/>
    <cellStyle name="Comma 33" xfId="799" xr:uid="{E2ED82C9-6EF2-4A0F-AAF7-D32D15E1BC0A}"/>
    <cellStyle name="Comma 33 2" xfId="9488" xr:uid="{A8910525-F9E3-41CA-84EF-1F8D199D62FE}"/>
    <cellStyle name="Comma 330" xfId="12694" xr:uid="{6821C0D8-9773-4850-946E-A819B298AE6B}"/>
    <cellStyle name="Comma 331" xfId="12767" xr:uid="{62A6AAA6-180F-4219-A3EF-FC44A4131E9D}"/>
    <cellStyle name="Comma 332" xfId="12773" xr:uid="{471D10F3-BD6D-47E2-B9E0-C2C039404C3B}"/>
    <cellStyle name="Comma 333" xfId="12779" xr:uid="{7860862E-2089-4B55-A399-841463ED4CDE}"/>
    <cellStyle name="Comma 333 2" xfId="22748" xr:uid="{81BD1E99-39EE-4A7E-A2F2-80FAB09BAC1C}"/>
    <cellStyle name="Comma 334" xfId="12788" xr:uid="{BC516795-7B2D-4532-B57B-C31A4FE32D0B}"/>
    <cellStyle name="Comma 334 2" xfId="22752" xr:uid="{AA1D03BE-8300-4DC2-AD54-089BBE74ECC1}"/>
    <cellStyle name="Comma 335" xfId="12790" xr:uid="{6612964E-B8ED-4F4E-8430-A0C5983A98B5}"/>
    <cellStyle name="Comma 336" xfId="12792" xr:uid="{D1EFAC12-3766-4B02-BBA5-55F5C56AB83E}"/>
    <cellStyle name="Comma 337" xfId="12794" xr:uid="{279C38AD-A72D-4EB7-949A-327CD4D3D570}"/>
    <cellStyle name="Comma 338" xfId="12797" xr:uid="{C05C32E5-8E50-4F86-848B-B081661A7A96}"/>
    <cellStyle name="Comma 339" xfId="15228" xr:uid="{CE1043B1-501E-4B13-B387-5AC3ECC1BA5C}"/>
    <cellStyle name="Comma 34" xfId="800" xr:uid="{7133433C-E96B-43E8-B46F-7BA9024EF247}"/>
    <cellStyle name="Comma 34 2" xfId="9489" xr:uid="{1FDC9FD5-17C4-4AC5-AEFC-C41B8C076FBD}"/>
    <cellStyle name="Comma 340" xfId="17725" xr:uid="{042B804F-68A2-4041-BCC5-DEAB35B7A60A}"/>
    <cellStyle name="Comma 341" xfId="14818" xr:uid="{10851566-2325-4158-A51B-68C014C53D24}"/>
    <cellStyle name="Comma 342" xfId="17729" xr:uid="{6D29E9C3-900A-40BB-A910-40A5D9548EAC}"/>
    <cellStyle name="Comma 343" xfId="14833" xr:uid="{5DAEBD32-3695-49E3-AD7D-F1540A4A1F82}"/>
    <cellStyle name="Comma 344" xfId="17752" xr:uid="{E52C1338-7951-40D1-81D6-9F580CE421DF}"/>
    <cellStyle name="Comma 344 2" xfId="27656" xr:uid="{96380A42-F662-4A06-AD7B-0C688151C2D7}"/>
    <cellStyle name="Comma 345" xfId="17753" xr:uid="{16AD7D5E-AC7D-4DE0-B81D-EFC7AAFA61DD}"/>
    <cellStyle name="Comma 345 2" xfId="27657" xr:uid="{0661A1C8-106A-400C-959E-0C4C09F6B2F5}"/>
    <cellStyle name="Comma 346" xfId="17755" xr:uid="{C5781EE3-D46A-4F7C-8164-07516DC024BA}"/>
    <cellStyle name="Comma 346 2" xfId="27659" xr:uid="{E6B1FBF0-492B-464D-9D27-1DBEE7ECC198}"/>
    <cellStyle name="Comma 347" xfId="17757" xr:uid="{6B72615E-2E3E-41D9-9183-08AB639EDBAF}"/>
    <cellStyle name="Comma 347 2" xfId="27661" xr:uid="{596B2301-EE9F-40EE-95CB-781A9EA533C9}"/>
    <cellStyle name="Comma 348" xfId="17759" xr:uid="{B815F166-44FC-45CB-A017-B298A045BFD7}"/>
    <cellStyle name="Comma 348 2" xfId="27663" xr:uid="{18509058-E3FB-4A29-B313-33C8A871AF47}"/>
    <cellStyle name="Comma 349" xfId="17761" xr:uid="{7D65C5C6-2113-4D76-A293-F52692A0F03C}"/>
    <cellStyle name="Comma 349 2" xfId="27665" xr:uid="{0343CF7C-2D77-4447-8DEA-174BA01DE56B}"/>
    <cellStyle name="Comma 35" xfId="801" xr:uid="{9388A400-6205-40CD-B6B3-3AA6E74775C4}"/>
    <cellStyle name="Comma 35 2" xfId="9490" xr:uid="{926A36E2-27C5-4C8A-A40D-C15228CA775D}"/>
    <cellStyle name="Comma 350" xfId="17763" xr:uid="{7E4A52C5-CC2F-47D9-8AF1-DA3AC1250AF6}"/>
    <cellStyle name="Comma 350 2" xfId="27667" xr:uid="{79084E11-038A-4313-BA18-41C7DAD01DCE}"/>
    <cellStyle name="Comma 351" xfId="17765" xr:uid="{143836D0-B161-4F01-98AB-4F84F77E08C4}"/>
    <cellStyle name="Comma 351 2" xfId="27669" xr:uid="{1DDC9825-482A-4170-849A-53CF73679684}"/>
    <cellStyle name="Comma 352" xfId="17767" xr:uid="{F7595776-74FB-4F02-9DDD-00CB59C21AB6}"/>
    <cellStyle name="Comma 352 2" xfId="27671" xr:uid="{5BC04307-7F20-4FDE-9C7D-03929D8B3AFB}"/>
    <cellStyle name="Comma 353" xfId="17769" xr:uid="{06EE520B-BEB7-4841-B455-977B3B4E3C1F}"/>
    <cellStyle name="Comma 353 2" xfId="27673" xr:uid="{44183DF6-9737-4429-A3D3-2B6E211E77EC}"/>
    <cellStyle name="Comma 354" xfId="17771" xr:uid="{65B0EDB7-49A4-4EA0-98F8-DECAE19164EF}"/>
    <cellStyle name="Comma 354 2" xfId="27675" xr:uid="{A8963E52-FE7C-4BD2-B2FF-87D35274D058}"/>
    <cellStyle name="Comma 355" xfId="17773" xr:uid="{CA0197CE-A615-45EB-95F4-271DE80E7EE6}"/>
    <cellStyle name="Comma 355 2" xfId="27677" xr:uid="{A0EE6E58-FE60-4ADA-B083-6D4960AD6B82}"/>
    <cellStyle name="Comma 356" xfId="17775" xr:uid="{F833A72A-B08C-411D-BA6C-2D57C24AD5FE}"/>
    <cellStyle name="Comma 356 2" xfId="27679" xr:uid="{A0A87F89-EE42-480F-B7D9-338F26FB4F04}"/>
    <cellStyle name="Comma 357" xfId="17777" xr:uid="{8488BC54-030A-4B39-86DB-7CA4AF4E9807}"/>
    <cellStyle name="Comma 357 2" xfId="27681" xr:uid="{85B05B7C-0685-438F-8A98-15310A0FDDBC}"/>
    <cellStyle name="Comma 358" xfId="17779" xr:uid="{8ED34AF6-1FD6-49DC-98D4-3AD3A064EE77}"/>
    <cellStyle name="Comma 358 2" xfId="27683" xr:uid="{FA988168-4BAA-45CB-8CB5-8588DF018356}"/>
    <cellStyle name="Comma 359" xfId="17781" xr:uid="{640C20F6-8A53-4E6A-BD90-64AB6E7DF77F}"/>
    <cellStyle name="Comma 359 2" xfId="27685" xr:uid="{6F433C29-6D19-4BAB-8199-2CF9809EAF54}"/>
    <cellStyle name="Comma 36" xfId="802" xr:uid="{F4A28C0F-4A31-4755-B918-5E8767092395}"/>
    <cellStyle name="Comma 36 2" xfId="9491" xr:uid="{1246DB8E-BC20-4294-91E0-5593932263A7}"/>
    <cellStyle name="Comma 360" xfId="17783" xr:uid="{E7D26F86-7A16-4251-B6EC-113118A87A38}"/>
    <cellStyle name="Comma 360 2" xfId="27687" xr:uid="{6903B0D9-0D67-40F7-BE4A-8ED717C244B3}"/>
    <cellStyle name="Comma 361" xfId="17785" xr:uid="{7DB513B0-3C36-412B-9612-BEE55C60F211}"/>
    <cellStyle name="Comma 361 2" xfId="27689" xr:uid="{019FA6F2-D58F-4C9F-B7EC-166FEC56AC78}"/>
    <cellStyle name="Comma 362" xfId="17797" xr:uid="{E18E6626-3CF8-4933-9C61-5F5E309C6A84}"/>
    <cellStyle name="Comma 363" xfId="17801" xr:uid="{BE2AD238-3ABA-47D8-958B-D336ED248012}"/>
    <cellStyle name="Comma 364" xfId="17794" xr:uid="{F6BA6671-BFD4-4CC8-B8EB-69458746E405}"/>
    <cellStyle name="Comma 365" xfId="17796" xr:uid="{B57195C1-6361-40F5-B99C-ED4CACD846A5}"/>
    <cellStyle name="Comma 366" xfId="17799" xr:uid="{3605457C-2506-4988-B32F-1B057D7A49CB}"/>
    <cellStyle name="Comma 367" xfId="17790" xr:uid="{AC04BFA6-A5F9-41EC-BDA7-36055CA7DF7B}"/>
    <cellStyle name="Comma 368" xfId="17789" xr:uid="{20B99625-31E5-4F15-98CA-0222F53D0DEA}"/>
    <cellStyle name="Comma 369" xfId="17795" xr:uid="{E5E7270B-218A-4F33-A496-9AD1E2C6D46E}"/>
    <cellStyle name="Comma 37" xfId="803" xr:uid="{47D65C07-DDE5-4180-8B66-DC2FF59FE312}"/>
    <cellStyle name="Comma 37 2" xfId="9493" xr:uid="{701BB6B6-6B45-47A6-980C-D890400F5250}"/>
    <cellStyle name="Comma 37 3" xfId="9492" xr:uid="{6A3351AE-2244-42AF-A3D0-19C920F6BE6C}"/>
    <cellStyle name="Comma 370" xfId="17798" xr:uid="{138AEAFE-6B6E-40E3-864E-5F4A22ECEAA8}"/>
    <cellStyle name="Comma 371" xfId="17814" xr:uid="{D0D1E0C9-12B6-40AD-AA27-1F11C765FFDB}"/>
    <cellStyle name="Comma 372" xfId="17808" xr:uid="{D573599D-9C01-4391-B967-5DD71D002357}"/>
    <cellStyle name="Comma 373" xfId="17810" xr:uid="{3D70ADE2-14BF-4CE7-89DF-9E832E32CC64}"/>
    <cellStyle name="Comma 374" xfId="17800" xr:uid="{108B6F00-0474-4415-BE54-5AD9BB86CC04}"/>
    <cellStyle name="Comma 375" xfId="17813" xr:uid="{4037EDFD-7B45-49FF-A048-09D2225FFB01}"/>
    <cellStyle name="Comma 376" xfId="17812" xr:uid="{8ADB218D-2DEA-4FC1-8EC5-CC29D1D8036F}"/>
    <cellStyle name="Comma 377" xfId="27698" xr:uid="{EE7C27D5-8271-4637-A549-0D3FE044DCF6}"/>
    <cellStyle name="Comma 378" xfId="27700" xr:uid="{52C4A8D1-2A9B-4830-B559-FB0024240257}"/>
    <cellStyle name="Comma 379" xfId="17820" xr:uid="{10858690-A76A-4E28-AD74-682D00A3B11F}"/>
    <cellStyle name="Comma 38" xfId="804" xr:uid="{D72040A7-75D4-44B5-A7C1-6368B1AF2821}"/>
    <cellStyle name="Comma 38 2" xfId="5293" xr:uid="{77975ADF-2A72-4C4D-929B-A93E1CF0F92D}"/>
    <cellStyle name="Comma 38 3" xfId="5294" xr:uid="{8120F2A5-1777-4E74-939F-6AEF048AE6FA}"/>
    <cellStyle name="Comma 38 4" xfId="5295" xr:uid="{CCEED185-B291-4198-8880-F624E82A9C9C}"/>
    <cellStyle name="Comma 38 5" xfId="5296" xr:uid="{792A7167-083E-4183-81FB-C129D32E1535}"/>
    <cellStyle name="Comma 38 6" xfId="9494" xr:uid="{0F06D7B1-6705-4E89-9312-12065942A7B1}"/>
    <cellStyle name="Comma 380" xfId="20215" xr:uid="{B1A3A66B-445D-44B1-974D-8D859B85EA7A}"/>
    <cellStyle name="Comma 381" xfId="27705" xr:uid="{3B5A4A58-F816-44F0-B125-5630B8AC128C}"/>
    <cellStyle name="Comma 382" xfId="27706" xr:uid="{C71BDC4C-A8F4-4C82-849B-DBEABEAD5FF3}"/>
    <cellStyle name="Comma 383" xfId="99" xr:uid="{59FE2D5A-2046-494E-AFC2-3A8A12ABEFD9}"/>
    <cellStyle name="Comma 384" xfId="27710" xr:uid="{8199AAD9-2DBE-4093-A816-BFA179243074}"/>
    <cellStyle name="Comma 385" xfId="27940" xr:uid="{8D28D63E-AD01-483E-9963-AB48B53287C3}"/>
    <cellStyle name="Comma 386" xfId="27944" xr:uid="{C0B4DABB-9893-4918-96B3-746C289590DF}"/>
    <cellStyle name="Comma 39" xfId="805" xr:uid="{3A748533-5B29-49C1-AA27-C0E5F6477FF1}"/>
    <cellStyle name="Comma 39 10" xfId="9495" xr:uid="{1743DF6E-CD24-47BD-9DF2-7552D771D1C0}"/>
    <cellStyle name="Comma 39 10 2" xfId="27862" xr:uid="{07862292-A96B-40D4-B47E-E128E61A0E9F}"/>
    <cellStyle name="Comma 39 11" xfId="10456" xr:uid="{A34C3383-82DF-4711-8155-1EC1DD66D5B5}"/>
    <cellStyle name="Comma 39 11 2" xfId="15584" xr:uid="{F4743F01-76C7-458E-9390-1FE9F9CC7B9D}"/>
    <cellStyle name="Comma 39 11 2 2" xfId="25513" xr:uid="{D6EA8DF7-2D81-4B56-8FC3-FCD1F5C6462E}"/>
    <cellStyle name="Comma 39 11 3" xfId="20557" xr:uid="{0EFC91D0-0359-495B-9DD8-75EE6E586AFC}"/>
    <cellStyle name="Comma 39 12" xfId="13078" xr:uid="{E6057085-97B6-4508-91A2-C8C91FED82F6}"/>
    <cellStyle name="Comma 39 12 2" xfId="23028" xr:uid="{C6A10F1C-0C5F-4324-9E36-F4B5B83DCD9E}"/>
    <cellStyle name="Comma 39 13" xfId="18079" xr:uid="{3B771315-DAE7-4115-8D8C-B902EB3C2BEA}"/>
    <cellStyle name="Comma 39 2" xfId="1227" xr:uid="{DFFD0AD8-2A36-4D78-9F6E-9D2D83D94EB2}"/>
    <cellStyle name="Comma 39 2 10" xfId="18087" xr:uid="{78663692-C3E1-45B5-94EF-B4A4CF9EEB04}"/>
    <cellStyle name="Comma 39 2 2" xfId="5297" xr:uid="{376A1431-73B1-4554-9138-608A1B3A9656}"/>
    <cellStyle name="Comma 39 2 3" xfId="5298" xr:uid="{E0C47C76-727E-4004-AD91-47BC4E1CC5B7}"/>
    <cellStyle name="Comma 39 2 4" xfId="5299" xr:uid="{651C40D8-849B-476E-926C-CC0DDE1B28CB}"/>
    <cellStyle name="Comma 39 2 5" xfId="5300" xr:uid="{7DDD1ED4-1286-4073-8221-68DE627E73FA}"/>
    <cellStyle name="Comma 39 2 6" xfId="5301" xr:uid="{D07E54B0-87A4-4B24-9FF9-E0A11CFF476D}"/>
    <cellStyle name="Comma 39 2 7" xfId="5302" xr:uid="{D14A5264-4DFF-41C3-AEEF-C39AB43C8819}"/>
    <cellStyle name="Comma 39 2 7 2" xfId="12110" xr:uid="{EB145C81-9378-4ABB-90D1-D008FD33B10F}"/>
    <cellStyle name="Comma 39 2 7 2 2" xfId="17236" xr:uid="{4479030D-2E8A-4202-9934-DFFAEAAC4365}"/>
    <cellStyle name="Comma 39 2 7 2 2 2" xfId="27165" xr:uid="{C90C191F-1FDF-490D-8210-572B0A870878}"/>
    <cellStyle name="Comma 39 2 7 2 3" xfId="22207" xr:uid="{54173A6A-DCA8-4275-B612-65FBE2802747}"/>
    <cellStyle name="Comma 39 2 7 3" xfId="14741" xr:uid="{1941EF0F-2B3F-436D-9EDB-D2C4F1986F35}"/>
    <cellStyle name="Comma 39 2 7 3 2" xfId="24688" xr:uid="{2FBEC498-4502-43F5-A3A8-EB5063530D13}"/>
    <cellStyle name="Comma 39 2 7 4" xfId="19736" xr:uid="{17747FAF-8C2B-41EF-B146-1570B1874F3F}"/>
    <cellStyle name="Comma 39 2 8" xfId="10459" xr:uid="{F84FD031-FC56-47B9-B7B1-77C298BCDBE2}"/>
    <cellStyle name="Comma 39 2 8 2" xfId="15587" xr:uid="{DF9AAC47-79C1-4A0F-9865-EC708747B8DC}"/>
    <cellStyle name="Comma 39 2 8 2 2" xfId="25516" xr:uid="{70214CFE-03AC-40E1-852B-A7E4EEBFEFC5}"/>
    <cellStyle name="Comma 39 2 8 3" xfId="20558" xr:uid="{3EABCAA9-F698-4EB6-9EDD-54954798BFB6}"/>
    <cellStyle name="Comma 39 2 9" xfId="13088" xr:uid="{EA22E781-EC3C-402F-B0D3-AD0B12B72D7C}"/>
    <cellStyle name="Comma 39 2 9 2" xfId="23037" xr:uid="{CF16DB52-3A77-469A-88F3-38BD613F2208}"/>
    <cellStyle name="Comma 39 3" xfId="5303" xr:uid="{8F632FBA-7542-4518-BBB4-6D235F3081BC}"/>
    <cellStyle name="Comma 39 3 2" xfId="5304" xr:uid="{5A23967F-D989-4ABD-8C01-7EBC0317CB41}"/>
    <cellStyle name="Comma 39 3 2 2" xfId="5305" xr:uid="{61371710-290D-48F4-99CB-DEB2356EC600}"/>
    <cellStyle name="Comma 39 4" xfId="5306" xr:uid="{58E74D64-095A-49C6-9393-8EC4A3543C08}"/>
    <cellStyle name="Comma 39 4 2" xfId="5307" xr:uid="{F7F00D35-8AD8-4385-BFC1-A4A7974E7DA6}"/>
    <cellStyle name="Comma 39 4 2 2" xfId="5308" xr:uid="{5063F48D-4BF3-473B-A5E7-0F9C02100693}"/>
    <cellStyle name="Comma 39 5" xfId="5309" xr:uid="{E5FAC2F9-3662-43CD-B36C-461A852ECBFB}"/>
    <cellStyle name="Comma 39 6" xfId="5310" xr:uid="{17612529-07F9-43D3-962D-563D9CE89245}"/>
    <cellStyle name="Comma 39 6 2" xfId="12111" xr:uid="{E70899F2-863D-4015-8C06-1BE56ABFA85C}"/>
    <cellStyle name="Comma 39 6 2 2" xfId="17237" xr:uid="{6A11AEA6-A0CB-4ED8-8BF0-5CA38802AD2C}"/>
    <cellStyle name="Comma 39 6 2 2 2" xfId="27166" xr:uid="{34A9B5F3-8BCF-4FE9-8CE8-7BCE11916129}"/>
    <cellStyle name="Comma 39 6 2 3" xfId="22208" xr:uid="{0265C715-A3E9-4A90-85D6-1365176B7D45}"/>
    <cellStyle name="Comma 39 6 3" xfId="14742" xr:uid="{128DCDE9-F4DB-4C0C-982A-311AFB90152D}"/>
    <cellStyle name="Comma 39 6 3 2" xfId="24689" xr:uid="{521DFEAA-0557-46E6-8359-1DB0207CFAE8}"/>
    <cellStyle name="Comma 39 6 4" xfId="19737" xr:uid="{36DAAEB4-5C54-4979-B9F1-65DD7B8323BF}"/>
    <cellStyle name="Comma 39 7" xfId="5311" xr:uid="{D1CD82AB-BA89-4518-BAF4-C75247DD1436}"/>
    <cellStyle name="Comma 39 7 2" xfId="12112" xr:uid="{5519BED0-FBEC-4C41-BF1E-41239C5F833B}"/>
    <cellStyle name="Comma 39 7 2 2" xfId="17238" xr:uid="{B768A355-7D27-413D-80EF-C2542ECF1698}"/>
    <cellStyle name="Comma 39 7 2 2 2" xfId="27167" xr:uid="{7C375EAF-4BD3-4B50-AAD1-D32C0F1DE97D}"/>
    <cellStyle name="Comma 39 7 2 3" xfId="22209" xr:uid="{9115CB71-7B5A-49C1-8943-865B36FC4407}"/>
    <cellStyle name="Comma 39 7 3" xfId="14743" xr:uid="{BAE1AB67-B319-4F8F-B201-6E518DFD25BE}"/>
    <cellStyle name="Comma 39 7 3 2" xfId="24690" xr:uid="{67C1FE32-DE51-4E29-A436-0110A8CC6827}"/>
    <cellStyle name="Comma 39 7 4" xfId="19738" xr:uid="{2DEADE03-45B7-4160-8601-7922BE56F476}"/>
    <cellStyle name="Comma 39 8" xfId="5312" xr:uid="{4DA21176-D166-42FB-B4A7-B82D3B1B2DCB}"/>
    <cellStyle name="Comma 39 8 2" xfId="12113" xr:uid="{0470A272-3B92-4209-A77D-1D3E4851DCC5}"/>
    <cellStyle name="Comma 39 8 2 2" xfId="17239" xr:uid="{CBFDA829-A859-4A5B-8A06-865C42DB83D2}"/>
    <cellStyle name="Comma 39 8 2 2 2" xfId="27168" xr:uid="{354D4096-B993-4C69-9548-63B884B34573}"/>
    <cellStyle name="Comma 39 8 2 3" xfId="22210" xr:uid="{3865599D-5049-479B-9077-58C4719B4B95}"/>
    <cellStyle name="Comma 39 8 3" xfId="14744" xr:uid="{02508B08-8A1D-48B1-B595-F6C257DE1B06}"/>
    <cellStyle name="Comma 39 8 3 2" xfId="24691" xr:uid="{E3EA47F0-317F-4E46-BB93-45071582D5F9}"/>
    <cellStyle name="Comma 39 8 4" xfId="19739" xr:uid="{ED4F0FF8-4DE4-4272-80FC-14113816B14F}"/>
    <cellStyle name="Comma 39 9" xfId="5313" xr:uid="{8236223B-AE08-49C8-B5E7-925D66CF7ECE}"/>
    <cellStyle name="Comma 4" xfId="58" xr:uid="{8C40FD87-6580-4F65-BDA9-1539C8C129A9}"/>
    <cellStyle name="Comma 4 10" xfId="5314" xr:uid="{09FB5FFC-BB34-4266-880D-B73F8099842A}"/>
    <cellStyle name="Comma 4 11" xfId="5315" xr:uid="{CC778369-A47B-46F3-B839-0D9D29143DA1}"/>
    <cellStyle name="Comma 4 12" xfId="5316" xr:uid="{24A84013-4143-42F3-BCB3-CF1255FC9B81}"/>
    <cellStyle name="Comma 4 13" xfId="5317" xr:uid="{FFF60A81-35A9-4094-8B1A-BA778995B9BF}"/>
    <cellStyle name="Comma 4 14" xfId="5318" xr:uid="{045E5E86-C16A-48DA-B8EC-D9A7F729E309}"/>
    <cellStyle name="Comma 4 15" xfId="5319" xr:uid="{03C95C9B-6879-4531-A927-5AB4D91076F5}"/>
    <cellStyle name="Comma 4 16" xfId="5320" xr:uid="{09B083A4-9A1B-4280-8FD8-F0744FC4F0C7}"/>
    <cellStyle name="Comma 4 17" xfId="5321" xr:uid="{2D264610-BA54-4547-BE09-26948D4F1A20}"/>
    <cellStyle name="Comma 4 18" xfId="806" xr:uid="{9B09C1F5-6327-4418-B2EB-F8361BA44EF6}"/>
    <cellStyle name="Comma 4 19" xfId="12780" xr:uid="{68328D50-7C65-4D5E-B34B-0FDDB6342DF8}"/>
    <cellStyle name="Comma 4 19 2" xfId="27719" xr:uid="{4FE797F1-3C79-475B-9701-0B20B4184CC2}"/>
    <cellStyle name="Comma 4 2" xfId="136" xr:uid="{FE8D2F80-8172-446A-AA83-05A0B50A9AA2}"/>
    <cellStyle name="Comma 4 2 2" xfId="93" xr:uid="{19365892-6AA9-408A-84C8-34408D5E4F13}"/>
    <cellStyle name="Comma 4 2 2 2" xfId="379" xr:uid="{F9B3BD2C-F65D-4349-81ED-AC7FF6004ADF}"/>
    <cellStyle name="Comma 4 2 2 2 2" xfId="5323" xr:uid="{FF0D3952-171E-48F6-90D1-27982CA21887}"/>
    <cellStyle name="Comma 4 2 2 3" xfId="285" xr:uid="{0CB59FAC-DEC2-4BB0-B6BC-BAC16E20314F}"/>
    <cellStyle name="Comma 4 2 2 4" xfId="5322" xr:uid="{B4DC0A45-8CA6-4FCB-8EE6-06C738D23AA2}"/>
    <cellStyle name="Comma 4 2 3" xfId="537" xr:uid="{B55D5082-72AA-4B8A-A916-870060937310}"/>
    <cellStyle name="Comma 4 2 3 2" xfId="5324" xr:uid="{A916E43E-7950-4474-BA71-04AA815A9E17}"/>
    <cellStyle name="Comma 4 2 4" xfId="807" xr:uid="{517EBA79-96EE-4DFB-B94F-5BA387E07D60}"/>
    <cellStyle name="Comma 4 2 5" xfId="9496" xr:uid="{A2B6464A-9EF6-499E-9B1A-A1108C90C22B}"/>
    <cellStyle name="Comma 4 2 6" xfId="12626" xr:uid="{B7ED0569-F3B7-47C5-859A-D4962988BEA8}"/>
    <cellStyle name="Comma 4 2 7" xfId="12695" xr:uid="{56959E81-2320-4222-A3AE-13F21A9B1046}"/>
    <cellStyle name="Comma 4 20" xfId="17792" xr:uid="{55684373-6BE5-4F78-B5E9-6AF2062FF0BD}"/>
    <cellStyle name="Comma 4 20 2" xfId="27692" xr:uid="{7F814DDE-63D9-4B1C-B9CB-13A9C1710032}"/>
    <cellStyle name="Comma 4 21" xfId="27697" xr:uid="{A785C45A-F413-491D-8641-341D58FBD9B2}"/>
    <cellStyle name="Comma 4 22" xfId="92" xr:uid="{5FBF2E83-FBFA-4B94-AA3C-1D83037DB383}"/>
    <cellStyle name="Comma 4 23" xfId="28238" xr:uid="{CAF3CB5E-9D38-4058-9A38-2031E973EFCD}"/>
    <cellStyle name="Comma 4 3" xfId="234" xr:uid="{EB1FE04F-1529-407C-9C0D-F2E1FA8F1DD0}"/>
    <cellStyle name="Comma 4 3 2" xfId="5325" xr:uid="{CAAB6473-AA87-4CB1-AFFE-58AEC09075AB}"/>
    <cellStyle name="Comma 4 3 2 2" xfId="5326" xr:uid="{AF1DE80C-1503-41C0-A9D0-C95AB1971166}"/>
    <cellStyle name="Comma 4 3 3" xfId="808" xr:uid="{5E140CC4-9829-41FF-9162-8BA79F16562B}"/>
    <cellStyle name="Comma 4 3 4" xfId="9497" xr:uid="{C6033C27-38F6-489A-83EB-831B90E6FE64}"/>
    <cellStyle name="Comma 4 4" xfId="276" xr:uid="{B8B876FD-C781-4B21-976A-7DB6DBC0B40A}"/>
    <cellStyle name="Comma 4 4 2" xfId="5328" xr:uid="{24D15B42-2085-43A8-BED5-0593CAB3D947}"/>
    <cellStyle name="Comma 4 4 2 2" xfId="5329" xr:uid="{10ED0E47-E331-48E9-8AD9-3A0E050641CD}"/>
    <cellStyle name="Comma 4 4 3" xfId="5330" xr:uid="{49DE2301-55E1-4266-8F0D-755245B9DF48}"/>
    <cellStyle name="Comma 4 4 4" xfId="5327" xr:uid="{BCC06080-BB3C-445C-87BC-C6DC97295C1C}"/>
    <cellStyle name="Comma 4 4 5" xfId="9498" xr:uid="{1CA39726-CA26-476D-B151-2CBCB62E781C}"/>
    <cellStyle name="Comma 4 5" xfId="378" xr:uid="{FD83D35E-E6F0-4E78-85D9-B39958D66AF6}"/>
    <cellStyle name="Comma 4 5 2" xfId="5332" xr:uid="{C4E0C774-D55D-40DA-A406-22C3CA3B1666}"/>
    <cellStyle name="Comma 4 5 2 2" xfId="5333" xr:uid="{CA5A58B3-B912-4BC2-A7A3-E017DEBEBAAE}"/>
    <cellStyle name="Comma 4 5 3" xfId="5331" xr:uid="{452910B8-A5EB-4F9B-A919-FDA6C4F171B6}"/>
    <cellStyle name="Comma 4 5 4" xfId="9499" xr:uid="{7A1FF3F9-6FC6-4D03-A762-9A178606994C}"/>
    <cellStyle name="Comma 4 5 4 2" xfId="15291" xr:uid="{3A625E7F-CEBE-45B5-BA7D-39DD08D86C98}"/>
    <cellStyle name="Comma 4 5 4 2 2" xfId="25227" xr:uid="{0FE8840A-2029-4F4C-9704-9CBEFD8AA95F}"/>
    <cellStyle name="Comma 4 5 4 3" xfId="20272" xr:uid="{91E3E895-084A-4545-B335-7C043FE8DEB4}"/>
    <cellStyle name="Comma 4 6" xfId="413" xr:uid="{B0C67028-87F6-406D-AC8C-9CBBA30E1791}"/>
    <cellStyle name="Comma 4 6 2" xfId="5335" xr:uid="{EAA3A147-E9EA-4A87-857D-EBACD2F5C61F}"/>
    <cellStyle name="Comma 4 6 2 2" xfId="5336" xr:uid="{C77A23ED-0BA1-490E-899B-BE8F5E518200}"/>
    <cellStyle name="Comma 4 6 3" xfId="5334" xr:uid="{1F9D3FD3-02A0-4EEC-83E5-1F1AD299FC62}"/>
    <cellStyle name="Comma 4 6 4" xfId="10347" xr:uid="{4E644CB3-3BE0-4819-ABE4-2CD21779C0F2}"/>
    <cellStyle name="Comma 4 6 4 2" xfId="15475" xr:uid="{79A93076-07E4-44EB-BC5D-51B81DD59F9C}"/>
    <cellStyle name="Comma 4 6 4 2 2" xfId="25404" xr:uid="{39C49E9E-0A4B-448D-BC11-216558F7A5E8}"/>
    <cellStyle name="Comma 4 6 4 3" xfId="20448" xr:uid="{BB3793EF-8A43-4852-8EAD-95E888BBF57A}"/>
    <cellStyle name="Comma 4 6 5" xfId="12964" xr:uid="{1D19C8F6-E125-46CE-8F3D-62797C5942ED}"/>
    <cellStyle name="Comma 4 6 5 2" xfId="22917" xr:uid="{AB0740C1-3951-4DE5-BBB9-9015472E0CC3}"/>
    <cellStyle name="Comma 4 6 6" xfId="17970" xr:uid="{03D735D3-81A9-4E24-89E6-CD59122A003C}"/>
    <cellStyle name="Comma 4 7" xfId="120" xr:uid="{BB7F872A-96AF-40E0-88C2-E662630E77F7}"/>
    <cellStyle name="Comma 4 7 2" xfId="5338" xr:uid="{C69FDE32-2B5A-44F6-8F3B-2B7C28C0BFCC}"/>
    <cellStyle name="Comma 4 7 3" xfId="5337" xr:uid="{F8ED3AA6-32CC-41A0-9BBA-FA7315813EF6}"/>
    <cellStyle name="Comma 4 7 4" xfId="10219" xr:uid="{D63E5A89-B545-46C7-8B07-902863A4FB05}"/>
    <cellStyle name="Comma 4 7 4 2" xfId="15351" xr:uid="{49B6A79A-E10D-4595-AA45-1E0C0F724A72}"/>
    <cellStyle name="Comma 4 7 4 2 2" xfId="25284" xr:uid="{5A3D59BB-4E8E-4D56-BE5A-F1DF710148B5}"/>
    <cellStyle name="Comma 4 7 4 3" xfId="20328" xr:uid="{6F39DB31-CA2E-4ED4-A0EE-F26D34BDBE0A}"/>
    <cellStyle name="Comma 4 7 5" xfId="12844" xr:uid="{0475D86B-9AE1-4757-9153-8592482E6D26}"/>
    <cellStyle name="Comma 4 7 5 2" xfId="22797" xr:uid="{1BE7357B-4E60-4857-B4B3-EBD445A8E0A0}"/>
    <cellStyle name="Comma 4 7 6" xfId="17850" xr:uid="{01A3E61E-53FD-4725-888A-18064CE78BEF}"/>
    <cellStyle name="Comma 4 8" xfId="508" xr:uid="{BB6807F5-8FD3-4EC8-BB08-AFE05D82F4E2}"/>
    <cellStyle name="Comma 4 8 2" xfId="5339" xr:uid="{C4FCED0D-6314-4AC1-BBD4-596E5E70478D}"/>
    <cellStyle name="Comma 4 8 3" xfId="10440" xr:uid="{5AB9FF15-8672-4F3B-92FC-B91DF213CA9E}"/>
    <cellStyle name="Comma 4 8 3 2" xfId="15568" xr:uid="{C6A6564E-D82F-4979-B9FE-7EE8F830C058}"/>
    <cellStyle name="Comma 4 8 3 2 2" xfId="25497" xr:uid="{9FD53391-C738-48E5-AF2C-EE0442ABB574}"/>
    <cellStyle name="Comma 4 8 3 3" xfId="20541" xr:uid="{ABAB3285-8E5E-43D1-9603-6E22BD20C68A}"/>
    <cellStyle name="Comma 4 8 4" xfId="13058" xr:uid="{A612B5F7-20AE-4BBF-83E7-45698F92FFE6}"/>
    <cellStyle name="Comma 4 8 4 2" xfId="23010" xr:uid="{5FDDB430-59B3-4D31-A28A-9C3FBE5C8F74}"/>
    <cellStyle name="Comma 4 8 5" xfId="18063" xr:uid="{D0DB006F-44B1-4C7B-B5C0-151CA729FD4D}"/>
    <cellStyle name="Comma 4 9" xfId="5340" xr:uid="{7566FB62-F219-4A6E-B768-AE62336466AD}"/>
    <cellStyle name="Comma 4_Flexmark_Workings06" xfId="809" xr:uid="{D7FF0841-AAA3-45D0-8309-1F2DABA7B24C}"/>
    <cellStyle name="Comma 40" xfId="1224" xr:uid="{8A35E486-F77D-43BB-AAF0-B25129C48BA5}"/>
    <cellStyle name="Comma 40 2" xfId="5341" xr:uid="{FD36C6DD-3149-4A36-B9CA-C54ECA9D3F56}"/>
    <cellStyle name="Comma 40 2 2" xfId="5342" xr:uid="{F000DF29-665D-4D12-AFA0-B884D79E0361}"/>
    <cellStyle name="Comma 40 3" xfId="5343" xr:uid="{80B95457-8289-4E27-8182-D417380399D2}"/>
    <cellStyle name="Comma 40 4" xfId="5344" xr:uid="{E2F5DF61-7E9C-4B17-B89A-472F46D68A1A}"/>
    <cellStyle name="Comma 40 5" xfId="5345" xr:uid="{0E5F077C-09C6-433C-BE51-55AEB849F610}"/>
    <cellStyle name="Comma 40 6" xfId="5346" xr:uid="{7EF77ED0-C9B1-479C-A55D-70BC20DBA591}"/>
    <cellStyle name="Comma 40 7" xfId="5347" xr:uid="{44070099-F492-4001-9019-E5D66C0C0BA7}"/>
    <cellStyle name="Comma 40 8" xfId="5348" xr:uid="{A2C01683-C838-4B9D-BAA5-448116510633}"/>
    <cellStyle name="Comma 41" xfId="5349" xr:uid="{A3D1B6B3-27C6-4142-BEF5-32B9AFF3283A}"/>
    <cellStyle name="Comma 41 2" xfId="5350" xr:uid="{ADE590AF-171E-462E-96DA-222AD853B47A}"/>
    <cellStyle name="Comma 41 2 2" xfId="12114" xr:uid="{6EC24DCE-9B52-4898-B7EB-9C6C454ABE2E}"/>
    <cellStyle name="Comma 41 2 2 2" xfId="17240" xr:uid="{14040EF4-0C65-4C19-9A27-608A9C322C80}"/>
    <cellStyle name="Comma 41 2 2 2 2" xfId="27169" xr:uid="{5D9D6482-B0F7-4B0F-8D10-A97DB6BE761E}"/>
    <cellStyle name="Comma 41 2 2 3" xfId="22211" xr:uid="{C4B306CC-D7DF-434E-B03B-964BC96A46E2}"/>
    <cellStyle name="Comma 41 2 3" xfId="14745" xr:uid="{8B5FBFD9-1323-4D15-8078-BFFDCB6DAF4C}"/>
    <cellStyle name="Comma 41 2 3 2" xfId="24692" xr:uid="{8867B38B-309B-4B0D-8D2C-3C651CD16BFE}"/>
    <cellStyle name="Comma 41 2 4" xfId="19740" xr:uid="{F92E5C1F-E31C-45B1-AD8D-7E4D5D37356A}"/>
    <cellStyle name="Comma 41 3" xfId="5351" xr:uid="{997FC580-B959-4D24-B184-011023FDBD62}"/>
    <cellStyle name="Comma 41 4" xfId="5352" xr:uid="{13D81443-020A-4A32-B0E7-BD0760D64F48}"/>
    <cellStyle name="Comma 41 4 2" xfId="5353" xr:uid="{4AE10371-A017-4711-A8E3-4625CF8BD5AA}"/>
    <cellStyle name="Comma 41 5" xfId="5354" xr:uid="{651B0072-7FD4-4CBA-B219-7DB4457F17FE}"/>
    <cellStyle name="Comma 42" xfId="5355" xr:uid="{E50AEA18-2B7F-4E29-8186-DB74510A8C23}"/>
    <cellStyle name="Comma 42 2" xfId="5356" xr:uid="{0CDC7905-7A67-407F-937C-29BEFF4C067B}"/>
    <cellStyle name="Comma 42 3" xfId="9500" xr:uid="{6E6E4085-E13B-455A-9791-E2C8775C42C6}"/>
    <cellStyle name="Comma 43" xfId="5357" xr:uid="{BCFDCFE2-F410-4CF9-BE0E-CD323A370810}"/>
    <cellStyle name="Comma 43 2" xfId="5358" xr:uid="{803C8278-DC37-41AA-B703-8D1F22FCA108}"/>
    <cellStyle name="Comma 43 2 2" xfId="12115" xr:uid="{07ECAB33-9ECB-4DAB-B202-2880E8650D36}"/>
    <cellStyle name="Comma 43 2 2 2" xfId="17241" xr:uid="{DA7DA8E1-5BB6-4911-8FAD-85C1BCEC38D9}"/>
    <cellStyle name="Comma 43 2 2 2 2" xfId="27170" xr:uid="{7CBC5E8A-7C12-4D01-A7BA-DFA3CE190491}"/>
    <cellStyle name="Comma 43 2 2 3" xfId="22212" xr:uid="{17A1D159-A3A1-4931-A101-E5157DE79D96}"/>
    <cellStyle name="Comma 43 2 3" xfId="14746" xr:uid="{A6561A8A-84D7-46A9-9683-DA1BA6E008BF}"/>
    <cellStyle name="Comma 43 2 3 2" xfId="24693" xr:uid="{4BA0D8B0-E510-4C81-B51C-1AD63BA6BD2A}"/>
    <cellStyle name="Comma 43 2 4" xfId="19741" xr:uid="{28277F58-D906-49E0-AE77-6385C9F84A46}"/>
    <cellStyle name="Comma 43 3" xfId="5359" xr:uid="{F9F2FCB6-7DF7-4A7E-B60E-29DE27D2D726}"/>
    <cellStyle name="Comma 43 4" xfId="5360" xr:uid="{49500D7C-FC1B-4EA0-84EA-29BDB3BD4A60}"/>
    <cellStyle name="Comma 43 5" xfId="9501" xr:uid="{919EBF78-868E-41F9-9C41-9004EF7ECC21}"/>
    <cellStyle name="Comma 44" xfId="5361" xr:uid="{021909B1-C72A-412B-B838-51895469836A}"/>
    <cellStyle name="Comma 44 2" xfId="5362" xr:uid="{B120B729-FD6A-47C2-B68B-F866BC6513F8}"/>
    <cellStyle name="Comma 44 2 2" xfId="5363" xr:uid="{79A27E73-C4CE-4B7C-88C4-E0FFCAB8D37D}"/>
    <cellStyle name="Comma 44 3" xfId="5364" xr:uid="{9ADB1E47-FFF3-4698-8ED4-0930D7F8D8CC}"/>
    <cellStyle name="Comma 45" xfId="5365" xr:uid="{8FD9D7C9-AFB7-4282-B03F-D680B912435F}"/>
    <cellStyle name="Comma 45 2" xfId="5366" xr:uid="{44475FCD-2B89-41BD-BFEB-873C9AC35979}"/>
    <cellStyle name="Comma 45 2 2" xfId="5367" xr:uid="{FDC685F6-8275-4575-9ED7-13DB5DCC445E}"/>
    <cellStyle name="Comma 46" xfId="5368" xr:uid="{0F3FAE49-10FD-479C-8F88-0255018FFA9B}"/>
    <cellStyle name="Comma 46 2" xfId="5369" xr:uid="{06298BB7-89E4-4EAC-8817-453AA66C98AA}"/>
    <cellStyle name="Comma 46 2 2" xfId="5370" xr:uid="{E1EB76E6-8794-430A-8A0C-F449F0CFBB4C}"/>
    <cellStyle name="Comma 46 2 3" xfId="12117" xr:uid="{C9044E15-B4C1-4F18-A068-EF452E5951CA}"/>
    <cellStyle name="Comma 46 2 3 2" xfId="17243" xr:uid="{27739F4D-DD95-4C9D-B1E2-C782A78A67B0}"/>
    <cellStyle name="Comma 46 2 3 2 2" xfId="27172" xr:uid="{4F17980D-511F-49BA-9446-F08F9031AB46}"/>
    <cellStyle name="Comma 46 2 3 3" xfId="22214" xr:uid="{4CA78BF4-F69A-4B87-AE66-4C4B3FE98A21}"/>
    <cellStyle name="Comma 46 2 4" xfId="14748" xr:uid="{F2BF8F42-C0E1-4986-9CAD-094161D7063D}"/>
    <cellStyle name="Comma 46 2 4 2" xfId="24695" xr:uid="{06DE3F4A-21E5-489D-BCC1-A2B424816E0E}"/>
    <cellStyle name="Comma 46 2 5" xfId="19743" xr:uid="{3C4A3A91-B415-4E90-8264-797A452BBF03}"/>
    <cellStyle name="Comma 46 3" xfId="5371" xr:uid="{555AA9F3-1B60-45E8-A5FB-4419D9F3A903}"/>
    <cellStyle name="Comma 46 3 2" xfId="12118" xr:uid="{3E52DBF6-CD53-4CE1-B1FA-068C47544FD8}"/>
    <cellStyle name="Comma 46 3 2 2" xfId="17244" xr:uid="{D1DD4C97-E8C9-46BA-90C9-9FF862F1B3F8}"/>
    <cellStyle name="Comma 46 3 2 2 2" xfId="27173" xr:uid="{B598B69D-B274-4079-B8DE-C5930A597096}"/>
    <cellStyle name="Comma 46 3 2 3" xfId="22215" xr:uid="{F80CE8A1-CCB9-41BC-B60E-3BB2D8039478}"/>
    <cellStyle name="Comma 46 3 3" xfId="14749" xr:uid="{8A9B02CE-0B6D-4B9A-BEAC-A7223CAF9345}"/>
    <cellStyle name="Comma 46 3 3 2" xfId="24696" xr:uid="{93A2F59E-B583-4B70-86C5-606D82B41854}"/>
    <cellStyle name="Comma 46 3 4" xfId="19744" xr:uid="{97F6CAF5-2826-44A8-A35F-6C718DAD12A6}"/>
    <cellStyle name="Comma 46 4" xfId="5372" xr:uid="{7D3F1EEC-1358-4B0C-83FD-EB6595FE88D8}"/>
    <cellStyle name="Comma 46 5" xfId="12116" xr:uid="{FCBE0242-E86C-4C51-81D4-E6E297F75DAF}"/>
    <cellStyle name="Comma 46 5 2" xfId="17242" xr:uid="{EEF7B1EA-A0FA-431A-AE33-1958D22F79BF}"/>
    <cellStyle name="Comma 46 5 2 2" xfId="27171" xr:uid="{0DE1C3C1-9C9A-4449-9865-64D3EC07C57B}"/>
    <cellStyle name="Comma 46 5 3" xfId="22213" xr:uid="{F13821F4-7B0D-487A-8F4C-C1123163AB14}"/>
    <cellStyle name="Comma 46 6" xfId="14747" xr:uid="{85D6B9A2-7ABB-44D8-BB4F-25272DD6DFA7}"/>
    <cellStyle name="Comma 46 6 2" xfId="24694" xr:uid="{33281FDF-0469-487F-A89E-7021E5FC8D26}"/>
    <cellStyle name="Comma 46 7" xfId="19742" xr:uid="{544E7556-CC4A-4812-B38A-796BD2CD4946}"/>
    <cellStyle name="Comma 47" xfId="5373" xr:uid="{C8ABF3BA-E2C1-4B5D-92D0-D22F555E094E}"/>
    <cellStyle name="Comma 47 2" xfId="5374" xr:uid="{C6229A05-7F59-4D1C-B9C9-84CFDB0374CB}"/>
    <cellStyle name="Comma 47 3" xfId="5375" xr:uid="{97704A44-E498-4DD3-A142-D18BA5C8F467}"/>
    <cellStyle name="Comma 47 3 2" xfId="12119" xr:uid="{2A68552D-58F9-4988-9358-340FD237AD53}"/>
    <cellStyle name="Comma 47 3 2 2" xfId="17245" xr:uid="{F60E0080-3D45-49EC-841A-4088B3A8462F}"/>
    <cellStyle name="Comma 47 3 2 2 2" xfId="27174" xr:uid="{23B88782-0120-47D1-9E7A-A00C0FB5DA0F}"/>
    <cellStyle name="Comma 47 3 2 3" xfId="22216" xr:uid="{55E89800-83C0-42D4-91D7-1C17608E9791}"/>
    <cellStyle name="Comma 47 3 3" xfId="14750" xr:uid="{40C38AA6-D387-48BA-8331-30881132DFD1}"/>
    <cellStyle name="Comma 47 3 3 2" xfId="24697" xr:uid="{F4C9CFFB-81FA-4301-A35E-E7689102AC89}"/>
    <cellStyle name="Comma 47 3 4" xfId="19745" xr:uid="{9EEA472E-1C60-4167-8A5C-D47EC99A51DF}"/>
    <cellStyle name="Comma 48" xfId="5376" xr:uid="{FC4D3303-20E4-4903-AC99-92DB2AF097C1}"/>
    <cellStyle name="Comma 48 2" xfId="5377" xr:uid="{63053951-11DB-4E04-B8EA-8C132EFAB5F2}"/>
    <cellStyle name="Comma 48 2 2" xfId="5378" xr:uid="{CE338FAA-47EB-4D68-86D0-0A8D9B6F8936}"/>
    <cellStyle name="Comma 48 2 3" xfId="12121" xr:uid="{54518818-9A5E-41A3-A9F2-08BB43250ED6}"/>
    <cellStyle name="Comma 48 2 3 2" xfId="17247" xr:uid="{73CE6A51-83E8-4D6F-A1A3-522E64976AF2}"/>
    <cellStyle name="Comma 48 2 3 2 2" xfId="27176" xr:uid="{9039B1BC-B2C1-4707-AD19-B592830B81D2}"/>
    <cellStyle name="Comma 48 2 3 3" xfId="22218" xr:uid="{76B139B9-C2A2-4BD9-A2EA-6BF7A903B01B}"/>
    <cellStyle name="Comma 48 2 4" xfId="14752" xr:uid="{B2824CBF-6BF6-45CB-9E26-4155D6A68C46}"/>
    <cellStyle name="Comma 48 2 4 2" xfId="24699" xr:uid="{D98F56F2-589B-4DB6-9B66-5CAEE2243401}"/>
    <cellStyle name="Comma 48 2 5" xfId="19747" xr:uid="{8A55A58E-3B32-4998-AE35-E41428F49FA3}"/>
    <cellStyle name="Comma 48 3" xfId="5379" xr:uid="{C913A278-D336-461D-9FD1-EAC703EB0F5B}"/>
    <cellStyle name="Comma 48 4" xfId="5380" xr:uid="{2D282762-5B19-464B-98BA-0E0E28BE2F6C}"/>
    <cellStyle name="Comma 48 5" xfId="12120" xr:uid="{4ED13334-AD76-425F-B168-136AD76B1B34}"/>
    <cellStyle name="Comma 48 5 2" xfId="17246" xr:uid="{2AAEEBC2-FF0A-448A-98BA-2F7E25757DCD}"/>
    <cellStyle name="Comma 48 5 2 2" xfId="27175" xr:uid="{C8A88CC2-5215-41AB-8030-CBC9E15F22E2}"/>
    <cellStyle name="Comma 48 5 3" xfId="22217" xr:uid="{E25ABB5C-3983-4D03-A442-A1B9E9EA02CB}"/>
    <cellStyle name="Comma 48 6" xfId="14751" xr:uid="{35E55275-8270-43B3-9832-5C39EA764B1C}"/>
    <cellStyle name="Comma 48 6 2" xfId="24698" xr:uid="{A3884D54-2E54-4B79-8A0C-F072B39BAAF5}"/>
    <cellStyle name="Comma 48 7" xfId="19746" xr:uid="{26C9C93D-1620-4069-B154-31A5FE3D34A3}"/>
    <cellStyle name="Comma 49" xfId="524" xr:uid="{26A0C70E-A03C-4631-B707-962A0323B8CD}"/>
    <cellStyle name="Comma 49 2" xfId="5382" xr:uid="{D6578EC1-2CA2-4A4F-AE5B-FC328498C3C4}"/>
    <cellStyle name="Comma 49 2 2" xfId="5383" xr:uid="{798D17C9-1697-47A0-B769-3ED9C2094E3B}"/>
    <cellStyle name="Comma 49 2 3" xfId="12123" xr:uid="{D48264AE-9AC9-4ED8-95A7-EEBB4C7CCC85}"/>
    <cellStyle name="Comma 49 2 3 2" xfId="17249" xr:uid="{B45D4373-838E-45CE-B864-1C3F60CA9D33}"/>
    <cellStyle name="Comma 49 2 3 2 2" xfId="27178" xr:uid="{7F009131-6EEF-4896-A166-1CD7DC14027F}"/>
    <cellStyle name="Comma 49 2 3 3" xfId="22220" xr:uid="{747E1B1B-8C59-4956-869E-C6E2B413AC34}"/>
    <cellStyle name="Comma 49 2 4" xfId="12627" xr:uid="{1BAAF370-DF00-489E-A261-86DE6C9B4320}"/>
    <cellStyle name="Comma 49 2 5" xfId="12696" xr:uid="{405EFA68-E17B-4A51-8739-9F0D31CD8E78}"/>
    <cellStyle name="Comma 49 2 5 2" xfId="14754" xr:uid="{6DBC3FAA-F2E6-4DFF-BACE-9B5F77E71E83}"/>
    <cellStyle name="Comma 49 2 5 2 2" xfId="24701" xr:uid="{14429226-B67A-43AA-A79E-926DFA4FD9AD}"/>
    <cellStyle name="Comma 49 2 5 3" xfId="22693" xr:uid="{26397BF4-5DD8-4B7C-893E-2257E28E59E8}"/>
    <cellStyle name="Comma 49 2 6" xfId="19749" xr:uid="{755C148A-4847-4145-B29C-67E662DAD4B9}"/>
    <cellStyle name="Comma 49 3" xfId="5384" xr:uid="{9ED63F95-EABF-4E73-9787-3948D235615B}"/>
    <cellStyle name="Comma 49 3 2" xfId="5385" xr:uid="{13AAAE08-C9BB-4F80-97B9-15FF1F95A2BE}"/>
    <cellStyle name="Comma 49 4" xfId="5386" xr:uid="{C8A2E5FC-00C1-4F4D-9A8B-919523B55515}"/>
    <cellStyle name="Comma 49 5" xfId="5381" xr:uid="{9051F5F0-263B-4C3B-8C95-0445FC77928D}"/>
    <cellStyle name="Comma 49 5 2" xfId="12122" xr:uid="{1EA8F818-7272-4BAA-A18A-CFD37E7CC75F}"/>
    <cellStyle name="Comma 49 5 2 2" xfId="17248" xr:uid="{FA03757E-CA52-4333-8AC7-01307503602C}"/>
    <cellStyle name="Comma 49 5 2 2 2" xfId="27177" xr:uid="{C0BDC3D3-55A1-4BE2-87CB-F50388A90909}"/>
    <cellStyle name="Comma 49 5 2 3" xfId="22219" xr:uid="{437291D4-1162-41E5-A1A2-C5F3A9E288EE}"/>
    <cellStyle name="Comma 49 5 3" xfId="14753" xr:uid="{42FB53B8-04E3-4FA8-9EE7-A4D8F1CD243A}"/>
    <cellStyle name="Comma 49 5 3 2" xfId="24700" xr:uid="{7F768BC3-3851-401A-8887-3DC6478CD1C0}"/>
    <cellStyle name="Comma 49 5 4" xfId="19748" xr:uid="{3A9DD5F5-E325-46A2-A6E3-99BE3B8D0525}"/>
    <cellStyle name="Comma 49 6" xfId="12803" xr:uid="{6A4B8DE3-6232-4C50-8FFC-14E8B59F6EA6}"/>
    <cellStyle name="Comma 5" xfId="102" xr:uid="{E9881DF8-B35F-49AD-A1A5-8202BAEEAC89}"/>
    <cellStyle name="Comma 5 10" xfId="5387" xr:uid="{8E39F4CE-A366-474D-B944-3DC0B33F3AE6}"/>
    <cellStyle name="Comma 5 11" xfId="5388" xr:uid="{6D674531-0EB9-4D15-A716-D7C519589E18}"/>
    <cellStyle name="Comma 5 12" xfId="5389" xr:uid="{EF614686-0C80-45D9-863F-72CF5E30A651}"/>
    <cellStyle name="Comma 5 13" xfId="5390" xr:uid="{F76093F5-EAF2-46C1-BBC2-902AED1A3B00}"/>
    <cellStyle name="Comma 5 14" xfId="5391" xr:uid="{8673792A-829D-499C-8261-DB12DD04D147}"/>
    <cellStyle name="Comma 5 15" xfId="5392" xr:uid="{5C4B1F8A-C293-4E92-9B70-64795BC0F881}"/>
    <cellStyle name="Comma 5 16" xfId="810" xr:uid="{493BFC64-0962-4FE5-8C54-AA6660A03876}"/>
    <cellStyle name="Comma 5 17" xfId="8908" xr:uid="{4F9BEB1F-3E67-4D05-98EC-60C4909815AA}"/>
    <cellStyle name="Comma 5 17 2" xfId="12598" xr:uid="{67C9BDA1-8F4C-40A6-B9A6-E5F56785C2D4}"/>
    <cellStyle name="Comma 5 17 2 2" xfId="17690" xr:uid="{EAB4EA08-1F6E-4CC7-BAAF-CF3CED40B37F}"/>
    <cellStyle name="Comma 5 17 2 2 2" xfId="27617" xr:uid="{015FA741-558B-4B6B-A583-4C2A650C2039}"/>
    <cellStyle name="Comma 5 17 2 3" xfId="22659" xr:uid="{E3B3963C-0614-4592-B51B-AA417B31F354}"/>
    <cellStyle name="Comma 5 17 3" xfId="15244" xr:uid="{83538FA3-9825-4B56-98D6-29094DAA403D}"/>
    <cellStyle name="Comma 5 17 3 2" xfId="25182" xr:uid="{896EBE94-6B1A-4A7F-A10A-746D8A8E3D63}"/>
    <cellStyle name="Comma 5 17 4" xfId="20226" xr:uid="{063F602F-EC83-4D72-800E-D44047EE38D7}"/>
    <cellStyle name="Comma 5 18" xfId="9265" xr:uid="{93C05B98-8315-47AC-B9F8-ED64CAB0E6E7}"/>
    <cellStyle name="Comma 5 18 2" xfId="12609" xr:uid="{CE58A5B5-2A6E-470F-B471-48113B4767E8}"/>
    <cellStyle name="Comma 5 18 2 2" xfId="17696" xr:uid="{4123E115-2B28-4B19-9C45-ED9DA896B553}"/>
    <cellStyle name="Comma 5 18 2 2 2" xfId="27623" xr:uid="{CEDCFBEA-E0F6-4AA4-8617-A8374AB00287}"/>
    <cellStyle name="Comma 5 18 2 3" xfId="22665" xr:uid="{90D69C21-6A07-4C44-A9B2-841F77C5BA61}"/>
    <cellStyle name="Comma 5 18 3" xfId="15276" xr:uid="{0D8A5AD7-FB22-4E10-8632-827985CCC0D1}"/>
    <cellStyle name="Comma 5 18 3 2" xfId="25212" xr:uid="{CE0771D5-C9A1-4E76-B987-62C4C897F43D}"/>
    <cellStyle name="Comma 5 18 4" xfId="20257" xr:uid="{B9BCA4A4-9867-4D7A-B134-8D97E054810B}"/>
    <cellStyle name="Comma 5 19" xfId="9502" xr:uid="{DBDC2834-A44F-4C5F-BCC6-7A17BB2134F3}"/>
    <cellStyle name="Comma 5 19 2" xfId="15292" xr:uid="{DF259B62-A6E5-4435-ACE3-5AFA5EC42051}"/>
    <cellStyle name="Comma 5 19 2 2" xfId="25228" xr:uid="{7A1CE606-29F0-47F0-8E5B-8CC48B58790A}"/>
    <cellStyle name="Comma 5 19 2 3" xfId="27792" xr:uid="{FC395F40-B0EA-417C-AF2C-5017DDBB2F71}"/>
    <cellStyle name="Comma 5 19 3" xfId="20273" xr:uid="{00DC1A9A-2640-4E00-AE78-76EC0CA40302}"/>
    <cellStyle name="Comma 5 19 4" xfId="27721" xr:uid="{A9929B2C-F8AC-4FDD-89F8-C1F19FDCDA21}"/>
    <cellStyle name="Comma 5 2" xfId="225" xr:uid="{9240179A-5C3D-417D-A3F7-FD89AD6AE405}"/>
    <cellStyle name="Comma 5 2 2" xfId="232" xr:uid="{7D373C63-04EF-4BA0-AEB6-63F0D0A08D03}"/>
    <cellStyle name="Comma 5 2 2 2" xfId="5393" xr:uid="{F13C9D74-FE60-422D-BF83-F308975C6AD9}"/>
    <cellStyle name="Comma 5 2 2 2 2" xfId="9505" xr:uid="{0FD2C8F2-08F1-4886-8F00-704317E01F4C}"/>
    <cellStyle name="Comma 5 2 2 2 2 2" xfId="15294" xr:uid="{E1DDADB1-B2DE-4804-968D-CA8BBDDC9A25}"/>
    <cellStyle name="Comma 5 2 2 2 2 2 2" xfId="25230" xr:uid="{CB5E6677-2ADE-48AD-A961-6EBD2D131F4F}"/>
    <cellStyle name="Comma 5 2 2 2 2 3" xfId="20275" xr:uid="{92A0C3AA-77E8-4F4A-BEE2-FB9E9D088D23}"/>
    <cellStyle name="Comma 5 2 2 3" xfId="9504" xr:uid="{12B354FD-197C-41DD-A91E-FFB83881EEF8}"/>
    <cellStyle name="Comma 5 2 3" xfId="236" xr:uid="{5A4858FC-96F0-44E8-8550-D942F74961A2}"/>
    <cellStyle name="Comma 5 2 3 2" xfId="5394" xr:uid="{E1AE6589-B449-49D2-8451-2DF96DC27131}"/>
    <cellStyle name="Comma 5 2 3 3" xfId="9506" xr:uid="{4E6D7C50-37EA-4B0A-A16B-225648DFA341}"/>
    <cellStyle name="Comma 5 2 4" xfId="286" xr:uid="{EC332004-45A0-4365-B8B4-B0F24FBF4AA8}"/>
    <cellStyle name="Comma 5 2 4 2" xfId="5395" xr:uid="{ACA91905-00D1-40D2-91AE-26A11E38390D}"/>
    <cellStyle name="Comma 5 2 5" xfId="5396" xr:uid="{3F98954C-54E3-4264-88D7-E312AC4B614F}"/>
    <cellStyle name="Comma 5 2 6" xfId="5397" xr:uid="{20EE1A7D-72CD-4177-8D38-3B6B0DA66051}"/>
    <cellStyle name="Comma 5 2 7" xfId="811" xr:uid="{9937853A-E942-4168-B138-F00629451573}"/>
    <cellStyle name="Comma 5 2 8" xfId="9503" xr:uid="{5B2EC5C8-2183-4790-8BF2-2BA2980678E0}"/>
    <cellStyle name="Comma 5 2 8 2" xfId="15293" xr:uid="{59C24D4F-AAA1-47C2-B1E9-2B6AEA0E48AB}"/>
    <cellStyle name="Comma 5 2 8 2 2" xfId="25229" xr:uid="{5F161F31-06E8-4298-993A-606E326C2C85}"/>
    <cellStyle name="Comma 5 2 8 3" xfId="20274" xr:uid="{BFB05084-1D40-471C-8C42-CD587C24E483}"/>
    <cellStyle name="Comma 5 20" xfId="12697" xr:uid="{38FE8337-8A7F-43AA-8502-DE8C6D755128}"/>
    <cellStyle name="Comma 5 20 2" xfId="12836" xr:uid="{443C260E-B4F1-4118-8236-C0ED0B7C2160}"/>
    <cellStyle name="Comma 5 20 2 2" xfId="22789" xr:uid="{058C9B6A-2E46-441E-823D-5994756283E4}"/>
    <cellStyle name="Comma 5 20 3" xfId="22694" xr:uid="{C9127F66-F84D-4E46-95EA-7BBF23C3E088}"/>
    <cellStyle name="Comma 5 21" xfId="12800" xr:uid="{E6E07B5B-BD12-40DF-BEAF-8BBFC686FBE8}"/>
    <cellStyle name="Comma 5 21 2" xfId="22758" xr:uid="{52235D1F-9741-42FE-AB4F-74CBDA9D46BA}"/>
    <cellStyle name="Comma 5 22" xfId="17842" xr:uid="{7B014CC6-BBE9-403D-AB88-5F29D2E50E36}"/>
    <cellStyle name="Comma 5 23" xfId="27712" xr:uid="{AB668FE8-943C-487F-86E4-4A326E51D550}"/>
    <cellStyle name="Comma 5 3" xfId="237" xr:uid="{84148108-E49D-44D9-8D1A-A6A142EFE194}"/>
    <cellStyle name="Comma 5 3 2" xfId="5398" xr:uid="{DDFA6E02-30FB-4336-A968-79C12710D812}"/>
    <cellStyle name="Comma 5 3 3" xfId="812" xr:uid="{C1F5E069-FEB3-43EC-B228-1D2819269C45}"/>
    <cellStyle name="Comma 5 3 4" xfId="9507" xr:uid="{BE0697C8-9705-4222-8412-AEF1661BA76A}"/>
    <cellStyle name="Comma 5 3 4 2" xfId="15295" xr:uid="{19F281E3-E000-4CBB-87FB-5F622CAC7DDA}"/>
    <cellStyle name="Comma 5 3 4 2 2" xfId="25231" xr:uid="{98CDFD5F-0B54-4B91-B97E-E5591A2A6FD5}"/>
    <cellStyle name="Comma 5 3 4 3" xfId="20276" xr:uid="{090ECB6B-E63E-4832-BED4-B98FDDB8A70C}"/>
    <cellStyle name="Comma 5 4" xfId="235" xr:uid="{BD943F02-6A64-4A6B-92C2-12DF19FA60E6}"/>
    <cellStyle name="Comma 5 4 2" xfId="5399" xr:uid="{42FF6F26-4379-4D20-B89C-D98AE80B394A}"/>
    <cellStyle name="Comma 5 4 3" xfId="813" xr:uid="{7083BCB2-6A14-478F-B0A3-19B592373F0F}"/>
    <cellStyle name="Comma 5 5" xfId="277" xr:uid="{05FA340C-1222-4DAB-BCA9-48F5747B4296}"/>
    <cellStyle name="Comma 5 5 2" xfId="5401" xr:uid="{3B4E9CB3-2A2E-4335-8F6F-EBD52A7033AE}"/>
    <cellStyle name="Comma 5 5 3" xfId="5402" xr:uid="{FBAC0B5B-9F5E-4106-B8D1-B07E237007E0}"/>
    <cellStyle name="Comma 5 5 4" xfId="5400" xr:uid="{7E116FAC-FC65-4228-AC2B-2CEA6C76238F}"/>
    <cellStyle name="Comma 5 6" xfId="202" xr:uid="{997945D7-5761-4EDE-A290-4CDB917F7C88}"/>
    <cellStyle name="Comma 5 6 2" xfId="5403" xr:uid="{5DC025C9-F35A-480D-A4B3-0076ECE792D7}"/>
    <cellStyle name="Comma 5 7" xfId="390" xr:uid="{C7671205-8E03-4157-B984-812778D74D79}"/>
    <cellStyle name="Comma 5 7 2" xfId="416" xr:uid="{C5022AE8-0BE5-4B1F-B595-CA667B98A1A8}"/>
    <cellStyle name="Comma 5 7 2 2" xfId="10350" xr:uid="{8D9A901F-4729-4CDA-A6A3-DA8370C5D47F}"/>
    <cellStyle name="Comma 5 7 2 2 2" xfId="15478" xr:uid="{916EE937-420B-4107-B80A-0BC82FB94F18}"/>
    <cellStyle name="Comma 5 7 2 2 2 2" xfId="25407" xr:uid="{FEB1994F-9F34-43A9-9BD7-E15EEE127EED}"/>
    <cellStyle name="Comma 5 7 2 2 3" xfId="20451" xr:uid="{F2FA91BB-E358-4146-9D62-7442C302EC7B}"/>
    <cellStyle name="Comma 5 7 2 3" xfId="12967" xr:uid="{43584BBF-4735-4020-82F7-13A55A4A0C3F}"/>
    <cellStyle name="Comma 5 7 2 3 2" xfId="22920" xr:uid="{4A134BDA-8634-4525-B9B7-ED94AC3CE938}"/>
    <cellStyle name="Comma 5 7 2 4" xfId="17973" xr:uid="{F039D6D4-2F22-472C-9885-238422B36965}"/>
    <cellStyle name="Comma 5 7 3" xfId="5404" xr:uid="{47916CA0-167A-455E-926E-6CE78D12880C}"/>
    <cellStyle name="Comma 5 7 3 2" xfId="12124" xr:uid="{ADD4AA12-4400-4178-A35B-60B23EDC9D1E}"/>
    <cellStyle name="Comma 5 7 3 2 2" xfId="17250" xr:uid="{566548DE-AB73-4FD6-BBF7-A82A5DE03213}"/>
    <cellStyle name="Comma 5 7 3 2 2 2" xfId="27179" xr:uid="{A4058A4B-AEEE-4948-816B-84846E7DFB69}"/>
    <cellStyle name="Comma 5 7 3 2 3" xfId="22221" xr:uid="{6498BCC2-A103-4A5C-9957-734A6ABC2150}"/>
    <cellStyle name="Comma 5 7 3 3" xfId="14755" xr:uid="{64DE1A01-DB91-441A-81A9-B2EF20B430BB}"/>
    <cellStyle name="Comma 5 7 3 3 2" xfId="24702" xr:uid="{0131D167-FEB3-42CF-90C7-7E4A4D7816FD}"/>
    <cellStyle name="Comma 5 7 3 4" xfId="19750" xr:uid="{1E7EB4CC-DBA5-45F9-9D02-034C7D25A9BF}"/>
    <cellStyle name="Comma 5 7 4" xfId="10324" xr:uid="{F09102E2-4AF8-4D80-8513-EA410D33B12A}"/>
    <cellStyle name="Comma 5 7 4 2" xfId="15452" xr:uid="{573BEED8-6333-4CC9-B24D-C820ACC494FD}"/>
    <cellStyle name="Comma 5 7 4 2 2" xfId="25381" xr:uid="{CD73BA6F-FE81-4E5E-BD7F-D46DD3B3C08C}"/>
    <cellStyle name="Comma 5 7 4 3" xfId="20425" xr:uid="{E5C8BDC1-8372-494C-B02B-E6AB9C78CA84}"/>
    <cellStyle name="Comma 5 7 5" xfId="12941" xr:uid="{EC6D51B5-66CA-4D9B-950E-4C62A48626AE}"/>
    <cellStyle name="Comma 5 7 5 2" xfId="22894" xr:uid="{802CBDBC-5E60-475C-9178-C03D680EBA6C}"/>
    <cellStyle name="Comma 5 7 6" xfId="17947" xr:uid="{6418DF57-EFE3-4ACE-A20C-C704CBCCF6F8}"/>
    <cellStyle name="Comma 5 8" xfId="122" xr:uid="{0644A23E-AD6F-493A-A43C-00EF68EA41D7}"/>
    <cellStyle name="Comma 5 8 2" xfId="5405" xr:uid="{382D995B-DD8F-492D-BBEF-AB89A0FB0CD6}"/>
    <cellStyle name="Comma 5 8 3" xfId="10221" xr:uid="{7C2175D1-8776-4B43-9021-B572E012E720}"/>
    <cellStyle name="Comma 5 8 3 2" xfId="15353" xr:uid="{9BBA8634-3355-4DEA-B982-2F97402D0577}"/>
    <cellStyle name="Comma 5 8 3 2 2" xfId="25286" xr:uid="{C2A2D159-88FB-421F-9D0B-030670E1FDC5}"/>
    <cellStyle name="Comma 5 8 3 3" xfId="20330" xr:uid="{D96FB6D6-0EDF-4D71-8786-A8BD66FB4E29}"/>
    <cellStyle name="Comma 5 8 4" xfId="12846" xr:uid="{874A412D-12A6-48BB-86D3-F34B9842E1F7}"/>
    <cellStyle name="Comma 5 8 4 2" xfId="22799" xr:uid="{0501CA0A-FA1F-419C-AD6D-F75134F4C349}"/>
    <cellStyle name="Comma 5 8 5" xfId="17852" xr:uid="{FB09B474-4A58-4230-BE6B-7AC17F7386C6}"/>
    <cellStyle name="Comma 5 9" xfId="510" xr:uid="{F5C8D112-72B1-41B0-95F0-5FC24810808A}"/>
    <cellStyle name="Comma 5 9 2" xfId="5406" xr:uid="{486BB722-3C15-4C09-843B-B6C27E62DC54}"/>
    <cellStyle name="Comma 5 9 3" xfId="10442" xr:uid="{D99CC4AA-3EBA-4ED7-8B29-182E24CC3782}"/>
    <cellStyle name="Comma 5 9 3 2" xfId="15570" xr:uid="{8795BE44-EB48-439F-8800-DBC1CE893986}"/>
    <cellStyle name="Comma 5 9 3 2 2" xfId="25499" xr:uid="{C9823516-1014-45F2-ACF7-108DE3B0F6B2}"/>
    <cellStyle name="Comma 5 9 3 3" xfId="20543" xr:uid="{0ACC2C0A-D524-40F1-8C4F-3AFA0CAA1387}"/>
    <cellStyle name="Comma 5 9 4" xfId="13060" xr:uid="{2006D85F-94B1-48A4-88F3-2437596ADA2B}"/>
    <cellStyle name="Comma 5 9 4 2" xfId="23012" xr:uid="{DA1783AF-4D38-4F71-B462-61F323F31CD0}"/>
    <cellStyle name="Comma 5 9 5" xfId="18065" xr:uid="{FC7B5140-206F-4534-8455-8E619C5E472C}"/>
    <cellStyle name="Comma 50" xfId="5407" xr:uid="{3E401B09-ED0B-49FC-8CB2-0363C152DF6E}"/>
    <cellStyle name="Comma 50 2" xfId="5408" xr:uid="{204E8E93-9F28-4BDE-B03D-5DD49B4A54A6}"/>
    <cellStyle name="Comma 50 2 2" xfId="5409" xr:uid="{8C0C4F71-B282-4805-A440-EFDA797D75E7}"/>
    <cellStyle name="Comma 50 2 3" xfId="12126" xr:uid="{3B56B52F-E7F5-4A71-90D2-01FC140D1723}"/>
    <cellStyle name="Comma 50 2 3 2" xfId="17252" xr:uid="{139D7484-C3B9-4644-86BB-AF18F336D98B}"/>
    <cellStyle name="Comma 50 2 3 2 2" xfId="27181" xr:uid="{58930391-0E19-4B60-8343-25C5B7492BF1}"/>
    <cellStyle name="Comma 50 2 3 3" xfId="22223" xr:uid="{9E275F3B-43DF-4DA0-84AD-BA40CE9CADB0}"/>
    <cellStyle name="Comma 50 2 4" xfId="14757" xr:uid="{DD64FB68-3C32-4B22-9732-1993C7FC27D4}"/>
    <cellStyle name="Comma 50 2 4 2" xfId="24704" xr:uid="{D389C3E7-9EBC-42EF-87C8-3538047BAB2B}"/>
    <cellStyle name="Comma 50 2 5" xfId="19752" xr:uid="{75E201E1-5718-4936-864F-6E8FBA6A83B3}"/>
    <cellStyle name="Comma 50 3" xfId="5410" xr:uid="{ADFB85A3-3681-45AC-A9D0-DB29516768A4}"/>
    <cellStyle name="Comma 50 3 2" xfId="5411" xr:uid="{8AF748A5-F1FF-4C4B-8BB4-D2D4332C8D8B}"/>
    <cellStyle name="Comma 50 4" xfId="5412" xr:uid="{0C143966-485E-4E2C-9E97-615F203B9345}"/>
    <cellStyle name="Comma 50 5" xfId="12125" xr:uid="{F338D684-D212-4BE0-A45C-6E1610C4B197}"/>
    <cellStyle name="Comma 50 5 2" xfId="17251" xr:uid="{D3979C82-DE29-4E9A-8CA3-295071CD58E2}"/>
    <cellStyle name="Comma 50 5 2 2" xfId="27180" xr:uid="{16442610-E935-4091-BDFC-6440EF5F6C36}"/>
    <cellStyle name="Comma 50 5 3" xfId="22222" xr:uid="{66F138F6-EB6A-4A5F-AFD4-CFA2ED883420}"/>
    <cellStyle name="Comma 50 6" xfId="14756" xr:uid="{521BDC31-5F04-410A-BBFA-062C864CB89F}"/>
    <cellStyle name="Comma 50 6 2" xfId="24703" xr:uid="{5760CE52-0767-4AF9-A09B-5A1C3347D1EA}"/>
    <cellStyle name="Comma 50 7" xfId="19751" xr:uid="{FD5981C5-9BEA-436F-A9EA-1CF4BAD378B3}"/>
    <cellStyle name="Comma 51" xfId="5413" xr:uid="{B0AF4AF4-467C-4982-A26B-3D07D345BE09}"/>
    <cellStyle name="Comma 51 2" xfId="5414" xr:uid="{CF5C95DB-8219-4068-8D4D-CA06CB600E2B}"/>
    <cellStyle name="Comma 51 2 2" xfId="5415" xr:uid="{42E6C795-01F2-4A69-9AE4-B001144AE56C}"/>
    <cellStyle name="Comma 52" xfId="5416" xr:uid="{8D899710-900E-4550-8094-32F820598DD0}"/>
    <cellStyle name="Comma 52 2" xfId="5417" xr:uid="{54E8DA91-F3DC-4EE9-9C13-514241336846}"/>
    <cellStyle name="Comma 52 2 2" xfId="5418" xr:uid="{801EDAED-5311-413E-9451-E6C5E113DA27}"/>
    <cellStyle name="Comma 52 3" xfId="5419" xr:uid="{9DA73656-9B46-42BA-A5BF-0C076382F617}"/>
    <cellStyle name="Comma 52 4" xfId="12127" xr:uid="{DE0DE901-0063-4498-8924-3FE0C35FC8D1}"/>
    <cellStyle name="Comma 52 4 2" xfId="17253" xr:uid="{E05FF6C5-1AA5-44F7-A9AD-C12454568F8F}"/>
    <cellStyle name="Comma 52 4 2 2" xfId="27182" xr:uid="{16A0A105-E1AC-47ED-A216-089D2FB55537}"/>
    <cellStyle name="Comma 52 4 3" xfId="22224" xr:uid="{64962E54-597E-43EA-A674-79437CEFDB57}"/>
    <cellStyle name="Comma 52 5" xfId="14758" xr:uid="{AEA4EA41-E09F-4FE0-98D0-36ED2FDC0FA6}"/>
    <cellStyle name="Comma 52 5 2" xfId="24705" xr:uid="{F69F8B3C-77F8-47FD-B32D-AAAC64F4A58F}"/>
    <cellStyle name="Comma 52 6" xfId="19753" xr:uid="{A43F2C70-11B0-4A8B-9E3A-91E040641CD3}"/>
    <cellStyle name="Comma 53" xfId="5420" xr:uid="{BE48AAC7-D34B-4A7B-AD4D-76356DB71CCD}"/>
    <cellStyle name="Comma 53 2" xfId="5421" xr:uid="{5C02A799-955F-4930-98CE-E4C5E72849DC}"/>
    <cellStyle name="Comma 53 2 2" xfId="5422" xr:uid="{79D27600-6900-45D2-BCD1-F38E5D7DC37C}"/>
    <cellStyle name="Comma 53 3" xfId="5423" xr:uid="{120AF327-267E-4C6D-87EE-4B85E2D1493C}"/>
    <cellStyle name="Comma 53 4" xfId="12128" xr:uid="{50BD2F3F-FCEB-4737-944B-7DC490B0B60C}"/>
    <cellStyle name="Comma 53 4 2" xfId="17254" xr:uid="{09D3F549-93FC-49F0-85B9-9FC1E95EF085}"/>
    <cellStyle name="Comma 53 4 2 2" xfId="27183" xr:uid="{C2268602-11E1-4137-B87D-943390520095}"/>
    <cellStyle name="Comma 53 4 3" xfId="22225" xr:uid="{EAF696DC-4C9D-428F-B8F7-80E87698C398}"/>
    <cellStyle name="Comma 53 5" xfId="14759" xr:uid="{8FDB6271-975C-4306-AFEB-D1FE26C9F8E8}"/>
    <cellStyle name="Comma 53 5 2" xfId="24706" xr:uid="{084B0C42-CA39-4FD6-A58A-831318D6EA32}"/>
    <cellStyle name="Comma 53 6" xfId="19754" xr:uid="{E79AF4DA-0E11-49D2-BA36-2C5615C481EF}"/>
    <cellStyle name="Comma 54" xfId="5424" xr:uid="{67DFBD44-9304-4F25-9FC6-296DE1CC3F18}"/>
    <cellStyle name="Comma 54 2" xfId="5425" xr:uid="{406B6AB1-F9BF-428C-98B6-B01739944AFD}"/>
    <cellStyle name="Comma 54 2 2" xfId="5426" xr:uid="{E5FF3CD8-A28F-47EC-8BED-EEA8AFA63681}"/>
    <cellStyle name="Comma 54 3" xfId="5427" xr:uid="{9AD17AE4-AB64-479D-83BE-FA08366F462C}"/>
    <cellStyle name="Comma 54 4" xfId="12129" xr:uid="{C895BDA1-CAA0-462F-8B1C-1A0844399A98}"/>
    <cellStyle name="Comma 54 4 2" xfId="17255" xr:uid="{062CC779-6614-4162-9A08-E2A2676BAE64}"/>
    <cellStyle name="Comma 54 4 2 2" xfId="27184" xr:uid="{A821636A-CA06-4772-BBA1-FA7358A844E3}"/>
    <cellStyle name="Comma 54 4 3" xfId="22226" xr:uid="{CF353AE8-B0D8-4DC8-8F9A-2054F55345AF}"/>
    <cellStyle name="Comma 54 5" xfId="14760" xr:uid="{0C175D4D-49BE-4258-998B-AF50D8FB17BD}"/>
    <cellStyle name="Comma 54 5 2" xfId="24707" xr:uid="{ADC85B97-96C0-4EAA-BCCC-2D6632257FE1}"/>
    <cellStyle name="Comma 54 6" xfId="19755" xr:uid="{205EE0B9-2DB1-4F7F-9E0A-C52CCA678530}"/>
    <cellStyle name="Comma 55" xfId="5428" xr:uid="{7199FF38-9659-4CF1-A5B7-B8AED966C107}"/>
    <cellStyle name="Comma 55 2" xfId="5429" xr:uid="{DF413557-B171-4AEC-AC56-B6CC1F898BB8}"/>
    <cellStyle name="Comma 55 2 2" xfId="5430" xr:uid="{02DD00D6-8705-4280-8C83-D7179831DBD9}"/>
    <cellStyle name="Comma 55 3" xfId="5431" xr:uid="{4577D9B8-4CC6-4F90-859B-799E641F519D}"/>
    <cellStyle name="Comma 55 4" xfId="12130" xr:uid="{91D6F5FE-7D96-4862-9B1D-EEE3CFEC4D06}"/>
    <cellStyle name="Comma 55 4 2" xfId="17256" xr:uid="{70E04E01-8447-4A7B-A3D0-BB7AFE571FB3}"/>
    <cellStyle name="Comma 55 4 2 2" xfId="27185" xr:uid="{6AD606BE-D721-4489-8A24-618A3A2901D1}"/>
    <cellStyle name="Comma 55 4 3" xfId="22227" xr:uid="{59CDDE5B-E7E5-486F-91D7-CEABB5DC144A}"/>
    <cellStyle name="Comma 55 5" xfId="14761" xr:uid="{132C7B84-9077-4861-B18A-FA6B6008C9C6}"/>
    <cellStyle name="Comma 55 5 2" xfId="24708" xr:uid="{168E8F23-158F-4745-B92E-017A1C5622A8}"/>
    <cellStyle name="Comma 55 6" xfId="19756" xr:uid="{7DF043A1-2D6A-4BD3-9EB9-98F91235A656}"/>
    <cellStyle name="Comma 56" xfId="5432" xr:uid="{617F2DF0-95AC-4247-927C-A709BA5DFA6A}"/>
    <cellStyle name="Comma 56 2" xfId="5433" xr:uid="{0FC4A72C-06EE-4AB2-A757-54D7DBD794B4}"/>
    <cellStyle name="Comma 56 2 2" xfId="5434" xr:uid="{25F5B97C-7576-419D-8B38-2539A8965308}"/>
    <cellStyle name="Comma 56 3" xfId="5435" xr:uid="{CC84D363-8C3B-44AC-A724-62B12D4CBDC2}"/>
    <cellStyle name="Comma 56 4" xfId="12131" xr:uid="{AE8C45EB-FD41-4A1B-8B3D-21DF9F7C08A8}"/>
    <cellStyle name="Comma 56 4 2" xfId="17257" xr:uid="{C6B4D2DE-A5CD-4604-A2A3-2330C8450331}"/>
    <cellStyle name="Comma 56 4 2 2" xfId="27186" xr:uid="{8376A02E-18FB-44E1-8A23-9D0BD3358E49}"/>
    <cellStyle name="Comma 56 4 3" xfId="22228" xr:uid="{6337A575-1866-40BD-9A5C-E0EFDC49172B}"/>
    <cellStyle name="Comma 56 5" xfId="14762" xr:uid="{09A66CC9-1120-4A9D-9C35-F7CACCBBE7E7}"/>
    <cellStyle name="Comma 56 5 2" xfId="24709" xr:uid="{09BA17C7-3933-4A6E-9D81-13A50756EF02}"/>
    <cellStyle name="Comma 56 6" xfId="19757" xr:uid="{E01E0311-C627-458C-AC4B-64AB06B10EB9}"/>
    <cellStyle name="Comma 57" xfId="5436" xr:uid="{A56ABEC2-869E-4E70-8112-FA959D5A1EEA}"/>
    <cellStyle name="Comma 57 2" xfId="5437" xr:uid="{C72071D2-AF41-4353-9E90-A982F04F6762}"/>
    <cellStyle name="Comma 57 2 2" xfId="5438" xr:uid="{63F4A03F-EBE2-4F00-944E-A23F4D9E576C}"/>
    <cellStyle name="Comma 57 3" xfId="5439" xr:uid="{6B210247-BB68-4D76-8DAB-5F9411633BA9}"/>
    <cellStyle name="Comma 57 4" xfId="5440" xr:uid="{98AB343A-4738-40E9-BDFA-AE2E384DD4EC}"/>
    <cellStyle name="Comma 57 5" xfId="12132" xr:uid="{95B9B4E9-D6AD-415E-855A-EF2E88AD9A0B}"/>
    <cellStyle name="Comma 57 5 2" xfId="17258" xr:uid="{30DDBE99-58CF-44C9-9A72-9A1086ECAABA}"/>
    <cellStyle name="Comma 57 5 2 2" xfId="27187" xr:uid="{4E9ABA88-F250-4802-8483-66AF080CC987}"/>
    <cellStyle name="Comma 57 5 3" xfId="22229" xr:uid="{DAF861FB-2C95-4417-B733-BF1D3320292C}"/>
    <cellStyle name="Comma 57 6" xfId="14763" xr:uid="{E3F631FC-5F28-46A9-9473-FB34C8A14EBB}"/>
    <cellStyle name="Comma 57 6 2" xfId="24710" xr:uid="{67B6ECAB-6C79-46D7-9980-3862DA6FC4F9}"/>
    <cellStyle name="Comma 57 7" xfId="19758" xr:uid="{6E883225-267A-40F7-BD2B-C3DAED5A9354}"/>
    <cellStyle name="Comma 58" xfId="5441" xr:uid="{A02375AF-5CAC-49C0-ABBB-DB89F7E11CB7}"/>
    <cellStyle name="Comma 58 2" xfId="5442" xr:uid="{D15466D0-E874-49CF-8488-53B199A88F95}"/>
    <cellStyle name="Comma 58 2 2" xfId="5443" xr:uid="{9B8DBE48-4ED2-468B-A0D1-95D6809132B4}"/>
    <cellStyle name="Comma 58 3" xfId="5444" xr:uid="{5342856A-4AFF-4E61-871C-A19362105302}"/>
    <cellStyle name="Comma 58 4" xfId="12133" xr:uid="{8FD3D5C8-F81E-4291-8380-0946FDC02D67}"/>
    <cellStyle name="Comma 58 4 2" xfId="17259" xr:uid="{A92F6634-5E7E-4F11-BD05-51FFB53ECA24}"/>
    <cellStyle name="Comma 58 4 2 2" xfId="27188" xr:uid="{B8F024EF-25E3-4C32-B84E-8C4F6BA9CCD9}"/>
    <cellStyle name="Comma 58 4 3" xfId="22230" xr:uid="{01B64712-C8FD-4223-99DC-2D0B2DF900E2}"/>
    <cellStyle name="Comma 58 5" xfId="14764" xr:uid="{3B0C8B4D-CB37-4CA2-A112-4E8D2018EB3C}"/>
    <cellStyle name="Comma 58 5 2" xfId="24711" xr:uid="{B5907FE8-B5C3-47D3-985D-8054556E41DB}"/>
    <cellStyle name="Comma 58 6" xfId="19759" xr:uid="{1A42E893-D9B3-4EF1-B7BA-03E9690EAE62}"/>
    <cellStyle name="Comma 59" xfId="513" xr:uid="{14A3C788-10F2-41E0-A011-031A4D39DE51}"/>
    <cellStyle name="Comma 59 2" xfId="5446" xr:uid="{9DDCD7AA-25DC-4755-B1A7-C0ACED5AB547}"/>
    <cellStyle name="Comma 59 2 2" xfId="5447" xr:uid="{65B3FE76-6913-4B46-8929-5CE8F8D89010}"/>
    <cellStyle name="Comma 59 3" xfId="5448" xr:uid="{7679AA41-E893-43D0-AE78-89B1831ECA92}"/>
    <cellStyle name="Comma 59 4" xfId="5445" xr:uid="{04EE29C0-95B4-4AAE-80A6-DE0DB9487AC2}"/>
    <cellStyle name="Comma 59 4 2" xfId="12134" xr:uid="{22A93714-A254-4B10-8D86-AEEB6C05EB08}"/>
    <cellStyle name="Comma 59 4 2 2" xfId="17260" xr:uid="{C4BB7BFA-197C-43D6-9A05-8DD09DB8975D}"/>
    <cellStyle name="Comma 59 4 2 2 2" xfId="27189" xr:uid="{F51D2F7D-B07A-444A-8923-10BA4FFC0DD9}"/>
    <cellStyle name="Comma 59 4 2 3" xfId="22231" xr:uid="{0013DDD2-97B8-4809-9ADB-B34785C79367}"/>
    <cellStyle name="Comma 59 4 3" xfId="14765" xr:uid="{C95AC4A6-9BBD-4877-A1C0-1AA87D800775}"/>
    <cellStyle name="Comma 59 4 3 2" xfId="24712" xr:uid="{7FE77DAF-869B-467B-A802-064873AF3F89}"/>
    <cellStyle name="Comma 59 4 4" xfId="19760" xr:uid="{A6AE431A-B398-43D8-BF4B-C74BAE012F4F}"/>
    <cellStyle name="Comma 59 5" xfId="12781" xr:uid="{708ED3D7-C348-4F58-9AB9-9E0C82B60188}"/>
    <cellStyle name="Comma 59 6" xfId="12798" xr:uid="{30B6B9DF-D22E-4006-B867-7E797C01E216}"/>
    <cellStyle name="Comma 6" xfId="125" xr:uid="{2D1D4730-8C25-4276-B13E-39AFA6925AFD}"/>
    <cellStyle name="Comma 6 10" xfId="5449" xr:uid="{BFC8DC00-9150-460D-AF73-C0B16BB42F3F}"/>
    <cellStyle name="Comma 6 11" xfId="5450" xr:uid="{77047A6A-330C-472C-9566-AED3B163349C}"/>
    <cellStyle name="Comma 6 12" xfId="5451" xr:uid="{2BE9147B-9224-4560-B8AF-41538FD703F1}"/>
    <cellStyle name="Comma 6 13" xfId="8514" xr:uid="{BFFDF905-3968-4F93-B87F-D2662EB97762}"/>
    <cellStyle name="Comma 6 14" xfId="814" xr:uid="{96A43089-E94A-4C2D-B4F7-01053501E876}"/>
    <cellStyle name="Comma 6 15" xfId="9258" xr:uid="{6F2410BC-44A3-4A1C-A6F4-CC7665C56A59}"/>
    <cellStyle name="Comma 6 15 2" xfId="12607" xr:uid="{B54D7CEA-9B76-45C6-A233-A6E6A4B9AEC0}"/>
    <cellStyle name="Comma 6 15 2 2" xfId="17694" xr:uid="{A1DE450E-117D-4FC7-A5CB-E5AF286220A6}"/>
    <cellStyle name="Comma 6 15 2 2 2" xfId="27621" xr:uid="{3E3BE780-4726-422D-9DA6-860A0B4CA65C}"/>
    <cellStyle name="Comma 6 15 2 3" xfId="22663" xr:uid="{4B603CF3-1065-4B9F-88AE-C216DB998823}"/>
    <cellStyle name="Comma 6 15 3" xfId="15274" xr:uid="{1909AB70-FD16-4CF4-8C0A-B81D0ED67FAD}"/>
    <cellStyle name="Comma 6 15 3 2" xfId="25210" xr:uid="{7056B611-04FD-4753-8541-431292BEF2D9}"/>
    <cellStyle name="Comma 6 15 4" xfId="20255" xr:uid="{D0F445CF-8050-461B-A515-585068D1E168}"/>
    <cellStyle name="Comma 6 16" xfId="10223" xr:uid="{5D4DD572-032E-4DA6-8C69-9024017CD376}"/>
    <cellStyle name="Comma 6 16 2" xfId="15355" xr:uid="{CF58A89F-4579-44F8-A9ED-3C72A86924FB}"/>
    <cellStyle name="Comma 6 16 2 2" xfId="25288" xr:uid="{FF0E2287-E3F4-4254-AD3E-AA7E0B813F6B}"/>
    <cellStyle name="Comma 6 16 3" xfId="20332" xr:uid="{F7358698-3F15-4C39-9C90-BCF36CA0AB33}"/>
    <cellStyle name="Comma 6 17" xfId="12698" xr:uid="{D8599BC3-A801-47A0-8275-88C88C033B1A}"/>
    <cellStyle name="Comma 6 17 2" xfId="12848" xr:uid="{7A97082E-7B43-457E-B75B-6B6D18D7AFEF}"/>
    <cellStyle name="Comma 6 17 2 2" xfId="22801" xr:uid="{CD266C6F-8EDC-4DB5-A78C-06AA4650A636}"/>
    <cellStyle name="Comma 6 17 3" xfId="22695" xr:uid="{636F462E-7BF8-4663-B4F3-92EC80FE9915}"/>
    <cellStyle name="Comma 6 18" xfId="12801" xr:uid="{42252AB7-B60A-4236-B56C-B99901EFB0E8}"/>
    <cellStyle name="Comma 6 18 2" xfId="22759" xr:uid="{6D7CB69C-AFF1-41CA-9E3A-3426F229BB20}"/>
    <cellStyle name="Comma 6 19" xfId="17854" xr:uid="{E6C3C303-9A22-4E51-A37F-979DDFACB74B}"/>
    <cellStyle name="Comma 6 2" xfId="141" xr:uid="{969AA92D-7291-41EA-8D3B-2C92A22AA25C}"/>
    <cellStyle name="Comma 6 2 10" xfId="17863" xr:uid="{091DC96E-73B1-4718-8A78-A7A96CDAD92B}"/>
    <cellStyle name="Comma 6 2 2" xfId="287" xr:uid="{D8E5D701-2D34-4A92-ADB7-692B6FAE908B}"/>
    <cellStyle name="Comma 6 2 2 2" xfId="5452" xr:uid="{AE66EB2A-9259-43F5-902C-1BE54E7043F6}"/>
    <cellStyle name="Comma 6 2 2 3" xfId="9509" xr:uid="{DFF1EB56-BED7-40E4-A013-C1B441F48F5E}"/>
    <cellStyle name="Comma 6 2 3" xfId="226" xr:uid="{8EA33AB2-4F9B-4EAD-9EF5-12C0EA905A22}"/>
    <cellStyle name="Comma 6 2 3 2" xfId="5453" xr:uid="{8D9DC194-2DEB-4F6D-A844-52B76F5C4FF5}"/>
    <cellStyle name="Comma 6 2 4" xfId="427" xr:uid="{EFDA6E28-733F-4F57-941D-3B1047D72F34}"/>
    <cellStyle name="Comma 6 2 4 2" xfId="10361" xr:uid="{108296DE-7EF8-496E-B269-35CB0191A562}"/>
    <cellStyle name="Comma 6 2 4 2 2" xfId="15489" xr:uid="{D61BCA0F-E041-4151-B638-A8457C143260}"/>
    <cellStyle name="Comma 6 2 4 2 2 2" xfId="25418" xr:uid="{99DFD85B-3A4C-418C-A69C-100BC6B1F079}"/>
    <cellStyle name="Comma 6 2 4 2 3" xfId="20462" xr:uid="{E424FE38-B974-49D0-9539-2D6BD16D478C}"/>
    <cellStyle name="Comma 6 2 4 3" xfId="12978" xr:uid="{91D6780B-CE26-42A3-BBE6-815EBD3C3A03}"/>
    <cellStyle name="Comma 6 2 4 3 2" xfId="22931" xr:uid="{72A402F3-0CDB-4F3A-87EB-342C57C06807}"/>
    <cellStyle name="Comma 6 2 4 4" xfId="17984" xr:uid="{4BA5BCDC-9EAE-4249-A3BC-6778471D1D26}"/>
    <cellStyle name="Comma 6 2 5" xfId="523" xr:uid="{C4F4613C-D127-4473-8CBA-911870B9899B}"/>
    <cellStyle name="Comma 6 2 6" xfId="815" xr:uid="{7948067B-D036-46B3-B515-DDBD9A3A32BF}"/>
    <cellStyle name="Comma 6 2 7" xfId="9508" xr:uid="{0E33581F-A0EC-4ECA-BBE7-1DDCF9F8B966}"/>
    <cellStyle name="Comma 6 2 7 2" xfId="27796" xr:uid="{CD9AC6B2-F20D-4D3B-8431-3757E6D13A30}"/>
    <cellStyle name="Comma 6 2 8" xfId="10230" xr:uid="{7306BA4E-90E0-4390-85DA-2E00CA2C9D43}"/>
    <cellStyle name="Comma 6 2 8 2" xfId="15362" xr:uid="{FB691432-0517-4E61-8730-5DF391B9C14D}"/>
    <cellStyle name="Comma 6 2 8 2 2" xfId="25295" xr:uid="{CBE25104-C6FD-499D-8CEE-03DD7B4CBCB6}"/>
    <cellStyle name="Comma 6 2 8 3" xfId="20339" xr:uid="{3011C229-96F0-453B-8CC1-F5429F76F37A}"/>
    <cellStyle name="Comma 6 2 9" xfId="12699" xr:uid="{7D3690D4-D147-49E1-8BBF-4F22DB5A4C28}"/>
    <cellStyle name="Comma 6 2 9 2" xfId="12857" xr:uid="{70B6214D-D1D3-4A96-BC22-C67ABD9CA874}"/>
    <cellStyle name="Comma 6 2 9 2 2" xfId="22810" xr:uid="{05F00E9D-2952-4264-9B2A-210D1B975C7F}"/>
    <cellStyle name="Comma 6 2 9 3" xfId="22696" xr:uid="{7CF20D44-DC5D-46D9-8088-35CA0CF405E7}"/>
    <cellStyle name="Comma 6 3" xfId="238" xr:uid="{CC78CE1B-F169-4AC4-952C-26CDC3139F98}"/>
    <cellStyle name="Comma 6 3 2" xfId="5455" xr:uid="{53CC1AD3-AF90-4431-B713-D22CFBAE10F2}"/>
    <cellStyle name="Comma 6 3 3" xfId="5456" xr:uid="{EC854196-4D93-4530-AB74-CA8B3C269488}"/>
    <cellStyle name="Comma 6 3 4" xfId="5454" xr:uid="{F56C346F-9F0F-4A7B-B338-1BF48AEBB913}"/>
    <cellStyle name="Comma 6 3 5" xfId="9510" xr:uid="{B36DB3A0-67E6-4AD7-829F-4B22F439EF02}"/>
    <cellStyle name="Comma 6 4" xfId="278" xr:uid="{EF60FCCC-AB93-4C43-80E7-0A38DD710257}"/>
    <cellStyle name="Comma 6 4 2" xfId="5457" xr:uid="{0B27A07F-79E3-4B30-8577-F58753C18C4E}"/>
    <cellStyle name="Comma 6 4 3" xfId="9511" xr:uid="{79B4B3DF-8D3A-4D44-A5BC-66D58B7725E8}"/>
    <cellStyle name="Comma 6 5" xfId="203" xr:uid="{CEE4AC7E-D04C-46EF-AD36-237D941377DE}"/>
    <cellStyle name="Comma 6 5 2" xfId="5458" xr:uid="{910B7902-631D-41D7-8B77-73A9978153C3}"/>
    <cellStyle name="Comma 6 5 3" xfId="9512" xr:uid="{7BC8DBBB-E41A-4196-A37E-4B9B837D8C4E}"/>
    <cellStyle name="Comma 6 6" xfId="418" xr:uid="{45AD46C0-58F1-4321-B39F-DBB4DEEA5629}"/>
    <cellStyle name="Comma 6 6 2" xfId="5459" xr:uid="{70B70967-52B0-4A39-822F-5DCA0207D6D5}"/>
    <cellStyle name="Comma 6 6 3" xfId="10352" xr:uid="{984AF1D9-8E5B-4CF5-8D7F-56A7001BB5A3}"/>
    <cellStyle name="Comma 6 6 3 2" xfId="15480" xr:uid="{953852DB-5509-4624-B6D6-B2F1EFC117AE}"/>
    <cellStyle name="Comma 6 6 3 2 2" xfId="25409" xr:uid="{F0FDBADD-B118-40E3-8750-1CFB46A05DCF}"/>
    <cellStyle name="Comma 6 6 3 3" xfId="20453" xr:uid="{1137B53F-AF96-4EB2-BBB4-12DE0B9ED454}"/>
    <cellStyle name="Comma 6 6 4" xfId="12969" xr:uid="{081B5C2C-1603-432C-8CBF-FD4287D8EE10}"/>
    <cellStyle name="Comma 6 6 4 2" xfId="22922" xr:uid="{443AA4C5-75AA-430A-832E-876BCFC49364}"/>
    <cellStyle name="Comma 6 6 5" xfId="17975" xr:uid="{F3C22756-7F31-434E-908A-B59CF2488BCC}"/>
    <cellStyle name="Comma 6 7" xfId="518" xr:uid="{CFD4F464-9D55-4604-829B-8E08A693013D}"/>
    <cellStyle name="Comma 6 7 2" xfId="5461" xr:uid="{63462177-5DCB-4F55-A887-797A19793CBB}"/>
    <cellStyle name="Comma 6 7 3" xfId="5460" xr:uid="{8F26DA09-8407-4554-98CF-8F5DE0EF54BA}"/>
    <cellStyle name="Comma 6 7 4" xfId="10444" xr:uid="{105C5ED8-51BE-4115-AFFD-7C49F7279867}"/>
    <cellStyle name="Comma 6 7 4 2" xfId="15572" xr:uid="{67C78342-FCCF-4E8A-894B-A6D9156B6517}"/>
    <cellStyle name="Comma 6 7 4 2 2" xfId="25501" xr:uid="{94A1DE2C-8B3B-467B-84C5-7B6F0535CB1F}"/>
    <cellStyle name="Comma 6 7 4 3" xfId="20545" xr:uid="{0EF8FBD8-2EEE-481D-B836-6AB507B85890}"/>
    <cellStyle name="Comma 6 7 5" xfId="13062" xr:uid="{C4DC4625-03F1-436B-AB6E-09E1ACD556A7}"/>
    <cellStyle name="Comma 6 7 5 2" xfId="23014" xr:uid="{9B504348-1361-4132-8C21-2EDAE29493CA}"/>
    <cellStyle name="Comma 6 7 6" xfId="18067" xr:uid="{FDCEEC7E-5B9F-4D32-B5FB-078555BE7A05}"/>
    <cellStyle name="Comma 6 8" xfId="5462" xr:uid="{34AA4B4A-D962-421A-A52B-F15AC900BB9E}"/>
    <cellStyle name="Comma 6 8 2" xfId="5463" xr:uid="{3CC3798B-8854-45DF-A260-B00432409480}"/>
    <cellStyle name="Comma 6 8 3" xfId="5464" xr:uid="{3C00E530-A931-4882-855A-2C75E89F4641}"/>
    <cellStyle name="Comma 6 9" xfId="5465" xr:uid="{5403D266-CFE0-4B30-9B4C-7E255D412F9E}"/>
    <cellStyle name="Comma 60" xfId="5466" xr:uid="{FF79AD29-24B0-457E-82F5-36829C711EC7}"/>
    <cellStyle name="Comma 60 2" xfId="5467" xr:uid="{5614C5C6-9E43-41E6-9777-3B9CC9C36C7B}"/>
    <cellStyle name="Comma 60 2 2" xfId="5468" xr:uid="{BD03B73C-78F7-442F-BF6B-5272E58ECF5D}"/>
    <cellStyle name="Comma 60 3" xfId="5469" xr:uid="{3841D74C-40D9-4C72-9191-F379ACB248DC}"/>
    <cellStyle name="Comma 60 4" xfId="12135" xr:uid="{FC599D26-898C-4547-9206-2EBB8F0E5C26}"/>
    <cellStyle name="Comma 60 4 2" xfId="17261" xr:uid="{53F5E316-3FB4-4285-992C-64B38FD2F05B}"/>
    <cellStyle name="Comma 60 4 2 2" xfId="27190" xr:uid="{14E4EAC8-D7E9-4B3F-8410-5DD6F0012DEA}"/>
    <cellStyle name="Comma 60 4 3" xfId="22232" xr:uid="{43E57F32-1B90-4EAD-A0AC-0C5A5050081F}"/>
    <cellStyle name="Comma 60 5" xfId="14766" xr:uid="{E3DA4604-2AA8-4DB0-8C88-92A31357F7D1}"/>
    <cellStyle name="Comma 60 5 2" xfId="24713" xr:uid="{C5ED5F50-951E-45E9-98B1-441E80E432E4}"/>
    <cellStyle name="Comma 60 6" xfId="19761" xr:uid="{B5ECBB1A-11B9-4CEA-9837-3A798DDF820D}"/>
    <cellStyle name="Comma 61" xfId="5470" xr:uid="{637FF713-8798-4207-BD2C-16C2E07FF898}"/>
    <cellStyle name="Comma 61 2" xfId="5471" xr:uid="{FEC69491-7A73-4244-8F06-BB2457D4D70C}"/>
    <cellStyle name="Comma 61 2 2" xfId="5472" xr:uid="{B3F63278-BCF9-4A9F-8033-3A27FB28A469}"/>
    <cellStyle name="Comma 61 3" xfId="5473" xr:uid="{7692062A-EA60-47D8-93AF-48C69C27976C}"/>
    <cellStyle name="Comma 61 4" xfId="12136" xr:uid="{DC5AD2A3-0F82-4085-84CE-D6DA0E9C426E}"/>
    <cellStyle name="Comma 61 4 2" xfId="17262" xr:uid="{3CC85CF7-77D0-4DDA-8721-A1C8A636182A}"/>
    <cellStyle name="Comma 61 4 2 2" xfId="27191" xr:uid="{989F2E67-08A1-4622-9CEB-35D42A4199F6}"/>
    <cellStyle name="Comma 61 4 3" xfId="22233" xr:uid="{FD4263E3-F9EA-455B-938F-45F9B6F7307E}"/>
    <cellStyle name="Comma 61 5" xfId="14767" xr:uid="{9BE8093E-1B00-4CBC-B86C-1562607BAE25}"/>
    <cellStyle name="Comma 61 5 2" xfId="24714" xr:uid="{A28451D5-C389-461C-A7D8-F4938A0E975E}"/>
    <cellStyle name="Comma 61 6" xfId="19762" xr:uid="{775CF2CF-22B6-4453-93D3-B53A171CE52E}"/>
    <cellStyle name="Comma 62" xfId="5474" xr:uid="{F212F0BC-802A-46BA-AC83-C3D9A84250EC}"/>
    <cellStyle name="Comma 62 2" xfId="5475" xr:uid="{00723ED8-FAD5-48E4-97E9-D4999C4AAE60}"/>
    <cellStyle name="Comma 62 2 2" xfId="5476" xr:uid="{751081EC-2533-4692-8637-49F7AB542D07}"/>
    <cellStyle name="Comma 62 3" xfId="5477" xr:uid="{E963B438-4A42-48BF-ADCF-24A1646D4428}"/>
    <cellStyle name="Comma 62 4" xfId="12137" xr:uid="{A16EC578-3325-431C-8CDD-1B397510E96C}"/>
    <cellStyle name="Comma 62 4 2" xfId="17263" xr:uid="{9898EA91-7E26-4DCC-9FA1-62970D9BE900}"/>
    <cellStyle name="Comma 62 4 2 2" xfId="27192" xr:uid="{807D90D3-0066-40F7-B844-1FB7B13EE03B}"/>
    <cellStyle name="Comma 62 4 3" xfId="22234" xr:uid="{27328377-0F8F-4820-AC63-B063BF7BDA3D}"/>
    <cellStyle name="Comma 62 5" xfId="14768" xr:uid="{2D56DF84-F73A-4302-9A63-D053B7C43A4B}"/>
    <cellStyle name="Comma 62 5 2" xfId="24715" xr:uid="{C4C40C20-931B-4975-901E-46D5CCD2ED49}"/>
    <cellStyle name="Comma 62 6" xfId="19763" xr:uid="{7E9E2FA6-588C-4A77-AF7A-FCDB76E36230}"/>
    <cellStyle name="Comma 63" xfId="5478" xr:uid="{39E7CE94-2185-4816-AFEA-9F68258614B4}"/>
    <cellStyle name="Comma 63 2" xfId="5479" xr:uid="{924CF5E8-0430-45D6-8A8E-92ED7419B82F}"/>
    <cellStyle name="Comma 63 2 2" xfId="5480" xr:uid="{9C032CD8-7E0F-4B48-9574-72FD261385BA}"/>
    <cellStyle name="Comma 63 3" xfId="5481" xr:uid="{B2475867-A8D8-4C5B-BA10-CFD74991FAB0}"/>
    <cellStyle name="Comma 63 4" xfId="12138" xr:uid="{1AF77511-04ED-4020-BF33-FA6CA0622070}"/>
    <cellStyle name="Comma 63 4 2" xfId="17264" xr:uid="{BC49FFE5-1AF9-4CB1-AE46-9359721DD692}"/>
    <cellStyle name="Comma 63 4 2 2" xfId="27193" xr:uid="{A672C6E9-64AE-439E-8DFA-263920399957}"/>
    <cellStyle name="Comma 63 4 3" xfId="22235" xr:uid="{7CD56754-150E-4EC5-A91C-81E67291E12E}"/>
    <cellStyle name="Comma 63 5" xfId="14769" xr:uid="{BC79EE53-627C-4156-AF9A-9ACD1C5550AE}"/>
    <cellStyle name="Comma 63 5 2" xfId="24716" xr:uid="{EC682A7A-9D6F-4773-BA86-7014BBF0A2E7}"/>
    <cellStyle name="Comma 63 6" xfId="19764" xr:uid="{AAEAFB5E-1BA6-43F4-BC42-4120D19E0D3B}"/>
    <cellStyle name="Comma 64" xfId="5482" xr:uid="{7FD5B42B-FB68-4603-8691-1CA2E4219223}"/>
    <cellStyle name="Comma 64 2" xfId="5483" xr:uid="{C6707DC9-452B-44F2-9383-33F27DDD5893}"/>
    <cellStyle name="Comma 64 2 2" xfId="5484" xr:uid="{38821DC0-9ABE-4A0A-8078-A3546DDACEF4}"/>
    <cellStyle name="Comma 64 3" xfId="5485" xr:uid="{7CDD4FFB-EA9D-4127-8B35-99CF7BBD67B5}"/>
    <cellStyle name="Comma 64 4" xfId="12139" xr:uid="{F8740BD6-9CF1-4823-987C-749F6D16A4C1}"/>
    <cellStyle name="Comma 64 4 2" xfId="17265" xr:uid="{4975D3D3-73B3-4D9F-901B-F9F9E5E15E4D}"/>
    <cellStyle name="Comma 64 4 2 2" xfId="27194" xr:uid="{8C784735-4438-45D7-BBA4-0DE20A6BB3F9}"/>
    <cellStyle name="Comma 64 4 3" xfId="22236" xr:uid="{CBB3DC46-5327-441F-877D-5BAEB5EC0CC0}"/>
    <cellStyle name="Comma 64 5" xfId="14770" xr:uid="{299A2EE3-7048-4B83-A410-5AF949DC3B98}"/>
    <cellStyle name="Comma 64 5 2" xfId="24717" xr:uid="{61261BBC-16ED-47C9-92D0-D47858538BD3}"/>
    <cellStyle name="Comma 64 6" xfId="19765" xr:uid="{44A1DBC7-AD42-4C9E-86E3-56FDEFB6931B}"/>
    <cellStyle name="Comma 65" xfId="5486" xr:uid="{53D8458A-BBF1-4399-87A4-7B47DE72FD4A}"/>
    <cellStyle name="Comma 65 2" xfId="5487" xr:uid="{E56C6BF1-1A6B-423D-BA2F-C99C32D3D44B}"/>
    <cellStyle name="Comma 65 2 2" xfId="5488" xr:uid="{CF2E7C28-6E44-452A-A7C2-5AAEA4D237C6}"/>
    <cellStyle name="Comma 65 3" xfId="5489" xr:uid="{D5C02562-AA20-43F9-9D96-39ABD8B765B2}"/>
    <cellStyle name="Comma 65 4" xfId="12140" xr:uid="{D49BF83C-2BA2-4C88-A6AC-EAAF773684AF}"/>
    <cellStyle name="Comma 65 4 2" xfId="17266" xr:uid="{264984DF-B0E6-47C1-BA8A-D5498D81195A}"/>
    <cellStyle name="Comma 65 4 2 2" xfId="27195" xr:uid="{3F0AC4BB-B7A7-4735-BBAF-EA3D1CF0F7BA}"/>
    <cellStyle name="Comma 65 4 3" xfId="22237" xr:uid="{155D7EA9-FFD8-4DE9-9C72-96EE5DA5DDD3}"/>
    <cellStyle name="Comma 65 5" xfId="14771" xr:uid="{AD7654DE-A912-4F3D-BCC9-B85A01A3A7DD}"/>
    <cellStyle name="Comma 65 5 2" xfId="24718" xr:uid="{4FAD8CCD-6A84-4C26-AD7A-826647125E5C}"/>
    <cellStyle name="Comma 65 6" xfId="19766" xr:uid="{D047D824-9C72-4C42-9E1C-042B3BAE2CDB}"/>
    <cellStyle name="Comma 66" xfId="5490" xr:uid="{9229BE21-BFF2-4361-AC40-50189669E39E}"/>
    <cellStyle name="Comma 66 2" xfId="5491" xr:uid="{CEBDB91B-E555-4A95-AB13-01836D8C4EA4}"/>
    <cellStyle name="Comma 66 2 2" xfId="5492" xr:uid="{2965117A-2484-4A3D-87D8-901C90AAB1A4}"/>
    <cellStyle name="Comma 66 3" xfId="5493" xr:uid="{EC21B2ED-5E1F-45BB-8BF8-F6284779CEF5}"/>
    <cellStyle name="Comma 66 4" xfId="12141" xr:uid="{8631569F-5D39-439E-B5C0-7E10D1E0626A}"/>
    <cellStyle name="Comma 66 4 2" xfId="17267" xr:uid="{9F0D134F-DC7A-4D71-B2A0-7DB57FEE5182}"/>
    <cellStyle name="Comma 66 4 2 2" xfId="27196" xr:uid="{D7357F68-DAED-4426-8C6A-91C33BD1CC59}"/>
    <cellStyle name="Comma 66 4 3" xfId="22238" xr:uid="{413A2E8F-A1F7-46B4-85A8-06F5F58E4BE5}"/>
    <cellStyle name="Comma 66 5" xfId="14772" xr:uid="{2C7FBD6B-E39C-4D3C-90E2-BACD9387078D}"/>
    <cellStyle name="Comma 66 5 2" xfId="24719" xr:uid="{C3497955-523D-40CD-8F61-BC542758A618}"/>
    <cellStyle name="Comma 66 6" xfId="19767" xr:uid="{5F1C23A6-F4B3-4F41-B9F5-59F099BE169C}"/>
    <cellStyle name="Comma 67" xfId="5494" xr:uid="{E3F4BA06-DBE5-4B23-9429-1CF47C7A74F3}"/>
    <cellStyle name="Comma 67 2" xfId="5495" xr:uid="{87FA8FBF-DB19-401D-B9EA-A6F04CD130EF}"/>
    <cellStyle name="Comma 67 2 2" xfId="5496" xr:uid="{B6B8ECDC-8CD2-4A4B-BE5C-D51DCD92254A}"/>
    <cellStyle name="Comma 67 3" xfId="5497" xr:uid="{39085079-BE10-465B-8A91-CCBC8DB136EF}"/>
    <cellStyle name="Comma 67 4" xfId="12142" xr:uid="{DD8D94C8-A247-47BF-B02F-481F5A41276F}"/>
    <cellStyle name="Comma 67 4 2" xfId="17268" xr:uid="{EF8CC176-FED5-4A41-A660-413E651D1551}"/>
    <cellStyle name="Comma 67 4 2 2" xfId="27197" xr:uid="{386AF7AA-3D02-4015-B360-A1E6A26A9531}"/>
    <cellStyle name="Comma 67 4 3" xfId="22239" xr:uid="{9109407F-C6C5-4D54-9A11-66815A2B0A9F}"/>
    <cellStyle name="Comma 67 5" xfId="14773" xr:uid="{0ACA6BC9-B18D-4791-8059-B0184A780248}"/>
    <cellStyle name="Comma 67 5 2" xfId="24720" xr:uid="{0B46D6F4-9548-4729-ABD2-115B6D7B1633}"/>
    <cellStyle name="Comma 67 6" xfId="19768" xr:uid="{072967E2-DBCA-45BE-A211-1F65E2C3877E}"/>
    <cellStyle name="Comma 68" xfId="5498" xr:uid="{79043EC7-CFB2-4009-8189-1B54A4343876}"/>
    <cellStyle name="Comma 68 2" xfId="5499" xr:uid="{E3EF4FA1-9A69-45F4-AB4D-D00ACC4EAE94}"/>
    <cellStyle name="Comma 69" xfId="5500" xr:uid="{D97B9AD2-13A0-4192-BD6F-56436BB27A19}"/>
    <cellStyle name="Comma 7" xfId="127" xr:uid="{B9439D7F-8B66-44B7-A414-22B995C24770}"/>
    <cellStyle name="Comma 7 10" xfId="5501" xr:uid="{2F61A53C-EF55-4614-AF7E-058269CF41C5}"/>
    <cellStyle name="Comma 7 11" xfId="5502" xr:uid="{68F6DB13-F864-435E-9E2A-5C8649549FD7}"/>
    <cellStyle name="Comma 7 12" xfId="5503" xr:uid="{AF7BE039-9FD1-489C-B3E9-6616D19A6192}"/>
    <cellStyle name="Comma 7 13" xfId="816" xr:uid="{7F0B27AA-4688-4D3C-87B1-8B32D3FED4C9}"/>
    <cellStyle name="Comma 7 14" xfId="9253" xr:uid="{391EA7B6-B545-4468-95BA-D4E1DDBC3FAE}"/>
    <cellStyle name="Comma 7 14 2" xfId="12605" xr:uid="{5C0713D9-D6DB-4C97-8363-F4E0223DB394}"/>
    <cellStyle name="Comma 7 14 2 2" xfId="17692" xr:uid="{C3AB50C2-A88A-4786-9938-E010F21431DE}"/>
    <cellStyle name="Comma 7 14 2 2 2" xfId="27619" xr:uid="{F70E37C5-BD68-4820-A6D8-F5E89393EA00}"/>
    <cellStyle name="Comma 7 14 2 3" xfId="22661" xr:uid="{F618F5AD-9A8D-49F0-B6BE-AEC3AB30B7AA}"/>
    <cellStyle name="Comma 7 14 3" xfId="15272" xr:uid="{FF41B937-6B6F-4A9C-8B79-60B373FFEF41}"/>
    <cellStyle name="Comma 7 14 3 2" xfId="25208" xr:uid="{8C32D709-42B5-4012-8799-0E020B541804}"/>
    <cellStyle name="Comma 7 14 4" xfId="20253" xr:uid="{861DE9BA-B39C-45E4-A117-D6B3A0567072}"/>
    <cellStyle name="Comma 7 15" xfId="10225" xr:uid="{9A1E2829-3705-4409-B05D-C2821D5A6D58}"/>
    <cellStyle name="Comma 7 15 2" xfId="15357" xr:uid="{29D68468-7ACC-4FEC-B0EF-F5FF56DFCE2E}"/>
    <cellStyle name="Comma 7 15 2 2" xfId="25290" xr:uid="{A7F9EC50-BF5A-4EF7-9489-828962DE6B50}"/>
    <cellStyle name="Comma 7 15 3" xfId="20334" xr:uid="{9D564123-1646-4ADF-8521-2075D5F61E53}"/>
    <cellStyle name="Comma 7 16" xfId="12700" xr:uid="{9682A004-9A1A-44A4-80DC-CE61538F0930}"/>
    <cellStyle name="Comma 7 16 2" xfId="12850" xr:uid="{80C20D6D-172C-4C04-82D2-6B34F4ECF6E1}"/>
    <cellStyle name="Comma 7 16 2 2" xfId="22803" xr:uid="{FCF8B96F-5EA7-483D-B435-5D2EE3DA1E25}"/>
    <cellStyle name="Comma 7 16 3" xfId="22697" xr:uid="{8FFC00F7-37C4-44BA-A736-24F9FBE1E8D3}"/>
    <cellStyle name="Comma 7 17" xfId="12805" xr:uid="{4B5EE33F-3715-4F49-AAEA-9E3B6D4149F1}"/>
    <cellStyle name="Comma 7 17 2" xfId="22760" xr:uid="{0AD53068-443C-4076-8CB1-E5C9332BD5BE}"/>
    <cellStyle name="Comma 7 18" xfId="17856" xr:uid="{E1C55688-17BE-4A2B-A0A6-309EA99B9E16}"/>
    <cellStyle name="Comma 7 2" xfId="150" xr:uid="{B573A1BD-BAD8-4963-9524-31A04BADECE4}"/>
    <cellStyle name="Comma 7 2 10" xfId="12701" xr:uid="{18BB679A-8B81-4143-8EA6-198276A1D37F}"/>
    <cellStyle name="Comma 7 2 10 2" xfId="12864" xr:uid="{D1EBE974-E173-43C0-BFD6-03970051BAF5}"/>
    <cellStyle name="Comma 7 2 10 2 2" xfId="22817" xr:uid="{04A9DA11-876A-47DA-8272-19FBEDA80992}"/>
    <cellStyle name="Comma 7 2 10 3" xfId="22698" xr:uid="{17CA1BFA-94F5-455C-A6BD-5686033B031E}"/>
    <cellStyle name="Comma 7 2 11" xfId="17870" xr:uid="{735B61A0-233E-4777-97D7-813C24790B09}"/>
    <cellStyle name="Comma 7 2 2" xfId="288" xr:uid="{07E3C41B-9A72-4B79-8634-CB327C71F573}"/>
    <cellStyle name="Comma 7 2 2 2" xfId="5504" xr:uid="{409F3005-0D8C-4918-A33C-D0E958813D7C}"/>
    <cellStyle name="Comma 7 2 2 2 2" xfId="9514" xr:uid="{67264FCF-2CBA-4DD9-8055-8A3E11D405A6}"/>
    <cellStyle name="Comma 7 2 3" xfId="227" xr:uid="{A640A4B6-CBF8-4333-AB80-576209865D51}"/>
    <cellStyle name="Comma 7 2 3 2" xfId="5505" xr:uid="{C6B68BF9-CC6B-4D63-8AF2-CECCC0455D1A}"/>
    <cellStyle name="Comma 7 2 3 2 2" xfId="9516" xr:uid="{D478065B-F034-4887-91A8-EE9EABC39CE4}"/>
    <cellStyle name="Comma 7 2 3 3" xfId="9515" xr:uid="{B55D6BC4-4494-4D21-A540-2E9E52B979A1}"/>
    <cellStyle name="Comma 7 2 3 3 2" xfId="15296" xr:uid="{C3D6C4DD-9507-4FCE-96B6-F6873FC524CD}"/>
    <cellStyle name="Comma 7 2 3 3 2 2" xfId="25232" xr:uid="{D891062A-86F0-4D99-BA49-08E7929C538C}"/>
    <cellStyle name="Comma 7 2 3 3 3" xfId="20277" xr:uid="{77274DF9-06E0-4976-8CAF-BE49FEFB4F3C}"/>
    <cellStyle name="Comma 7 2 4" xfId="434" xr:uid="{08C088BC-829F-48AE-BA1D-D3AE3C18F821}"/>
    <cellStyle name="Comma 7 2 4 2" xfId="5506" xr:uid="{3CCDE369-A5F0-454E-ABA1-D8C492B42D67}"/>
    <cellStyle name="Comma 7 2 4 3" xfId="9517" xr:uid="{A56A261E-FCB8-4565-AE53-7E94EC049B39}"/>
    <cellStyle name="Comma 7 2 4 3 2" xfId="27849" xr:uid="{5EF01226-F47A-4C00-8F6A-85CDADF48FFC}"/>
    <cellStyle name="Comma 7 2 4 4" xfId="10368" xr:uid="{0284BA09-1D5B-4C8B-A591-DC622A4AC4FD}"/>
    <cellStyle name="Comma 7 2 4 4 2" xfId="15496" xr:uid="{B4B59B7E-878C-4913-9B5A-168A7667ECEC}"/>
    <cellStyle name="Comma 7 2 4 4 2 2" xfId="25425" xr:uid="{D8124C88-F377-4B78-90E5-4E993BEBC930}"/>
    <cellStyle name="Comma 7 2 4 4 3" xfId="20469" xr:uid="{80C9066C-F700-47CA-ACA5-6725117A2A93}"/>
    <cellStyle name="Comma 7 2 4 5" xfId="12985" xr:uid="{DBA8E4A5-C559-4362-98F8-5D5AAC7F08E3}"/>
    <cellStyle name="Comma 7 2 4 5 2" xfId="22938" xr:uid="{E773C8F8-A8A0-4183-A695-EFAEC41DB251}"/>
    <cellStyle name="Comma 7 2 4 6" xfId="17991" xr:uid="{5C5721F0-9448-4EFB-9FA8-3BDA661615FA}"/>
    <cellStyle name="Comma 7 2 5" xfId="5507" xr:uid="{09133ECA-8823-4690-B6B2-FE0EA9A9CE07}"/>
    <cellStyle name="Comma 7 2 6" xfId="5508" xr:uid="{4E4EE33B-139C-4165-A971-92D36648B30B}"/>
    <cellStyle name="Comma 7 2 7" xfId="817" xr:uid="{63CB2290-C4AB-4473-95E2-A06C42EA2F6F}"/>
    <cellStyle name="Comma 7 2 8" xfId="9513" xr:uid="{BE27BC58-EF19-41B4-9482-A0DD7563E169}"/>
    <cellStyle name="Comma 7 2 8 2" xfId="27801" xr:uid="{8A851BD8-F669-4B63-B2F5-861D59B3D23C}"/>
    <cellStyle name="Comma 7 2 9" xfId="10237" xr:uid="{AA83F517-57FE-4970-800D-4D0628CF1034}"/>
    <cellStyle name="Comma 7 2 9 2" xfId="15369" xr:uid="{70A0664A-C2A1-48A2-8F81-CFFDDF39D895}"/>
    <cellStyle name="Comma 7 2 9 2 2" xfId="25302" xr:uid="{44099F2A-A76D-49AA-8AB7-FEB0E5BE4A5C}"/>
    <cellStyle name="Comma 7 2 9 3" xfId="20346" xr:uid="{BDFBA452-0B16-41BD-9BD5-BBA6FD5668C5}"/>
    <cellStyle name="Comma 7 3" xfId="239" xr:uid="{9768384F-6672-4842-BC6F-BFCE9A53A6FA}"/>
    <cellStyle name="Comma 7 3 2" xfId="5510" xr:uid="{5FDE9266-F5C1-4E4A-A848-EAA6C574F862}"/>
    <cellStyle name="Comma 7 3 2 2" xfId="9520" xr:uid="{735E280D-0300-49D1-B9DB-A97DA46B9CF2}"/>
    <cellStyle name="Comma 7 3 2 3" xfId="9519" xr:uid="{1E958A76-3D83-4FA5-91BC-BA6187548A58}"/>
    <cellStyle name="Comma 7 3 3" xfId="5511" xr:uid="{DB7F1D13-6C6F-4536-9069-D1BF79A75F5B}"/>
    <cellStyle name="Comma 7 3 3 2" xfId="9522" xr:uid="{44329536-0232-4779-B20B-E453AB5FC46B}"/>
    <cellStyle name="Comma 7 3 3 3" xfId="9521" xr:uid="{3CE226D7-F534-4D28-9720-AFBC7FEABBD9}"/>
    <cellStyle name="Comma 7 3 4" xfId="5509" xr:uid="{A654911A-5C8F-42B8-9BE8-6DC6B08BC15B}"/>
    <cellStyle name="Comma 7 3 4 2" xfId="9523" xr:uid="{75F56287-0297-4E61-9305-D563D00F1C53}"/>
    <cellStyle name="Comma 7 3 5" xfId="9518" xr:uid="{7C55265A-F09B-450C-BDAA-75444D7EDA8F}"/>
    <cellStyle name="Comma 7 4" xfId="279" xr:uid="{1BD71A9B-A06F-4902-A393-DBB7E3D732A0}"/>
    <cellStyle name="Comma 7 4 2" xfId="5512" xr:uid="{23D64FFA-7F3E-454E-9A98-67FE1E3C7274}"/>
    <cellStyle name="Comma 7 4 2 2" xfId="9525" xr:uid="{072B0D6B-7791-406E-B738-99FA8AC413D3}"/>
    <cellStyle name="Comma 7 4 2 3" xfId="9524" xr:uid="{6A472D76-8FAD-4B3A-85CA-9D11078684AB}"/>
    <cellStyle name="Comma 7 4 3" xfId="9526" xr:uid="{E723455A-A4BF-42E8-B0CD-8639FEA099F8}"/>
    <cellStyle name="Comma 7 5" xfId="367" xr:uid="{BEAE1B3D-230B-490B-BF29-FFF8F7374117}"/>
    <cellStyle name="Comma 7 5 2" xfId="5513" xr:uid="{764EC518-2F8D-45D1-B8B5-A142793D5E4B}"/>
    <cellStyle name="Comma 7 5 2 2" xfId="9527" xr:uid="{7C2BCA28-E6BC-470F-8822-A8ACA423CD39}"/>
    <cellStyle name="Comma 7 6" xfId="216" xr:uid="{CC5FE228-2D03-47AA-9A3D-FE8BB4088AC7}"/>
    <cellStyle name="Comma 7 6 2" xfId="5514" xr:uid="{C6209B3C-A29D-4502-89BA-6F6CD41EE182}"/>
    <cellStyle name="Comma 7 6 3" xfId="9528" xr:uid="{6D6C2AC2-3BF5-4BDB-AF21-9E3EBC8E23B1}"/>
    <cellStyle name="Comma 7 7" xfId="420" xr:uid="{4DD2C153-493A-4553-8CFD-4E8EFC1F57D5}"/>
    <cellStyle name="Comma 7 7 2" xfId="5516" xr:uid="{674BEE55-23CE-4AE5-A25A-F976E583485D}"/>
    <cellStyle name="Comma 7 7 3" xfId="5515" xr:uid="{51824784-27EB-4992-9604-DC349B1F6528}"/>
    <cellStyle name="Comma 7 7 4" xfId="10354" xr:uid="{0B994783-0405-47C8-A410-EF6C8791AB46}"/>
    <cellStyle name="Comma 7 7 4 2" xfId="15482" xr:uid="{84A66E60-C388-4A4C-BDEB-ECC627959157}"/>
    <cellStyle name="Comma 7 7 4 2 2" xfId="25411" xr:uid="{0E7B830F-21B7-4CF4-94F8-50161060020E}"/>
    <cellStyle name="Comma 7 7 4 3" xfId="20455" xr:uid="{CBC1E831-D5D0-48D7-AFBD-F6526F46F139}"/>
    <cellStyle name="Comma 7 7 5" xfId="12971" xr:uid="{2DEC4685-FF03-428A-AF40-91975F6C5EFD}"/>
    <cellStyle name="Comma 7 7 5 2" xfId="22924" xr:uid="{95089CD4-0699-4870-9839-711545A3D831}"/>
    <cellStyle name="Comma 7 7 6" xfId="17977" xr:uid="{F23A3A18-BF40-4184-9030-22AC5F3828F3}"/>
    <cellStyle name="Comma 7 8" xfId="526" xr:uid="{52E7230A-6AEF-44D7-A81E-73F44A15AC24}"/>
    <cellStyle name="Comma 7 8 2" xfId="5517" xr:uid="{2B368CA2-8C8E-4CA6-AB6B-D9AAAED65293}"/>
    <cellStyle name="Comma 7 8 3" xfId="10445" xr:uid="{A83DFAF4-F6DB-4AAB-9B0A-9E0517F681D8}"/>
    <cellStyle name="Comma 7 8 3 2" xfId="15573" xr:uid="{18E9D973-C89D-4DCF-B1CD-83BDE4512C30}"/>
    <cellStyle name="Comma 7 8 3 2 2" xfId="25502" xr:uid="{7810204D-A824-4D2A-A7A5-1675907C263D}"/>
    <cellStyle name="Comma 7 8 3 3" xfId="20546" xr:uid="{896038AB-7528-4372-87AE-1268A8CBBF15}"/>
    <cellStyle name="Comma 7 8 4" xfId="13064" xr:uid="{EB5BA50B-9BD6-4C57-89A1-1D3B3BF1B0C7}"/>
    <cellStyle name="Comma 7 8 4 2" xfId="23015" xr:uid="{1CFCD018-06E5-40EA-9981-D8419F4B3E42}"/>
    <cellStyle name="Comma 7 8 5" xfId="18068" xr:uid="{564103C8-6DD2-4D85-B359-A39BF7502F06}"/>
    <cellStyle name="Comma 7 9" xfId="5518" xr:uid="{176E43F5-E9E1-4E14-9E78-0A447BDB23F1}"/>
    <cellStyle name="Comma 70" xfId="5519" xr:uid="{3982C233-7817-4277-A99E-27E0345AD832}"/>
    <cellStyle name="Comma 71" xfId="5520" xr:uid="{9D3CB318-7721-4A76-8DDC-619B5AE69826}"/>
    <cellStyle name="Comma 71 2" xfId="5521" xr:uid="{9BCBE5FF-DCEB-4A94-AFF6-5B4574E67A6F}"/>
    <cellStyle name="Comma 71 3" xfId="12143" xr:uid="{055B701A-E6E7-4FC9-939F-9A2131A0EACC}"/>
    <cellStyle name="Comma 71 3 2" xfId="17269" xr:uid="{B84700F6-AB22-47F1-A403-14429DC4FAFC}"/>
    <cellStyle name="Comma 71 3 2 2" xfId="27198" xr:uid="{50C25119-3BB8-48A1-AC74-08C62D912081}"/>
    <cellStyle name="Comma 71 3 3" xfId="22240" xr:uid="{9C5EA999-20AE-41DA-A1F4-C6AA11CB4DCA}"/>
    <cellStyle name="Comma 71 4" xfId="14774" xr:uid="{AD5BD00A-D5D1-44DF-9C61-034B9B237A2F}"/>
    <cellStyle name="Comma 71 4 2" xfId="24721" xr:uid="{2A86D885-B5CE-46D1-9EAD-F01A1789C50F}"/>
    <cellStyle name="Comma 71 5" xfId="19769" xr:uid="{E2369792-D4DC-47A4-B0B2-3E81C13CC212}"/>
    <cellStyle name="Comma 72" xfId="5522" xr:uid="{2E71B3CC-EAB4-451B-88A8-4450E5F0F5BD}"/>
    <cellStyle name="Comma 72 2" xfId="5523" xr:uid="{1577C958-0912-435C-8542-FC8E3D6E65B9}"/>
    <cellStyle name="Comma 72 3" xfId="12144" xr:uid="{FD653B82-DEBD-4384-896D-A17F1567E9E9}"/>
    <cellStyle name="Comma 72 3 2" xfId="17270" xr:uid="{094E1D0C-7B56-4433-B0B8-22FD07C960C3}"/>
    <cellStyle name="Comma 72 3 2 2" xfId="27199" xr:uid="{F7EA12A4-2572-4D96-B4F4-69622ECF1F25}"/>
    <cellStyle name="Comma 72 3 3" xfId="22241" xr:uid="{BFDBC891-9B40-4C9F-95CE-09882A73BCCB}"/>
    <cellStyle name="Comma 72 4" xfId="14775" xr:uid="{8FD2D24A-3E8C-4793-A0CA-66B0CAA284BF}"/>
    <cellStyle name="Comma 72 4 2" xfId="24722" xr:uid="{967FF6F0-0F68-4080-90C6-5CAC70C3C3F1}"/>
    <cellStyle name="Comma 72 5" xfId="19770" xr:uid="{FD555626-8A3E-4CA0-8A4D-4B64BD4E78AC}"/>
    <cellStyle name="Comma 73" xfId="5524" xr:uid="{4617B2B4-59DB-4FC7-A9BF-353916B4DC6B}"/>
    <cellStyle name="Comma 73 2" xfId="5525" xr:uid="{7B41D99E-D51D-490C-B4BB-9D9519AB74DE}"/>
    <cellStyle name="Comma 73 3" xfId="12145" xr:uid="{C5598509-F6C0-405A-8E33-7CF1EA2BD781}"/>
    <cellStyle name="Comma 73 3 2" xfId="17271" xr:uid="{915A2984-EA8F-4C94-8DBF-EFB10316A263}"/>
    <cellStyle name="Comma 73 3 2 2" xfId="27200" xr:uid="{37AEBAB4-A0A2-4EDA-8331-97D2E9E23B73}"/>
    <cellStyle name="Comma 73 3 3" xfId="22242" xr:uid="{A990A73C-45AC-442F-B9B2-8E0636FF96F8}"/>
    <cellStyle name="Comma 73 4" xfId="14776" xr:uid="{F514717B-20C7-4411-8804-60FD2AEA58E7}"/>
    <cellStyle name="Comma 73 4 2" xfId="24723" xr:uid="{2C981C6E-58D6-4B47-B6B8-C4C829E6B8F4}"/>
    <cellStyle name="Comma 73 5" xfId="19771" xr:uid="{AA021369-4B41-4833-A192-6F310D359CB1}"/>
    <cellStyle name="Comma 74" xfId="5526" xr:uid="{A2F1A329-DDEA-475D-9471-9EB3C3F714BE}"/>
    <cellStyle name="Comma 74 2" xfId="5527" xr:uid="{822CF178-AF5F-47D3-9CD3-9B58F0978185}"/>
    <cellStyle name="Comma 74 3" xfId="12146" xr:uid="{070B6702-C23D-4567-8597-804C84FFB2B3}"/>
    <cellStyle name="Comma 74 3 2" xfId="17272" xr:uid="{090F1068-1D56-42FC-89C5-8F523CF67E42}"/>
    <cellStyle name="Comma 74 3 2 2" xfId="27201" xr:uid="{6DFF6C66-63C6-4D30-85E0-168DA1738C26}"/>
    <cellStyle name="Comma 74 3 3" xfId="22243" xr:uid="{23F459AD-8167-413E-BCB2-686B6DF532CC}"/>
    <cellStyle name="Comma 74 4" xfId="14777" xr:uid="{87D78E26-D291-4763-85AA-725157248336}"/>
    <cellStyle name="Comma 74 4 2" xfId="24724" xr:uid="{DBE91779-B5E4-4B34-B9EF-C28A174E0F1F}"/>
    <cellStyle name="Comma 74 5" xfId="19772" xr:uid="{DDAEB0E7-0BF7-476F-82F3-CA132C35D2C4}"/>
    <cellStyle name="Comma 75" xfId="5528" xr:uid="{A7AE9FCE-B65A-450B-957C-BD9D206908E1}"/>
    <cellStyle name="Comma 75 2" xfId="5529" xr:uid="{0FC9027C-EF4A-4D6F-81BD-F44A93E50481}"/>
    <cellStyle name="Comma 75 3" xfId="12147" xr:uid="{391ADBF9-7E1E-4268-BEF8-AA7B3D7D9D4E}"/>
    <cellStyle name="Comma 75 3 2" xfId="17273" xr:uid="{E47D622B-08E2-4E03-A6CF-52884B76B5E5}"/>
    <cellStyle name="Comma 75 3 2 2" xfId="27202" xr:uid="{A3D6CEB7-8C8B-4557-A4A1-45D55670C4F5}"/>
    <cellStyle name="Comma 75 3 3" xfId="22244" xr:uid="{7A1BDCA3-3010-40F8-A24C-4210B4C8F0C3}"/>
    <cellStyle name="Comma 75 4" xfId="14778" xr:uid="{F23D17DE-50BF-46D8-880A-48164264213A}"/>
    <cellStyle name="Comma 75 4 2" xfId="24725" xr:uid="{5D044DBE-EA03-41D7-B518-B9D4A919E9B9}"/>
    <cellStyle name="Comma 75 5" xfId="19773" xr:uid="{E2B31D44-2FC4-4B6F-BDAA-94AB38A4EDAE}"/>
    <cellStyle name="Comma 76" xfId="5530" xr:uid="{49FF094A-F467-4472-8174-451473D39E8B}"/>
    <cellStyle name="Comma 76 2" xfId="5531" xr:uid="{2838E370-62BF-436B-87F4-1B9A45A95A45}"/>
    <cellStyle name="Comma 76 3" xfId="12148" xr:uid="{507C57F0-4C92-42F1-B7C9-7DD25DBB1304}"/>
    <cellStyle name="Comma 76 3 2" xfId="17274" xr:uid="{9FAD15C6-727D-47D1-8430-A6C189DCFFB9}"/>
    <cellStyle name="Comma 76 3 2 2" xfId="27203" xr:uid="{32A68BB7-1E33-4ACC-B7DB-37839D18FE02}"/>
    <cellStyle name="Comma 76 3 3" xfId="22245" xr:uid="{4245FBF1-5080-4D4C-AD8D-AFAF3A27F465}"/>
    <cellStyle name="Comma 76 4" xfId="14779" xr:uid="{A95380FB-AAE7-4F6F-9B64-5AA501FBD87D}"/>
    <cellStyle name="Comma 76 4 2" xfId="24726" xr:uid="{23AF9A7E-3F41-4B8C-9292-7E417201C59C}"/>
    <cellStyle name="Comma 76 5" xfId="19774" xr:uid="{8AE881BA-F48C-4A0D-961B-4D32D5199AE8}"/>
    <cellStyle name="Comma 77" xfId="5532" xr:uid="{DCDC3722-8F59-40F0-ACD8-C26DBEAB84D6}"/>
    <cellStyle name="Comma 77 2" xfId="5533" xr:uid="{4A32CBD5-159B-48C2-AE49-73C8B3241C2A}"/>
    <cellStyle name="Comma 77 3" xfId="12149" xr:uid="{F3F56245-774E-4C31-B4A9-873210875D3E}"/>
    <cellStyle name="Comma 77 3 2" xfId="17275" xr:uid="{E7C5FCB7-AE70-438A-9258-7B98F376A88F}"/>
    <cellStyle name="Comma 77 3 2 2" xfId="27204" xr:uid="{B93BEE07-7F34-4163-BEB8-E01EB6C5DCBC}"/>
    <cellStyle name="Comma 77 3 3" xfId="22246" xr:uid="{B75E5FCF-86E4-4719-B5B7-ADE4519192A6}"/>
    <cellStyle name="Comma 77 4" xfId="14780" xr:uid="{4216BBAA-0CB1-4F8F-9E3E-325B2E078F39}"/>
    <cellStyle name="Comma 77 4 2" xfId="24727" xr:uid="{231D88B6-2210-4F20-815C-03D67E9CCB98}"/>
    <cellStyle name="Comma 77 5" xfId="19775" xr:uid="{518F7AF7-15DD-4D09-9481-902CF944481B}"/>
    <cellStyle name="Comma 78" xfId="5534" xr:uid="{7B63CEAC-E430-4EC5-9FA5-5C3720488ACC}"/>
    <cellStyle name="Comma 78 2" xfId="5535" xr:uid="{916F600D-F7DF-490C-88B2-54E5C14E3A18}"/>
    <cellStyle name="Comma 78 3" xfId="12150" xr:uid="{AF67A87F-5DB3-4941-9890-39373B06A9FA}"/>
    <cellStyle name="Comma 78 3 2" xfId="17276" xr:uid="{368BF85F-5FAB-4B6B-97FA-C6D52A05F60C}"/>
    <cellStyle name="Comma 78 3 2 2" xfId="27205" xr:uid="{96C7BE6E-F202-4A2F-9D1A-C88BBE519B01}"/>
    <cellStyle name="Comma 78 3 3" xfId="22247" xr:uid="{E67B80CD-BE71-495C-B88F-F4E3A0EB173C}"/>
    <cellStyle name="Comma 78 4" xfId="14781" xr:uid="{7544C897-2FA9-43AC-9207-443478C7E933}"/>
    <cellStyle name="Comma 78 4 2" xfId="24728" xr:uid="{FE319275-7538-48CD-AB15-8044BCD4D378}"/>
    <cellStyle name="Comma 78 5" xfId="19776" xr:uid="{F30CC66E-92CB-4715-842B-05F672178783}"/>
    <cellStyle name="Comma 79" xfId="5536" xr:uid="{900EB83E-9CE4-4D4A-8D2A-73C7EFC7FC45}"/>
    <cellStyle name="Comma 79 2" xfId="5537" xr:uid="{C928DB60-0C23-4127-AC8A-0C20F143F918}"/>
    <cellStyle name="Comma 79 3" xfId="12151" xr:uid="{8FAC0F63-EE73-4C77-949D-0B5343D43FD6}"/>
    <cellStyle name="Comma 79 3 2" xfId="17277" xr:uid="{89815934-33D0-49E0-93AC-CCAB25423940}"/>
    <cellStyle name="Comma 79 3 2 2" xfId="27206" xr:uid="{ABABC3CE-B9B3-4A51-B934-59112B3FE4E7}"/>
    <cellStyle name="Comma 79 3 3" xfId="22248" xr:uid="{63E08C40-8A09-4743-A7DF-EC64C4FA49CB}"/>
    <cellStyle name="Comma 79 4" xfId="14782" xr:uid="{754B9A38-D202-4F1A-9B6A-60C859E79CAA}"/>
    <cellStyle name="Comma 79 4 2" xfId="24729" xr:uid="{782DEF08-A81F-4E5A-9DF2-B8553FFCAA71}"/>
    <cellStyle name="Comma 79 5" xfId="19777" xr:uid="{B3A0E899-B2F3-4075-B2A2-53AACDE07C34}"/>
    <cellStyle name="Comma 8" xfId="68" xr:uid="{028A1F1E-8AB8-41D4-AF63-9BD20FFD783A}"/>
    <cellStyle name="Comma 8 10" xfId="81" xr:uid="{37389AA1-C54E-4579-BB57-9ED501AA327D}"/>
    <cellStyle name="Comma 8 11" xfId="5538" xr:uid="{5DCA0C20-3C3F-4C7F-AA73-A7774A66A547}"/>
    <cellStyle name="Comma 8 12" xfId="5539" xr:uid="{62CFE100-7080-4933-93F7-B3B1A9580B7A}"/>
    <cellStyle name="Comma 8 13" xfId="5540" xr:uid="{351D6624-BE54-4B7F-873C-C555F414CFE2}"/>
    <cellStyle name="Comma 8 13 2" xfId="5541" xr:uid="{7F83ACA0-9DD5-4655-ACA8-5A800879047C}"/>
    <cellStyle name="Comma 8 14" xfId="5542" xr:uid="{48B3A568-1E44-4D4F-9E71-DCBAF31C767D}"/>
    <cellStyle name="Comma 8 15" xfId="818" xr:uid="{8DEE8226-D72D-4857-A493-CF7EEFDE522F}"/>
    <cellStyle name="Comma 8 16" xfId="9254" xr:uid="{BA78B1CF-01F7-4D09-8891-F7D4BD6DF6C1}"/>
    <cellStyle name="Comma 8 16 2" xfId="12606" xr:uid="{794CDC65-25DD-458D-91C9-E35A4BC5424C}"/>
    <cellStyle name="Comma 8 16 2 2" xfId="17693" xr:uid="{AAF3153D-4EE2-4DDC-B53C-2B1772C8A2A0}"/>
    <cellStyle name="Comma 8 16 2 2 2" xfId="27620" xr:uid="{81C412DA-7543-4DBF-9A86-FFFCF5E86737}"/>
    <cellStyle name="Comma 8 16 2 3" xfId="22662" xr:uid="{53E74C25-88E3-4BD3-B2D4-DB57FA59F8BD}"/>
    <cellStyle name="Comma 8 16 3" xfId="15273" xr:uid="{6C1BB18B-9376-42DB-9B01-3BA3D5F65539}"/>
    <cellStyle name="Comma 8 16 3 2" xfId="25209" xr:uid="{22E47F6D-89D9-4832-80AE-50EB955651A6}"/>
    <cellStyle name="Comma 8 16 4" xfId="20254" xr:uid="{D6F3CA1E-0A87-437E-9C7E-C9E48E8A7520}"/>
    <cellStyle name="Comma 8 17" xfId="10226" xr:uid="{DE778E06-9C75-4BD4-8028-C21433BC7BBA}"/>
    <cellStyle name="Comma 8 17 2" xfId="15358" xr:uid="{A54AE572-6545-451A-BFF0-0F3ABC176C0F}"/>
    <cellStyle name="Comma 8 17 2 2" xfId="25291" xr:uid="{860745CB-DFD2-40B3-905D-FE8BC845DFB3}"/>
    <cellStyle name="Comma 8 17 3" xfId="20335" xr:uid="{C850EB99-3A6D-4454-87C7-628AF6FDB7C5}"/>
    <cellStyle name="Comma 8 18" xfId="12702" xr:uid="{8E30D963-74B3-4E04-BDE5-F3CF36129A82}"/>
    <cellStyle name="Comma 8 18 2" xfId="12852" xr:uid="{87B91792-EFC0-4F84-98C6-FABA2F1B4736}"/>
    <cellStyle name="Comma 8 18 2 2" xfId="22805" xr:uid="{59D2DEC9-4ECE-44EE-8965-495E0DD8B8A0}"/>
    <cellStyle name="Comma 8 18 3" xfId="22699" xr:uid="{67B1D873-076A-44F3-9691-22B695878BA1}"/>
    <cellStyle name="Comma 8 19" xfId="12807" xr:uid="{6378B49D-B0CF-4322-8475-0D4BB9C8BE8B}"/>
    <cellStyle name="Comma 8 19 2" xfId="22762" xr:uid="{7B2E7E7C-28ED-41CD-9C80-E8EEA153FEEA}"/>
    <cellStyle name="Comma 8 2" xfId="228" xr:uid="{356F9C9F-5778-4119-9B1D-C3DA54B5C1DF}"/>
    <cellStyle name="Comma 8 2 2" xfId="289" xr:uid="{FDB5ACBF-A6CC-4D60-958F-3487929389C0}"/>
    <cellStyle name="Comma 8 2 2 2" xfId="5544" xr:uid="{33B9DB80-C137-4DE6-97B0-C64FBCC34666}"/>
    <cellStyle name="Comma 8 2 3" xfId="5545" xr:uid="{3F7A260F-A04B-42DA-917E-706EC44C1BCD}"/>
    <cellStyle name="Comma 8 2 4" xfId="5543" xr:uid="{8D0EE01D-EB78-41FF-9C19-C30E5CCDB9FC}"/>
    <cellStyle name="Comma 8 2 5" xfId="9529" xr:uid="{08E1EBB8-1D83-4065-AB21-93BE742B707A}"/>
    <cellStyle name="Comma 8 20" xfId="17858" xr:uid="{DB33FB51-5A0D-4E3E-BEB9-7A716486AFD3}"/>
    <cellStyle name="Comma 8 21" xfId="129" xr:uid="{D943EE18-59E5-47D6-AB00-C2AE3F06060C}"/>
    <cellStyle name="Comma 8 3" xfId="240" xr:uid="{F3CF4485-36D5-4572-A4AA-9D3C6D1E2D0B}"/>
    <cellStyle name="Comma 8 3 2" xfId="5546" xr:uid="{A6CBDCF4-050D-46C2-8C23-E0715FB11C7C}"/>
    <cellStyle name="Comma 8 4" xfId="280" xr:uid="{C3791066-0A95-4B33-9768-699D1E6EDFDE}"/>
    <cellStyle name="Comma 8 4 2" xfId="5547" xr:uid="{DFA5EC78-F830-4E9B-A89A-D6F22CE2BB46}"/>
    <cellStyle name="Comma 8 5" xfId="218" xr:uid="{4CD095D7-3D85-49E6-8155-E706381E460C}"/>
    <cellStyle name="Comma 8 5 2" xfId="5548" xr:uid="{17303ECC-DC86-41D3-A15F-50464CDBE50A}"/>
    <cellStyle name="Comma 8 6" xfId="422" xr:uid="{35CEAA0B-19FD-4927-A0B4-4FDA91403647}"/>
    <cellStyle name="Comma 8 6 2" xfId="5549" xr:uid="{ABC2EC5F-8EFD-419C-B176-1849BA1E6950}"/>
    <cellStyle name="Comma 8 6 3" xfId="10356" xr:uid="{F96C8938-B3CA-473F-8FD7-3F308AEC32D0}"/>
    <cellStyle name="Comma 8 6 3 2" xfId="15484" xr:uid="{B611D9EE-05B8-4ECD-B81E-0D4CA59351D9}"/>
    <cellStyle name="Comma 8 6 3 2 2" xfId="25413" xr:uid="{EEF39A3B-E71E-4CF9-9177-07F67C23CE90}"/>
    <cellStyle name="Comma 8 6 3 3" xfId="20457" xr:uid="{72156C42-6C06-4182-9F23-A63313908A95}"/>
    <cellStyle name="Comma 8 6 4" xfId="12973" xr:uid="{B654C4E9-BD4B-463D-85A7-130F92521506}"/>
    <cellStyle name="Comma 8 6 4 2" xfId="22926" xr:uid="{F77E8877-0B19-49F4-9313-C06E41E3E1A6}"/>
    <cellStyle name="Comma 8 6 5" xfId="17979" xr:uid="{71D8B6AC-664A-42A1-B71C-9E6859C6972D}"/>
    <cellStyle name="Comma 8 7" xfId="527" xr:uid="{094956B9-189A-4E3D-9A8C-479BEF5FD0FE}"/>
    <cellStyle name="Comma 8 7 2" xfId="5550" xr:uid="{9D89F5A8-579A-49E4-B1C5-3AF59DC4F77F}"/>
    <cellStyle name="Comma 8 7 3" xfId="10446" xr:uid="{69575369-42C0-4019-9E92-1C422CF028D5}"/>
    <cellStyle name="Comma 8 7 3 2" xfId="15574" xr:uid="{D6AA8DF6-B0D4-48F1-9878-47960E151F7B}"/>
    <cellStyle name="Comma 8 7 3 2 2" xfId="25503" xr:uid="{A78314BF-AF54-465C-86C8-75E493781E4E}"/>
    <cellStyle name="Comma 8 7 3 3" xfId="20547" xr:uid="{DAA404B3-FD83-4862-A7A3-2882A5AD3FCF}"/>
    <cellStyle name="Comma 8 7 4" xfId="13065" xr:uid="{9F0369AA-8CBA-4621-990A-13093496B738}"/>
    <cellStyle name="Comma 8 7 4 2" xfId="23016" xr:uid="{1B23F7B5-6975-4BDF-A410-760E42AB8527}"/>
    <cellStyle name="Comma 8 7 5" xfId="18069" xr:uid="{E81DE4C5-F161-4D51-8981-D88776F3CF2A}"/>
    <cellStyle name="Comma 8 8" xfId="5551" xr:uid="{FF6BC9D3-0F17-47DB-B7E9-CD80ED87E840}"/>
    <cellStyle name="Comma 8 9" xfId="5552" xr:uid="{BB26E4D3-BB95-4069-9DA2-F74D067711D2}"/>
    <cellStyle name="Comma 80" xfId="5553" xr:uid="{7EAAD057-8F3D-4A5F-80E7-4B456D60E8EE}"/>
    <cellStyle name="Comma 80 2" xfId="5554" xr:uid="{74DAC0CD-110A-4856-BDBF-CA188BC1A38A}"/>
    <cellStyle name="Comma 80 3" xfId="12152" xr:uid="{D3C37FAB-A08C-45F7-8EFB-A952AF168E09}"/>
    <cellStyle name="Comma 80 3 2" xfId="17278" xr:uid="{E8A861C4-63B9-4403-870D-8F87F6E248E6}"/>
    <cellStyle name="Comma 80 3 2 2" xfId="27207" xr:uid="{4EE2D91A-CCA6-43C3-9D08-9DCB309F9D0E}"/>
    <cellStyle name="Comma 80 3 3" xfId="22249" xr:uid="{560A6896-E8D3-4B83-8145-FA8AE41CED22}"/>
    <cellStyle name="Comma 80 4" xfId="14783" xr:uid="{0D03C315-1CFD-4C08-969D-5C9208A564CB}"/>
    <cellStyle name="Comma 80 4 2" xfId="24730" xr:uid="{D636FF48-5EEC-4934-BA18-4B2EE27032EB}"/>
    <cellStyle name="Comma 80 5" xfId="19778" xr:uid="{36DA6706-8BB1-481D-A64F-5DC46B95D890}"/>
    <cellStyle name="Comma 81" xfId="5555" xr:uid="{76FF7978-31D2-4BA4-A37C-025D4397B4CA}"/>
    <cellStyle name="Comma 81 2" xfId="5556" xr:uid="{2954226C-0BCF-4BB9-B977-05323DFA35B4}"/>
    <cellStyle name="Comma 81 3" xfId="12153" xr:uid="{85DB4551-645B-4DB6-A0A9-07BF44909ED4}"/>
    <cellStyle name="Comma 81 3 2" xfId="17279" xr:uid="{79B89922-DFB4-4994-BAE6-797AC896E30D}"/>
    <cellStyle name="Comma 81 3 2 2" xfId="27208" xr:uid="{0F55582D-70FB-42F1-A1F2-DC136C0B415E}"/>
    <cellStyle name="Comma 81 3 3" xfId="22250" xr:uid="{7691EA22-96C5-4E8F-8114-8BB24A32A365}"/>
    <cellStyle name="Comma 81 4" xfId="14784" xr:uid="{A4B09340-D29D-4B0F-A6AF-8651F8616FFF}"/>
    <cellStyle name="Comma 81 4 2" xfId="24731" xr:uid="{EC6D4DDC-D39A-49ED-84E6-88F2C1B7AB13}"/>
    <cellStyle name="Comma 81 5" xfId="19779" xr:uid="{5C186E66-50EC-47F0-AA06-6D93CEC1CF05}"/>
    <cellStyle name="Comma 82" xfId="5557" xr:uid="{2992E05B-8DAE-4784-A904-8A613CB5BE57}"/>
    <cellStyle name="Comma 82 2" xfId="5558" xr:uid="{8E96C108-3719-4E5A-A114-DBA815A24E7C}"/>
    <cellStyle name="Comma 82 3" xfId="12154" xr:uid="{E8FF0F91-E036-46F5-A958-DB97D8BF7012}"/>
    <cellStyle name="Comma 82 3 2" xfId="17280" xr:uid="{D3B8D888-F2D6-4E60-A988-FD1F2D2ADAD2}"/>
    <cellStyle name="Comma 82 3 2 2" xfId="27209" xr:uid="{5A9F9050-EEFF-4D74-B1BA-EC188C6B46F1}"/>
    <cellStyle name="Comma 82 3 3" xfId="22251" xr:uid="{A220361C-F5A4-48B9-BFFF-A905AF82A972}"/>
    <cellStyle name="Comma 82 4" xfId="14785" xr:uid="{E87D839A-9392-48E0-9885-76E32FE922C8}"/>
    <cellStyle name="Comma 82 4 2" xfId="24732" xr:uid="{DC2E4762-CE9E-4F97-8279-1478DBF961EE}"/>
    <cellStyle name="Comma 82 5" xfId="19780" xr:uid="{0ED5DBF8-DB2D-4167-94DF-5D90CDF1B7C8}"/>
    <cellStyle name="Comma 83" xfId="5559" xr:uid="{C78A9D10-80F0-4A4F-8675-B5577CF49D55}"/>
    <cellStyle name="Comma 83 2" xfId="5560" xr:uid="{8CE50252-6690-458C-9697-87882D09E371}"/>
    <cellStyle name="Comma 83 3" xfId="12155" xr:uid="{1AD76DDE-F19B-46D6-B0B0-E07C31D476C5}"/>
    <cellStyle name="Comma 83 3 2" xfId="17281" xr:uid="{B074A9D5-7951-4435-8923-FE21660298BA}"/>
    <cellStyle name="Comma 83 3 2 2" xfId="27210" xr:uid="{17E6DBC8-1121-483D-AD42-208B97DED4AD}"/>
    <cellStyle name="Comma 83 3 3" xfId="22252" xr:uid="{2C480BE9-9F76-496A-874E-37AEB6E39AF4}"/>
    <cellStyle name="Comma 83 4" xfId="14786" xr:uid="{C9787B56-A13E-405C-B3FF-F1D962D67108}"/>
    <cellStyle name="Comma 83 4 2" xfId="24733" xr:uid="{2699CE11-9EBD-4E86-8885-11E630E55091}"/>
    <cellStyle name="Comma 83 5" xfId="19781" xr:uid="{89D140CA-8291-4AE2-A194-8FB35D8E0CDA}"/>
    <cellStyle name="Comma 84" xfId="5561" xr:uid="{6F0E22D9-754B-41FE-9629-A90918675B28}"/>
    <cellStyle name="Comma 84 2" xfId="5562" xr:uid="{E052FB0B-4682-4346-88FD-F85BBE6C8CB2}"/>
    <cellStyle name="Comma 84 3" xfId="12156" xr:uid="{AFEB21E7-2D1F-45A1-B1CD-7ABB7699F033}"/>
    <cellStyle name="Comma 84 3 2" xfId="17282" xr:uid="{E6147113-A1F9-4F14-A1D6-8E09A0FC614C}"/>
    <cellStyle name="Comma 84 3 2 2" xfId="27211" xr:uid="{247E5574-34F7-4669-B699-863E380EA0EB}"/>
    <cellStyle name="Comma 84 3 3" xfId="22253" xr:uid="{BB25EDA8-5C8B-41A6-867B-E3315447A361}"/>
    <cellStyle name="Comma 84 4" xfId="14787" xr:uid="{93FE8F89-CE80-4EBF-8718-64FDE519E09A}"/>
    <cellStyle name="Comma 84 4 2" xfId="24734" xr:uid="{4D513498-A67A-434A-8036-A1472575A635}"/>
    <cellStyle name="Comma 84 5" xfId="19782" xr:uid="{F36673F7-74C3-447E-B557-E83BC3FF5ABD}"/>
    <cellStyle name="Comma 85" xfId="5563" xr:uid="{5F9B6017-F393-4E31-9F4B-1DE0C90E4A89}"/>
    <cellStyle name="Comma 85 2" xfId="5564" xr:uid="{554E581B-5594-4E77-8779-10D6C31D58C5}"/>
    <cellStyle name="Comma 85 3" xfId="12157" xr:uid="{1DE0BB11-6F91-4088-A60B-E13A3B207E6E}"/>
    <cellStyle name="Comma 85 3 2" xfId="17283" xr:uid="{6823F802-D918-49EF-B864-7691A04F5C69}"/>
    <cellStyle name="Comma 85 3 2 2" xfId="27212" xr:uid="{6FA8752E-9EC6-42B0-BF2F-7A9637422B85}"/>
    <cellStyle name="Comma 85 3 3" xfId="22254" xr:uid="{CA1E5053-9E8B-43FD-BFFA-FC9C7C9AB96F}"/>
    <cellStyle name="Comma 85 4" xfId="14788" xr:uid="{4F3FE130-446C-4787-AB4A-84C389003DEA}"/>
    <cellStyle name="Comma 85 4 2" xfId="24735" xr:uid="{BE810CC6-A6DD-464B-BA72-099606BA553E}"/>
    <cellStyle name="Comma 85 5" xfId="19783" xr:uid="{A1EB174C-720C-4A56-8AC9-62F2B42FB70F}"/>
    <cellStyle name="Comma 86" xfId="5565" xr:uid="{6D808EDA-F442-4FF4-8F75-21E544111A32}"/>
    <cellStyle name="Comma 86 2" xfId="5566" xr:uid="{B3A8FA35-A67E-46D8-9B01-515DB16C9243}"/>
    <cellStyle name="Comma 86 3" xfId="12158" xr:uid="{F60AC5E2-746B-4EEF-96AE-31F837A8E2E6}"/>
    <cellStyle name="Comma 86 3 2" xfId="17284" xr:uid="{43316AF9-B546-4121-9409-86BC5316EE5F}"/>
    <cellStyle name="Comma 86 3 2 2" xfId="27213" xr:uid="{1E0ABA4C-08C8-42E9-AAF4-17EB826D4B6D}"/>
    <cellStyle name="Comma 86 3 3" xfId="22255" xr:uid="{70496213-B484-499D-9F22-2806E2FA40D7}"/>
    <cellStyle name="Comma 86 4" xfId="14789" xr:uid="{449EA835-BCC3-4BF7-BE6D-69ED88E5E98A}"/>
    <cellStyle name="Comma 86 4 2" xfId="24736" xr:uid="{E22C4A5C-8D5F-4EEF-A26C-9A9A9D08795D}"/>
    <cellStyle name="Comma 86 5" xfId="19784" xr:uid="{42B638A3-7533-450A-981B-3117F71971E1}"/>
    <cellStyle name="Comma 87" xfId="5567" xr:uid="{25E5E758-5255-44E6-B7A9-BEA5ABF3A4BD}"/>
    <cellStyle name="Comma 87 2" xfId="5568" xr:uid="{A6861D19-A592-46F7-B257-8A258B547ABD}"/>
    <cellStyle name="Comma 87 3" xfId="12159" xr:uid="{F4460B29-B8A8-4719-8297-93A945F398AE}"/>
    <cellStyle name="Comma 87 3 2" xfId="17285" xr:uid="{01B4ABCD-2DE8-49EA-A931-B6EED15E02A9}"/>
    <cellStyle name="Comma 87 3 2 2" xfId="27214" xr:uid="{8B8FAE71-D4F6-4675-8474-9FFE886F6D30}"/>
    <cellStyle name="Comma 87 3 3" xfId="22256" xr:uid="{FBA82922-A3DE-43D2-8668-12D7A6DEC4E8}"/>
    <cellStyle name="Comma 87 4" xfId="14790" xr:uid="{BEF8274C-3109-4D29-88B2-DEE464D6CF83}"/>
    <cellStyle name="Comma 87 4 2" xfId="24737" xr:uid="{D754FCA4-6D6A-413B-806A-BB1DB970578C}"/>
    <cellStyle name="Comma 87 5" xfId="19785" xr:uid="{BF3D3147-A327-47DF-8AA9-3244D4E7452F}"/>
    <cellStyle name="Comma 88" xfId="5569" xr:uid="{B7054D0C-1EF3-45BC-BDB1-0A04A490B5BB}"/>
    <cellStyle name="Comma 88 2" xfId="5570" xr:uid="{3C617A69-3D00-46D6-8A1B-035B26F4A348}"/>
    <cellStyle name="Comma 88 3" xfId="12160" xr:uid="{7211EBDE-3AF1-49F6-8DD1-C32FB250F5CA}"/>
    <cellStyle name="Comma 88 3 2" xfId="17286" xr:uid="{78C64B5D-8C6F-4D6F-8F0D-1092A92B214E}"/>
    <cellStyle name="Comma 88 3 2 2" xfId="27215" xr:uid="{EDCFBFBF-37FA-42DF-8F3B-FDAE632CBBAF}"/>
    <cellStyle name="Comma 88 3 3" xfId="22257" xr:uid="{F7B6DCA2-05E1-4B34-BC38-01E5CDC46CA1}"/>
    <cellStyle name="Comma 88 4" xfId="14791" xr:uid="{3E138FA5-E5D8-4CEF-94B4-62B8919103AC}"/>
    <cellStyle name="Comma 88 4 2" xfId="24738" xr:uid="{E987CE95-8640-402C-9C67-4CB71BA2DFAE}"/>
    <cellStyle name="Comma 88 5" xfId="19786" xr:uid="{2DF4800F-6EBC-4702-A13B-C0362EE42E92}"/>
    <cellStyle name="Comma 89" xfId="5571" xr:uid="{D665C55F-048A-4555-A77E-00596C8CEA67}"/>
    <cellStyle name="Comma 89 2" xfId="5572" xr:uid="{39DEF194-A6AA-4206-80E8-735B06967340}"/>
    <cellStyle name="Comma 89 3" xfId="12161" xr:uid="{528CD582-640C-4204-9CF8-CCA95DA02B5F}"/>
    <cellStyle name="Comma 89 3 2" xfId="17287" xr:uid="{0A1343FB-48DE-4D77-BC2D-04E6A1D24DBD}"/>
    <cellStyle name="Comma 89 3 2 2" xfId="27216" xr:uid="{E7ABA525-14CF-496D-AFD2-26467EC3A21C}"/>
    <cellStyle name="Comma 89 3 3" xfId="22258" xr:uid="{A4A60410-765B-4DD8-84CA-8F2CE85CAE35}"/>
    <cellStyle name="Comma 89 4" xfId="14792" xr:uid="{01A0E0C4-3191-4400-BDD3-1F7CEA4DA989}"/>
    <cellStyle name="Comma 89 4 2" xfId="24739" xr:uid="{BD1F9570-9C43-4B23-8C59-028F6F60ABC7}"/>
    <cellStyle name="Comma 89 5" xfId="19787" xr:uid="{0BA034F6-EEFB-48A0-92B8-3FB9E47171E1}"/>
    <cellStyle name="Comma 9" xfId="131" xr:uid="{C4130430-2CB6-4ECE-9C55-1AF10B9A51CC}"/>
    <cellStyle name="Comma 9 10" xfId="5573" xr:uid="{D4CF2374-32A3-4DBE-B702-98ABAE9CD43C}"/>
    <cellStyle name="Comma 9 11" xfId="5574" xr:uid="{44B58718-3EB4-4AB5-847E-AEDF6E9DDFE7}"/>
    <cellStyle name="Comma 9 12" xfId="5575" xr:uid="{BE1ACBDC-4338-4CE1-9E08-C2B897162D77}"/>
    <cellStyle name="Comma 9 13" xfId="5576" xr:uid="{61820634-B7A2-4D32-AA6E-D1B0036657FF}"/>
    <cellStyle name="Comma 9 14" xfId="5577" xr:uid="{6134031C-C2CA-4C29-9C30-68C83C03E7D0}"/>
    <cellStyle name="Comma 9 15" xfId="5578" xr:uid="{37AF138D-F113-43E5-9035-421BC535507C}"/>
    <cellStyle name="Comma 9 15 2" xfId="12162" xr:uid="{50A304B4-446A-414F-A4C0-5B3A041650DD}"/>
    <cellStyle name="Comma 9 15 2 2" xfId="17288" xr:uid="{CC6805D3-F2AA-4DC4-8FFF-49A8A4B45320}"/>
    <cellStyle name="Comma 9 15 2 2 2" xfId="27217" xr:uid="{1C5EB462-EBFB-462E-93D2-C8522C2AE982}"/>
    <cellStyle name="Comma 9 15 2 3" xfId="22259" xr:uid="{487D5F54-31F8-4310-919A-47493AE3AEF7}"/>
    <cellStyle name="Comma 9 15 3" xfId="14793" xr:uid="{D4B38642-A385-482D-B387-7C7E31700511}"/>
    <cellStyle name="Comma 9 15 3 2" xfId="24740" xr:uid="{917FED6B-F7B2-48DE-81E2-86345DBC14F1}"/>
    <cellStyle name="Comma 9 15 4" xfId="19788" xr:uid="{38285F11-470E-4D22-94D8-0EF1E6E78266}"/>
    <cellStyle name="Comma 9 16" xfId="819" xr:uid="{FCDB2911-0F72-4763-93BF-AC5823BE47EA}"/>
    <cellStyle name="Comma 9 17" xfId="12703" xr:uid="{3F3BD598-B171-4701-AD21-4291E7C82D4B}"/>
    <cellStyle name="Comma 9 17 2" xfId="12854" xr:uid="{148E088C-26B8-425F-A654-89263D4A6108}"/>
    <cellStyle name="Comma 9 17 2 2" xfId="22807" xr:uid="{ACDBCBAC-F61C-4E78-8236-E0752D7A9BFA}"/>
    <cellStyle name="Comma 9 17 3" xfId="22700" xr:uid="{4117F047-52D7-4057-BB15-024529421DE6}"/>
    <cellStyle name="Comma 9 18" xfId="17860" xr:uid="{AF4EF31D-3F13-477B-A237-D6B017AF915A}"/>
    <cellStyle name="Comma 9 19" xfId="27933" xr:uid="{37B702BB-E8A9-4228-9ECD-F319427E203F}"/>
    <cellStyle name="Comma 9 2" xfId="249" xr:uid="{6160B098-1DF7-4EA4-91C3-678CE5BF6C10}"/>
    <cellStyle name="Comma 9 2 2" xfId="5580" xr:uid="{527C11D4-0D0F-42F9-8A5F-99FCC4B14FF9}"/>
    <cellStyle name="Comma 9 2 2 2" xfId="5581" xr:uid="{41D3E927-6BBD-4178-BE4B-D2AF40CC723D}"/>
    <cellStyle name="Comma 9 2 3" xfId="5582" xr:uid="{CA70E532-ADD7-4071-BFA4-E3DB1AE585E5}"/>
    <cellStyle name="Comma 9 2 4" xfId="5583" xr:uid="{D1D0965E-0BC9-44E1-977D-B41391AFF6E4}"/>
    <cellStyle name="Comma 9 2 5" xfId="5579" xr:uid="{349BCA3D-069B-4868-B1B0-B68AFA20CAF1}"/>
    <cellStyle name="Comma 9 2 6" xfId="9530" xr:uid="{438BAB10-64BC-40A5-B56A-AED69CF8180D}"/>
    <cellStyle name="Comma 9 3" xfId="281" xr:uid="{EB3018EC-1042-4496-BFA0-DA4DDF846C3A}"/>
    <cellStyle name="Comma 9 3 2" xfId="5585" xr:uid="{CBDBF6B1-1875-4212-8D13-1EB9F0E20DAC}"/>
    <cellStyle name="Comma 9 3 3" xfId="5584" xr:uid="{31D3BBA9-5376-4978-B23B-AC97ADFE68E1}"/>
    <cellStyle name="Comma 9 3 4" xfId="9531" xr:uid="{A4CE1C68-B2ED-40BC-9486-0244A19282AF}"/>
    <cellStyle name="Comma 9 3 4 2" xfId="15297" xr:uid="{A6900F81-419B-49C1-AEAE-BA0A7329CD96}"/>
    <cellStyle name="Comma 9 3 4 2 2" xfId="25233" xr:uid="{C052CAD4-76FA-4107-BCC1-D266D4C6C073}"/>
    <cellStyle name="Comma 9 3 4 3" xfId="20278" xr:uid="{BD243C0C-2743-4C49-9BB9-2BD5D9FCE1C7}"/>
    <cellStyle name="Comma 9 4" xfId="221" xr:uid="{F110A47E-46A4-4C5C-A996-B5C3A5D15C01}"/>
    <cellStyle name="Comma 9 4 2" xfId="472" xr:uid="{1120D886-F69B-446C-A30D-D7BDAAFBD29F}"/>
    <cellStyle name="Comma 9 4 2 2" xfId="10406" xr:uid="{3BA2DB75-C9B2-4EE8-9AB6-5EC7E0FB41FF}"/>
    <cellStyle name="Comma 9 4 2 2 2" xfId="15534" xr:uid="{C40894AD-0117-4954-8C87-3C7AE3E657C6}"/>
    <cellStyle name="Comma 9 4 2 2 2 2" xfId="25463" xr:uid="{C62CE20A-B92F-44A1-AF10-D5B8A3E4F466}"/>
    <cellStyle name="Comma 9 4 2 2 3" xfId="20507" xr:uid="{FAF61449-A748-40E8-8C21-44C1A434F9D2}"/>
    <cellStyle name="Comma 9 4 2 3" xfId="13023" xr:uid="{5C86CA02-33E9-44BA-B4E1-7B6CB1D9726B}"/>
    <cellStyle name="Comma 9 4 2 3 2" xfId="22976" xr:uid="{DB49CC9B-AA9E-4D0E-A828-72652C86F2AE}"/>
    <cellStyle name="Comma 9 4 2 4" xfId="18029" xr:uid="{49E16476-70C0-4018-AF38-2F6FD9C8DC2B}"/>
    <cellStyle name="Comma 9 4 3" xfId="5586" xr:uid="{755FCB1B-817D-4F52-871E-6091743BBBB3}"/>
    <cellStyle name="Comma 9 4 4" xfId="9532" xr:uid="{9A08F9C2-12F5-4BC3-B843-9A1234A99FBA}"/>
    <cellStyle name="Comma 9 4 4 2" xfId="27834" xr:uid="{52784BB7-4524-490D-8D06-8618AA6E82F2}"/>
    <cellStyle name="Comma 9 4 5" xfId="10286" xr:uid="{5B3CC279-F313-4E0E-90A8-2BBD044221FB}"/>
    <cellStyle name="Comma 9 4 5 2" xfId="15414" xr:uid="{5741C75C-B61A-4222-BDBD-4B11D56AAFCC}"/>
    <cellStyle name="Comma 9 4 5 2 2" xfId="25343" xr:uid="{FE1265C3-7DDD-424A-B905-7FA01EC082CA}"/>
    <cellStyle name="Comma 9 4 5 3" xfId="20387" xr:uid="{2A4009FE-30B8-485F-9A77-94935B2C9C98}"/>
    <cellStyle name="Comma 9 4 6" xfId="12902" xr:uid="{34B56292-E1B2-461E-8168-53F3F2DE5ED9}"/>
    <cellStyle name="Comma 9 4 6 2" xfId="22855" xr:uid="{FDDDDE88-AA84-4B2C-B324-72D9AF4245E6}"/>
    <cellStyle name="Comma 9 4 7" xfId="17908" xr:uid="{49A500B2-0850-4300-B9AB-815188DF6E2F}"/>
    <cellStyle name="Comma 9 5" xfId="424" xr:uid="{FF5E8361-881C-496B-B705-CEFD7C711FCB}"/>
    <cellStyle name="Comma 9 5 2" xfId="5587" xr:uid="{34E7F6C2-0651-4D8E-8C09-D3D887F882C1}"/>
    <cellStyle name="Comma 9 5 3" xfId="9533" xr:uid="{68F99503-7B97-45A9-8E31-26297A201469}"/>
    <cellStyle name="Comma 9 5 3 2" xfId="27847" xr:uid="{13B33A44-3CD0-47AE-B37C-D7FDF6675EE7}"/>
    <cellStyle name="Comma 9 5 4" xfId="10358" xr:uid="{B8A25FDA-0DD7-4281-981F-D60D1E106345}"/>
    <cellStyle name="Comma 9 5 4 2" xfId="15486" xr:uid="{A70BAA15-938A-4D6B-A3AA-DDFCC857F176}"/>
    <cellStyle name="Comma 9 5 4 2 2" xfId="25415" xr:uid="{6C38C5FE-6455-4E25-BC5F-567E056C5DED}"/>
    <cellStyle name="Comma 9 5 4 3" xfId="20459" xr:uid="{510593D2-EAC3-457C-A853-F0C07448AB76}"/>
    <cellStyle name="Comma 9 5 5" xfId="12975" xr:uid="{28140690-0E2C-4547-B0F5-CCCE62CAB191}"/>
    <cellStyle name="Comma 9 5 5 2" xfId="22928" xr:uid="{CAB2B67F-F13B-4963-9C7A-A9B5E9F5292B}"/>
    <cellStyle name="Comma 9 5 6" xfId="17981" xr:uid="{73A58BB6-A1A8-4622-BB29-8F9010BCE681}"/>
    <cellStyle name="Comma 9 6" xfId="534" xr:uid="{B174CC71-1C8B-40E5-9228-65B1E9FEBC81}"/>
    <cellStyle name="Comma 9 6 2" xfId="5588" xr:uid="{1255C5F2-2399-461D-BAC1-69C535065ECC}"/>
    <cellStyle name="Comma 9 7" xfId="5589" xr:uid="{8EF443DE-C20C-4796-B74D-310F9BE4C74A}"/>
    <cellStyle name="Comma 9 8" xfId="5590" xr:uid="{D1763E41-B3DA-4815-97CC-3E6C2203A05F}"/>
    <cellStyle name="Comma 9 9" xfId="5591" xr:uid="{54665854-A8CD-4F3E-B558-E4278B716946}"/>
    <cellStyle name="Comma 90" xfId="5592" xr:uid="{58FD88F3-01D2-48F8-8B92-414EC7C516D8}"/>
    <cellStyle name="Comma 90 2" xfId="5593" xr:uid="{47EB33D2-D332-4DAC-A13B-DDF46061C7FA}"/>
    <cellStyle name="Comma 90 3" xfId="12163" xr:uid="{26C26DB0-E610-4876-B9DE-8169DDA4E5C8}"/>
    <cellStyle name="Comma 90 3 2" xfId="17289" xr:uid="{5760EDEB-85B5-4815-A648-0443AAC52159}"/>
    <cellStyle name="Comma 90 3 2 2" xfId="27218" xr:uid="{B5D560EB-BF9D-4937-8050-9F77C3578FA5}"/>
    <cellStyle name="Comma 90 3 3" xfId="22260" xr:uid="{99B1FC88-1F37-42EC-BCF6-7B5AFCE1F2F0}"/>
    <cellStyle name="Comma 90 4" xfId="14794" xr:uid="{01E800A5-07E6-460B-87D4-99F05FC586A8}"/>
    <cellStyle name="Comma 90 4 2" xfId="24741" xr:uid="{7FDBB3A1-BFD4-4A10-9154-826652F12E09}"/>
    <cellStyle name="Comma 90 5" xfId="19789" xr:uid="{C1A05154-7475-48DB-A4D0-6C0D38A15CDD}"/>
    <cellStyle name="Comma 91" xfId="5594" xr:uid="{386FE227-4131-41DF-80C3-1E854FF60D1A}"/>
    <cellStyle name="Comma 91 2" xfId="5595" xr:uid="{06C8A55E-72A0-4449-BF7E-D64CC41DC68E}"/>
    <cellStyle name="Comma 91 3" xfId="12164" xr:uid="{86729A50-D946-4A97-BA28-7C8593FFD553}"/>
    <cellStyle name="Comma 91 3 2" xfId="17290" xr:uid="{676C13FB-7E7F-4F22-9D96-D851897E925A}"/>
    <cellStyle name="Comma 91 3 2 2" xfId="27219" xr:uid="{F9780C9D-330E-42B6-BD1A-64648E55A343}"/>
    <cellStyle name="Comma 91 3 3" xfId="22261" xr:uid="{48401083-8149-47D9-BA49-528612C079A9}"/>
    <cellStyle name="Comma 91 4" xfId="14795" xr:uid="{288B429D-9DD1-4F64-8BD3-60EE7DDDC668}"/>
    <cellStyle name="Comma 91 4 2" xfId="24742" xr:uid="{311E2924-50BA-4043-BEDE-2394254259C6}"/>
    <cellStyle name="Comma 91 5" xfId="19790" xr:uid="{541AD2BF-3D5F-4FC7-9113-C731AE5140D0}"/>
    <cellStyle name="Comma 92" xfId="5596" xr:uid="{D23D55A6-4198-41AA-BED9-D9B26D64A927}"/>
    <cellStyle name="Comma 92 2" xfId="5597" xr:uid="{F4AEFED5-1414-4724-AC34-52F75CE61EDB}"/>
    <cellStyle name="Comma 92 3" xfId="12165" xr:uid="{CEBA3A8F-F7E4-48B8-8545-A8A90F32A87E}"/>
    <cellStyle name="Comma 92 3 2" xfId="17291" xr:uid="{8E462D3E-7D51-42AF-BF03-D5E00A907EB1}"/>
    <cellStyle name="Comma 92 3 2 2" xfId="27220" xr:uid="{268DF7EC-FC81-4F3E-A8FD-A6F861E5BF77}"/>
    <cellStyle name="Comma 92 3 3" xfId="22262" xr:uid="{7CCE647E-E043-43E9-82F6-FCE647D0371A}"/>
    <cellStyle name="Comma 92 4" xfId="14796" xr:uid="{E1DFAEF9-6989-43B6-8FCC-5424C72CD460}"/>
    <cellStyle name="Comma 92 4 2" xfId="24743" xr:uid="{4AA70548-FF45-4CC5-B01C-0FCCE3DB28B1}"/>
    <cellStyle name="Comma 92 5" xfId="19791" xr:uid="{2CAD8BBD-2EA5-40D4-8D76-0D7EA10B5E18}"/>
    <cellStyle name="Comma 93" xfId="5598" xr:uid="{3B7F9955-051E-43D7-AD60-0D3B7805F46C}"/>
    <cellStyle name="Comma 93 2" xfId="5599" xr:uid="{C70733AE-9DFC-4C55-9FC3-1D76165CB62A}"/>
    <cellStyle name="Comma 93 3" xfId="12166" xr:uid="{30A6DA5C-017A-499A-9ABC-52B8B7EC36C4}"/>
    <cellStyle name="Comma 93 3 2" xfId="17292" xr:uid="{D4475246-F062-4F92-8AFA-26C0D56AA27E}"/>
    <cellStyle name="Comma 93 3 2 2" xfId="27221" xr:uid="{01C1CFED-30F6-43A8-937D-E4D846B55834}"/>
    <cellStyle name="Comma 93 3 3" xfId="22263" xr:uid="{75A1C6E3-D280-4C71-B1D4-8C6F4012E9AF}"/>
    <cellStyle name="Comma 93 4" xfId="14797" xr:uid="{23AFFD58-C95B-46F6-B917-33D2AC30BA91}"/>
    <cellStyle name="Comma 93 4 2" xfId="24744" xr:uid="{603BFAF8-A316-4F03-9F48-88BFF18E9B31}"/>
    <cellStyle name="Comma 93 5" xfId="19792" xr:uid="{78D62877-AE54-4386-95AA-0C78F89B3EC5}"/>
    <cellStyle name="Comma 94" xfId="5600" xr:uid="{1DBE4F02-B281-44D3-8324-244B46639503}"/>
    <cellStyle name="Comma 94 2" xfId="5601" xr:uid="{38F4CD89-B3B8-4863-B2B6-3E1F24183368}"/>
    <cellStyle name="Comma 94 3" xfId="12167" xr:uid="{8A3D0F44-F717-4107-B41E-0626D9C716FD}"/>
    <cellStyle name="Comma 94 3 2" xfId="17293" xr:uid="{0810F0B3-EC62-48A4-AF0D-DEA93085740F}"/>
    <cellStyle name="Comma 94 3 2 2" xfId="27222" xr:uid="{13103406-6F03-4EF3-8F11-A27B2727383D}"/>
    <cellStyle name="Comma 94 3 3" xfId="22264" xr:uid="{073647B6-E367-4740-A865-E942C5F4D2D7}"/>
    <cellStyle name="Comma 94 4" xfId="14798" xr:uid="{0728A9B4-D2D0-410F-AF5F-A48DED7D173C}"/>
    <cellStyle name="Comma 94 4 2" xfId="24745" xr:uid="{0A52F4AA-2C70-4F04-B528-EA9E1B11709A}"/>
    <cellStyle name="Comma 94 5" xfId="19793" xr:uid="{C3589595-2DF1-499A-9CA0-D7D83471946D}"/>
    <cellStyle name="Comma 95" xfId="5602" xr:uid="{7151F4CD-F557-43CD-8184-B7F0BE1A9F85}"/>
    <cellStyle name="Comma 95 2" xfId="5603" xr:uid="{97E2F614-CEE1-4DC4-A9E6-5514E4EA7938}"/>
    <cellStyle name="Comma 95 3" xfId="12168" xr:uid="{79A4B443-9866-4D37-9FA1-795AEC31CB3C}"/>
    <cellStyle name="Comma 95 3 2" xfId="17294" xr:uid="{CFDC60DA-A647-4671-8010-E4EC82C8E80F}"/>
    <cellStyle name="Comma 95 3 2 2" xfId="27223" xr:uid="{8D676C55-F627-4007-8911-A8CFCC6C157E}"/>
    <cellStyle name="Comma 95 3 3" xfId="22265" xr:uid="{FBB1FBAE-0B9F-44D6-B59A-5129074C845A}"/>
    <cellStyle name="Comma 95 4" xfId="14799" xr:uid="{CB561314-9CF0-4919-ACA2-13D3680A6344}"/>
    <cellStyle name="Comma 95 4 2" xfId="24746" xr:uid="{530483BA-EE8F-4E54-AC68-45272E2C1779}"/>
    <cellStyle name="Comma 95 5" xfId="19794" xr:uid="{FC08DA1B-A477-41ED-9110-B0936B290F9B}"/>
    <cellStyle name="Comma 96" xfId="5604" xr:uid="{1D35DBE8-1338-40B9-914E-3EB25C2D93D0}"/>
    <cellStyle name="Comma 96 2" xfId="5605" xr:uid="{31C39F15-A40D-475B-BF5C-034BCA53F183}"/>
    <cellStyle name="Comma 96 3" xfId="12169" xr:uid="{23EE1E65-3C65-4865-AB95-9DB31AA68575}"/>
    <cellStyle name="Comma 96 3 2" xfId="17295" xr:uid="{11121208-97CF-4ED0-9D3E-C8834CF1B3AA}"/>
    <cellStyle name="Comma 96 3 2 2" xfId="27224" xr:uid="{C91481C0-EF6C-4781-927E-FB5EA8072EE0}"/>
    <cellStyle name="Comma 96 3 3" xfId="22266" xr:uid="{B41B0595-0070-46BB-8ED5-B5958368EC37}"/>
    <cellStyle name="Comma 96 4" xfId="14800" xr:uid="{D125F7E4-EF9E-4DD0-AADB-3EC7DAE32ABE}"/>
    <cellStyle name="Comma 96 4 2" xfId="24747" xr:uid="{F0AB1ABA-8CEA-4445-B054-E8AFCD788613}"/>
    <cellStyle name="Comma 96 5" xfId="19795" xr:uid="{2A6BC1BE-EB31-454E-BD36-4D29E32FC0AA}"/>
    <cellStyle name="Comma 97" xfId="5606" xr:uid="{5514B7F4-2D94-487F-8912-5D358D21F54A}"/>
    <cellStyle name="Comma 97 2" xfId="5607" xr:uid="{3349D52A-62EB-465E-A542-CA019253C1FC}"/>
    <cellStyle name="Comma 97 3" xfId="12170" xr:uid="{CC77F0C5-2C53-42CB-B19A-FC3CA14D0F58}"/>
    <cellStyle name="Comma 97 3 2" xfId="17296" xr:uid="{9D2FC323-F3A0-4812-82EC-9D3A496AF521}"/>
    <cellStyle name="Comma 97 3 2 2" xfId="27225" xr:uid="{EFC03EA4-4FD2-4B94-B464-9CB12ADBFBBD}"/>
    <cellStyle name="Comma 97 3 3" xfId="22267" xr:uid="{68067441-80BE-4BB9-962B-1722F148A172}"/>
    <cellStyle name="Comma 97 4" xfId="14801" xr:uid="{4FE9A81F-D677-4852-869E-0231DBC64F1B}"/>
    <cellStyle name="Comma 97 4 2" xfId="24748" xr:uid="{FD055C17-14E2-4941-8C8E-35D53FB1B786}"/>
    <cellStyle name="Comma 97 5" xfId="19796" xr:uid="{88860A59-BFDA-4454-B78F-F71A0708EE5A}"/>
    <cellStyle name="Comma 98" xfId="5608" xr:uid="{1861BBCB-26FD-4395-A9C4-1E7F1C6D2850}"/>
    <cellStyle name="Comma 98 2" xfId="5609" xr:uid="{6C85971B-6C2A-484E-A47F-C454A57B38E1}"/>
    <cellStyle name="Comma 98 3" xfId="12171" xr:uid="{0797CFCD-AC4E-412D-8722-7A1119985E50}"/>
    <cellStyle name="Comma 98 3 2" xfId="17297" xr:uid="{8BFCDE2F-5537-4023-A9BE-C80679DE8C84}"/>
    <cellStyle name="Comma 98 3 2 2" xfId="27226" xr:uid="{F29E103A-E86A-439C-BA60-27070F100F2E}"/>
    <cellStyle name="Comma 98 3 3" xfId="22268" xr:uid="{7354B73E-9E62-4BAC-A9FA-D6D242E2E397}"/>
    <cellStyle name="Comma 98 4" xfId="14802" xr:uid="{079BA19B-5BE5-4D16-8AB2-BC4DF85C08E9}"/>
    <cellStyle name="Comma 98 4 2" xfId="24749" xr:uid="{A063ECE6-53B5-42EB-8F84-B0A9562EA671}"/>
    <cellStyle name="Comma 98 5" xfId="19797" xr:uid="{3F32D18A-E6A2-408A-882F-0BFD17222E6B}"/>
    <cellStyle name="Comma 99" xfId="5610" xr:uid="{DDDB7FF7-A906-4734-A007-3EB3D0050B5E}"/>
    <cellStyle name="Comma 99 2" xfId="5611" xr:uid="{DF77219B-26D7-4F70-9495-C0FD376B763B}"/>
    <cellStyle name="Comma 99 3" xfId="12172" xr:uid="{B3A8CEE5-1DB6-476D-8FE3-6E75C5813D78}"/>
    <cellStyle name="Comma 99 3 2" xfId="17298" xr:uid="{BCA25B44-A3BA-440E-BC4E-AFB58DF31236}"/>
    <cellStyle name="Comma 99 3 2 2" xfId="27227" xr:uid="{318D927D-B890-450A-8CA1-9D5E3EE38091}"/>
    <cellStyle name="Comma 99 3 3" xfId="22269" xr:uid="{B4CDC4DA-35BE-4C50-9176-41C99656277B}"/>
    <cellStyle name="Comma 99 4" xfId="14803" xr:uid="{CFABCCCE-E8D1-4191-B03A-E7D707C7554B}"/>
    <cellStyle name="Comma 99 4 2" xfId="24750" xr:uid="{1F22D73A-A9E5-43BA-91C0-200FDB03C046}"/>
    <cellStyle name="Comma 99 5" xfId="19798" xr:uid="{EAA38BE5-E33A-4428-A79B-E4B44CB3810A}"/>
    <cellStyle name="comma zerodec" xfId="584" xr:uid="{49EAE6F7-8CF5-4D62-A2F6-9892282A8E6A}"/>
    <cellStyle name="comma zerodec 2" xfId="5612" xr:uid="{D55E4DC7-4C62-44DE-A213-0C0B6D72160A}"/>
    <cellStyle name="comma zerodec 2 2" xfId="9534" xr:uid="{AD7E3281-D613-4BB2-80F6-6448AC8295FB}"/>
    <cellStyle name="comma zerodec 3" xfId="5613" xr:uid="{FBE67EE1-357D-4F1B-8684-A1FAE01C93A9}"/>
    <cellStyle name="comma zerodec 3 2" xfId="9535" xr:uid="{03B04E29-91D3-456E-96B8-0C586E0479F3}"/>
    <cellStyle name="comma zerodec 4" xfId="5614" xr:uid="{628C57B6-3E30-4FD0-AD1C-1F7E7E5087D9}"/>
    <cellStyle name="comma zerodec 5" xfId="5615" xr:uid="{0F4F4B88-36E0-4C8B-8B0A-550B53F56F12}"/>
    <cellStyle name="comma zerodec 6" xfId="5616" xr:uid="{048FE224-C6A9-4274-80CD-44127CED2A59}"/>
    <cellStyle name="comma zerodec 7" xfId="5617" xr:uid="{A74EA12C-9F7A-493F-8483-3771DA6F0C5F}"/>
    <cellStyle name="Comma0" xfId="820" xr:uid="{8F93A128-6383-4C33-B68C-E957EF563EEE}"/>
    <cellStyle name="company_title" xfId="5618" xr:uid="{497EAD63-AE05-43D0-90AF-74A256ED8DB4}"/>
    <cellStyle name="Copied" xfId="821" xr:uid="{E7E59D43-715B-4698-BF28-EF360DD1F7FA}"/>
    <cellStyle name="COST1" xfId="822" xr:uid="{8A139877-3812-4D69-8AD7-F93AB35352ED}"/>
    <cellStyle name="Cover Date" xfId="5619" xr:uid="{4493C282-863D-44C1-9171-DA9877ED8261}"/>
    <cellStyle name="Cover Date 2" xfId="9537" xr:uid="{7D7490E1-3144-42CA-BF59-5190310F17BE}"/>
    <cellStyle name="Cover Date 3" xfId="9536" xr:uid="{711475F8-3732-4F85-B968-8BA8D4E34D65}"/>
    <cellStyle name="Cover Subtitle" xfId="5620" xr:uid="{1AE82324-123B-4607-8786-655FD71F070B}"/>
    <cellStyle name="Cover Subtitle 2" xfId="9539" xr:uid="{FECFA8F2-F046-424C-B028-2C18E5E13BC6}"/>
    <cellStyle name="Cover Subtitle 3" xfId="9538" xr:uid="{F4537FA6-A086-45DF-90E8-659E8671958A}"/>
    <cellStyle name="Cover Title" xfId="5621" xr:uid="{011F4F58-4862-44BC-90DC-A946FB2B95B7}"/>
    <cellStyle name="Cover Title 2" xfId="9541" xr:uid="{DF2E00BC-E98A-4B48-8278-268C467E77E6}"/>
    <cellStyle name="Cover Title 3" xfId="9540" xr:uid="{458357F2-E0A3-4A87-8A6E-9960E712A55E}"/>
    <cellStyle name="Curpency_FGCOST-1_TCC-LCASH" xfId="5622" xr:uid="{FB3F529D-56CC-4B82-A810-8CA3071CC7A5}"/>
    <cellStyle name="Curren - Style3" xfId="823" xr:uid="{C8796D79-32B2-4C20-BD9B-ACC053912274}"/>
    <cellStyle name="Curren - Style3 2" xfId="9542" xr:uid="{FE499FB0-9A52-49CA-BFD4-2BD6C37FF22C}"/>
    <cellStyle name="Curren - Style4" xfId="824" xr:uid="{CF26CB08-EED8-4EE1-B889-F3D3BD032021}"/>
    <cellStyle name="Curren - Style4 2" xfId="9543" xr:uid="{A981C6D9-6458-4371-AC4C-1112B35D1DC6}"/>
    <cellStyle name="Currency (0.00)" xfId="825" xr:uid="{45619960-88A8-4AF6-A175-BB3A73F640D7}"/>
    <cellStyle name="Currency (0.00) 2" xfId="5623" xr:uid="{89AB0A29-F943-428B-A8FF-A12EF73CED39}"/>
    <cellStyle name="Currency (0.00) 2 2" xfId="8712" xr:uid="{EF6BBD52-45A7-4827-B095-7C120906EEC4}"/>
    <cellStyle name="Currency (0.00) 3" xfId="8529" xr:uid="{6CE191AC-A0DD-4878-8789-D57D1850A750}"/>
    <cellStyle name="Currency (hidden)" xfId="5624" xr:uid="{65A8EDAB-D325-4812-8569-3A58F8E298B4}"/>
    <cellStyle name="Currency (hidden) 2" xfId="5625" xr:uid="{A5C561EE-AE2C-41A2-9247-6EA634416187}"/>
    <cellStyle name="Currency [00]" xfId="826" xr:uid="{235B8288-8A30-4F10-9E99-B5A94DB8B53D}"/>
    <cellStyle name="Currency [00] 2" xfId="827" xr:uid="{1634FC19-2FD8-4601-9E29-EE080BD5D089}"/>
    <cellStyle name="Currency [00] 2 2" xfId="5626" xr:uid="{3DEFCA79-93C8-41E9-80D6-64EE0976B003}"/>
    <cellStyle name="Currency [00] 3" xfId="5627" xr:uid="{150C7DEB-014E-49C8-8A36-A4AD2D5DAEE1}"/>
    <cellStyle name="Currency [00] 4" xfId="5628" xr:uid="{9AE43DC8-341A-4870-BA75-A674A7E0398D}"/>
    <cellStyle name="Currency [00] 5" xfId="5629" xr:uid="{ECD0BCCA-77AB-4E9A-949A-4CD546EAFE90}"/>
    <cellStyle name="Currency [1]" xfId="828" xr:uid="{D28D9DF3-50A3-421D-95C6-9564D911C8E4}"/>
    <cellStyle name="Currency [1] 2" xfId="5630" xr:uid="{FC058375-03DA-43B9-A7BB-2E875BCC4851}"/>
    <cellStyle name="Currency [1] 2 2" xfId="5631" xr:uid="{D6B72F08-D2CA-432E-A64E-D3CE70E94E16}"/>
    <cellStyle name="Currency [1] 2 2 2" xfId="8714" xr:uid="{39038A41-C9E2-4B92-9FAB-29CE889B5A64}"/>
    <cellStyle name="Currency [1] 2 3" xfId="8713" xr:uid="{70B71F8E-CD6A-4BEE-B487-499E45417624}"/>
    <cellStyle name="Currency [1] 3" xfId="5632" xr:uid="{C13D4811-8022-44F5-B244-E0E86E58D104}"/>
    <cellStyle name="Currency [1] 3 2" xfId="5633" xr:uid="{1675B800-7F5D-4C99-A23D-851BB4260594}"/>
    <cellStyle name="Currency [1] 3 2 2" xfId="8716" xr:uid="{DB57FCDF-5650-448C-9D41-D186FB21D216}"/>
    <cellStyle name="Currency [1] 3 3" xfId="8715" xr:uid="{4C4D0F07-9DF6-4E25-AEAC-BD9ED843E136}"/>
    <cellStyle name="Currency [1] 4" xfId="5634" xr:uid="{86D3EC16-B824-4ED1-BF55-CA30B62ED1DC}"/>
    <cellStyle name="Currency [1] 4 2" xfId="5635" xr:uid="{73EDA495-418C-4069-862E-06AC80E3B3F2}"/>
    <cellStyle name="Currency [1] 4 2 2" xfId="8718" xr:uid="{E2235CDB-24F6-4567-AFB3-010EF10878D8}"/>
    <cellStyle name="Currency [1] 4 3" xfId="8717" xr:uid="{407347BC-E49E-490A-94EB-50A1B5A87E84}"/>
    <cellStyle name="Currency [1] 5" xfId="5636" xr:uid="{1B6641B5-792D-4957-A31B-4DBB52B80358}"/>
    <cellStyle name="Currency [1] 5 2" xfId="5637" xr:uid="{0B86703F-F5AD-44DC-A3EB-028FB435ED58}"/>
    <cellStyle name="Currency [1] 5 2 2" xfId="8720" xr:uid="{0F3E8102-EBEA-4F39-8612-3D4A771CD7EF}"/>
    <cellStyle name="Currency [1] 5 3" xfId="8719" xr:uid="{63DE2674-943F-4958-BEB8-BE9EC040F9FB}"/>
    <cellStyle name="Currency [1] 6" xfId="5638" xr:uid="{21B5D2D4-74DE-4601-BE20-69A8DF8CC0BE}"/>
    <cellStyle name="Currency [1] 6 2" xfId="8721" xr:uid="{638855B6-C7C7-4B20-A81A-AB8AC7816BA8}"/>
    <cellStyle name="Currency [1] 7" xfId="8530" xr:uid="{7FFB8DB9-4AA1-4571-AFD5-8D325B4098E7}"/>
    <cellStyle name="Currency 2" xfId="192" xr:uid="{2D7A29D8-8301-4C68-B9C6-966A5F240AFE}"/>
    <cellStyle name="Currency 2 2" xfId="5639" xr:uid="{B1F3D697-B160-4847-B33E-9D99122ABD7D}"/>
    <cellStyle name="Currency 2 2 2" xfId="9545" xr:uid="{BF4283A9-DB40-483D-BFC3-60B0961D7D32}"/>
    <cellStyle name="Currency 2 3" xfId="9546" xr:uid="{6312EB11-77A4-438E-8BFC-11DE1C3565D6}"/>
    <cellStyle name="Currency 2 4" xfId="9544" xr:uid="{47084AF2-D341-4F25-A14F-6C677226BCAF}"/>
    <cellStyle name="Currency 3" xfId="5640" xr:uid="{426294F3-D4C3-447D-931A-97F91CE44F7E}"/>
    <cellStyle name="Currency 3 2" xfId="9548" xr:uid="{E2966F2D-F242-4210-9D46-97DEECB14873}"/>
    <cellStyle name="Currency 3 2 2" xfId="27864" xr:uid="{CBEF03EE-CDAC-4E38-A63B-D754732F9067}"/>
    <cellStyle name="Currency 3 3" xfId="9547" xr:uid="{128396CA-3A5A-4D69-A8E1-A524A792C5D8}"/>
    <cellStyle name="Currency 3 4" xfId="12173" xr:uid="{0EC433A4-8957-468F-9744-E4AD3E501D3E}"/>
    <cellStyle name="Currency 3 4 2" xfId="17299" xr:uid="{EAD7E67C-81E4-4F4E-AD02-293CBB58A058}"/>
    <cellStyle name="Currency 3 4 2 2" xfId="27228" xr:uid="{9A0A054C-0B8D-43D6-9AAB-FD81D364AA5E}"/>
    <cellStyle name="Currency 3 4 3" xfId="22270" xr:uid="{E731CCC9-0E9D-46EC-BA7A-9EA57CB79E3C}"/>
    <cellStyle name="Currency 3 5" xfId="14804" xr:uid="{82B276F7-C6D9-4C04-AF29-4C5BD30B3E4B}"/>
    <cellStyle name="Currency 3 5 2" xfId="24751" xr:uid="{E05D2870-D4D4-483E-A47D-8A07BF0B41ED}"/>
    <cellStyle name="Currency 3 6" xfId="19799" xr:uid="{079A0900-6D3E-4102-B905-065A2AFA44F8}"/>
    <cellStyle name="Currency 4" xfId="9549" xr:uid="{0E4E5DB1-0390-4FFB-A75F-C9FC538AEB24}"/>
    <cellStyle name="Currency Heading" xfId="5641" xr:uid="{5690EC5B-4EE1-4E64-B803-B935D3FA35B0}"/>
    <cellStyle name="Currency Heading 2" xfId="8722" xr:uid="{DBED1BCF-E851-4828-835E-B2412EACB3E5}"/>
    <cellStyle name="Currency Heading 2 2" xfId="12704" xr:uid="{2E70C158-AD5F-41A2-BF57-5F8EB342AB3C}"/>
    <cellStyle name="Currency Heading 2 2 2" xfId="12768" xr:uid="{E556407F-C96A-4817-A06B-6705068CF70C}"/>
    <cellStyle name="Currency Heading 2 2 2 2" xfId="22746" xr:uid="{FE1909C9-6A24-4B86-B1CB-BFC153F1C5C3}"/>
    <cellStyle name="Currency Heading 2 2 2 2 2" xfId="28122" xr:uid="{F803EDF0-5E02-49F9-AAA1-B5D080CB2137}"/>
    <cellStyle name="Currency Heading 2 2 2 3" xfId="27950" xr:uid="{DBB59732-6FCD-470C-BA03-20D8C98E8427}"/>
    <cellStyle name="Currency Heading 2 2 3" xfId="17750" xr:uid="{9D0555C3-34FB-4914-968E-3028CBC2F268}"/>
    <cellStyle name="Currency Heading 2 2 3 2" xfId="27654" xr:uid="{217C1238-F5B7-4829-9D55-F7E1215C290E}"/>
    <cellStyle name="Currency Heading 2 2 3 2 2" xfId="28227" xr:uid="{ECE0A6EF-D115-420B-AA49-19C0523D5C70}"/>
    <cellStyle name="Currency Heading 2 2 3 3" xfId="28023" xr:uid="{37827F1B-9D24-4BD8-80BC-E3DBBE66A3E5}"/>
    <cellStyle name="Currency Heading 2 2 4" xfId="15217" xr:uid="{B088D8EF-D799-4055-8F30-93FC5BC46BCD}"/>
    <cellStyle name="Currency Heading 2 2 4 2" xfId="25159" xr:uid="{25505EC1-ACDE-45C5-83B4-632F159F5529}"/>
    <cellStyle name="Currency Heading 2 2 4 2 2" xfId="28161" xr:uid="{57369BED-3042-4527-916A-20DF6DB00E43}"/>
    <cellStyle name="Currency Heading 2 2 4 3" xfId="27989" xr:uid="{15BC57B5-DD48-47CE-993D-5D37BD78F3E3}"/>
    <cellStyle name="Currency Heading 2 2 5" xfId="17706" xr:uid="{2FC3A8D6-F773-4731-A264-89C437706832}"/>
    <cellStyle name="Currency Heading 2 2 5 2" xfId="27629" xr:uid="{A6B344EF-5D61-428F-BD0C-5935FB7C7AF9}"/>
    <cellStyle name="Currency Heading 2 2 5 2 2" xfId="28202" xr:uid="{75D34DD8-82D8-4313-A065-E51014D129A8}"/>
    <cellStyle name="Currency Heading 2 2 5 3" xfId="27998" xr:uid="{4D1272E6-4C24-449C-B0FE-1765C3D77247}"/>
    <cellStyle name="Currency Heading 2 2 6" xfId="22701" xr:uid="{9710E60F-58C5-4EC2-9B82-169E5A08E77E}"/>
    <cellStyle name="Currency Heading 2 2 6 2" xfId="28088" xr:uid="{531D1E48-0583-42F7-8E21-C82E7B474DE0}"/>
    <cellStyle name="Currency Heading 2 2 7" xfId="27758" xr:uid="{C72B70DF-5A9C-4AC8-BD35-7DF4A055E696}"/>
    <cellStyle name="Currency Heading 2 3" xfId="15239" xr:uid="{E300CE45-5DA1-4FE3-BB41-5F1BBD1B3BF0}"/>
    <cellStyle name="Currency Heading 2 3 2" xfId="25177" xr:uid="{401B9B93-7642-479B-930F-69C6B026FEFB}"/>
    <cellStyle name="Currency Heading 2 3 2 2" xfId="28171" xr:uid="{780D7FAF-1645-4FFB-A5E6-F21019D7A4F3}"/>
    <cellStyle name="Currency Heading 2 4" xfId="20225" xr:uid="{1FDC61E2-BF31-484C-9026-E353B710D337}"/>
    <cellStyle name="Currency Heading 2 4 2" xfId="28063" xr:uid="{566EDAC8-C896-4931-8DAD-9EC4683125E4}"/>
    <cellStyle name="Currency RM" xfId="5642" xr:uid="{499AE52B-C942-43BC-A9BF-3BB57A230E98}"/>
    <cellStyle name="Currency RM 2" xfId="12705" xr:uid="{9F9C587C-6009-4027-B4FC-02393F64A42B}"/>
    <cellStyle name="Currency RM 2 2" xfId="22702" xr:uid="{DD8CD3E0-B491-4715-AE8A-12F9E104BFBE}"/>
    <cellStyle name="Currency RM 2 2 2" xfId="28089" xr:uid="{DD46A1A5-4910-489D-BC91-EB34C5161288}"/>
    <cellStyle name="Currency RM 2 3" xfId="27701" xr:uid="{2FA1E8CF-2BD4-4EE5-A309-413A1F08868C}"/>
    <cellStyle name="Currency RM 2 3 2" xfId="28228" xr:uid="{9CFFC8EE-69B6-484C-B5D5-84417FCCFEC9}"/>
    <cellStyle name="Currency RM 2 4" xfId="27948" xr:uid="{D8F5F594-B038-4ACE-9A21-B168437007F5}"/>
    <cellStyle name="Currency RM 3" xfId="14317" xr:uid="{9CB44C94-CE4B-4C37-BA12-FD17D3BB5E77}"/>
    <cellStyle name="Currency RM 3 2" xfId="24265" xr:uid="{8EDC0F7D-84BD-419A-9EBE-BF3FF62214F5}"/>
    <cellStyle name="Currency RM 3 2 2" xfId="28135" xr:uid="{61F120D6-0E4F-4735-B3DB-69A541B5A323}"/>
    <cellStyle name="Currency RM 3 3" xfId="27702" xr:uid="{5BFEF0B1-D2B3-45E0-ACAC-2BB21A361637}"/>
    <cellStyle name="Currency RM 3 3 2" xfId="28229" xr:uid="{8B850BCE-C86C-4644-B645-7B625DB32A76}"/>
    <cellStyle name="Currency RM 3 4" xfId="27963" xr:uid="{5BAA0634-D318-4AA9-BF1F-F4F8E57A2695}"/>
    <cellStyle name="Currency RM 4" xfId="17719" xr:uid="{2C368BA9-7542-498A-AD13-D1AB41B5ACF5}"/>
    <cellStyle name="Currency RM 4 2" xfId="27630" xr:uid="{4B395DE1-4ED9-4DA0-9F14-117C9BB21BE3}"/>
    <cellStyle name="Currency RM 4 2 2" xfId="28203" xr:uid="{8CC1C736-242E-4C8F-B5D2-44A27C5E094E}"/>
    <cellStyle name="Currency RM 4 3" xfId="27703" xr:uid="{6ED5B33F-1972-4C2F-8B03-9F3C666DA211}"/>
    <cellStyle name="Currency RM 4 3 2" xfId="28230" xr:uid="{9D99A5FE-F73B-4E4A-9C23-73F50976DADD}"/>
    <cellStyle name="Currency RM 4 4" xfId="27999" xr:uid="{6CB9DD42-10CE-4C49-9430-192EFF852F90}"/>
    <cellStyle name="Currency RM 5" xfId="13691" xr:uid="{A3DC1202-A49B-4440-875A-965DDEBE6988}"/>
    <cellStyle name="Currency RM 5 2" xfId="23640" xr:uid="{18CA5EB9-5112-4BC9-8ACF-3D8F444AF059}"/>
    <cellStyle name="Currency RM 5 2 2" xfId="28134" xr:uid="{E57F3213-9B87-4E82-90A0-7B2463E6C6AA}"/>
    <cellStyle name="Currency RM 5 3" xfId="27962" xr:uid="{AAB3A4E2-CDAF-4036-9A14-93B2CD50DF09}"/>
    <cellStyle name="Currency RM 6" xfId="19800" xr:uid="{A7271D5C-A782-4B0B-9B97-F46BA96EA892}"/>
    <cellStyle name="Currency RM 6 2" xfId="28030" xr:uid="{3434A6CF-9738-40BD-A9C4-6098C2C3600C}"/>
    <cellStyle name="Currency RM 7" xfId="27739" xr:uid="{0E3BFD4D-4832-4102-AAE1-176C63206926}"/>
    <cellStyle name="Currency RM[0]" xfId="5643" xr:uid="{C04B44C3-DAE4-4AFA-98EE-7A11AFE6720C}"/>
    <cellStyle name="Currency,US$" xfId="5644" xr:uid="{9AF0466A-F7FD-4C51-8977-5C2224F042B2}"/>
    <cellStyle name="Currency[0.0000]" xfId="5645" xr:uid="{891C6DA0-ED7B-48E8-879F-A946C3159F8E}"/>
    <cellStyle name="Currency[0.0000] 2" xfId="5646" xr:uid="{F4C11BC4-376A-4232-907B-53717407C413}"/>
    <cellStyle name="Currency[0.0000] 2 2" xfId="8724" xr:uid="{A19645F1-A801-4EFF-81D0-838AEE4CE304}"/>
    <cellStyle name="Currency[0.0000] 3" xfId="8723" xr:uid="{4D1211DD-1A96-4262-8EDD-25C8F41ECB7A}"/>
    <cellStyle name="Currency0" xfId="829" xr:uid="{46B08BA3-461B-4BF0-82AA-0718D2308E1E}"/>
    <cellStyle name="Currency1" xfId="585" xr:uid="{77FE7B9D-C927-4C4C-894B-BF8B8A9426F9}"/>
    <cellStyle name="Currency1 2" xfId="5647" xr:uid="{F6CFDC31-5596-4151-8548-813F8E5033C5}"/>
    <cellStyle name="Currency1 3" xfId="5648" xr:uid="{B7BEC5E9-D15D-4E30-8BAD-E05A0FAF154F}"/>
    <cellStyle name="Currency1 3 2" xfId="9550" xr:uid="{51F0C9D0-28CE-4DE2-B27E-018C8788E0BA}"/>
    <cellStyle name="Currency1 4" xfId="5649" xr:uid="{A5434A30-6578-4135-9E45-4FBE4D67CE4D}"/>
    <cellStyle name="Currency1 5" xfId="5650" xr:uid="{3AC0D79B-9EFE-4F7C-97B5-4B1000AB1105}"/>
    <cellStyle name="Currency1 6" xfId="5651" xr:uid="{3D9AD4CD-A386-485A-A6FE-2A9F4C1AD44C}"/>
    <cellStyle name="Currency1 7" xfId="5652" xr:uid="{526AE1BB-1C4B-494A-891B-AE5C0FD9203F}"/>
    <cellStyle name="custom" xfId="830" xr:uid="{BEFC9433-ADF0-4B81-AFB0-787F4C787C38}"/>
    <cellStyle name="Custom - Style1" xfId="831" xr:uid="{56D48AFA-EDE3-447F-9B9A-9D7BE06E4697}"/>
    <cellStyle name="Custom - Style8" xfId="832" xr:uid="{0304B936-95A5-4959-A41E-E352BB68ABC3}"/>
    <cellStyle name="Custom - Style8 2" xfId="833" xr:uid="{1021A881-AB00-4EA8-A8D6-7341B1AC3C73}"/>
    <cellStyle name="Custom - Style8 3" xfId="834" xr:uid="{FBC9A0DA-07CA-46FE-B8EA-BEFAAB22993D}"/>
    <cellStyle name="Custom - Style8 4" xfId="835" xr:uid="{9ADE6F76-0705-46A0-8653-8CA8064FE8EE}"/>
    <cellStyle name="Custom - Style8 4 2" xfId="5653" xr:uid="{747F805A-8B41-4216-B409-76AEDD55BEEB}"/>
    <cellStyle name="Custom - Style8 4 3" xfId="5654" xr:uid="{9A161AD1-9150-4755-B0AC-1A5FCE240518}"/>
    <cellStyle name="Custom - Style8 4 4" xfId="5655" xr:uid="{53485233-FFF3-4A32-9281-E82478127A3B}"/>
    <cellStyle name="Custom - Style8 4 5" xfId="5656" xr:uid="{88F11381-4C57-43C2-80E8-8B4D20C01209}"/>
    <cellStyle name="Custom - Style8 5" xfId="836" xr:uid="{C26A2EF3-6FD1-45B1-8F7F-52940C3F9C37}"/>
    <cellStyle name="Custom - Style8_AWP (IS)-311208" xfId="837" xr:uid="{16B4456F-8B1B-4E9B-A625-8B996374F508}"/>
    <cellStyle name="custom 10" xfId="5657" xr:uid="{829265CF-D38E-418B-BAE2-BACB5995EB9F}"/>
    <cellStyle name="custom 11" xfId="5658" xr:uid="{9F118D76-E44D-45C9-AFBB-11782CD7C059}"/>
    <cellStyle name="custom 12" xfId="5659" xr:uid="{16E92483-C86B-40F6-816C-74EE00269994}"/>
    <cellStyle name="custom 13" xfId="5660" xr:uid="{1F0B904B-5A08-414C-8D83-EABE06ACDFAE}"/>
    <cellStyle name="custom 14" xfId="5661" xr:uid="{ACD5AB24-E693-4E8C-88D9-B281C9C6A770}"/>
    <cellStyle name="custom 15" xfId="5662" xr:uid="{C9C5D5DA-E960-414B-AF39-1421C276C0BB}"/>
    <cellStyle name="custom 16" xfId="5663" xr:uid="{BF0091AD-9446-41F8-820B-EAC521EE899E}"/>
    <cellStyle name="custom 17" xfId="5664" xr:uid="{04F4341B-D657-4CB0-9D88-5ADBE5561F81}"/>
    <cellStyle name="custom 18" xfId="5665" xr:uid="{8D7339F0-E901-43BC-B229-FD4E384389DC}"/>
    <cellStyle name="custom 19" xfId="5666" xr:uid="{F73E8356-27EF-4E9F-8456-D4B1A212C8B0}"/>
    <cellStyle name="custom 2" xfId="5667" xr:uid="{B1B11485-2C36-4F9B-B6D6-D09B5A492BF8}"/>
    <cellStyle name="custom 20" xfId="5668" xr:uid="{2E1C0267-3936-4F28-BC07-8A6D2BD3EBC0}"/>
    <cellStyle name="custom 21" xfId="5669" xr:uid="{003FE504-FB6B-4BE4-9A0A-B9495EC59CD7}"/>
    <cellStyle name="custom 22" xfId="5670" xr:uid="{89E7C0F6-CC73-4CD6-A06D-8E2EE5F07A99}"/>
    <cellStyle name="custom 23" xfId="5671" xr:uid="{DC900A40-A4D2-43D8-9EE2-3953B1DDBA63}"/>
    <cellStyle name="custom 24" xfId="5672" xr:uid="{B8C7F5FF-A9D6-45CB-9423-46CFBD7A02A2}"/>
    <cellStyle name="custom 25" xfId="5673" xr:uid="{58EC6CA1-F285-4A3F-B988-04F2124527FD}"/>
    <cellStyle name="custom 26" xfId="5674" xr:uid="{C3714C76-A78C-46D5-9CDE-25D67B81E534}"/>
    <cellStyle name="custom 27" xfId="5675" xr:uid="{4F20A83A-79C4-4E41-AFAF-B67DE639D1CD}"/>
    <cellStyle name="custom 28" xfId="5676" xr:uid="{12E9958E-A7EC-4A40-8D3B-F539C9632160}"/>
    <cellStyle name="custom 29" xfId="5677" xr:uid="{99307B85-38D3-4769-B241-3C55CAA6D6C7}"/>
    <cellStyle name="custom 3" xfId="5678" xr:uid="{C426A28C-93A8-49D3-A8A9-79A598A40301}"/>
    <cellStyle name="custom 30" xfId="5679" xr:uid="{F8C38AEA-B4C7-49C8-876B-3736DAD1DD36}"/>
    <cellStyle name="custom 4" xfId="5680" xr:uid="{068F1631-FD8F-4E76-946E-D1D25BB16D40}"/>
    <cellStyle name="custom 5" xfId="5681" xr:uid="{E0846164-EB30-4FA9-A1B1-70BB54E62E9E}"/>
    <cellStyle name="custom 6" xfId="5682" xr:uid="{F240DE61-2B7C-460D-9E42-26C6E989BE8F}"/>
    <cellStyle name="custom 7" xfId="5683" xr:uid="{9DC185F8-5794-4DDF-9DD0-D6D02346AEC9}"/>
    <cellStyle name="custom 8" xfId="5684" xr:uid="{81499162-BDF6-475C-ADFB-C2890D73E1D8}"/>
    <cellStyle name="custom 9" xfId="5685" xr:uid="{C449E10C-1850-4167-B097-02957079D234}"/>
    <cellStyle name="custom_A3" xfId="838" xr:uid="{C210C0CA-2C06-4D55-80CC-943AA7537ED3}"/>
    <cellStyle name="Data   - Style2" xfId="839" xr:uid="{EB0ED7CD-4E4A-41DA-9F68-486F13DD32B1}"/>
    <cellStyle name="Data   - Style2 2" xfId="5686" xr:uid="{F64E2F84-D782-4259-AF94-0E452C1247BA}"/>
    <cellStyle name="Data   - Style2 2 2" xfId="8725" xr:uid="{9DE5F512-7729-4161-80F5-2F05A42FAA2A}"/>
    <cellStyle name="Data   - Style2 3" xfId="8531" xr:uid="{3FB6A1B6-F2AE-42B4-9936-ACBEC73418C8}"/>
    <cellStyle name="Date" xfId="840" xr:uid="{26C807A4-381B-410A-B513-574BDBB45214}"/>
    <cellStyle name="Date 2" xfId="5687" xr:uid="{151A1F85-7176-4242-B299-A1F2B1F01663}"/>
    <cellStyle name="Date Short" xfId="841" xr:uid="{44313128-F1F9-4242-88DA-BFE4E620D2CA}"/>
    <cellStyle name="Date_(A3)Working Balance Sheet v4" xfId="842" xr:uid="{E2ECC270-7220-42CE-827D-46AE87DDDA28}"/>
    <cellStyle name="DateHeading" xfId="5688" xr:uid="{05557EA7-F393-4A06-A3C9-8ED55144517D}"/>
    <cellStyle name="Define your own named style" xfId="843" xr:uid="{FD8678B8-A239-4DAB-AF35-AB4FBBF5259F}"/>
    <cellStyle name="Define your own named style 2" xfId="5689" xr:uid="{0442E004-CEBD-4775-9B9C-025C92934223}"/>
    <cellStyle name="Define your own named style 2 2" xfId="8726" xr:uid="{F9330B73-EB2E-4E57-BBB0-A10CA1D8D08D}"/>
    <cellStyle name="Define your own named style 3" xfId="8532" xr:uid="{04C16F44-946A-4EBF-ACCC-E466CFDA22FC}"/>
    <cellStyle name="DELTA" xfId="844" xr:uid="{F59DA27F-7CEB-4C84-93B4-6898462463AF}"/>
    <cellStyle name="Dezimal [0]_Compiling Utility Macros" xfId="845" xr:uid="{33B640B3-3FC1-46CB-AD31-11C148E32DF6}"/>
    <cellStyle name="Dezimal_Compiling Utility Macros" xfId="846" xr:uid="{8D7651A2-2456-426A-836D-73078DFA846A}"/>
    <cellStyle name="Dollar (zero dec)" xfId="586" xr:uid="{5AA368F4-3C56-48A5-8972-E2733EF89A41}"/>
    <cellStyle name="Dollar (zero dec) 2" xfId="5690" xr:uid="{AC94AEE2-A370-425E-9E31-A6F63C1C6B8A}"/>
    <cellStyle name="Dollar (zero dec) 3" xfId="5691" xr:uid="{5D50A794-B543-43AE-9556-41C05CC9DA3A}"/>
    <cellStyle name="Dollar (zero dec) 3 2" xfId="9551" xr:uid="{47C42CC8-8F8B-42D7-BDA2-9F1829D342F4}"/>
    <cellStyle name="Dollar (zero dec) 4" xfId="5692" xr:uid="{59C0B62B-4A23-4682-A3D5-6D1B9E3D195F}"/>
    <cellStyle name="Dollar (zero dec) 5" xfId="5693" xr:uid="{117A2269-45FB-4F26-B05C-60E252690642}"/>
    <cellStyle name="Dollar (zero dec) 6" xfId="5694" xr:uid="{BAEB4C4E-829D-4682-A4F1-EE8FC30F0653}"/>
    <cellStyle name="Dollar (zero dec) 7" xfId="5695" xr:uid="{3A3C3A7D-AEC4-42A0-BB9C-FEE454223477}"/>
    <cellStyle name="Dollars" xfId="847" xr:uid="{C75B873A-D75A-4D8F-BACB-6CCB783E2B54}"/>
    <cellStyle name="Dollars 2" xfId="5696" xr:uid="{46C6FC98-D54A-4D1B-BC67-D30A162C2E9B}"/>
    <cellStyle name="Dollars 3" xfId="5697" xr:uid="{4150CEDA-DF1D-4A8E-9876-F5341CD0288E}"/>
    <cellStyle name="Dollars 4" xfId="5698" xr:uid="{B6E01820-00D3-414E-87A1-FD79652B578A}"/>
    <cellStyle name="Dollars 5" xfId="5699" xr:uid="{8DBB6DE5-F7CC-4291-871A-77E3DE0DF0A6}"/>
    <cellStyle name="Dollars(0)" xfId="848" xr:uid="{D414A180-500B-468E-85DF-474133A9A297}"/>
    <cellStyle name="Dollars(0) 2" xfId="5700" xr:uid="{15D686ED-9A39-4864-9277-E55FEA0483EC}"/>
    <cellStyle name="Dollars(0) 3" xfId="5701" xr:uid="{C9E3C978-0095-4F72-8DCE-B72745330D6F}"/>
    <cellStyle name="Dollars(0) 4" xfId="5702" xr:uid="{823F71B9-A13A-4314-8321-4BE8323E9D6A}"/>
    <cellStyle name="Dollars(0) 5" xfId="5703" xr:uid="{22D2047A-C4A8-45A3-B7BF-6327147E997A}"/>
    <cellStyle name="Dollars_purchases test - orisoft systems" xfId="849" xr:uid="{574ECF23-93FF-4AD8-881B-40893786F482}"/>
    <cellStyle name="Draw lines around data in range" xfId="850" xr:uid="{4092C51F-888D-4DA2-8DB0-6FF6C5F909E5}"/>
    <cellStyle name="Draw lines around data in range 2" xfId="5704" xr:uid="{49863B01-1B65-41E1-93E2-496D66D4A526}"/>
    <cellStyle name="Draw lines around data in range 2 2" xfId="5705" xr:uid="{00E754B7-E8AA-48AA-B2C5-4E9DDD5A6C23}"/>
    <cellStyle name="Draw lines around data in range 2 2 2" xfId="5706" xr:uid="{ED99AE56-77E7-4972-996C-6CD2F66D77CE}"/>
    <cellStyle name="Draw lines around data in range 2 2 2 2" xfId="8729" xr:uid="{0AD195B4-C4EA-482B-846A-504C5DF359C3}"/>
    <cellStyle name="Draw lines around data in range 2 2 3" xfId="8728" xr:uid="{EB66CF52-956E-4F4B-A37B-26136B4ACDB3}"/>
    <cellStyle name="Draw lines around data in range 2 3" xfId="5707" xr:uid="{D8B00C05-1FF4-43FE-A06B-82FC9C490B4B}"/>
    <cellStyle name="Draw lines around data in range 2 3 2" xfId="8730" xr:uid="{4759A4F9-6C7B-42A7-A6BB-E0CEC0416844}"/>
    <cellStyle name="Draw lines around data in range 2 4" xfId="8727" xr:uid="{DD92D6DB-24A8-4886-AF11-F1D343C213C9}"/>
    <cellStyle name="Draw lines around data in range 3" xfId="5708" xr:uid="{5137E9F6-5B11-4FFE-902B-D53947E8FD98}"/>
    <cellStyle name="Draw lines around data in range 3 2" xfId="5709" xr:uid="{8827B1C9-7458-4896-8C64-E076BB7C3644}"/>
    <cellStyle name="Draw lines around data in range 3 2 2" xfId="8732" xr:uid="{9812A931-1B1B-4A78-9E61-C7AD8E068FCB}"/>
    <cellStyle name="Draw lines around data in range 3 3" xfId="8731" xr:uid="{092D0572-22A7-49D1-AD11-502B4D55C388}"/>
    <cellStyle name="Draw lines around data in range 4" xfId="5710" xr:uid="{1229EDE8-7D58-4562-93B7-F416B2C73732}"/>
    <cellStyle name="Draw lines around data in range 4 2" xfId="8733" xr:uid="{277358B8-28AF-4B61-AD1F-B03CB9A5912F}"/>
    <cellStyle name="Draw lines around data in range 5" xfId="8533" xr:uid="{CD20E7C3-DA31-49C8-A1DA-FEF65EDCFDFB}"/>
    <cellStyle name="Draw shadow and lines within range" xfId="851" xr:uid="{FB1F9BF9-AB45-4568-93E8-F50C3D7BF8F5}"/>
    <cellStyle name="Draw shadow and lines within range 2" xfId="5711" xr:uid="{9CEB628C-C866-4D74-ACD7-4310C9D60CFB}"/>
    <cellStyle name="Draw shadow and lines within range 2 2" xfId="5712" xr:uid="{05B120D9-CF0D-4946-A60B-875A7FFE7243}"/>
    <cellStyle name="Draw shadow and lines within range 2 2 2" xfId="5713" xr:uid="{8CFF3293-3C61-41A8-A3B8-AFFD456CE721}"/>
    <cellStyle name="Draw shadow and lines within range 2 2 2 2" xfId="8736" xr:uid="{246CB398-EEFB-43DF-AF23-BF0C940E2FBF}"/>
    <cellStyle name="Draw shadow and lines within range 2 2 3" xfId="8735" xr:uid="{B73BBD07-E61C-4839-8071-9A77D9A2B948}"/>
    <cellStyle name="Draw shadow and lines within range 2 3" xfId="5714" xr:uid="{35D5CDBA-358E-4CCE-9AED-05FCBA6ED3B8}"/>
    <cellStyle name="Draw shadow and lines within range 2 3 2" xfId="8737" xr:uid="{4D8DE106-7912-4702-ABB7-E7B4408968E7}"/>
    <cellStyle name="Draw shadow and lines within range 2 4" xfId="8734" xr:uid="{E059042B-D9C7-4852-B107-95D376DEBC39}"/>
    <cellStyle name="Draw shadow and lines within range 3" xfId="5715" xr:uid="{FAD1A3C2-3B5A-40EA-9D0D-7F55C28ADB10}"/>
    <cellStyle name="Draw shadow and lines within range 3 2" xfId="5716" xr:uid="{E2C5209A-D475-4440-AB0B-472DBF75632C}"/>
    <cellStyle name="Draw shadow and lines within range 3 2 2" xfId="8739" xr:uid="{C3A3BF66-2184-42C4-BD65-6B0124CEE26C}"/>
    <cellStyle name="Draw shadow and lines within range 3 3" xfId="8738" xr:uid="{1A1E0CA6-BECB-487B-9D00-372C617FB98A}"/>
    <cellStyle name="Draw shadow and lines within range 4" xfId="5717" xr:uid="{14F1339C-2876-4869-A742-EE1AF521ECD7}"/>
    <cellStyle name="Draw shadow and lines within range 4 2" xfId="8740" xr:uid="{27D66241-48F3-47F1-89DD-545D10C97BF8}"/>
    <cellStyle name="Draw shadow and lines within range 5" xfId="8534" xr:uid="{DC2D788B-5277-4EEE-B728-EC10B42C05FD}"/>
    <cellStyle name="E&amp;Y House" xfId="48" xr:uid="{0C30F05D-1977-4075-B478-6FB0099B86CD}"/>
    <cellStyle name="E&amp;Y House 2" xfId="9553" xr:uid="{1E798D3A-81E6-4181-9ACB-6089B4E5B9F3}"/>
    <cellStyle name="E&amp;Y House 3" xfId="10150" xr:uid="{DA76E923-F382-46AE-A02E-EB40D56884B7}"/>
    <cellStyle name="E&amp;Y House 4" xfId="9552" xr:uid="{8DF07048-9834-49FA-B9F5-764FAAB29B81}"/>
    <cellStyle name="EE" xfId="852" xr:uid="{0483F8E4-821C-43EF-9FC5-329ECE50CEC0}"/>
    <cellStyle name="Eliza" xfId="853" xr:uid="{17AE1E27-AA5F-48E6-9E63-730469FF0774}"/>
    <cellStyle name="Eliza 2" xfId="5718" xr:uid="{31A29D68-4CB5-453E-90FC-8B11FF4FF050}"/>
    <cellStyle name="Eliza 2 2" xfId="8741" xr:uid="{70ECB689-49F3-45A0-AE03-7495574710CF}"/>
    <cellStyle name="Eliza 3" xfId="8535" xr:uid="{32636CF5-9280-4C40-8C6F-F476FE06B2CF}"/>
    <cellStyle name="Emphasis 1" xfId="5719" xr:uid="{83D0E2F6-B442-4897-971B-B52D47B6AA86}"/>
    <cellStyle name="Emphasis 2" xfId="5720" xr:uid="{4090DD24-DBCF-46A6-B29C-DBD64C78D840}"/>
    <cellStyle name="Emphasis 3" xfId="5721" xr:uid="{E48CF1CB-B6F1-4199-A53B-9E50CD3ABC41}"/>
    <cellStyle name="ency [0]_laroux" xfId="854" xr:uid="{A0A05C02-012F-4845-A145-9401C1601467}"/>
    <cellStyle name="Enlarge title text, yellow on blue" xfId="855" xr:uid="{C3580972-33B9-40E9-8670-1B3BC9C5AA46}"/>
    <cellStyle name="Enter Currency (0)" xfId="856" xr:uid="{EC72E4A0-A2F0-4A36-BA86-8005631AE124}"/>
    <cellStyle name="Enter Currency (0) 2" xfId="857" xr:uid="{CF019786-14F6-4458-AD51-9513A3417A0A}"/>
    <cellStyle name="Enter Currency (0) 2 2" xfId="5722" xr:uid="{759EAB5C-E3CF-4CD0-8286-85CC689F43B8}"/>
    <cellStyle name="Enter Currency (0) 2 3" xfId="5723" xr:uid="{CA64EAF8-84BA-487D-B404-59D6DF5721B9}"/>
    <cellStyle name="Enter Currency (0) 2 4" xfId="5724" xr:uid="{D6674D9C-008E-4CCC-9F69-39D25E8A00C5}"/>
    <cellStyle name="Enter Currency (0) 2 5" xfId="5725" xr:uid="{D4387ADA-31E0-453D-B674-5D96F6307478}"/>
    <cellStyle name="Enter Currency (0) 3" xfId="5726" xr:uid="{E9D89AF9-A6DF-4BB8-8B57-BADEC5C0BC6F}"/>
    <cellStyle name="Enter Currency (0) 4" xfId="5727" xr:uid="{455EC669-D886-4077-94F4-12071E96C24A}"/>
    <cellStyle name="Enter Currency (0) 5" xfId="5728" xr:uid="{F8FE0D86-0899-44EF-9391-75C64FA67916}"/>
    <cellStyle name="Enter Currency (0) 6" xfId="5729" xr:uid="{F041EF32-2013-447A-94FB-613B2AE64A45}"/>
    <cellStyle name="Enter Currency (0) 7" xfId="5730" xr:uid="{46AF6402-3983-46EC-8D0B-1D50342B2764}"/>
    <cellStyle name="Enter Currency (0) 8" xfId="5731" xr:uid="{FE759AAD-F5B4-4207-A861-EC823F58AB41}"/>
    <cellStyle name="Enter Currency (0) 9" xfId="5732" xr:uid="{DCABE88F-B37C-46E1-A303-420FA518CBF4}"/>
    <cellStyle name="Enter Currency (2)" xfId="858" xr:uid="{A437302A-8DAF-40F0-9F9E-A8BC5B846D52}"/>
    <cellStyle name="Enter Currency (2) 2" xfId="859" xr:uid="{646C0368-EA67-4BBC-97D5-98AFF390C6C2}"/>
    <cellStyle name="Enter Currency (2) 2 2" xfId="5733" xr:uid="{5130CD24-83C8-424E-A039-97BA031B8493}"/>
    <cellStyle name="Enter Currency (2) 3" xfId="5734" xr:uid="{F1120080-45CF-47B2-99E4-BE122BB38D9F}"/>
    <cellStyle name="Enter Currency (2) 4" xfId="5735" xr:uid="{3FD3C483-871A-434D-BDDF-2635D256765F}"/>
    <cellStyle name="Enter Currency (2) 5" xfId="5736" xr:uid="{CEDDF9C9-51CB-4878-96A8-9F356BD361D0}"/>
    <cellStyle name="Enter Units (0)" xfId="860" xr:uid="{661F336D-CD52-47F2-A582-8DF0C2A0A013}"/>
    <cellStyle name="Enter Units (0) 2" xfId="861" xr:uid="{61F1BE8E-9F27-47F3-BFAD-65663B2E58DA}"/>
    <cellStyle name="Enter Units (0) 2 2" xfId="5737" xr:uid="{4BBAC230-3406-4B6E-AEC5-9F73F43A2E5D}"/>
    <cellStyle name="Enter Units (0) 2 3" xfId="5738" xr:uid="{F7772DA4-60B1-44D1-A40D-DDC5A13C652B}"/>
    <cellStyle name="Enter Units (0) 2 4" xfId="5739" xr:uid="{86AD91E5-93FC-46E6-93A3-327A897E92AB}"/>
    <cellStyle name="Enter Units (0) 2 5" xfId="5740" xr:uid="{5F3B822B-A3E7-4C78-9451-172DF53C4203}"/>
    <cellStyle name="Enter Units (0) 3" xfId="5741" xr:uid="{40BF4A10-7E53-4ACC-A635-1031C726800F}"/>
    <cellStyle name="Enter Units (0) 4" xfId="5742" xr:uid="{734B6FD7-C92F-4989-8E2E-ED55E85C0EA3}"/>
    <cellStyle name="Enter Units (0) 5" xfId="5743" xr:uid="{BF293729-0F44-44E8-B801-428596E7467A}"/>
    <cellStyle name="Enter Units (0) 6" xfId="5744" xr:uid="{CAAF2858-10F5-436A-8FDC-D1C7BCCFAEA4}"/>
    <cellStyle name="Enter Units (0) 7" xfId="5745" xr:uid="{91C8BF12-0F07-4F9B-8014-59CF33C0B344}"/>
    <cellStyle name="Enter Units (0) 8" xfId="5746" xr:uid="{0B75EA67-0FFA-47A2-A8F6-519A506F4669}"/>
    <cellStyle name="Enter Units (0) 9" xfId="5747" xr:uid="{3EEB4983-96BD-4374-9319-20552967B907}"/>
    <cellStyle name="Enter Units (1)" xfId="862" xr:uid="{BC1B8656-3CDC-47A6-8732-91039A4B97D4}"/>
    <cellStyle name="Enter Units (1) 2" xfId="863" xr:uid="{8C8C1581-A373-4244-A13E-AA45C62B776A}"/>
    <cellStyle name="Enter Units (1) 2 2" xfId="5748" xr:uid="{75E43CD1-7AAE-476F-87CE-C600E8D45556}"/>
    <cellStyle name="Enter Units (1) 3" xfId="5749" xr:uid="{ABF79857-A8CE-463B-8970-3D17A983D692}"/>
    <cellStyle name="Enter Units (1) 4" xfId="5750" xr:uid="{19233E7C-1B94-4B8D-ADC6-62CDACDB569D}"/>
    <cellStyle name="Enter Units (1) 5" xfId="5751" xr:uid="{ED2B0604-DF42-46D8-B96E-1C351A84789F}"/>
    <cellStyle name="Enter Units (2)" xfId="864" xr:uid="{B0FDA9B4-1A65-4F69-B076-781CE06734B1}"/>
    <cellStyle name="Enter Units (2) 2" xfId="865" xr:uid="{AAA5996D-F71C-4940-B79F-E4E0220CAE1F}"/>
    <cellStyle name="Enter Units (2) 2 2" xfId="5752" xr:uid="{AFB4ECF4-56DC-4E59-A857-5BF8D86532AD}"/>
    <cellStyle name="Enter Units (2) 3" xfId="5753" xr:uid="{1C607058-16F5-4430-9217-E3DAED3CFFDB}"/>
    <cellStyle name="Enter Units (2) 4" xfId="5754" xr:uid="{4E6E70FE-E872-44DF-8A6B-D9AF576B07CC}"/>
    <cellStyle name="Enter Units (2) 5" xfId="5755" xr:uid="{4E68DBBC-986F-4601-BB86-150B7A45E27D}"/>
    <cellStyle name="Entered" xfId="866" xr:uid="{15DCF4EB-A532-46C1-A458-2676A57924A8}"/>
    <cellStyle name="Euro" xfId="867" xr:uid="{36EFA22D-98DB-4AEE-8639-018F0D310240}"/>
    <cellStyle name="Euro 2" xfId="5756" xr:uid="{C66424DA-B2A9-4068-BD1B-0BAEB292EAFB}"/>
    <cellStyle name="Euro 3" xfId="5757" xr:uid="{A19C8CED-7682-448A-BBA0-E9EB832B7AF3}"/>
    <cellStyle name="Euro 4" xfId="5758" xr:uid="{63343EA4-B002-44F2-99AD-A258290FFA99}"/>
    <cellStyle name="Euro 5" xfId="9554" xr:uid="{E085942F-95B5-4A6E-97E9-1D5E8E6D7F8A}"/>
    <cellStyle name="Excel Built-in Normal" xfId="5759" xr:uid="{5A7C53C6-4978-4A76-9433-A39E6CF0C190}"/>
    <cellStyle name="Explanatory Text" xfId="22" builtinId="53" customBuiltin="1"/>
    <cellStyle name="Explanatory Text 2" xfId="306" xr:uid="{4C16D93A-BE3D-4846-9CE3-0E3C0C98252A}"/>
    <cellStyle name="Explanatory Text 2 10" xfId="5761" xr:uid="{9F17662A-F113-42A5-B482-E32CF3F43C61}"/>
    <cellStyle name="Explanatory Text 2 11" xfId="5760" xr:uid="{343C895D-DCE9-46E4-B321-99D1A3476AB1}"/>
    <cellStyle name="Explanatory Text 2 12" xfId="9555" xr:uid="{DD6983F2-7B95-43B8-A6A2-FC83E5786A47}"/>
    <cellStyle name="Explanatory Text 2 2" xfId="5762" xr:uid="{57D4D57A-B4F2-4766-8776-2EC7169D77EC}"/>
    <cellStyle name="Explanatory Text 2 2 2" xfId="5763" xr:uid="{8DA79CA9-83D9-4FB2-99E0-135929ECB6E4}"/>
    <cellStyle name="Explanatory Text 2 2 3" xfId="5764" xr:uid="{7D5DC791-DA19-40A5-9CF4-BEFA7A2BD3F5}"/>
    <cellStyle name="Explanatory Text 2 2 4" xfId="5765" xr:uid="{EFF7A744-4ED2-432F-AC5C-A9AE5DA0FC5D}"/>
    <cellStyle name="Explanatory Text 2 2 5" xfId="9556" xr:uid="{CF57E078-8BF4-476D-AA57-647D7EFD9529}"/>
    <cellStyle name="Explanatory Text 2 3" xfId="5766" xr:uid="{861DB1C8-4AE9-4527-8390-6F96BBEE5399}"/>
    <cellStyle name="Explanatory Text 2 3 2" xfId="5767" xr:uid="{1B00FCC1-5879-4465-837B-B6A85A8E670C}"/>
    <cellStyle name="Explanatory Text 2 3 3" xfId="5768" xr:uid="{F23FEF96-9D5C-4EF2-BA00-A4D7F462639F}"/>
    <cellStyle name="Explanatory Text 2 4" xfId="5769" xr:uid="{89E8273A-7C39-4BFC-8822-B291910C9AD2}"/>
    <cellStyle name="Explanatory Text 2 5" xfId="5770" xr:uid="{23FC6284-E135-4FDB-9B32-6426B61F3DB4}"/>
    <cellStyle name="Explanatory Text 2 6" xfId="5771" xr:uid="{DB36BF3C-E9C9-4AB7-804A-D438001458BB}"/>
    <cellStyle name="Explanatory Text 2 7" xfId="5772" xr:uid="{6E20AE8D-7CD0-4D08-AC66-24B4EF3EDB66}"/>
    <cellStyle name="Explanatory Text 2 8" xfId="5773" xr:uid="{C5D6F055-3A6C-42F9-955A-3191E9150988}"/>
    <cellStyle name="Explanatory Text 2 9" xfId="5774" xr:uid="{29C9ED4C-B412-4BA9-84A7-711CE930637E}"/>
    <cellStyle name="Explanatory Text 2 9 2" xfId="5775" xr:uid="{8A27947B-43B7-4895-A9E1-F91C9E7B038A}"/>
    <cellStyle name="Explanatory Text 2 9 3" xfId="5776" xr:uid="{BDF9F8B5-0EF3-41CD-807B-55E95A20C3C2}"/>
    <cellStyle name="Explanatory Text 3" xfId="5777" xr:uid="{EE9B6FC5-FB9E-4C82-AF49-1EEF83A438BA}"/>
    <cellStyle name="Explanatory Text 3 2" xfId="5778" xr:uid="{368F653A-1409-4B68-9FBF-30323DE118E9}"/>
    <cellStyle name="Explanatory Text 3 3" xfId="5779" xr:uid="{9D0CA527-E026-4351-BF50-92DD20D321F0}"/>
    <cellStyle name="Explanatory Text 3 4" xfId="5780" xr:uid="{4E0282CB-9F12-430E-80BE-A4081AF13FC2}"/>
    <cellStyle name="Explanatory Text 3 5" xfId="5781" xr:uid="{08DC40BE-203E-4C60-972F-807DD5CA6E49}"/>
    <cellStyle name="Explanatory Text 3 6" xfId="5782" xr:uid="{6E6CAB33-0D61-4268-9FF5-B59DDC1A363F}"/>
    <cellStyle name="Explanatory Text 3 7" xfId="5783" xr:uid="{86E41ADD-38C1-4B49-BCA0-39DA23072773}"/>
    <cellStyle name="Explanatory Text 3 8" xfId="5784" xr:uid="{5423F416-3F4E-47B5-8A34-F90B4DBCC449}"/>
    <cellStyle name="Explanatory Text 4" xfId="5785" xr:uid="{B8EBEAB0-5239-4146-95F0-249604570D9C}"/>
    <cellStyle name="Explanatory Text 4 2" xfId="5786" xr:uid="{76A33C1D-0DBD-4D52-B47E-290A60814AFA}"/>
    <cellStyle name="Explanatory Text 4 3" xfId="5787" xr:uid="{FF895248-B32F-4775-BC1E-51758E164923}"/>
    <cellStyle name="Explanatory Text 4 4" xfId="5788" xr:uid="{D371A642-E75B-4C88-906B-3DC9CD1B4789}"/>
    <cellStyle name="Explanatory Text 5" xfId="5789" xr:uid="{5AE89F7F-066D-440C-8C9E-ED83F9A2BEDC}"/>
    <cellStyle name="Explanatory Text 5 2" xfId="5790" xr:uid="{B1B27527-EC4B-444F-813E-D4A2D338D434}"/>
    <cellStyle name="Explanatory Text 5 3" xfId="5791" xr:uid="{E008508E-B5C0-4663-B2A4-F2D5DF3931F0}"/>
    <cellStyle name="Explanatory Text 6" xfId="5792" xr:uid="{456AFD71-3D47-400A-9B0D-BCDE576A4196}"/>
    <cellStyle name="Explanatory Text 7" xfId="5793" xr:uid="{775AE7EF-2E62-4E20-B859-88B87DF5B811}"/>
    <cellStyle name="Explanatory Text 7 2" xfId="5794" xr:uid="{06345FE8-53C4-4439-8E17-7D9AE04C54CB}"/>
    <cellStyle name="Explanatory Text 7 3" xfId="5795" xr:uid="{D046B5FF-6C1C-4D1D-97FA-5BBBD58E38C1}"/>
    <cellStyle name="F2" xfId="870" xr:uid="{C2BB3F29-C3FB-4490-A6D2-CF6F24D3E0AC}"/>
    <cellStyle name="F3" xfId="871" xr:uid="{368D8FB6-2E6C-4620-82A5-9904FE81B3BD}"/>
    <cellStyle name="F4" xfId="872" xr:uid="{FF8336FA-42A7-4E23-AD39-EE0CA5390AD4}"/>
    <cellStyle name="F5" xfId="873" xr:uid="{F56E65D4-419F-4377-8B8F-FEDDEF0751DC}"/>
    <cellStyle name="F6" xfId="874" xr:uid="{80F1B441-3495-48BB-A9EF-0AB8B8CC74CD}"/>
    <cellStyle name="F7" xfId="875" xr:uid="{06274D12-B4F9-4165-889D-0F247E7DD0D5}"/>
    <cellStyle name="F8" xfId="876" xr:uid="{1487371E-7D9C-4ED4-AD50-8DB42CB07E9C}"/>
    <cellStyle name="Fixed" xfId="879" xr:uid="{A738F682-6B3E-4508-9D51-A81D3AC680BE}"/>
    <cellStyle name="Fixed 2" xfId="5796" xr:uid="{F8292A97-DDA3-4F2B-AFBA-06B5DE6B5700}"/>
    <cellStyle name="Footer SBILogo1" xfId="5797" xr:uid="{39C87BD7-1520-43FE-98FF-8C5B9CB39FB5}"/>
    <cellStyle name="Footer SBILogo1 2" xfId="9558" xr:uid="{4EAD086C-87E9-4CF6-89F4-598BDF3A24F6}"/>
    <cellStyle name="Footer SBILogo1 3" xfId="9557" xr:uid="{265FE08E-8205-4B40-8809-EED98FC3EC2F}"/>
    <cellStyle name="Footer SBILogo2" xfId="5798" xr:uid="{0FCE5465-5CF7-43CD-9B50-20A0B3137D71}"/>
    <cellStyle name="Footer SBILogo2 2" xfId="9560" xr:uid="{8190FAFF-28AA-4468-BA39-93821E6481B2}"/>
    <cellStyle name="Footer SBILogo2 3" xfId="9559" xr:uid="{C0D90AEC-C26E-47A2-B9FA-46824865D5FF}"/>
    <cellStyle name="Footnote" xfId="5799" xr:uid="{B0C388AC-CD70-4D14-819C-E4302B8BF768}"/>
    <cellStyle name="Footnote 2" xfId="9562" xr:uid="{DC8D75EC-8AE3-4333-8484-2FCDBDDD006C}"/>
    <cellStyle name="Footnote 3" xfId="9561" xr:uid="{E8F8D87B-F21C-4FED-88ED-AF4FA178786C}"/>
    <cellStyle name="Footnote Reference" xfId="5800" xr:uid="{F6C37329-ACBD-4630-A563-345BE75EF288}"/>
    <cellStyle name="Footnote Reference 2" xfId="9564" xr:uid="{66A4D956-CBFE-436E-A57E-D5BB7A21C2AF}"/>
    <cellStyle name="Footnote Reference 3" xfId="9563" xr:uid="{455F1920-9C46-49E6-8EDC-2536DF63CD4C}"/>
    <cellStyle name="Footnote_AJFraksa LEAD 30.9.2004" xfId="5801" xr:uid="{194553A9-6521-41E9-B1C4-5B6316EE1545}"/>
    <cellStyle name="Format a column of totals" xfId="880" xr:uid="{86F3A211-C50B-4D35-9BB2-49FB84BD031E}"/>
    <cellStyle name="Format a column of totals 2" xfId="5802" xr:uid="{0140792D-92CD-4549-85CF-540B70270D98}"/>
    <cellStyle name="Format a column of totals 2 2" xfId="8742" xr:uid="{5CB6E0CB-541F-4944-BF63-D39B40B4B6EA}"/>
    <cellStyle name="Format a column of totals 3" xfId="8536" xr:uid="{EBB71E95-6084-46B8-AA1B-1CE8292C7BF7}"/>
    <cellStyle name="Format a row of totals" xfId="881" xr:uid="{207B0250-7FF0-453E-AA85-817299855C7F}"/>
    <cellStyle name="Format a row of totals 2" xfId="5803" xr:uid="{44527896-86D1-47BB-AFF6-910EBAD9C50B}"/>
    <cellStyle name="Format a row of totals 2 2" xfId="5804" xr:uid="{1862D4BE-10CF-47A7-90E1-ABC821D3ED95}"/>
    <cellStyle name="Format a row of totals 2 2 2" xfId="5805" xr:uid="{21D48DAA-1E68-4591-8F26-57FA0964166F}"/>
    <cellStyle name="Format a row of totals 2 2 2 2" xfId="8745" xr:uid="{AC693483-EBC1-478A-BA2F-AACBBF983CA0}"/>
    <cellStyle name="Format a row of totals 2 2 3" xfId="8744" xr:uid="{270C73AA-3E13-47C3-A2B1-EDABC5D14A29}"/>
    <cellStyle name="Format a row of totals 2 3" xfId="5806" xr:uid="{87F6358C-88BC-4CE8-9E9E-E96A0EF50C99}"/>
    <cellStyle name="Format a row of totals 2 3 2" xfId="8746" xr:uid="{6CFA0591-B04E-4622-9446-F3DCBFB81BE0}"/>
    <cellStyle name="Format a row of totals 2 4" xfId="8743" xr:uid="{3B79A4A1-AE5B-4199-B0CA-A86997038A1A}"/>
    <cellStyle name="Format a row of totals 3" xfId="5807" xr:uid="{69057FA6-565E-498A-90D8-3DFF0F4FF363}"/>
    <cellStyle name="Format a row of totals 3 2" xfId="5808" xr:uid="{550573A1-E313-46F3-8D47-38F9D2FD3610}"/>
    <cellStyle name="Format a row of totals 3 2 2" xfId="8748" xr:uid="{E7F4728A-0922-477F-9F1A-007678830231}"/>
    <cellStyle name="Format a row of totals 3 3" xfId="8747" xr:uid="{06EBD291-12B3-44D7-9656-8D2B88B7FAB7}"/>
    <cellStyle name="Format a row of totals 4" xfId="5809" xr:uid="{2EEADEA1-E9A1-475B-AF31-EDD6ACF41CF9}"/>
    <cellStyle name="Format a row of totals 4 2" xfId="8749" xr:uid="{F3FD2397-D39E-40EE-B566-9AE14F1FA692}"/>
    <cellStyle name="Format a row of totals 5" xfId="8537" xr:uid="{1DEFCB62-ADA3-4EE3-9C98-9EE70D57604C}"/>
    <cellStyle name="Format Number Column" xfId="5810" xr:uid="{5D10C59E-6F94-4040-81C4-1F2365F727A5}"/>
    <cellStyle name="Format text as bold, black on yello" xfId="882" xr:uid="{9CF5E2DC-E79E-4469-9BA7-827B3381E014}"/>
    <cellStyle name="Format text as bold, black on yello 2" xfId="5811" xr:uid="{25F877ED-741E-40B5-B32F-1DB89F065159}"/>
    <cellStyle name="Format text as bold, black on yello 2 2" xfId="5812" xr:uid="{29C2C749-377D-4857-A390-E463E4335C36}"/>
    <cellStyle name="Format text as bold, black on yello 2 2 2" xfId="5813" xr:uid="{96F86753-069C-423A-8B95-865EDA02447A}"/>
    <cellStyle name="Format text as bold, black on yello 2 2 2 2" xfId="8752" xr:uid="{FEF5919F-21C4-447A-8DAB-F86A1D9609FF}"/>
    <cellStyle name="Format text as bold, black on yello 2 2 3" xfId="8751" xr:uid="{79C410EC-8CCC-4E93-900E-FEC7ECEFFCFF}"/>
    <cellStyle name="Format text as bold, black on yello 2 3" xfId="5814" xr:uid="{701D30DE-DE73-473C-88AB-2CA1686F554B}"/>
    <cellStyle name="Format text as bold, black on yello 2 3 2" xfId="8753" xr:uid="{F7714F40-934B-443D-AB8F-8A3B7B50479C}"/>
    <cellStyle name="Format text as bold, black on yello 2 4" xfId="8750" xr:uid="{F79EEB00-AFF4-40CB-85C2-ACD0F48AEAB1}"/>
    <cellStyle name="Format text as bold, black on yello 3" xfId="5815" xr:uid="{C4DB0826-803F-4E47-B8CD-56AF684EA7FC}"/>
    <cellStyle name="Format text as bold, black on yello 3 2" xfId="5816" xr:uid="{D9F3C3FF-25AA-40DC-9B3F-F8E78D71A0D9}"/>
    <cellStyle name="Format text as bold, black on yello 3 2 2" xfId="8755" xr:uid="{742DAFAE-2753-42F5-9077-F00773B0179A}"/>
    <cellStyle name="Format text as bold, black on yello 3 3" xfId="8754" xr:uid="{1F2C1D0E-F460-4BA4-BB83-792F763603B5}"/>
    <cellStyle name="Format text as bold, black on yello 4" xfId="5817" xr:uid="{BCAA4D5B-080F-4B9A-A439-2B04C2CD535F}"/>
    <cellStyle name="Format text as bold, black on yello 4 2" xfId="8756" xr:uid="{23FC07DE-5EA7-4BE6-90AC-475ACBF5B150}"/>
    <cellStyle name="Format text as bold, black on yello 5" xfId="8538" xr:uid="{2D6F00F9-2FD0-4A86-8741-049FA4B08D6D}"/>
    <cellStyle name="Formula $" xfId="5818" xr:uid="{14949B02-5437-480A-840E-C3A43780D0CF}"/>
    <cellStyle name="Formula $ 2" xfId="12706" xr:uid="{D41E39DB-B126-4464-8C76-80F4C6691BB6}"/>
    <cellStyle name="Formula $ 2 2" xfId="22703" xr:uid="{9CEB275C-2900-4409-BDF1-A3EFF9F21BC6}"/>
    <cellStyle name="Formula $ 2 2 2" xfId="28090" xr:uid="{D4448B2D-CC49-4794-9801-AFEB369A90E9}"/>
    <cellStyle name="Formula $ 2 3" xfId="27949" xr:uid="{920BAB3E-FADF-4EAD-BE84-100FA28F0A06}"/>
    <cellStyle name="Formula $ 3" xfId="13077" xr:uid="{C8FF8567-3742-4D83-A318-51E0691D73BC}"/>
    <cellStyle name="Formula $ 3 2" xfId="23027" xr:uid="{FEE4F4F2-B5D8-43FB-A13C-BE47DAD9F71F}"/>
    <cellStyle name="Formula $ 3 2 2" xfId="28125" xr:uid="{13C48809-A125-415D-8680-164B0259CD3D}"/>
    <cellStyle name="Formula $ 3 3" xfId="27953" xr:uid="{7AF0EF5E-8756-4FFB-AF23-D31D34CF23E1}"/>
    <cellStyle name="Formula $ 4" xfId="17722" xr:uid="{C0CD3FC3-6C89-4472-A6F0-17503FB2BA44}"/>
    <cellStyle name="Formula $ 4 2" xfId="27632" xr:uid="{187E00DA-C938-482E-9DB2-17FAEDCBF0B2}"/>
    <cellStyle name="Formula $ 4 2 2" xfId="28205" xr:uid="{3FE47529-113D-43A4-A086-BAC9AF29267C}"/>
    <cellStyle name="Formula $ 4 3" xfId="28001" xr:uid="{F9A51BE3-4FFE-4DCA-A98D-DD95F911B540}"/>
    <cellStyle name="Formula $ 5" xfId="17723" xr:uid="{ECC11E68-14D8-470A-BFC2-3820BEA55C1A}"/>
    <cellStyle name="Formula $ 5 2" xfId="27633" xr:uid="{CC45A289-E9C4-4148-B1F7-4C8DB28CA7FA}"/>
    <cellStyle name="Formula $ 5 2 2" xfId="28206" xr:uid="{5E4EE5B4-A43C-41B7-98C3-14AA2434FA42}"/>
    <cellStyle name="Formula $ 5 3" xfId="28002" xr:uid="{5FECBA6C-BDA9-4971-B308-787FD62CE8B1}"/>
    <cellStyle name="Formula $ 6" xfId="19801" xr:uid="{35117A2D-7A4E-49CE-9123-66B97B39B622}"/>
    <cellStyle name="Formula $ 6 2" xfId="28031" xr:uid="{12D1FA9F-53FC-49B3-B21C-C847DF63FB1E}"/>
    <cellStyle name="Formula $ 7" xfId="27740" xr:uid="{4C78E147-26CE-49B0-BE9B-832F7C9167E8}"/>
    <cellStyle name="Gara" xfId="883" xr:uid="{5211F15A-F933-456A-90F1-B434DF405EB6}"/>
    <cellStyle name="general" xfId="884" xr:uid="{CB0AD5C0-9778-4DC7-9802-717510B701D1}"/>
    <cellStyle name="Good" xfId="13" builtinId="26" customBuiltin="1"/>
    <cellStyle name="Good 2" xfId="296" xr:uid="{7636FAA4-1948-436F-997C-CEA395E26FA1}"/>
    <cellStyle name="Good 2 10" xfId="5820" xr:uid="{8C474E08-FAF0-487A-9DF8-58952B5CCF06}"/>
    <cellStyle name="Good 2 11" xfId="5819" xr:uid="{DCE11E43-AEFC-4BBB-AC4D-85A0CE51D0D9}"/>
    <cellStyle name="Good 2 12" xfId="9565" xr:uid="{D027BC64-58DE-4AB0-931C-A167B702A867}"/>
    <cellStyle name="Good 2 2" xfId="5821" xr:uid="{72F68D3D-D603-404C-8EDD-42F2305FC991}"/>
    <cellStyle name="Good 2 2 2" xfId="5822" xr:uid="{6A6A6709-8137-48B2-956C-99BFD9B90E1C}"/>
    <cellStyle name="Good 2 2 3" xfId="5823" xr:uid="{299F2051-1568-45E4-B8A9-1EE3FCA4E1BC}"/>
    <cellStyle name="Good 2 2 4" xfId="5824" xr:uid="{70FD6825-E8EC-47A7-9B67-A7C860B83F62}"/>
    <cellStyle name="Good 2 2 5" xfId="9566" xr:uid="{9AEA6C76-FCE9-47FF-B17B-FDCE5E30779E}"/>
    <cellStyle name="Good 2 3" xfId="5825" xr:uid="{7494CCF2-06BD-4358-BE45-4C4947F1C0BD}"/>
    <cellStyle name="Good 2 3 2" xfId="5826" xr:uid="{B1D525DB-4A13-471B-ACC3-0028C2885456}"/>
    <cellStyle name="Good 2 3 3" xfId="5827" xr:uid="{367B3FAF-1F0E-4FCE-A6F8-A9665D48C08A}"/>
    <cellStyle name="Good 2 3 4" xfId="5828" xr:uid="{55C89F15-80C0-4D52-97E1-856891FAC686}"/>
    <cellStyle name="Good 2 4" xfId="5829" xr:uid="{7A11C87C-BC6D-4FED-952C-2528B8A952CC}"/>
    <cellStyle name="Good 2 4 2" xfId="5830" xr:uid="{FBFDD25F-E4E7-419B-96B8-13AEA261BA94}"/>
    <cellStyle name="Good 2 5" xfId="5831" xr:uid="{14AA7659-5442-4A23-BE62-9C425C6F3CE4}"/>
    <cellStyle name="Good 2 5 2" xfId="5832" xr:uid="{76685E91-38A5-4343-8748-E76E9DA9F094}"/>
    <cellStyle name="Good 2 6" xfId="5833" xr:uid="{4EA1B409-A738-4766-AB32-CA1849A73D39}"/>
    <cellStyle name="Good 2 6 2" xfId="5834" xr:uid="{E9F431C6-DB46-4E93-A13F-8C38048685B6}"/>
    <cellStyle name="Good 2 7" xfId="5835" xr:uid="{E5EC19A1-E2D4-4624-8740-99E57A6E5BFC}"/>
    <cellStyle name="Good 2 8" xfId="5836" xr:uid="{01F65E0B-33B7-442C-A927-65D1D82D367A}"/>
    <cellStyle name="Good 2 9" xfId="5837" xr:uid="{A69DFA99-7DA9-4CE4-A631-6F9244AF9E45}"/>
    <cellStyle name="Good 2 9 2" xfId="5838" xr:uid="{0BB016D5-B598-43DA-8F0D-EE5B0AD3159A}"/>
    <cellStyle name="Good 2 9 3" xfId="5839" xr:uid="{32B964B4-0FAC-49A1-B3C7-71F63491FE40}"/>
    <cellStyle name="Good 3" xfId="5840" xr:uid="{3A363BBE-7734-4045-8FCB-41C703C7D883}"/>
    <cellStyle name="Good 3 2" xfId="5841" xr:uid="{92F39903-171B-4606-B4FC-FCBBCE2F41F6}"/>
    <cellStyle name="Good 3 2 2" xfId="5842" xr:uid="{00E37437-47D2-4479-B8FF-6F42E8814BE5}"/>
    <cellStyle name="Good 3 3" xfId="5843" xr:uid="{A96E03C6-9DD7-4879-8A2A-B4B34661A056}"/>
    <cellStyle name="Good 3 3 2" xfId="5844" xr:uid="{4D0AF297-2305-41BC-A21B-38C3E519AC86}"/>
    <cellStyle name="Good 3 4" xfId="5845" xr:uid="{F0EC247E-3676-4282-B86E-077EF4D2267A}"/>
    <cellStyle name="Good 3 4 2" xfId="5846" xr:uid="{5CE3D772-FA2C-44D5-AF53-A3997A9B27F3}"/>
    <cellStyle name="Good 3 5" xfId="5847" xr:uid="{E90D1724-BA9D-4133-B28C-DBBF4FC8B964}"/>
    <cellStyle name="Good 3 5 2" xfId="5848" xr:uid="{A161DC63-7EB3-48EE-9ED8-0B71D6D06E0E}"/>
    <cellStyle name="Good 3 6" xfId="5849" xr:uid="{808079D3-65B8-4765-8D14-B6F7439E20A5}"/>
    <cellStyle name="Good 3 7" xfId="5850" xr:uid="{E671B41D-4A68-4F22-99ED-E73F193A285B}"/>
    <cellStyle name="Good 3 8" xfId="5851" xr:uid="{EDDAED50-F6BE-4FFE-82F0-B83AD35F7988}"/>
    <cellStyle name="Good 3 9" xfId="5852" xr:uid="{EE9814E2-8FA6-4430-A5E0-7217E45ED83F}"/>
    <cellStyle name="Good 4" xfId="5853" xr:uid="{B7183F21-2BE5-40CC-819E-269C44CBF721}"/>
    <cellStyle name="Good 4 2" xfId="5854" xr:uid="{91CF1C69-727A-4231-B935-3A74480C482D}"/>
    <cellStyle name="Good 4 3" xfId="5855" xr:uid="{FFE58DFE-25EE-4EF0-98C0-CCFBAE7E6D93}"/>
    <cellStyle name="Good 4 4" xfId="5856" xr:uid="{E4F3C692-738E-43F2-97E9-8DF242C98D7C}"/>
    <cellStyle name="Good 5" xfId="5857" xr:uid="{832AC047-2978-437B-96B3-5997B62CEC4B}"/>
    <cellStyle name="Good 5 2" xfId="5858" xr:uid="{2D77F6F7-7C32-4503-BC70-7E20171BB651}"/>
    <cellStyle name="Good 5 3" xfId="5859" xr:uid="{A8B0C3B2-6882-4171-A5DB-C8AF53D55DEF}"/>
    <cellStyle name="Good 6" xfId="5860" xr:uid="{152070B1-F943-46EE-B9E3-B6C2F8132DF8}"/>
    <cellStyle name="Good 7" xfId="5861" xr:uid="{0C095CFB-1193-4186-8F98-1BCE8B0E3B17}"/>
    <cellStyle name="Good 7 2" xfId="5862" xr:uid="{7AAB487E-68E8-47E4-89A1-298301F54333}"/>
    <cellStyle name="Good 7 3" xfId="5863" xr:uid="{24443A5F-C9BA-4AF7-80EA-8B80E42895F3}"/>
    <cellStyle name="Grey" xfId="587" xr:uid="{6B04C879-F4CA-4B1C-9F25-0F4441AE157A}"/>
    <cellStyle name="Grey 2" xfId="885" xr:uid="{75EAB0E5-DE04-4998-A306-5107124AF5A0}"/>
    <cellStyle name="Grey 2 2" xfId="5864" xr:uid="{934441EB-6244-461C-9178-F620E7B74850}"/>
    <cellStyle name="Grey 3" xfId="5865" xr:uid="{B23645D4-719B-4D7A-A946-E03883838EEC}"/>
    <cellStyle name="Grey 3 2" xfId="5866" xr:uid="{D84D173B-549C-433C-911A-AA1BAD175754}"/>
    <cellStyle name="Grey 3 3" xfId="5867" xr:uid="{149F61CB-E6AF-4C35-AECE-4E0969CBF5DE}"/>
    <cellStyle name="Grey 4" xfId="5868" xr:uid="{2A6F69B6-670D-4A56-B244-0450B938811A}"/>
    <cellStyle name="HEADER" xfId="886" xr:uid="{8C1E8CA0-F0DB-48D3-AD3D-E948A3726A05}"/>
    <cellStyle name="Header 2" xfId="9568" xr:uid="{733A0DE4-A168-49D3-A6B3-17B648D2CE3A}"/>
    <cellStyle name="Header 3" xfId="9567" xr:uid="{503E54E7-05C5-4CF4-868B-B143C70148E1}"/>
    <cellStyle name="Header Draft Stamp" xfId="5869" xr:uid="{C7E4E49A-9B95-4FA2-A96B-4575686C8109}"/>
    <cellStyle name="Header Draft Stamp 2" xfId="9570" xr:uid="{5CFD944D-0B88-4365-B6FC-A658A92119B4}"/>
    <cellStyle name="Header Draft Stamp 3" xfId="9569" xr:uid="{35A1407C-8016-4DEE-92A3-085E76C557A7}"/>
    <cellStyle name="Header_AJFraksa LEAD 30.9.2004" xfId="5870" xr:uid="{167E31D0-4CB9-41CA-8C7F-7DCE8B914891}"/>
    <cellStyle name="Header1" xfId="588" xr:uid="{78A29BAE-BD38-4E47-B2B0-90CEE3CB0A47}"/>
    <cellStyle name="Header1 10" xfId="5871" xr:uid="{0D7272A8-ACE7-44D5-BCCF-448DA08B8227}"/>
    <cellStyle name="Header1 11" xfId="5872" xr:uid="{BF5A9769-8CDC-4093-BFDE-69035CEB48E4}"/>
    <cellStyle name="Header1 12" xfId="5873" xr:uid="{DD56AAAE-81D9-4018-9EFF-D250D2ECB2EC}"/>
    <cellStyle name="Header1 2" xfId="5874" xr:uid="{DCB4087A-A854-40EE-A294-457C80D04B4A}"/>
    <cellStyle name="Header1 2 2" xfId="5875" xr:uid="{5102D4E3-8983-4F8B-A67E-509E7048961B}"/>
    <cellStyle name="Header1 2 3" xfId="5876" xr:uid="{F34DD143-CAF1-484C-8C28-19FB83201A13}"/>
    <cellStyle name="Header1 2 4" xfId="5877" xr:uid="{D42752BE-7A59-4DA6-BA7B-276486817FBA}"/>
    <cellStyle name="Header1 2 5" xfId="5878" xr:uid="{A8078328-B7E6-4635-AC25-E862D7D21C22}"/>
    <cellStyle name="Header1 2 6" xfId="5879" xr:uid="{43685D0E-B99D-44F5-BF8C-7F19D73DA705}"/>
    <cellStyle name="Header1 2 7" xfId="9571" xr:uid="{89864520-5C59-4BD9-92AA-8E6C176423E4}"/>
    <cellStyle name="Header1 3" xfId="5880" xr:uid="{4CBF08C7-E50D-44F9-87EA-FCAF6295F6B2}"/>
    <cellStyle name="Header1 4" xfId="5881" xr:uid="{6E6C92BB-A37D-49DD-ADD3-D54E45A4EC50}"/>
    <cellStyle name="Header1 5" xfId="5882" xr:uid="{BCF10E73-8182-48E6-BEA8-6253D987B1FC}"/>
    <cellStyle name="Header1 6" xfId="5883" xr:uid="{D0FE58AD-BA5C-412D-A349-7D880E328AD1}"/>
    <cellStyle name="Header1 7" xfId="5884" xr:uid="{C60047CF-7190-4754-85EA-F4DAD54DC04D}"/>
    <cellStyle name="Header1 8" xfId="5885" xr:uid="{40EE2184-7DF0-4794-A3D7-4F242464586D}"/>
    <cellStyle name="Header1 9" xfId="5886" xr:uid="{A5DE4088-60EC-49FE-BD77-3F8C8CCE8C39}"/>
    <cellStyle name="Header2" xfId="589" xr:uid="{F8E8EEE9-B82E-4E8B-A614-6514E9073528}"/>
    <cellStyle name="Header2 10" xfId="5887" xr:uid="{6174454A-72D7-4AF8-9A60-48383922A679}"/>
    <cellStyle name="Header2 10 2" xfId="5888" xr:uid="{A111EF69-3F22-4FC8-872A-8D77DCBF2876}"/>
    <cellStyle name="Header2 10 2 2" xfId="8758" xr:uid="{FAB8A5C8-EC91-4539-973F-FF077D03370F}"/>
    <cellStyle name="Header2 10 3" xfId="8757" xr:uid="{BDD626C2-1DD1-48D8-86CE-35C82CFE42F5}"/>
    <cellStyle name="Header2 11" xfId="5889" xr:uid="{D7A6D1AD-3B62-4188-9FA3-6B0E63493325}"/>
    <cellStyle name="Header2 11 2" xfId="5890" xr:uid="{174A26E3-E89B-4FD5-8AC4-4AF7F685A6FA}"/>
    <cellStyle name="Header2 11 2 2" xfId="8760" xr:uid="{06270621-9E82-4E14-BCFF-0380BA7D451D}"/>
    <cellStyle name="Header2 11 3" xfId="8759" xr:uid="{CACCAEB0-839D-45C0-A56F-CC272F278B0C}"/>
    <cellStyle name="Header2 12" xfId="5891" xr:uid="{FE53BB38-AA55-4A2E-927D-1E1CE09FD89E}"/>
    <cellStyle name="Header2 12 2" xfId="8761" xr:uid="{664CB6B4-613B-46DA-8A24-7B2FC830CC67}"/>
    <cellStyle name="Header2 13" xfId="4654" xr:uid="{44DADAF8-62EA-4DD5-8CB8-6982638FFC59}"/>
    <cellStyle name="Header2 2" xfId="5892" xr:uid="{9EFDCB17-8B4D-4D73-B4E8-9484C25A1C9E}"/>
    <cellStyle name="Header2 2 10" xfId="8762" xr:uid="{171F25A9-3742-41BC-B0A9-78F5B2AE7265}"/>
    <cellStyle name="Header2 2 2" xfId="5893" xr:uid="{454E0D54-F962-4240-A16F-FA33257DD9B1}"/>
    <cellStyle name="Header2 2 2 2" xfId="5894" xr:uid="{54A94A3B-C4C4-43E4-A1BB-148B6034B627}"/>
    <cellStyle name="Header2 2 2 2 2" xfId="5895" xr:uid="{A25E84C5-196E-447D-AC53-A198C8A54956}"/>
    <cellStyle name="Header2 2 2 2 2 2" xfId="8765" xr:uid="{2FC8600F-841C-455D-BB71-88AE28DC74E3}"/>
    <cellStyle name="Header2 2 2 2 3" xfId="8764" xr:uid="{8E056D07-7E9E-4511-AFAF-4A3CE799AC83}"/>
    <cellStyle name="Header2 2 2 3" xfId="5896" xr:uid="{E537D4CC-D8A1-4E90-87CF-484E46800D43}"/>
    <cellStyle name="Header2 2 2 3 2" xfId="5897" xr:uid="{EDC377BD-565B-4B3A-BA67-934FCBFE6A9C}"/>
    <cellStyle name="Header2 2 2 3 2 2" xfId="8767" xr:uid="{740EB9C4-E330-44CA-896F-1771650A3AE0}"/>
    <cellStyle name="Header2 2 2 3 3" xfId="8766" xr:uid="{E19C6083-0883-4F6B-A24C-ADDA3D7FAF2A}"/>
    <cellStyle name="Header2 2 2 4" xfId="5898" xr:uid="{FB9F97E5-ED37-487F-95FD-5C41AC7B5BD2}"/>
    <cellStyle name="Header2 2 2 4 2" xfId="8768" xr:uid="{7638B383-7710-4BFA-8025-193FD3CEC28D}"/>
    <cellStyle name="Header2 2 2 5" xfId="8763" xr:uid="{252FD6C4-7D80-45B7-9123-956C6C59D22F}"/>
    <cellStyle name="Header2 2 3" xfId="5899" xr:uid="{88672EA1-D9EC-45F4-91AC-EF8718CB27F3}"/>
    <cellStyle name="Header2 2 3 2" xfId="5900" xr:uid="{B20EED8F-248A-404F-8AA9-693FE4A256E4}"/>
    <cellStyle name="Header2 2 3 2 2" xfId="8770" xr:uid="{6CA0AD8D-0C63-4B3A-8DBE-1532EBA32F3F}"/>
    <cellStyle name="Header2 2 3 3" xfId="8769" xr:uid="{5AD1B484-9FC2-44D0-80E6-9D910E9AA2D4}"/>
    <cellStyle name="Header2 2 4" xfId="5901" xr:uid="{43FB3912-265B-4E18-AE73-2AF3681692A9}"/>
    <cellStyle name="Header2 2 4 2" xfId="5902" xr:uid="{A25508BC-46A6-43AB-8843-C0D9F6160A17}"/>
    <cellStyle name="Header2 2 4 2 2" xfId="8772" xr:uid="{C4AAA30E-8861-42BF-8A08-549188CADF9F}"/>
    <cellStyle name="Header2 2 4 3" xfId="8771" xr:uid="{622DA443-CDDB-45F6-9EF1-C41AD7EB2D7B}"/>
    <cellStyle name="Header2 2 5" xfId="5903" xr:uid="{931567A9-2CBC-40D1-84BB-901E1D8455FF}"/>
    <cellStyle name="Header2 2 5 2" xfId="5904" xr:uid="{38FF26AC-7A68-45C4-9908-26295C8C581F}"/>
    <cellStyle name="Header2 2 5 2 2" xfId="8774" xr:uid="{28664FD5-5BF1-4280-BF82-E640049C3E07}"/>
    <cellStyle name="Header2 2 5 3" xfId="8773" xr:uid="{53ADB587-18DE-4A25-8B4C-462FEB751917}"/>
    <cellStyle name="Header2 2 6" xfId="5905" xr:uid="{6FDF9350-82C5-402B-B888-3FA1B05957C3}"/>
    <cellStyle name="Header2 2 6 2" xfId="5906" xr:uid="{A89098DE-F83F-4A96-B4E1-3997CD07534E}"/>
    <cellStyle name="Header2 2 6 2 2" xfId="8776" xr:uid="{A15B1A73-E436-4A7F-B45B-E88C6EF66992}"/>
    <cellStyle name="Header2 2 6 3" xfId="8775" xr:uid="{69B5DA5D-37BA-4BD1-AC34-62CA3DD51F24}"/>
    <cellStyle name="Header2 2 7" xfId="5907" xr:uid="{2E8BE4CD-F6C3-4C10-A3A8-2AF3442E4122}"/>
    <cellStyle name="Header2 2 7 2" xfId="5908" xr:uid="{23A863AF-0714-45FC-8BBD-7B61AE05DD2C}"/>
    <cellStyle name="Header2 2 7 2 2" xfId="8778" xr:uid="{7D5654FE-B980-4059-99D0-722835B0EE40}"/>
    <cellStyle name="Header2 2 7 3" xfId="8777" xr:uid="{E6C74083-F8DB-4050-B560-2C84E9C46C5C}"/>
    <cellStyle name="Header2 2 8" xfId="5909" xr:uid="{0659CB01-A75C-460A-BD64-22A5FB232D29}"/>
    <cellStyle name="Header2 2 8 2" xfId="5910" xr:uid="{A7427DED-6520-428C-AE07-844003EB8EED}"/>
    <cellStyle name="Header2 2 8 2 2" xfId="8780" xr:uid="{965C4929-3C80-4DB6-A308-7F79CAF5E48D}"/>
    <cellStyle name="Header2 2 8 3" xfId="8779" xr:uid="{75010E05-0799-4302-BBB7-2885DD0BA3F0}"/>
    <cellStyle name="Header2 2 9" xfId="5911" xr:uid="{C8513741-6E9E-42A4-8219-C0798CF85C73}"/>
    <cellStyle name="Header2 2 9 2" xfId="8781" xr:uid="{02EE9E07-A257-44C5-8FD2-66DCC25A23F3}"/>
    <cellStyle name="Header2 3" xfId="5912" xr:uid="{5D4AA6DE-15DB-48A5-8843-83BB08656531}"/>
    <cellStyle name="Header2 3 2" xfId="5913" xr:uid="{D1E31A72-CEB4-4CCE-97FC-A1E8CD4CE5C1}"/>
    <cellStyle name="Header2 3 2 2" xfId="5914" xr:uid="{95691137-E8BB-4D54-9775-0788CA50F995}"/>
    <cellStyle name="Header2 3 2 2 2" xfId="8784" xr:uid="{AA30CBFB-81DE-485B-B926-8A31555AB05D}"/>
    <cellStyle name="Header2 3 2 3" xfId="8783" xr:uid="{601A59F5-4FCD-4DA4-8F4F-D36EDA3BC169}"/>
    <cellStyle name="Header2 3 3" xfId="5915" xr:uid="{26C399F1-FAC6-4DD6-812F-761C6000338B}"/>
    <cellStyle name="Header2 3 3 2" xfId="5916" xr:uid="{5B2A205A-F233-43F3-A543-85FB161152FE}"/>
    <cellStyle name="Header2 3 3 2 2" xfId="8786" xr:uid="{028D0508-A3E1-47D2-B46B-729226E8FD3F}"/>
    <cellStyle name="Header2 3 3 3" xfId="8785" xr:uid="{5BDA1899-9665-4B14-84AE-CB3D4A6D3037}"/>
    <cellStyle name="Header2 3 4" xfId="5917" xr:uid="{7F96B4DD-E87C-49CD-A08A-D3E42831E664}"/>
    <cellStyle name="Header2 3 4 2" xfId="8787" xr:uid="{4ADEC53B-D9B3-4CBE-A9F3-2B5DB0E3ADCE}"/>
    <cellStyle name="Header2 3 5" xfId="8782" xr:uid="{5084E7F0-70AB-4E7F-A551-3A6741D95253}"/>
    <cellStyle name="Header2 4" xfId="5918" xr:uid="{7E1C183D-0AFF-45FE-8BEB-305208DCC410}"/>
    <cellStyle name="Header2 4 2" xfId="5919" xr:uid="{531E7908-07ED-4D58-B417-9BFB40443084}"/>
    <cellStyle name="Header2 4 2 2" xfId="8789" xr:uid="{3FB80921-AC0A-4B1A-9E09-320AF60EC205}"/>
    <cellStyle name="Header2 4 3" xfId="8788" xr:uid="{F9EAAD36-5AF2-4C94-B646-F8002A8AE0FB}"/>
    <cellStyle name="Header2 5" xfId="5920" xr:uid="{AEE6F7B6-F749-4533-AD06-0A0099BC943B}"/>
    <cellStyle name="Header2 5 2" xfId="5921" xr:uid="{B5281FE9-E7F8-4B63-9809-D3EC92DE36C8}"/>
    <cellStyle name="Header2 5 2 2" xfId="8791" xr:uid="{81E768FB-ED31-4495-AC20-C267F3AC36D0}"/>
    <cellStyle name="Header2 5 3" xfId="8790" xr:uid="{744A3AA4-8FBF-4E3F-98F7-0DF1ECCAE996}"/>
    <cellStyle name="Header2 6" xfId="5922" xr:uid="{73B72D75-3B03-4840-9FB4-AAA896BE41AE}"/>
    <cellStyle name="Header2 6 2" xfId="5923" xr:uid="{14E6C258-6290-4025-8E5B-FA3393650DAC}"/>
    <cellStyle name="Header2 6 2 2" xfId="8793" xr:uid="{A79971EE-447A-4AEB-8FE6-E777681AE3F9}"/>
    <cellStyle name="Header2 6 3" xfId="8792" xr:uid="{01B65A11-1E23-4408-AD24-92BC5AC482F3}"/>
    <cellStyle name="Header2 7" xfId="5924" xr:uid="{EA660FCC-732E-4B62-AEC7-4EDA604C29D8}"/>
    <cellStyle name="Header2 7 2" xfId="5925" xr:uid="{F8B7ED85-CBA2-49AC-ADB3-4559262D8755}"/>
    <cellStyle name="Header2 7 2 2" xfId="8795" xr:uid="{AF2A33F4-B662-43AC-BA0E-71BDFE7AEAA3}"/>
    <cellStyle name="Header2 7 3" xfId="8794" xr:uid="{C875D67B-FDCA-444B-8CC5-435C28F65232}"/>
    <cellStyle name="Header2 8" xfId="5926" xr:uid="{7FAF5038-D0D8-49C8-9C5F-7818F62399BD}"/>
    <cellStyle name="Header2 8 2" xfId="5927" xr:uid="{C3461EB6-FA24-4A53-8045-FBDB6EA11DBF}"/>
    <cellStyle name="Header2 8 2 2" xfId="8797" xr:uid="{EA5D4AEC-5256-4790-9B05-B6EED6475189}"/>
    <cellStyle name="Header2 8 3" xfId="8796" xr:uid="{2E8E3546-EF2E-4110-845F-F9242054442E}"/>
    <cellStyle name="Header2 9" xfId="5928" xr:uid="{143F1106-1D3D-4653-A242-76C62983D5DC}"/>
    <cellStyle name="Header2 9 2" xfId="5929" xr:uid="{8E64918D-11FC-4F32-956B-A3BB36D250FF}"/>
    <cellStyle name="Header2 9 2 2" xfId="8799" xr:uid="{0A0D820A-3223-4DA4-AC87-F4B2063C233B}"/>
    <cellStyle name="Header2 9 3" xfId="8798" xr:uid="{4CBA8F9B-E3EC-4830-94B9-35EE2B12D2FF}"/>
    <cellStyle name="header3" xfId="887" xr:uid="{556F9605-0941-4872-AD6D-FBCF3673C848}"/>
    <cellStyle name="Heading" xfId="5930" xr:uid="{AC7D0EED-E79F-47E3-A385-AAADF68D905B}"/>
    <cellStyle name="Heading 1" xfId="9" builtinId="16" customBuiltin="1"/>
    <cellStyle name="Heading 1 2" xfId="292" xr:uid="{4E778864-B38B-4DBB-991E-D9A444FABBDA}"/>
    <cellStyle name="Heading 1 2 10" xfId="5932" xr:uid="{E8AD7AE4-9E0D-4AC9-B657-29EA52744044}"/>
    <cellStyle name="Heading 1 2 11" xfId="5931" xr:uid="{2D8722D9-A153-4F0F-AF0F-4A5C86D08148}"/>
    <cellStyle name="Heading 1 2 12" xfId="9572" xr:uid="{02330B3B-1838-4F0B-8FA2-D6D0C542B4AE}"/>
    <cellStyle name="Heading 1 2 2" xfId="5933" xr:uid="{0C8DA11B-3673-4536-B0BE-8871E7CBB7D3}"/>
    <cellStyle name="Heading 1 2 2 2" xfId="5934" xr:uid="{53BC9D7A-E35F-4FC1-94FE-04AA9071D473}"/>
    <cellStyle name="Heading 1 2 2 3" xfId="5935" xr:uid="{52EDB4AA-8135-47AD-AE4B-07815C15D63A}"/>
    <cellStyle name="Heading 1 2 2 4" xfId="5936" xr:uid="{BA8A15FA-9E06-4C88-A5D5-85AB610D3830}"/>
    <cellStyle name="Heading 1 2 2 5" xfId="9573" xr:uid="{8A9FE4A8-1A1F-4928-9275-605E450896CE}"/>
    <cellStyle name="Heading 1 2 3" xfId="5937" xr:uid="{45CB5486-1F02-4EF0-AE44-048420C9A49B}"/>
    <cellStyle name="Heading 1 2 3 2" xfId="5938" xr:uid="{F3FCFDD6-EBAB-4405-A02A-2CFEED11F1CB}"/>
    <cellStyle name="Heading 1 2 3 3" xfId="5939" xr:uid="{C6E3632F-D677-41DD-B677-F5EB2748FBB2}"/>
    <cellStyle name="Heading 1 2 4" xfId="5940" xr:uid="{689268C9-2059-4976-A266-29F7FCD01586}"/>
    <cellStyle name="Heading 1 2 5" xfId="5941" xr:uid="{87F336F4-6EBF-4A4D-ABF3-DA3240A69C11}"/>
    <cellStyle name="Heading 1 2 6" xfId="5942" xr:uid="{C2681ADD-DD01-435C-8C5C-383F01754FC9}"/>
    <cellStyle name="Heading 1 2 7" xfId="5943" xr:uid="{BC8F7AEC-2295-4919-835D-48113A4A02F5}"/>
    <cellStyle name="Heading 1 2 8" xfId="5944" xr:uid="{DF7B7085-11B0-43FC-B15B-0476F7E49FF2}"/>
    <cellStyle name="Heading 1 2 9" xfId="5945" xr:uid="{2951AC09-3153-4176-8E35-2BFC452D572D}"/>
    <cellStyle name="Heading 1 2 9 2" xfId="5946" xr:uid="{CA89C443-9898-43E5-8383-0875DDC44DF7}"/>
    <cellStyle name="Heading 1 2 9 3" xfId="5947" xr:uid="{3823B01D-710A-41D5-AAC0-8E27FD975726}"/>
    <cellStyle name="Heading 1 3" xfId="5948" xr:uid="{A84E042F-BCEA-4D82-B3BA-3903D322130F}"/>
    <cellStyle name="Heading 1 3 2" xfId="5949" xr:uid="{18661BFE-FA76-4816-8A49-30044EB0BA33}"/>
    <cellStyle name="Heading 1 3 3" xfId="5950" xr:uid="{84846E5A-9ACD-4C43-AA40-1C2DC9F66753}"/>
    <cellStyle name="Heading 1 3 4" xfId="5951" xr:uid="{D2A27C39-6A3F-49A6-B137-B3D70B3F542F}"/>
    <cellStyle name="Heading 1 3 5" xfId="5952" xr:uid="{451F5F6E-7586-4497-A667-A5CB169A1C50}"/>
    <cellStyle name="Heading 1 3 6" xfId="5953" xr:uid="{2D5A329A-2652-4073-9D2E-EB50302ED5B7}"/>
    <cellStyle name="Heading 1 3 7" xfId="5954" xr:uid="{8FE3B34F-380F-4866-8D01-E9A7425730FC}"/>
    <cellStyle name="Heading 1 3 8" xfId="5955" xr:uid="{74F00843-5DFA-4AB6-AE6C-0D14C8B49ECE}"/>
    <cellStyle name="Heading 1 4" xfId="5956" xr:uid="{8043C690-A920-406C-BEB8-AED84EDF73F4}"/>
    <cellStyle name="Heading 1 4 2" xfId="5957" xr:uid="{D4A9A676-7234-4803-B022-7B69F71B32DF}"/>
    <cellStyle name="Heading 1 4 3" xfId="5958" xr:uid="{5543A58D-F94D-4DCF-ABD4-96151D61B402}"/>
    <cellStyle name="Heading 1 4 4" xfId="5959" xr:uid="{EA3FA456-B007-421A-B547-56828EE21B73}"/>
    <cellStyle name="Heading 1 5" xfId="5960" xr:uid="{16A7C0AD-64AB-4496-B32C-53CA2F540DFB}"/>
    <cellStyle name="Heading 1 5 2" xfId="5961" xr:uid="{4DA86B18-DE7D-4A1A-A84D-F65646FEE036}"/>
    <cellStyle name="Heading 1 5 3" xfId="5962" xr:uid="{FF852179-248F-4038-AD08-A387EF5B98D4}"/>
    <cellStyle name="Heading 1 6" xfId="5963" xr:uid="{7AE7EEC3-72AF-4510-8B55-D809B9777F0B}"/>
    <cellStyle name="Heading 1 7" xfId="5964" xr:uid="{6F7BF37D-D81C-4D73-81BB-758C17CD8D10}"/>
    <cellStyle name="Heading 1 7 2" xfId="5965" xr:uid="{99AD3B65-B990-4B7A-B077-2FB59BEE5C67}"/>
    <cellStyle name="Heading 1 7 3" xfId="5966" xr:uid="{8A3695CC-4848-44F1-8B48-7D70005AF520}"/>
    <cellStyle name="Heading 1 Above" xfId="5967" xr:uid="{A1E19D35-27EF-48A6-97A6-7190AE95B717}"/>
    <cellStyle name="Heading 1 Above 2" xfId="9575" xr:uid="{5B210147-EB0D-44BD-9F3C-19176696EAC7}"/>
    <cellStyle name="Heading 1 Above 3" xfId="9574" xr:uid="{B7F61EA2-AD65-435E-A3E8-1BCAAE635127}"/>
    <cellStyle name="Heading 1+" xfId="5968" xr:uid="{52ADE067-5B15-4D52-B379-3242F5136D80}"/>
    <cellStyle name="Heading 1+ 2" xfId="9577" xr:uid="{B72EBE68-9126-41AA-BEDE-29AB645466E1}"/>
    <cellStyle name="Heading 1+ 3" xfId="9576" xr:uid="{B8DF2527-5464-4FF8-9993-5BD0D7C0301A}"/>
    <cellStyle name="Heading 2" xfId="10" builtinId="17" customBuiltin="1"/>
    <cellStyle name="Heading 2 2" xfId="293" xr:uid="{DFD7F700-5D05-48CE-B8BD-21C2615E3187}"/>
    <cellStyle name="Heading 2 2 10" xfId="5970" xr:uid="{1A8E073C-27BD-4932-A696-07DB3FD279D3}"/>
    <cellStyle name="Heading 2 2 11" xfId="5969" xr:uid="{145654ED-B91C-4535-A52B-EEC4AF163018}"/>
    <cellStyle name="Heading 2 2 12" xfId="9578" xr:uid="{1EC8FAB4-336A-4270-ADD4-6A9E40B31CB1}"/>
    <cellStyle name="Heading 2 2 2" xfId="5971" xr:uid="{E455CE96-75B4-4F48-9DA6-14EF256CC323}"/>
    <cellStyle name="Heading 2 2 2 2" xfId="5972" xr:uid="{4CAA0386-E96D-4653-A87E-A168B00EEA15}"/>
    <cellStyle name="Heading 2 2 2 3" xfId="5973" xr:uid="{C3035EBC-40AC-486D-8D5C-851270E036DA}"/>
    <cellStyle name="Heading 2 2 2 4" xfId="5974" xr:uid="{5F03C0EC-08F3-42A6-A32D-E40D82ACD34E}"/>
    <cellStyle name="Heading 2 2 2 5" xfId="9579" xr:uid="{70580F1F-A3E5-4614-875D-0A2407CBCB98}"/>
    <cellStyle name="Heading 2 2 3" xfId="5975" xr:uid="{6867443E-57B4-491C-8B39-55B790C9F5DA}"/>
    <cellStyle name="Heading 2 2 3 2" xfId="5976" xr:uid="{4A0F3947-04F6-4349-936B-D381F4A900BC}"/>
    <cellStyle name="Heading 2 2 3 3" xfId="5977" xr:uid="{13C327D0-BD13-4E2E-B2BA-6AE3246CBEE2}"/>
    <cellStyle name="Heading 2 2 4" xfId="5978" xr:uid="{6F3B29A0-9152-4DCB-A6AB-C9310D853214}"/>
    <cellStyle name="Heading 2 2 5" xfId="5979" xr:uid="{66D768A5-F796-4EF0-BE95-33F59A4F3F28}"/>
    <cellStyle name="Heading 2 2 6" xfId="5980" xr:uid="{759AFDBB-3AAB-445E-BE6C-096B610D3A79}"/>
    <cellStyle name="Heading 2 2 7" xfId="5981" xr:uid="{AC98FE6B-724A-4C5B-B037-61507D1A8CE6}"/>
    <cellStyle name="Heading 2 2 8" xfId="5982" xr:uid="{DCBEC2EF-3B54-4E08-9A94-665F839BC871}"/>
    <cellStyle name="Heading 2 2 9" xfId="5983" xr:uid="{4C9ADB87-17E9-4A6B-88D3-5100D301279C}"/>
    <cellStyle name="Heading 2 2 9 2" xfId="5984" xr:uid="{633E9E15-CBB5-41C8-9798-54C3C18F169E}"/>
    <cellStyle name="Heading 2 2 9 3" xfId="5985" xr:uid="{2A29F527-6231-4A3A-984F-38A413B0A94E}"/>
    <cellStyle name="Heading 2 3" xfId="5986" xr:uid="{9A9AF5F7-6628-42C0-B993-34A4C5788308}"/>
    <cellStyle name="Heading 2 3 2" xfId="5987" xr:uid="{9C4F9615-7DA6-4C3C-ACEE-C53B5AF073D4}"/>
    <cellStyle name="Heading 2 3 3" xfId="5988" xr:uid="{E2822DF1-CA42-4680-B181-F41CA725B462}"/>
    <cellStyle name="Heading 2 3 4" xfId="5989" xr:uid="{903E4F81-BD36-4469-BBC9-DA7FDE7977BD}"/>
    <cellStyle name="Heading 2 3 5" xfId="5990" xr:uid="{4086C37D-6E53-422D-9655-FB9AD336D3A3}"/>
    <cellStyle name="Heading 2 3 6" xfId="5991" xr:uid="{ADE1010D-5B8B-4645-9877-B9D6B0A64921}"/>
    <cellStyle name="Heading 2 3 7" xfId="5992" xr:uid="{1073E407-9CF7-4766-8D0E-9931C12883A3}"/>
    <cellStyle name="Heading 2 3 8" xfId="5993" xr:uid="{72CD0CF4-C639-4669-B07E-21DDFFD65594}"/>
    <cellStyle name="Heading 2 4" xfId="5994" xr:uid="{1404D699-F6BA-4412-98F2-ABC735FD8242}"/>
    <cellStyle name="Heading 2 4 2" xfId="5995" xr:uid="{517D1535-2F2F-4CF3-93DE-8B637E38BE1B}"/>
    <cellStyle name="Heading 2 4 3" xfId="5996" xr:uid="{15D8D936-2DB2-44D5-8A55-12B4F71CC3EB}"/>
    <cellStyle name="Heading 2 4 4" xfId="5997" xr:uid="{9DA17463-8A9A-4A39-87D7-5FF8B7E64A05}"/>
    <cellStyle name="Heading 2 5" xfId="5998" xr:uid="{5A6F42DE-6093-481C-B86A-57C80312E3B9}"/>
    <cellStyle name="Heading 2 5 2" xfId="5999" xr:uid="{ACA4F616-BE42-49EE-8028-7976571161DF}"/>
    <cellStyle name="Heading 2 5 3" xfId="6000" xr:uid="{9C52C21F-1C43-4364-AD69-FE102D067EF1}"/>
    <cellStyle name="Heading 2 6" xfId="6001" xr:uid="{12DDEA5B-3151-4D0A-A2B5-9C3F81BAEF7A}"/>
    <cellStyle name="Heading 2 7" xfId="6002" xr:uid="{CFB41D04-D1D4-4B52-AF28-0F046E2FACBF}"/>
    <cellStyle name="Heading 2 7 2" xfId="6003" xr:uid="{B088E5C3-7F62-4A4C-8C4F-3A7677CE8890}"/>
    <cellStyle name="Heading 2 7 3" xfId="6004" xr:uid="{04CAA463-2814-4829-9155-53E864A44486}"/>
    <cellStyle name="Heading 2 Below" xfId="6005" xr:uid="{46BDEDC6-DAA7-4798-9EBB-F142CB545ADF}"/>
    <cellStyle name="Heading 2 Below 2" xfId="9581" xr:uid="{2AEC3E21-78C7-4BCA-94E7-8FD6CED363DA}"/>
    <cellStyle name="Heading 2 Below 3" xfId="9580" xr:uid="{F1EA36E0-FC2A-4957-91B2-A70F7DBB0A0E}"/>
    <cellStyle name="Heading 2+" xfId="6006" xr:uid="{A67BD215-8316-4A22-A1E0-C786A2CD0336}"/>
    <cellStyle name="Heading 2+ 2" xfId="9583" xr:uid="{DD07D9AA-2596-4006-97EE-46483D09C891}"/>
    <cellStyle name="Heading 2+ 3" xfId="9582" xr:uid="{6FD5166E-9F60-4EFA-8EB8-A39F8AA8D059}"/>
    <cellStyle name="Heading 3" xfId="11" builtinId="18" customBuiltin="1"/>
    <cellStyle name="Heading 3 2" xfId="294" xr:uid="{11B4FE45-12AA-4FD3-9463-87B811CAED8E}"/>
    <cellStyle name="Heading 3 2 10" xfId="6008" xr:uid="{F99DFC1B-617E-411B-93DB-8A54BE79ED6E}"/>
    <cellStyle name="Heading 3 2 11" xfId="6007" xr:uid="{F85DABB1-7F7E-447B-8A8F-A70409023A38}"/>
    <cellStyle name="Heading 3 2 12" xfId="9584" xr:uid="{115C058B-E93B-42B0-95BD-622B24249BFF}"/>
    <cellStyle name="Heading 3 2 2" xfId="6009" xr:uid="{7C50552F-B301-4080-B3C1-D352E3E74688}"/>
    <cellStyle name="Heading 3 2 2 2" xfId="6010" xr:uid="{FEECA17E-8EBD-4184-A947-2CFC1F188B22}"/>
    <cellStyle name="Heading 3 2 2 3" xfId="6011" xr:uid="{8C69526B-E695-4AB8-8882-366C42EE9BEE}"/>
    <cellStyle name="Heading 3 2 2 4" xfId="6012" xr:uid="{AD46D38A-8A68-43D2-AEAF-A175CEDCF1FC}"/>
    <cellStyle name="Heading 3 2 2 5" xfId="9585" xr:uid="{F5BE8DFB-E00F-4258-B39A-1CD6C499502E}"/>
    <cellStyle name="Heading 3 2 3" xfId="6013" xr:uid="{771DEFF2-07A7-4470-AD79-1D214CC56F5C}"/>
    <cellStyle name="Heading 3 2 3 2" xfId="6014" xr:uid="{CE293030-3BE9-4264-B3D4-C3683E230DCF}"/>
    <cellStyle name="Heading 3 2 3 3" xfId="6015" xr:uid="{1BC9867C-E399-490D-B22F-21D6C29245FA}"/>
    <cellStyle name="Heading 3 2 4" xfId="6016" xr:uid="{583356AF-55E3-41AD-9039-42EC75DFACC3}"/>
    <cellStyle name="Heading 3 2 5" xfId="6017" xr:uid="{896E6D5F-F8D8-45F0-862B-E29EDEEBF421}"/>
    <cellStyle name="Heading 3 2 6" xfId="6018" xr:uid="{CE99823D-A6A6-4339-B550-5C20427F4F20}"/>
    <cellStyle name="Heading 3 2 7" xfId="6019" xr:uid="{1446CFF3-34BA-4DE2-827F-3846820C6B8D}"/>
    <cellStyle name="Heading 3 2 8" xfId="6020" xr:uid="{7BE3A1B1-8BCB-4113-B855-129E074A45CB}"/>
    <cellStyle name="Heading 3 2 9" xfId="6021" xr:uid="{507E40F9-41FA-46B6-AFC6-6D66C208639D}"/>
    <cellStyle name="Heading 3 2 9 2" xfId="6022" xr:uid="{031248DC-A0CD-48AE-89B3-7EA63DFDF4F0}"/>
    <cellStyle name="Heading 3 2 9 3" xfId="6023" xr:uid="{5AD8FE3B-2053-4CE9-9B1D-51D1281B47C4}"/>
    <cellStyle name="Heading 3 3" xfId="6024" xr:uid="{2882D838-F5BE-4368-9A71-79F49F4D28D7}"/>
    <cellStyle name="Heading 3 3 2" xfId="6025" xr:uid="{3436B59F-AE31-4C93-8D61-73D036F3486E}"/>
    <cellStyle name="Heading 3 3 3" xfId="6026" xr:uid="{96119636-2243-413F-9D61-E145A3C3BCAD}"/>
    <cellStyle name="Heading 3 3 4" xfId="6027" xr:uid="{BF460B7D-283B-4A68-A390-D559CB391C8D}"/>
    <cellStyle name="Heading 3 3 5" xfId="6028" xr:uid="{5F71EFE3-D5B2-462E-804D-B9EA82F7EC4E}"/>
    <cellStyle name="Heading 3 3 6" xfId="6029" xr:uid="{AB52D233-6A55-4A38-BB47-B2E0593CFE58}"/>
    <cellStyle name="Heading 3 3 7" xfId="6030" xr:uid="{7F270634-4090-4301-BC28-16650807C9F1}"/>
    <cellStyle name="Heading 3 3 8" xfId="6031" xr:uid="{4AC48DB1-EBC8-475C-968F-E285F60C2B65}"/>
    <cellStyle name="Heading 3 4" xfId="6032" xr:uid="{7B4B7653-FFF3-48BC-829B-95CAE8FD3D0F}"/>
    <cellStyle name="Heading 3 4 2" xfId="6033" xr:uid="{052F8D2F-C98A-4F83-BF94-DB5B20B9F223}"/>
    <cellStyle name="Heading 3 4 3" xfId="6034" xr:uid="{A2348DB5-EC1D-47B3-9D50-EF4CC7FD56F1}"/>
    <cellStyle name="Heading 3 4 4" xfId="6035" xr:uid="{3C42AED1-75BD-4545-9663-8BDFF1D62A22}"/>
    <cellStyle name="Heading 3 5" xfId="6036" xr:uid="{A4C94CE4-674B-4C0A-89CE-78921A44B529}"/>
    <cellStyle name="Heading 3 5 2" xfId="6037" xr:uid="{868A48D4-8FAB-4BD8-AE08-FDD4407FFDAB}"/>
    <cellStyle name="Heading 3 5 3" xfId="6038" xr:uid="{9F840339-BD74-49DC-B82D-AD047D5F0A58}"/>
    <cellStyle name="Heading 3 6" xfId="6039" xr:uid="{C598875C-B839-46D8-9384-94EF83088E0D}"/>
    <cellStyle name="Heading 3 7" xfId="6040" xr:uid="{B966C1D0-3283-41DC-8B93-3FEB001EAEA9}"/>
    <cellStyle name="Heading 3 7 2" xfId="6041" xr:uid="{AE98DFCF-6BD9-4A62-BEDA-491F6719C6D1}"/>
    <cellStyle name="Heading 3 7 3" xfId="6042" xr:uid="{4F5E11BE-9C85-4C36-A42B-859B57BFFA80}"/>
    <cellStyle name="Heading 3+" xfId="6043" xr:uid="{EC303739-B6C0-42E9-A58E-F2211845AC23}"/>
    <cellStyle name="Heading 3+ 2" xfId="9587" xr:uid="{F54FC0D6-C1BC-44CB-BB22-74141DB0FE16}"/>
    <cellStyle name="Heading 3+ 3" xfId="9586" xr:uid="{6A37FE77-95E4-40D9-AD76-31E68C19AC7E}"/>
    <cellStyle name="Heading 4" xfId="12" builtinId="19" customBuiltin="1"/>
    <cellStyle name="Heading 4 2" xfId="295" xr:uid="{9E3E54A1-6A56-43D1-A5D9-65888A62BA9D}"/>
    <cellStyle name="Heading 4 2 10" xfId="6045" xr:uid="{508F2FAB-CC11-467D-BEF3-877553AA1033}"/>
    <cellStyle name="Heading 4 2 11" xfId="6044" xr:uid="{408E996C-DB9D-4A1E-AA2A-50B41885D916}"/>
    <cellStyle name="Heading 4 2 12" xfId="9588" xr:uid="{55141313-F3F7-4D28-BE78-4846F2FFCA32}"/>
    <cellStyle name="Heading 4 2 2" xfId="6046" xr:uid="{031A3A40-9E63-4E6D-80C7-000A8E9F308B}"/>
    <cellStyle name="Heading 4 2 2 2" xfId="6047" xr:uid="{E923737D-32F9-451F-A055-500BCA1D8019}"/>
    <cellStyle name="Heading 4 2 2 3" xfId="6048" xr:uid="{E12AFAF2-1F6E-4B7F-BFE6-D5783EC72CAA}"/>
    <cellStyle name="Heading 4 2 2 4" xfId="6049" xr:uid="{8C4AA6F4-21BB-40B8-BD31-DB432C5E9C96}"/>
    <cellStyle name="Heading 4 2 2 5" xfId="9589" xr:uid="{5BE8D2DC-7F47-4390-BEC7-7F159AADA8F3}"/>
    <cellStyle name="Heading 4 2 3" xfId="6050" xr:uid="{A5576A67-9996-4442-8836-7C84FE50CA6E}"/>
    <cellStyle name="Heading 4 2 3 2" xfId="6051" xr:uid="{A42B4D7D-5F02-4434-8E24-E02E03D60514}"/>
    <cellStyle name="Heading 4 2 3 3" xfId="6052" xr:uid="{505ACE84-3D6F-4EE6-B33A-1E858AB14307}"/>
    <cellStyle name="Heading 4 2 4" xfId="6053" xr:uid="{E33BA4E1-61A3-4EBF-957D-8C48A02638F7}"/>
    <cellStyle name="Heading 4 2 5" xfId="6054" xr:uid="{CF2D73DD-C145-41CB-A7B8-697B9AE5B1D6}"/>
    <cellStyle name="Heading 4 2 6" xfId="6055" xr:uid="{E304E19E-9439-498F-8D2E-B129A7F90CA8}"/>
    <cellStyle name="Heading 4 2 7" xfId="6056" xr:uid="{78DB4B79-A7CD-4FB4-95FA-12F942989C64}"/>
    <cellStyle name="Heading 4 2 8" xfId="6057" xr:uid="{7C40C683-D3C6-44DD-9FA1-DE1C0F078DE7}"/>
    <cellStyle name="Heading 4 2 9" xfId="6058" xr:uid="{1A25A68C-DA85-472A-989D-320B900C47EE}"/>
    <cellStyle name="Heading 4 2 9 2" xfId="6059" xr:uid="{5F39349B-8BDA-4D7A-99E0-7C0CADFF151A}"/>
    <cellStyle name="Heading 4 2 9 3" xfId="6060" xr:uid="{4A7540CB-8B05-4A9E-8556-8A9C3A7A20CA}"/>
    <cellStyle name="Heading 4 3" xfId="6061" xr:uid="{85C51945-988A-45D5-9490-05EF9C64DB37}"/>
    <cellStyle name="Heading 4 3 2" xfId="6062" xr:uid="{506BD538-3A53-416A-9992-16B17511AB9B}"/>
    <cellStyle name="Heading 4 3 3" xfId="6063" xr:uid="{0CC6A096-FE39-4B31-B706-57682F29FF30}"/>
    <cellStyle name="Heading 4 3 4" xfId="6064" xr:uid="{5B999BC7-CC1B-4034-8E10-87C957561BA1}"/>
    <cellStyle name="Heading 4 3 5" xfId="6065" xr:uid="{7562C85C-E5C2-4BF4-AF83-0B6DC6C35349}"/>
    <cellStyle name="Heading 4 3 6" xfId="6066" xr:uid="{ED69B18F-F7DA-407D-A350-A76D31CF5F0B}"/>
    <cellStyle name="Heading 4 3 7" xfId="6067" xr:uid="{2ADC9B50-8C72-478A-B5CB-54036CC93CF6}"/>
    <cellStyle name="Heading 4 3 8" xfId="6068" xr:uid="{5D6547E4-4334-42EC-9920-2A2465AF43E0}"/>
    <cellStyle name="Heading 4 4" xfId="6069" xr:uid="{2AE63654-1E63-4E94-A9BE-A4121C0204A6}"/>
    <cellStyle name="Heading 4 4 2" xfId="6070" xr:uid="{136562D9-2DA5-4336-B57D-632CD18B3F9A}"/>
    <cellStyle name="Heading 4 4 3" xfId="6071" xr:uid="{41E5EB33-0DD7-4322-B339-1ED3EF8D5C30}"/>
    <cellStyle name="Heading 4 4 4" xfId="6072" xr:uid="{32689A2A-8550-4EEF-95A9-CF9F9BDF945F}"/>
    <cellStyle name="Heading 4 5" xfId="6073" xr:uid="{0585E513-BBEF-4F72-8D65-417D305AEDB6}"/>
    <cellStyle name="Heading 4 5 2" xfId="6074" xr:uid="{D09793EB-1B71-460F-8601-AE9BB9549CC5}"/>
    <cellStyle name="Heading 4 5 3" xfId="6075" xr:uid="{72C654B9-CA55-4838-8F29-12B73F7FF2CD}"/>
    <cellStyle name="Heading 4 6" xfId="6076" xr:uid="{1B9F0AC2-1C9E-4241-8701-28F263BC5A43}"/>
    <cellStyle name="Heading 4 7" xfId="6077" xr:uid="{925F1397-42E3-485D-8BA5-56EB373872B6}"/>
    <cellStyle name="Heading 4 7 2" xfId="6078" xr:uid="{C4BBEF68-CCBC-4B7C-8250-1C2481D81B86}"/>
    <cellStyle name="Heading 4 7 3" xfId="6079" xr:uid="{10E85126-9988-4D46-9CDD-D683C6F53EBB}"/>
    <cellStyle name="HEADING, MAJOR" xfId="888" xr:uid="{907082AC-D56C-46C9-921D-8025A7671EC0}"/>
    <cellStyle name="HEADING, MINOR" xfId="889" xr:uid="{5291AB2C-D245-4BB5-92E5-2184A6E45139}"/>
    <cellStyle name="HEADING, MINOR 2" xfId="6080" xr:uid="{BEE810B0-326A-4014-980D-CBFC6A712CBE}"/>
    <cellStyle name="HEADING, MINOR 2 2" xfId="8800" xr:uid="{B9EF521E-1B42-4881-B88B-28575257532C}"/>
    <cellStyle name="HEADING, MINOR 3" xfId="8539" xr:uid="{98763793-971B-422A-B7B7-386490C63E76}"/>
    <cellStyle name="HEADING, RIGHT" xfId="890" xr:uid="{5BDF8186-C5D2-42FD-B605-1DE89C80D5F7}"/>
    <cellStyle name="HEADING,MAJOR" xfId="891" xr:uid="{8F2DC0EC-3260-4644-BD85-ED399934841E}"/>
    <cellStyle name="HEADING,MAJOR 2" xfId="6081" xr:uid="{AB471EA6-473D-4A17-9496-7666CF53DD22}"/>
    <cellStyle name="HEADING,MAJOR 2 2" xfId="8801" xr:uid="{DACD09BF-4DF0-491D-B0C5-1E52AD53BCE8}"/>
    <cellStyle name="HEADING,MAJOR 3" xfId="8540" xr:uid="{A244AEC5-D981-4AB3-81D6-CA40F86750D8}"/>
    <cellStyle name="Heading1" xfId="892" xr:uid="{176906FA-6317-4CA3-B904-FE007F390CE3}"/>
    <cellStyle name="HEADING1 2" xfId="6082" xr:uid="{9D3AA6A2-604F-4F08-936D-5EAEFB891532}"/>
    <cellStyle name="Heading2" xfId="893" xr:uid="{A07F5004-FB72-4117-9659-2F737F955696}"/>
    <cellStyle name="HEADING2 2" xfId="6083" xr:uid="{E5DD0DA4-8F45-428E-8EF4-C37198894EB6}"/>
    <cellStyle name="HELV8BLUE" xfId="894" xr:uid="{62CD6713-9084-40DA-8BA0-6DAA8EB54137}"/>
    <cellStyle name="Hidden" xfId="6084" xr:uid="{FFF77FE1-9508-4574-B37F-0B871CAA5B73}"/>
    <cellStyle name="Hyperlink 2" xfId="6085" xr:uid="{B9BC7BC1-2BB2-4225-A11A-D2D77424932A}"/>
    <cellStyle name="Hyperlink 2 2" xfId="185" xr:uid="{B58A1F59-DD01-4AE4-8FDF-2507660D7DAF}"/>
    <cellStyle name="Hyperlink 2 2 2" xfId="6087" xr:uid="{B745A769-6E10-45CB-9BCE-A157CD97C234}"/>
    <cellStyle name="Hyperlink 2 2 3" xfId="6088" xr:uid="{05A2DCEF-2670-4E68-B671-05CB995BA86E}"/>
    <cellStyle name="Hyperlink 2 2 4" xfId="6086" xr:uid="{4FE2D404-90AC-4161-905D-34390424229A}"/>
    <cellStyle name="Hyperlink 2 2 5" xfId="9591" xr:uid="{923B12BB-35F5-44F6-822D-551FBDA65657}"/>
    <cellStyle name="Hyperlink 2 3" xfId="6089" xr:uid="{F6B35119-E067-4287-BC75-A5CADF772157}"/>
    <cellStyle name="Hyperlink 2 3 2" xfId="6090" xr:uid="{1ECF4338-336E-4A76-B7C5-4FC8F653DBDA}"/>
    <cellStyle name="Hyperlink 2 3 2 2" xfId="6091" xr:uid="{9D6C9E45-AF6B-43CC-8EA6-744D756893F1}"/>
    <cellStyle name="Hyperlink 2 3 2 3" xfId="6092" xr:uid="{A4CB477D-E35B-4457-8EA2-28CED1480E28}"/>
    <cellStyle name="Hyperlink 2 3 3" xfId="6093" xr:uid="{1FFC593C-EC37-459C-A490-E5A33234228A}"/>
    <cellStyle name="Hyperlink 2 4" xfId="6094" xr:uid="{BDEC4DD7-33F0-46BC-84BF-68D8412FFFFD}"/>
    <cellStyle name="Hyperlink 2 5" xfId="6095" xr:uid="{870E1245-7C7F-4ACC-9DC7-124190F427AE}"/>
    <cellStyle name="Hyperlink 2 6" xfId="9590" xr:uid="{9EB09BE6-8AB2-4F80-A8F4-37818EA3D9CE}"/>
    <cellStyle name="Hyperlink 2 7" xfId="10176" xr:uid="{03FEF89E-D1C1-4DFB-8B99-74296709ED4C}"/>
    <cellStyle name="Hyperlink 3" xfId="6096" xr:uid="{AFD65260-5D5A-4DE9-90A5-19679AC862C7}"/>
    <cellStyle name="Hyperlink 3 2" xfId="6097" xr:uid="{729787BC-B0A1-473D-BE82-C13D43B49091}"/>
    <cellStyle name="Hyperlink 3 2 2" xfId="9593" xr:uid="{248F08AC-DE04-438F-B701-9CAEF961B119}"/>
    <cellStyle name="Hyperlink 3 3" xfId="6098" xr:uid="{8F8F5D59-FF8E-44B5-BA55-5D53B9D11BAB}"/>
    <cellStyle name="Hyperlink 3 4" xfId="9592" xr:uid="{4FDFAB7A-7330-4C57-B092-503A57A8185B}"/>
    <cellStyle name="Hyperlink 4" xfId="6099" xr:uid="{C6251AB1-AF1D-473B-9B26-F07BD11AEED9}"/>
    <cellStyle name="Hyperlink 4 2" xfId="9594" xr:uid="{CEEDA70E-4E41-4400-9176-0A62E389B7AA}"/>
    <cellStyle name="Hyperlink 5" xfId="6100" xr:uid="{37FAD8B5-6900-43CE-93C1-29500AAE5FB4}"/>
    <cellStyle name="Hyperlink 5 2" xfId="10155" xr:uid="{11E6FA16-FC50-4D7B-AA1F-9DD66F078199}"/>
    <cellStyle name="Hyperlink 6" xfId="9595" xr:uid="{E3B11DDD-0281-4E83-98A2-9BFA21E2502A}"/>
    <cellStyle name="indent" xfId="895" xr:uid="{8C1A7ECB-5B76-4359-88CE-0DA72FE6DCD8}"/>
    <cellStyle name="Input" xfId="16" builtinId="20" customBuiltin="1"/>
    <cellStyle name="Input [yellow]" xfId="590" xr:uid="{0716AF3D-1E4E-45E6-B1E0-B7F2ACECD46A}"/>
    <cellStyle name="Input [yellow] 2" xfId="896" xr:uid="{7688BDC4-0999-450A-9D7B-A6EDA48DF646}"/>
    <cellStyle name="Input [yellow] 2 2" xfId="6101" xr:uid="{DF824FB4-2F11-4C62-B40F-A4842677E6BD}"/>
    <cellStyle name="Input [yellow] 2 2 2" xfId="6102" xr:uid="{578B2A19-C3E2-4B5E-B712-C9AB2C10B3DE}"/>
    <cellStyle name="Input [yellow] 2 2 2 2" xfId="6103" xr:uid="{F86A7E7E-2F0E-467B-BA06-5DDFF3D30E93}"/>
    <cellStyle name="Input [yellow] 2 2 2 2 2" xfId="8804" xr:uid="{57BB06CC-1205-49A2-A229-F0D567A63AA3}"/>
    <cellStyle name="Input [yellow] 2 2 2 3" xfId="8803" xr:uid="{36C1442B-9C80-49C5-80F4-7D8823170B2D}"/>
    <cellStyle name="Input [yellow] 2 2 3" xfId="6104" xr:uid="{933C37AE-2064-440C-9FBC-21D8FC7EB35F}"/>
    <cellStyle name="Input [yellow] 2 2 3 2" xfId="8805" xr:uid="{F9AFD58C-D5A9-4E3C-AED5-751A133B5D80}"/>
    <cellStyle name="Input [yellow] 2 2 4" xfId="8802" xr:uid="{2F278558-A24C-4D00-80B8-A78EB80ED0AD}"/>
    <cellStyle name="Input [yellow] 2 3" xfId="6105" xr:uid="{BBDB6AFA-FE62-475B-AD16-A7CB33577E5A}"/>
    <cellStyle name="Input [yellow] 2 3 2" xfId="6106" xr:uid="{4FB77A38-2909-427C-9CEA-51D26DE8ACE7}"/>
    <cellStyle name="Input [yellow] 2 3 2 2" xfId="8807" xr:uid="{A3100E48-D75C-4BE2-B54B-01BB15D40493}"/>
    <cellStyle name="Input [yellow] 2 3 3" xfId="8806" xr:uid="{F682CCD6-68E3-4B52-A7E5-F0E256683A21}"/>
    <cellStyle name="Input [yellow] 2 4" xfId="6107" xr:uid="{7480D090-8BDF-44E8-B901-907271BD8AD9}"/>
    <cellStyle name="Input [yellow] 2 4 2" xfId="8808" xr:uid="{12F39655-4CB7-47C5-9582-2F9F5C7A8C86}"/>
    <cellStyle name="Input [yellow] 2 5" xfId="8541" xr:uid="{44990A0D-BDF1-4939-9B96-3483F21BF05C}"/>
    <cellStyle name="Input [yellow] 3" xfId="6108" xr:uid="{F8CAF92D-C339-461A-A670-2E2214C7672E}"/>
    <cellStyle name="Input [yellow] 3 2" xfId="6109" xr:uid="{AEDD5D5D-591D-4CE0-8983-45A43D189E06}"/>
    <cellStyle name="Input [yellow] 3 2 2" xfId="6110" xr:uid="{E93C2972-062E-4E45-A9C3-6C2E431A602C}"/>
    <cellStyle name="Input [yellow] 3 2 2 2" xfId="6111" xr:uid="{83A69070-297F-43E7-9FDC-CEFA4C8E6CF2}"/>
    <cellStyle name="Input [yellow] 3 2 2 2 2" xfId="8812" xr:uid="{73DE0892-5185-4D76-AE4B-2DA6E269D1C6}"/>
    <cellStyle name="Input [yellow] 3 2 2 3" xfId="8811" xr:uid="{E5D9CB56-8E59-4895-9634-3577CF745755}"/>
    <cellStyle name="Input [yellow] 3 2 3" xfId="6112" xr:uid="{2BB26A85-0DCF-4AEB-851B-C90B09FC00EB}"/>
    <cellStyle name="Input [yellow] 3 2 3 2" xfId="8813" xr:uid="{3B832DEF-F003-4D2D-B4B3-CF6DE3595428}"/>
    <cellStyle name="Input [yellow] 3 2 4" xfId="8810" xr:uid="{F0D87C8A-E1C5-4BF0-979F-6738FA16FBE9}"/>
    <cellStyle name="Input [yellow] 3 3" xfId="6113" xr:uid="{058D3031-AA56-40D4-9818-AA02A07EE233}"/>
    <cellStyle name="Input [yellow] 3 3 2" xfId="6114" xr:uid="{CB828928-88A2-41FD-9195-C760ECB0A87C}"/>
    <cellStyle name="Input [yellow] 3 3 2 2" xfId="8815" xr:uid="{2B202E89-D079-4814-8827-AD8A5BA35641}"/>
    <cellStyle name="Input [yellow] 3 3 3" xfId="8814" xr:uid="{26B26BB2-2083-4E9B-BE98-27E9F81E7385}"/>
    <cellStyle name="Input [yellow] 3 4" xfId="6115" xr:uid="{5BA3857E-25DD-4304-97C4-E8E775B8E03C}"/>
    <cellStyle name="Input [yellow] 3 4 2" xfId="6116" xr:uid="{F635902B-7EC7-4D1D-89EA-ACA478841F46}"/>
    <cellStyle name="Input [yellow] 3 4 2 2" xfId="8817" xr:uid="{8D02618D-5701-40E1-B9F7-06D8FAEAD81A}"/>
    <cellStyle name="Input [yellow] 3 4 3" xfId="8816" xr:uid="{853C9D01-89FD-4CA9-9241-75CB1AD8ADEA}"/>
    <cellStyle name="Input [yellow] 3 5" xfId="6117" xr:uid="{D4D12596-CA9D-46B4-9A79-D42DE0331524}"/>
    <cellStyle name="Input [yellow] 3 5 2" xfId="8818" xr:uid="{B4FD5AD0-8CBB-4DAA-9925-5D80BCD80E04}"/>
    <cellStyle name="Input [yellow] 3 6" xfId="8809" xr:uid="{3A4D2D87-F61F-44D7-AC00-4B82BB52E4C4}"/>
    <cellStyle name="Input [yellow] 4" xfId="6118" xr:uid="{AE00FC57-6072-4285-8C1B-FDD45DE31340}"/>
    <cellStyle name="Input [yellow] 4 2" xfId="6119" xr:uid="{6DE76E8C-8214-4C30-88B0-13715773536A}"/>
    <cellStyle name="Input [yellow] 4 2 2" xfId="6120" xr:uid="{175E29A9-3753-40EB-9D99-36912FEC3FC7}"/>
    <cellStyle name="Input [yellow] 4 2 2 2" xfId="8821" xr:uid="{22B05786-1F12-462C-96DA-B751537A8F08}"/>
    <cellStyle name="Input [yellow] 4 2 3" xfId="8820" xr:uid="{B610F058-AE49-4468-A38B-D59EC16F2D6B}"/>
    <cellStyle name="Input [yellow] 4 3" xfId="6121" xr:uid="{5760E8B4-F8A8-4157-A285-7E80A47F9487}"/>
    <cellStyle name="Input [yellow] 4 3 2" xfId="6122" xr:uid="{1330D486-EA2C-4BE4-AFEB-FE85BE2C6387}"/>
    <cellStyle name="Input [yellow] 4 3 2 2" xfId="8823" xr:uid="{34DD5656-24D4-4F77-AFA6-CC799CE694AC}"/>
    <cellStyle name="Input [yellow] 4 3 3" xfId="8822" xr:uid="{04B22985-0CAD-411E-83AE-6524DB833E96}"/>
    <cellStyle name="Input [yellow] 4 4" xfId="6123" xr:uid="{7EF5B430-9441-4B44-9CA9-76C0FEF9FFFF}"/>
    <cellStyle name="Input [yellow] 4 4 2" xfId="8824" xr:uid="{D9EBACD2-B9B1-4CBE-AA72-B6C25E801E72}"/>
    <cellStyle name="Input [yellow] 4 5" xfId="8819" xr:uid="{530312BD-8954-4186-B8EF-959DFD9A8C1F}"/>
    <cellStyle name="Input [yellow] 5" xfId="6124" xr:uid="{39F03CFD-FF36-4F89-B457-ED2E9E078740}"/>
    <cellStyle name="Input [yellow] 5 2" xfId="6125" xr:uid="{DBB36A79-9581-4405-8608-FF5155652947}"/>
    <cellStyle name="Input [yellow] 5 2 2" xfId="6126" xr:uid="{EBF0214B-8FDF-4DFA-95DC-942B33B2F6CD}"/>
    <cellStyle name="Input [yellow] 5 2 2 2" xfId="6127" xr:uid="{754093FF-DDD3-4D24-8A94-071F4D72D46C}"/>
    <cellStyle name="Input [yellow] 5 2 2 2 2" xfId="8828" xr:uid="{E5EB5EF0-E51E-404A-80EA-23A6CBD14471}"/>
    <cellStyle name="Input [yellow] 5 2 2 3" xfId="8827" xr:uid="{0DBABC5F-4669-4A89-B2E0-A34CE023D333}"/>
    <cellStyle name="Input [yellow] 5 2 3" xfId="6128" xr:uid="{4BA160C3-A01F-49BA-A67A-DF6F5F6B345D}"/>
    <cellStyle name="Input [yellow] 5 2 3 2" xfId="8829" xr:uid="{2752E05D-32CC-4FD3-A100-0C8CC4499455}"/>
    <cellStyle name="Input [yellow] 5 2 4" xfId="6129" xr:uid="{B34FCC8E-BBD4-4A34-9255-A5FCE9719576}"/>
    <cellStyle name="Input [yellow] 5 2 4 2" xfId="8830" xr:uid="{7DAEFABB-E94F-4D36-9069-4228E9463F18}"/>
    <cellStyle name="Input [yellow] 5 2 5" xfId="8826" xr:uid="{6840843A-CD84-4AB2-8D10-5FECA0D6D262}"/>
    <cellStyle name="Input [yellow] 5 3" xfId="6130" xr:uid="{84F9A666-68B3-4058-99BD-E3F0FE3A5F92}"/>
    <cellStyle name="Input [yellow] 5 3 2" xfId="8831" xr:uid="{0E6329D5-A389-4497-A5D3-B9903EBAD0D7}"/>
    <cellStyle name="Input [yellow] 5 4" xfId="8825" xr:uid="{4F809E45-677B-4D0A-BA76-DC9278A92692}"/>
    <cellStyle name="Input [yellow] 6" xfId="6131" xr:uid="{9F23F1C8-7119-4E9E-B7F3-1D108B9343E0}"/>
    <cellStyle name="Input [yellow] 6 2" xfId="8832" xr:uid="{95350C1A-997A-43AA-814D-6A3BC80BBC63}"/>
    <cellStyle name="Input [yellow] 7" xfId="8518" xr:uid="{596F7454-6A37-4C59-9F07-FA3A1814AE93}"/>
    <cellStyle name="Input 10" xfId="6132" xr:uid="{2C986ECB-8394-43B7-82A6-EFFE8416806D}"/>
    <cellStyle name="Input 11" xfId="6133" xr:uid="{48617420-B99C-4B55-A6A3-B35EDF48C10A}"/>
    <cellStyle name="Input 12" xfId="6134" xr:uid="{EB04DA9A-BD34-4F5A-A8E6-A42F03258C61}"/>
    <cellStyle name="Input 13" xfId="6135" xr:uid="{8522BE4F-ADEB-4765-B0CC-8A4F836B38D9}"/>
    <cellStyle name="Input 14" xfId="6136" xr:uid="{147B15E5-6DEC-4A8F-A154-825C5C2FE1C7}"/>
    <cellStyle name="Input 15" xfId="6137" xr:uid="{CF50D242-D797-48EF-8D27-302C8338C6DB}"/>
    <cellStyle name="Input 16" xfId="6138" xr:uid="{AC7BF94A-9A36-4213-8562-19541356154C}"/>
    <cellStyle name="Input 17" xfId="6139" xr:uid="{BD56E325-C0C9-4859-B3B3-15CA4B0C4862}"/>
    <cellStyle name="Input 18" xfId="6140" xr:uid="{A3ABA96F-F15C-4A42-948A-D73CC6F44DB1}"/>
    <cellStyle name="Input 19" xfId="6141" xr:uid="{08ECC3DC-4764-49EB-9E44-F838A13B9A33}"/>
    <cellStyle name="Input 2" xfId="299" xr:uid="{6B7DAE78-BE5D-4D1A-AB88-B4C7974ECF11}"/>
    <cellStyle name="Input 2 10" xfId="6143" xr:uid="{13FD8C07-CE7D-438B-BBA3-505BB2F4D9B3}"/>
    <cellStyle name="Input 2 10 2" xfId="6144" xr:uid="{C88F4A22-3219-4ECE-9063-1735A4F3481B}"/>
    <cellStyle name="Input 2 10 2 2" xfId="8835" xr:uid="{A2481521-523D-4F25-A95F-C417728311C5}"/>
    <cellStyle name="Input 2 10 3" xfId="8834" xr:uid="{08582B26-100A-46E9-A768-CEDC0B4F161F}"/>
    <cellStyle name="Input 2 11" xfId="6145" xr:uid="{3BDC48A7-6F93-4B07-8E55-4731E69F307F}"/>
    <cellStyle name="Input 2 11 2" xfId="8836" xr:uid="{439940A9-5895-4224-B4B6-9775F2C74C2E}"/>
    <cellStyle name="Input 2 12" xfId="6142" xr:uid="{5E3EDD81-34EA-4D89-AC35-C235301B278E}"/>
    <cellStyle name="Input 2 12 2" xfId="12174" xr:uid="{66CB8837-79C6-4D80-A166-C9785280241A}"/>
    <cellStyle name="Input 2 13" xfId="8833" xr:uid="{DFDC52D2-DF7A-433F-87B5-597D6CE60589}"/>
    <cellStyle name="Input 2 14" xfId="9596" xr:uid="{7AAB14EA-7282-49D0-9367-642AE1E65DBE}"/>
    <cellStyle name="Input 2 2" xfId="6146" xr:uid="{E42140B3-A4D1-4B2E-B67D-13A9E6A84B70}"/>
    <cellStyle name="Input 2 2 2" xfId="6147" xr:uid="{ED06EE5B-7C5C-4423-B083-E4B5786224F2}"/>
    <cellStyle name="Input 2 2 2 2" xfId="6148" xr:uid="{F201CA03-440B-4DD0-AEA2-91B2E4F9464B}"/>
    <cellStyle name="Input 2 2 2 2 2" xfId="6149" xr:uid="{981217D0-A0D6-4DFB-B141-6AE5359F03FF}"/>
    <cellStyle name="Input 2 2 2 2 2 2" xfId="8840" xr:uid="{7D0DBF88-7382-4C2D-B1F5-19A5FC66031E}"/>
    <cellStyle name="Input 2 2 2 2 3" xfId="8839" xr:uid="{2193E014-59CE-4A03-8738-F0F174EE28A6}"/>
    <cellStyle name="Input 2 2 2 3" xfId="6150" xr:uid="{F9B0E262-4AAF-422C-A106-EBD316F06796}"/>
    <cellStyle name="Input 2 2 2 3 2" xfId="6151" xr:uid="{9D0A7C39-AF53-42FD-991B-3B3E2A2AE299}"/>
    <cellStyle name="Input 2 2 2 3 2 2" xfId="8842" xr:uid="{19B74A4A-EB45-454A-BE1F-7F79AB28ED73}"/>
    <cellStyle name="Input 2 2 2 3 3" xfId="8841" xr:uid="{85E219B7-50FE-4E6D-9769-4CB6FA3B2CCD}"/>
    <cellStyle name="Input 2 2 2 4" xfId="6152" xr:uid="{890D3281-2693-4A84-80B6-C158B9907F7D}"/>
    <cellStyle name="Input 2 2 2 4 2" xfId="8843" xr:uid="{61F44FF3-11FA-4232-9F95-545EB30D1FCE}"/>
    <cellStyle name="Input 2 2 2 5" xfId="8838" xr:uid="{36FDF432-F7EA-4FE2-93AF-CD7A2483DF22}"/>
    <cellStyle name="Input 2 2 3" xfId="6153" xr:uid="{1537B703-23BF-4CB4-8AD6-419B075DC965}"/>
    <cellStyle name="Input 2 2 4" xfId="6154" xr:uid="{673D91CD-BC71-44F9-BF4B-3CBE1C654D23}"/>
    <cellStyle name="Input 2 2 4 2" xfId="6155" xr:uid="{6D081FC1-73AC-453A-95D7-1834FBF6A5B1}"/>
    <cellStyle name="Input 2 2 4 2 2" xfId="8845" xr:uid="{EFABC130-C48D-4C47-B296-17D097CB9A9F}"/>
    <cellStyle name="Input 2 2 4 3" xfId="8844" xr:uid="{EAA41571-B058-492B-BDD2-6F10D3FDAADF}"/>
    <cellStyle name="Input 2 2 5" xfId="6156" xr:uid="{1AB0E15B-1F2B-4C14-86F0-FEEBA18FA9A8}"/>
    <cellStyle name="Input 2 2 5 2" xfId="8846" xr:uid="{32BDFD80-448D-47EF-A5A4-D7330D0C3783}"/>
    <cellStyle name="Input 2 2 6" xfId="8837" xr:uid="{731CC20F-B5CE-4C34-85D0-55FAA5A04164}"/>
    <cellStyle name="Input 2 2 7" xfId="9597" xr:uid="{D890CD7E-DAD3-4EA7-A8D7-35A11240B1D1}"/>
    <cellStyle name="Input 2 3" xfId="6157" xr:uid="{F86CD9CC-B9FF-437C-955A-C240B7636EEC}"/>
    <cellStyle name="Input 2 3 2" xfId="6158" xr:uid="{A58CE8F9-936C-40C4-950B-4B108D6818A7}"/>
    <cellStyle name="Input 2 3 3" xfId="6159" xr:uid="{4BA60320-EAAE-4A07-A12F-3251768CD954}"/>
    <cellStyle name="Input 2 3 4" xfId="6160" xr:uid="{8EAA1CD5-3AC9-4766-BE48-B95B4935C402}"/>
    <cellStyle name="Input 2 3 4 2" xfId="6161" xr:uid="{A45BCFFC-B8E6-47B1-B139-60AA3F59F898}"/>
    <cellStyle name="Input 2 3 4 2 2" xfId="8849" xr:uid="{FE85D898-65BC-442E-9FE8-6A954327D1DD}"/>
    <cellStyle name="Input 2 3 4 3" xfId="8848" xr:uid="{924BC5EB-AFF1-41F4-822F-1347F5096C5A}"/>
    <cellStyle name="Input 2 3 5" xfId="6162" xr:uid="{11647629-0ABC-431B-8B5F-90603D1E2B69}"/>
    <cellStyle name="Input 2 3 5 2" xfId="8850" xr:uid="{575D27D1-2202-43EC-BD4A-D50440DCA03B}"/>
    <cellStyle name="Input 2 3 6" xfId="8847" xr:uid="{9468CBDE-5D42-4883-91EA-19105F458924}"/>
    <cellStyle name="Input 2 4" xfId="6163" xr:uid="{B8EB77B2-7A60-4067-BA53-E2F93F9E24B9}"/>
    <cellStyle name="Input 2 4 2" xfId="6164" xr:uid="{930E497D-6F0B-4740-A0CA-91D834DF3E12}"/>
    <cellStyle name="Input 2 4 3" xfId="6165" xr:uid="{DDD0F305-DD65-4346-8991-971A3A5844EF}"/>
    <cellStyle name="Input 2 4 4" xfId="6166" xr:uid="{F67A2A1A-E441-493F-90DC-90D1BF019852}"/>
    <cellStyle name="Input 2 4 4 2" xfId="6167" xr:uid="{BBC948AF-3D8F-4378-A6FB-78CD20A0274F}"/>
    <cellStyle name="Input 2 4 4 2 2" xfId="8853" xr:uid="{67C9B473-E8D0-4DFF-AE39-3A822EA0990A}"/>
    <cellStyle name="Input 2 4 4 3" xfId="8852" xr:uid="{21EED352-514F-4CC6-84AA-8A136A24EF55}"/>
    <cellStyle name="Input 2 4 5" xfId="6168" xr:uid="{A59C9709-7781-43E2-9913-4E167F8EEEEC}"/>
    <cellStyle name="Input 2 4 5 2" xfId="8854" xr:uid="{71407185-02DF-4688-ADCC-35FFFF771721}"/>
    <cellStyle name="Input 2 4 6" xfId="8851" xr:uid="{6F84CA21-879C-4303-B881-74B54FC1EE7F}"/>
    <cellStyle name="Input 2 5" xfId="6169" xr:uid="{5B6AC8AE-F88B-41DC-B6D4-7667C482C0B9}"/>
    <cellStyle name="Input 2 5 2" xfId="6170" xr:uid="{FBC777AD-5E7D-42EC-A954-573930A3F103}"/>
    <cellStyle name="Input 2 5 3" xfId="6171" xr:uid="{C223184B-73E1-439E-8538-4DFCC7C6F1C7}"/>
    <cellStyle name="Input 2 5 4" xfId="6172" xr:uid="{7E29F240-CE19-4635-9F3E-C047E4E3D6DA}"/>
    <cellStyle name="Input 2 6" xfId="6173" xr:uid="{BE3088CF-200C-4E49-8C32-DE0F0BD6AE43}"/>
    <cellStyle name="Input 2 6 2" xfId="6174" xr:uid="{E824B387-8518-47D2-B1A6-67C599F162F2}"/>
    <cellStyle name="Input 2 7" xfId="6175" xr:uid="{D3AFBC58-0A22-4DA8-BB29-E2291E86B4BB}"/>
    <cellStyle name="Input 2 8" xfId="6176" xr:uid="{30544994-6465-416D-B66F-52B2D615E9B7}"/>
    <cellStyle name="Input 2 9" xfId="6177" xr:uid="{F82DF1B5-67FF-4853-B23D-277EFBF6BB64}"/>
    <cellStyle name="Input 2 9 2" xfId="6178" xr:uid="{2649DD69-35A1-4A33-BA00-2B6E3A0EB8BB}"/>
    <cellStyle name="Input 2 9 2 2" xfId="6179" xr:uid="{1F8F383C-21BA-4057-A422-D0F4F0D2D12E}"/>
    <cellStyle name="Input 2 9 2 2 2" xfId="8857" xr:uid="{4DAD7B5C-95D6-410E-98EF-D8207680F5E3}"/>
    <cellStyle name="Input 2 9 2 3" xfId="8856" xr:uid="{2734439D-F250-43FB-BCAE-2FB8A4124ED6}"/>
    <cellStyle name="Input 2 9 3" xfId="6180" xr:uid="{DDFF766D-3A86-4811-ADED-837EA3C1AA52}"/>
    <cellStyle name="Input 2 9 4" xfId="6181" xr:uid="{02FA7484-239F-478C-9C43-B0F04FADB199}"/>
    <cellStyle name="Input 2 9 4 2" xfId="8858" xr:uid="{4D491494-64E3-4563-A845-6617E2B84016}"/>
    <cellStyle name="Input 2 9 5" xfId="8855" xr:uid="{7E573C4B-56E3-49AF-830A-CDB4D56CC609}"/>
    <cellStyle name="Input 20" xfId="6182" xr:uid="{145DB1BD-CA01-4C14-A9AE-EE708BFB70D3}"/>
    <cellStyle name="Input 21" xfId="6183" xr:uid="{2F6067E2-48AE-43CA-845E-EA01843551E1}"/>
    <cellStyle name="Input 22" xfId="6184" xr:uid="{F17660E1-15AE-4DC6-80A8-30FA30F9AB67}"/>
    <cellStyle name="Input 23" xfId="6185" xr:uid="{482C3960-5BE1-463C-95A7-7CF285048BBB}"/>
    <cellStyle name="Input 24" xfId="6186" xr:uid="{FA39CA1A-F1EC-46EE-BFBB-3257511FEC27}"/>
    <cellStyle name="Input 25" xfId="6187" xr:uid="{8288D5CA-9409-49AB-93EE-68CD8AE9EB7A}"/>
    <cellStyle name="Input 26" xfId="6188" xr:uid="{B2FAF74D-4024-4218-8D6F-C71AB405CCB3}"/>
    <cellStyle name="Input 27" xfId="6189" xr:uid="{183E0AF3-D2B3-4EFF-9170-8CB3318CCE60}"/>
    <cellStyle name="Input 28" xfId="6190" xr:uid="{05926443-6F81-4B58-B1CE-2A5E24F50342}"/>
    <cellStyle name="Input 29" xfId="6191" xr:uid="{BEF20829-E0E8-43F3-87A2-6D412DE40881}"/>
    <cellStyle name="Input 3" xfId="6192" xr:uid="{4A653DDE-FB91-4833-87E3-F2AB4B4224A2}"/>
    <cellStyle name="Input 3 10" xfId="8859" xr:uid="{F1483E4A-5317-4C0C-B0D1-E10F42AB1D5E}"/>
    <cellStyle name="Input 3 2" xfId="6193" xr:uid="{641B77C9-DF8F-4F4B-8218-1A353C49D50E}"/>
    <cellStyle name="Input 3 2 2" xfId="6194" xr:uid="{5E82BD78-6BA4-4DA9-8ADA-036545ECE754}"/>
    <cellStyle name="Input 3 2 2 2" xfId="6195" xr:uid="{74F34A53-01E2-494D-B752-434A51A3738C}"/>
    <cellStyle name="Input 3 2 2 2 2" xfId="6196" xr:uid="{96540B63-78D9-4C11-AC8A-2EA2FAB019AF}"/>
    <cellStyle name="Input 3 2 2 2 3" xfId="6197" xr:uid="{2B0903CC-D234-462F-94A1-775819CDA380}"/>
    <cellStyle name="Input 3 2 2 2 3 2" xfId="8862" xr:uid="{E0F69E2C-CCF3-49EF-880D-A21DEC382A46}"/>
    <cellStyle name="Input 3 2 2 3" xfId="6198" xr:uid="{5E494B32-238E-4C76-BE40-53C9B6FA19D3}"/>
    <cellStyle name="Input 3 2 2 3 2" xfId="8863" xr:uid="{8599EED9-5318-4CAC-9C7F-1DCD4B8F60A0}"/>
    <cellStyle name="Input 3 2 2 4" xfId="8861" xr:uid="{51AAED5D-7EBF-4837-9723-D9604B195358}"/>
    <cellStyle name="Input 3 2 3" xfId="6199" xr:uid="{D54C2744-26EB-46FA-9B20-A104DD76F70A}"/>
    <cellStyle name="Input 3 2 4" xfId="6200" xr:uid="{12B3A532-D4CD-4F42-8ED1-2CB5492E819D}"/>
    <cellStyle name="Input 3 2 4 2" xfId="8864" xr:uid="{45C5B91E-0ED3-48DA-A8A5-225A3593B15C}"/>
    <cellStyle name="Input 3 2 5" xfId="8860" xr:uid="{3E139AF1-E713-46B7-BC13-0C72D7364F7E}"/>
    <cellStyle name="Input 3 3" xfId="6201" xr:uid="{28D432BC-D32E-4713-A896-53D1F27166DC}"/>
    <cellStyle name="Input 3 3 2" xfId="6202" xr:uid="{96C3C4BC-13D1-4AF8-A356-34ABA1834BD5}"/>
    <cellStyle name="Input 3 3 3" xfId="6203" xr:uid="{B9B36288-2704-47E0-BA4C-AD8760D0FF9B}"/>
    <cellStyle name="Input 3 3 4" xfId="6204" xr:uid="{E405920F-6AA8-46E7-9548-64EC5E7C064E}"/>
    <cellStyle name="Input 3 3 4 2" xfId="6205" xr:uid="{99D84D4C-4A45-4D42-A8D8-966A933CBD06}"/>
    <cellStyle name="Input 3 3 4 2 2" xfId="8867" xr:uid="{0FC270D8-3FA7-4AE5-A1A4-03292369CBAB}"/>
    <cellStyle name="Input 3 3 4 3" xfId="8866" xr:uid="{6786B641-9E71-433D-981D-DE3B68290D95}"/>
    <cellStyle name="Input 3 3 5" xfId="6206" xr:uid="{D95C77D6-71BE-418D-84F5-EB0680D14CD2}"/>
    <cellStyle name="Input 3 3 5 2" xfId="8868" xr:uid="{E3FED358-216C-4288-96AA-4A1D9021FAED}"/>
    <cellStyle name="Input 3 3 6" xfId="8865" xr:uid="{B5FEA9C5-BC2A-4F8F-86AC-9CB22C5B8B5A}"/>
    <cellStyle name="Input 3 4" xfId="6207" xr:uid="{E10BECD5-F869-4068-9F1A-812540C3784A}"/>
    <cellStyle name="Input 3 4 2" xfId="6208" xr:uid="{1314D9FB-0728-4C6D-AAD5-46FCE75C759C}"/>
    <cellStyle name="Input 3 5" xfId="6209" xr:uid="{5F1B37E4-CC65-49F2-ACB0-600F49620859}"/>
    <cellStyle name="Input 3 5 2" xfId="6210" xr:uid="{E4445450-C67E-40AC-9C75-584888415D2E}"/>
    <cellStyle name="Input 3 6" xfId="6211" xr:uid="{0B960C74-2A85-46AD-BEF1-16A0057FF02B}"/>
    <cellStyle name="Input 3 6 2" xfId="6212" xr:uid="{2EB3F006-65D1-4410-87B7-DEFB3256BBAF}"/>
    <cellStyle name="Input 3 6 2 2" xfId="8870" xr:uid="{24F8A33E-B73B-4AD9-AD20-7379A8A2E7AB}"/>
    <cellStyle name="Input 3 6 3" xfId="8869" xr:uid="{651449D8-EBA7-4A66-A5D9-48528100F4FD}"/>
    <cellStyle name="Input 3 7" xfId="6213" xr:uid="{A37DDD75-1542-4DD1-BEF8-64233E1DB9FA}"/>
    <cellStyle name="Input 3 8" xfId="6214" xr:uid="{A7F5EB03-3003-4F5B-AAB7-959EAF2EE003}"/>
    <cellStyle name="Input 3 8 2" xfId="6215" xr:uid="{AE876528-7461-44D0-9507-F8A45A17CD3A}"/>
    <cellStyle name="Input 3 8 2 2" xfId="8872" xr:uid="{1C63BD00-9304-495A-963B-316D2FFCB16A}"/>
    <cellStyle name="Input 3 8 3" xfId="8871" xr:uid="{F573B76B-92CB-4487-A230-79AD33E57365}"/>
    <cellStyle name="Input 3 9" xfId="6216" xr:uid="{F6ED48E9-1485-4003-BBCB-8348BB0B6635}"/>
    <cellStyle name="Input 3 9 2" xfId="8873" xr:uid="{61B93ACC-99A2-40E0-B52B-D3A1918CED4A}"/>
    <cellStyle name="Input 30" xfId="6217" xr:uid="{B9550704-FB78-4714-9BFE-ACC432253D1C}"/>
    <cellStyle name="Input 31" xfId="6218" xr:uid="{32EDF666-3FCB-4E2F-8788-4DA90A70E924}"/>
    <cellStyle name="Input 31 2" xfId="6219" xr:uid="{85A0451B-4B93-4E07-8EAC-BDCE4D96FBE5}"/>
    <cellStyle name="Input 31 2 2" xfId="8875" xr:uid="{A1D10074-5748-491D-A790-E5EED367290C}"/>
    <cellStyle name="Input 31 3" xfId="8874" xr:uid="{BF97DEEE-C198-4966-8788-62351AFC64A0}"/>
    <cellStyle name="Input 32" xfId="6220" xr:uid="{BFCDF7E6-B3D1-4783-B6D1-ECB26BC9D8F7}"/>
    <cellStyle name="Input 33" xfId="6221" xr:uid="{4F43770D-5205-4051-AA7A-D6D73F1E44B3}"/>
    <cellStyle name="Input 34" xfId="6222" xr:uid="{DC585E06-EDB5-42AD-B17C-4594E94F42CD}"/>
    <cellStyle name="Input 35" xfId="6223" xr:uid="{092F76A1-7FEC-4FC7-9F18-F1A891178F1E}"/>
    <cellStyle name="Input 36" xfId="6224" xr:uid="{2D428E88-5192-4373-A64B-65D74B127C93}"/>
    <cellStyle name="Input 37" xfId="6225" xr:uid="{15F11CAD-6BB0-4756-B63D-90A20143210E}"/>
    <cellStyle name="Input 38" xfId="6226" xr:uid="{FAC96530-8389-4C6E-A4AA-0CB9DD06CE06}"/>
    <cellStyle name="Input 39" xfId="9277" xr:uid="{63FB5D92-F489-44B0-A3A3-33E167DC3832}"/>
    <cellStyle name="Input 4" xfId="6227" xr:uid="{6579F1AE-1E0C-4F0E-A315-D7ACC025257F}"/>
    <cellStyle name="Input 4 2" xfId="6228" xr:uid="{9F2CE572-D3A0-4004-BDB1-974670850DD2}"/>
    <cellStyle name="Input 4 2 2" xfId="6229" xr:uid="{E610E76E-4D70-447A-ADBC-A719C259F65B}"/>
    <cellStyle name="Input 4 2 3" xfId="6230" xr:uid="{B28705BE-E594-4CEB-977D-51D48B4B104E}"/>
    <cellStyle name="Input 4 2 3 2" xfId="6231" xr:uid="{2181CDA1-B65F-4E33-B93D-E56E290AFF6A}"/>
    <cellStyle name="Input 4 2 3 2 2" xfId="8879" xr:uid="{E467603E-CC28-4E8A-AB91-0144E0386B32}"/>
    <cellStyle name="Input 4 2 3 3" xfId="8878" xr:uid="{AE285556-9CBB-4A9A-A3FF-D51F612226AC}"/>
    <cellStyle name="Input 4 2 4" xfId="6232" xr:uid="{BCAAD183-8CA3-4226-BBC0-91165E9D61A7}"/>
    <cellStyle name="Input 4 2 4 2" xfId="8880" xr:uid="{DA8FF7AE-CB19-4B15-BC4E-EC30447F2BD6}"/>
    <cellStyle name="Input 4 2 5" xfId="8877" xr:uid="{66A0D84F-0EAE-460B-B21B-A9078EE98268}"/>
    <cellStyle name="Input 4 3" xfId="6233" xr:uid="{A3424EEF-E4DB-41A1-8054-78116DA1286C}"/>
    <cellStyle name="Input 4 3 2" xfId="6234" xr:uid="{8F1002FD-3EF1-4C12-965B-9E3BF6CAFA66}"/>
    <cellStyle name="Input 4 3 2 2" xfId="8882" xr:uid="{B57A9060-E109-444B-9655-C868DCD5B74A}"/>
    <cellStyle name="Input 4 3 3" xfId="8881" xr:uid="{0599AD1C-E1C1-4603-8997-3C06326E7638}"/>
    <cellStyle name="Input 4 4" xfId="6235" xr:uid="{4394F9DF-2700-4B53-9BBD-27DD8CC23149}"/>
    <cellStyle name="Input 4 4 2" xfId="6236" xr:uid="{9B74920E-B62F-4F80-AE6E-EF32315E0E3B}"/>
    <cellStyle name="Input 4 4 2 2" xfId="8884" xr:uid="{5C165E4A-07AB-44E3-8A17-93B253715D3C}"/>
    <cellStyle name="Input 4 4 3" xfId="8883" xr:uid="{E7C0F7FE-4D5B-4018-B3F4-33F1207C313E}"/>
    <cellStyle name="Input 4 5" xfId="6237" xr:uid="{5C7BE7F2-84F6-45FA-ABF1-04C2B8793645}"/>
    <cellStyle name="Input 4 5 2" xfId="8885" xr:uid="{F64CD063-8C71-4DC5-B1CB-CCE4F4113F5E}"/>
    <cellStyle name="Input 4 6" xfId="8876" xr:uid="{A84B2C78-E833-49DA-BF45-27BD9433CCCB}"/>
    <cellStyle name="Input 5" xfId="6238" xr:uid="{81BCDF39-1FC6-41CE-AE1A-2FAAFCBF7CF9}"/>
    <cellStyle name="Input 5 2" xfId="6239" xr:uid="{B9C03D75-F851-40DF-81CD-52E066D7BCFE}"/>
    <cellStyle name="Input 5 3" xfId="6240" xr:uid="{FD3E3A6D-13AA-4229-8625-694C17CD4716}"/>
    <cellStyle name="Input 5 3 2" xfId="6241" xr:uid="{A96BECC3-DACF-4017-9A60-C07BFACED0AE}"/>
    <cellStyle name="Input 5 3 2 2" xfId="8888" xr:uid="{8AD987A3-343B-433A-957E-6AB37C734AEE}"/>
    <cellStyle name="Input 5 3 3" xfId="8887" xr:uid="{FA68B152-E0C3-4F07-A3BB-AADB9A237BAC}"/>
    <cellStyle name="Input 5 4" xfId="6242" xr:uid="{D70F39E6-9CF5-426A-A5A2-E6C398559773}"/>
    <cellStyle name="Input 5 4 2" xfId="6243" xr:uid="{9E05D6EE-033C-4126-8179-8EA3B465CECF}"/>
    <cellStyle name="Input 5 4 2 2" xfId="8890" xr:uid="{F84E7CEB-BAD9-4DDE-B101-497BD0A395D7}"/>
    <cellStyle name="Input 5 4 3" xfId="8889" xr:uid="{779FE3AB-FB4C-45E7-BFEB-ED98C5D792B7}"/>
    <cellStyle name="Input 5 5" xfId="6244" xr:uid="{47261D3F-5621-47B2-B4E3-3274007830A6}"/>
    <cellStyle name="Input 5 5 2" xfId="8891" xr:uid="{BE126EA3-F393-425D-A52A-AF08202FBE8B}"/>
    <cellStyle name="Input 5 6" xfId="8886" xr:uid="{869052D3-6CF4-4B7D-A453-51895196686F}"/>
    <cellStyle name="Input 6" xfId="6245" xr:uid="{B91A8B4E-1913-40C2-95BF-D0006600DA6B}"/>
    <cellStyle name="Input 6 2" xfId="6246" xr:uid="{865AB4AF-9C6A-4C9E-BB05-154745D3BD38}"/>
    <cellStyle name="Input 6 3" xfId="6247" xr:uid="{2E6378E3-2F54-4E44-9B4C-0A1A826FDC15}"/>
    <cellStyle name="Input 6 4" xfId="6248" xr:uid="{78CA1040-6E4A-404D-97A5-C7CEBAFFA136}"/>
    <cellStyle name="Input 6 4 2" xfId="6249" xr:uid="{655DDA5A-7736-489C-81B4-245B6AAB9BAC}"/>
    <cellStyle name="Input 6 4 2 2" xfId="8894" xr:uid="{CA9F2672-2464-470D-B3BB-0990E3F1FD34}"/>
    <cellStyle name="Input 6 4 3" xfId="8893" xr:uid="{A761C915-440E-4514-BA44-12E4B114152C}"/>
    <cellStyle name="Input 6 5" xfId="6250" xr:uid="{94263F77-7A91-4863-B239-E8A9E1BAD05F}"/>
    <cellStyle name="Input 6 5 2" xfId="8895" xr:uid="{93688B25-CFE7-4CBB-97CB-132813333F89}"/>
    <cellStyle name="Input 6 6" xfId="8892" xr:uid="{AD096E55-D232-4AA3-A806-6AF81AACE202}"/>
    <cellStyle name="Input 7" xfId="6251" xr:uid="{ADE9085E-159D-40AC-A8FD-151E901B833A}"/>
    <cellStyle name="Input 7 2" xfId="6252" xr:uid="{C2E8D2CC-3E4E-40AF-A3BA-4525C3F4D289}"/>
    <cellStyle name="Input 7 3" xfId="6253" xr:uid="{F25C775B-B339-4F06-88C7-5A6E80CED201}"/>
    <cellStyle name="Input 8" xfId="6254" xr:uid="{128C4DE0-6930-44EB-9206-CEDB28A5ADCE}"/>
    <cellStyle name="Input 9" xfId="6255" xr:uid="{9256D02C-9321-4714-B90B-E58FF64BCEAA}"/>
    <cellStyle name="Input Cells" xfId="897" xr:uid="{42014535-386F-4803-8F56-AD4AF8A7BC04}"/>
    <cellStyle name="Interest p.a." xfId="6256" xr:uid="{5E641327-513B-4412-B70D-A343E9AA43C4}"/>
    <cellStyle name="International" xfId="898" xr:uid="{5FE9403F-6441-4DB3-9190-4E69C1AFF060}"/>
    <cellStyle name="KPMG Heading 1" xfId="6257" xr:uid="{4A089AFC-F507-4134-9945-87EDD9E7A252}"/>
    <cellStyle name="KPMG Heading 2" xfId="6258" xr:uid="{FE810C3E-0B6A-4AC2-B088-F8B84842D822}"/>
    <cellStyle name="KPMG Heading 3" xfId="6259" xr:uid="{852D12E8-5925-4638-946B-11EFD9EC4BF0}"/>
    <cellStyle name="KPMG Heading 4" xfId="6260" xr:uid="{D5B874C3-DCF2-4C2D-80B8-6334DAA9B189}"/>
    <cellStyle name="KPMG Normal" xfId="6261" xr:uid="{C1AF4547-7D7A-4DC1-856F-25E38A8B40AB}"/>
    <cellStyle name="KPMG Normal Text" xfId="6262" xr:uid="{7F9C27CE-0851-42E6-A25E-1E4CA5434088}"/>
    <cellStyle name="KPMG Normal_สรุป Provision กลุ่ม TRU" xfId="6263" xr:uid="{4CD06DEA-416F-4031-BD57-C3F67FF7546A}"/>
    <cellStyle name="l,Bold&quot;&amp;18BBb_x0001_" xfId="899" xr:uid="{6F6C7036-EB6B-465C-BCB0-3EF5966373E4}"/>
    <cellStyle name="Labels - Style3" xfId="900" xr:uid="{CE685B7F-BAA6-48EE-8053-C940A6463BB1}"/>
    <cellStyle name="Labels - Style3 2" xfId="6264" xr:uid="{399E20F9-C316-4ED5-B9C3-0294A88E76C5}"/>
    <cellStyle name="Labels - Style3 2 2" xfId="8896" xr:uid="{F0C81662-0240-404A-BC52-3895B85CE713}"/>
    <cellStyle name="Labels - Style3 3" xfId="8542" xr:uid="{D8305DED-20D9-4B99-BD7B-BDF2091BCB49}"/>
    <cellStyle name="Link Currency (0)" xfId="901" xr:uid="{5E795751-87B9-4CB4-B636-742C153F7517}"/>
    <cellStyle name="Link Currency (0) 2" xfId="902" xr:uid="{82E31E09-68C0-40EF-9D34-1F92D9759699}"/>
    <cellStyle name="Link Currency (0) 2 2" xfId="6265" xr:uid="{F8B2247B-91D5-4DD8-8D29-D4F4DFCA4ACB}"/>
    <cellStyle name="Link Currency (0) 2 3" xfId="6266" xr:uid="{4F07E42C-D002-4772-8DF6-83C541BD6494}"/>
    <cellStyle name="Link Currency (0) 2 4" xfId="6267" xr:uid="{CEFBEB4C-8E47-4BEA-849F-7B7E0119DEBD}"/>
    <cellStyle name="Link Currency (0) 2 5" xfId="6268" xr:uid="{03DC8333-8E19-4D98-857A-9789954AFC18}"/>
    <cellStyle name="Link Currency (0) 3" xfId="6269" xr:uid="{B1435137-8BF4-4380-952A-9BC3552B2A85}"/>
    <cellStyle name="Link Currency (0) 4" xfId="6270" xr:uid="{16320C58-6841-4FA4-856F-91415405EC00}"/>
    <cellStyle name="Link Currency (0) 5" xfId="6271" xr:uid="{C73CEAA9-C429-4A53-8C28-0590E34BDFCC}"/>
    <cellStyle name="Link Currency (0) 6" xfId="6272" xr:uid="{F13559C7-A7C1-4FFE-B1AC-7E26C433E240}"/>
    <cellStyle name="Link Currency (0) 7" xfId="6273" xr:uid="{27953C70-71DC-41AC-8E0C-1ECE791CED7A}"/>
    <cellStyle name="Link Currency (0) 8" xfId="6274" xr:uid="{4098DA2B-1CDC-4938-86F7-D0055D4F1211}"/>
    <cellStyle name="Link Currency (0) 9" xfId="6275" xr:uid="{EDE14566-05AB-45F7-B886-CD3B14B09243}"/>
    <cellStyle name="Link Currency (2)" xfId="903" xr:uid="{99CDB50F-A7C9-43D5-B219-A7E6AAD79BBB}"/>
    <cellStyle name="Link Currency (2) 2" xfId="904" xr:uid="{1225293D-10C5-4457-97A4-FF43BA59929E}"/>
    <cellStyle name="Link Currency (2) 2 2" xfId="6276" xr:uid="{283D16E9-F01C-4B9D-9E23-13EF1BFDC70B}"/>
    <cellStyle name="Link Currency (2) 3" xfId="6277" xr:uid="{F612AAC0-1A6C-461C-B5F8-44738E6D6D54}"/>
    <cellStyle name="Link Currency (2) 4" xfId="6278" xr:uid="{D5BA0351-FCE2-430E-867F-AAC8FDE76A17}"/>
    <cellStyle name="Link Currency (2) 5" xfId="6279" xr:uid="{4E40B4AB-052E-4F40-B24C-0D5906AA30BD}"/>
    <cellStyle name="Link Units (0)" xfId="905" xr:uid="{90E10FDE-F02C-4D33-B961-DC864C4E5EE7}"/>
    <cellStyle name="Link Units (0) 2" xfId="906" xr:uid="{4479420C-4A6E-4291-935B-79AA8EF2CDE9}"/>
    <cellStyle name="Link Units (0) 2 2" xfId="6280" xr:uid="{86F833AB-6080-4345-AAF4-89CF2F0B5765}"/>
    <cellStyle name="Link Units (0) 2 3" xfId="6281" xr:uid="{7DD51B95-77A6-4A97-9E20-7937741ACF9C}"/>
    <cellStyle name="Link Units (0) 2 4" xfId="6282" xr:uid="{FF23627B-A890-4F75-9494-8C529665F4DE}"/>
    <cellStyle name="Link Units (0) 2 5" xfId="6283" xr:uid="{425F7466-7C36-402C-9D77-20113B19A8E5}"/>
    <cellStyle name="Link Units (0) 3" xfId="6284" xr:uid="{7FEE349F-A941-4708-AD36-6752BF55BF4C}"/>
    <cellStyle name="Link Units (0) 4" xfId="6285" xr:uid="{D091F70F-D3E9-4854-8774-F0E124D71888}"/>
    <cellStyle name="Link Units (0) 5" xfId="6286" xr:uid="{07799EC3-C3BD-4EDC-A74F-817EF1195026}"/>
    <cellStyle name="Link Units (0) 6" xfId="6287" xr:uid="{450BC3DB-E296-42E5-A184-3095E2259D72}"/>
    <cellStyle name="Link Units (0) 7" xfId="6288" xr:uid="{621984E9-16C6-4965-979D-BADE38EFF678}"/>
    <cellStyle name="Link Units (0) 8" xfId="6289" xr:uid="{F286083A-668A-45DA-89B0-DB6E3A40D8D3}"/>
    <cellStyle name="Link Units (0) 9" xfId="6290" xr:uid="{83E366FF-DE09-40C3-A5A8-F9A96F611EE4}"/>
    <cellStyle name="Link Units (1)" xfId="907" xr:uid="{6272BDCF-251B-45A1-9BB3-7E0CC7602819}"/>
    <cellStyle name="Link Units (1) 2" xfId="908" xr:uid="{F889ABBA-CC21-4DA5-B9FB-480B3C85938E}"/>
    <cellStyle name="Link Units (1) 2 2" xfId="6291" xr:uid="{166739A0-EAA9-42B4-804F-75F42B003129}"/>
    <cellStyle name="Link Units (1) 3" xfId="6292" xr:uid="{965BCDA3-E670-40EB-884C-1BC9A0233DB9}"/>
    <cellStyle name="Link Units (1) 4" xfId="6293" xr:uid="{EDB3F7F1-0C72-4C82-8C7D-1BF1E95D1C8D}"/>
    <cellStyle name="Link Units (1) 5" xfId="6294" xr:uid="{DB24F815-0359-4832-B905-CFB682727B36}"/>
    <cellStyle name="Link Units (2)" xfId="909" xr:uid="{D07E0200-97D6-4EF5-8690-F66DBF8DF4E3}"/>
    <cellStyle name="Link Units (2) 2" xfId="910" xr:uid="{90EB71A2-F272-4BCC-9112-79FA69208224}"/>
    <cellStyle name="Link Units (2) 2 2" xfId="6295" xr:uid="{22587EC4-8C45-4519-BBD5-3486DC40F4E0}"/>
    <cellStyle name="Link Units (2) 3" xfId="6296" xr:uid="{896C190D-ED47-41F9-8627-F7285F7AFCDA}"/>
    <cellStyle name="Link Units (2) 4" xfId="6297" xr:uid="{2658828B-37D5-4DB9-9E02-EFC49218E1A9}"/>
    <cellStyle name="Link Units (2) 5" xfId="6298" xr:uid="{D1E7F57D-EB05-478D-8F72-F846B5F25C75}"/>
    <cellStyle name="Linked Cell" xfId="19" builtinId="24" customBuiltin="1"/>
    <cellStyle name="Linked Cell 2" xfId="302" xr:uid="{DACB327C-2024-4BFF-83B1-7CF7C9EA9B73}"/>
    <cellStyle name="Linked Cell 2 10" xfId="6300" xr:uid="{3790EDCD-DA64-43FA-AB4B-448C2207481A}"/>
    <cellStyle name="Linked Cell 2 11" xfId="6299" xr:uid="{ED6198EA-4EDB-461D-B6EA-114602967CDB}"/>
    <cellStyle name="Linked Cell 2 12" xfId="9598" xr:uid="{750A1CC3-7228-47FA-9200-C994B3F5B4D2}"/>
    <cellStyle name="Linked Cell 2 2" xfId="6301" xr:uid="{79AA191B-CBD2-4FF3-99F0-4EE96D87C8AB}"/>
    <cellStyle name="Linked Cell 2 2 2" xfId="6302" xr:uid="{5E8CE3E2-DFA5-4BBA-BAD7-40F3BEE2AA42}"/>
    <cellStyle name="Linked Cell 2 2 3" xfId="6303" xr:uid="{1DC4A169-0319-4F68-880C-2A839F5EF2C8}"/>
    <cellStyle name="Linked Cell 2 2 4" xfId="6304" xr:uid="{CF706C25-B0CE-47A8-AFFC-588991A99E7B}"/>
    <cellStyle name="Linked Cell 2 2 5" xfId="9599" xr:uid="{B2698523-02A5-45AA-BB58-31D5556F5E5D}"/>
    <cellStyle name="Linked Cell 2 3" xfId="6305" xr:uid="{24EF30D8-FC88-4008-A32E-AB3B37EF0037}"/>
    <cellStyle name="Linked Cell 2 3 2" xfId="6306" xr:uid="{C9215102-B037-4FC2-8774-80CC730CADAE}"/>
    <cellStyle name="Linked Cell 2 3 3" xfId="6307" xr:uid="{C4307E41-0321-47EE-B36A-4E4A31DBE2B7}"/>
    <cellStyle name="Linked Cell 2 4" xfId="6308" xr:uid="{2226AB5F-C8B9-4C8C-BE5C-F2F33C3E7859}"/>
    <cellStyle name="Linked Cell 2 5" xfId="6309" xr:uid="{CAD11164-00A7-45C3-8BC5-AAE59BB99CB9}"/>
    <cellStyle name="Linked Cell 2 6" xfId="6310" xr:uid="{DADD208C-BBAB-420E-A3EC-7386FCBCE9DD}"/>
    <cellStyle name="Linked Cell 2 7" xfId="6311" xr:uid="{41821D0C-FE59-4E5E-98AC-4C3E2BCFF044}"/>
    <cellStyle name="Linked Cell 2 8" xfId="6312" xr:uid="{2FD24F71-7AF6-41CE-BC88-1589E6B4B436}"/>
    <cellStyle name="Linked Cell 2 9" xfId="6313" xr:uid="{56A3CCB8-1DAD-4EAD-A450-40018385BFE9}"/>
    <cellStyle name="Linked Cell 2 9 2" xfId="6314" xr:uid="{64E530F2-08F6-4F64-BB54-4773681EF108}"/>
    <cellStyle name="Linked Cell 2 9 3" xfId="6315" xr:uid="{F249306F-D8DF-4716-A6C9-711EAB995874}"/>
    <cellStyle name="Linked Cell 3" xfId="6316" xr:uid="{B5037CA6-1184-4E13-95CE-B7E0284EA246}"/>
    <cellStyle name="Linked Cell 3 2" xfId="6317" xr:uid="{D8F5CEB3-EF0C-446D-B232-1E84BEE67577}"/>
    <cellStyle name="Linked Cell 3 3" xfId="6318" xr:uid="{1D5C1F43-4A9B-4ECA-B55B-36714833B014}"/>
    <cellStyle name="Linked Cell 3 4" xfId="6319" xr:uid="{49C7A2B3-8669-48EA-9A95-6CE41BFE4F32}"/>
    <cellStyle name="Linked Cell 3 5" xfId="6320" xr:uid="{0CE48C60-6FB3-4D51-AE30-414F7C4F4DD3}"/>
    <cellStyle name="Linked Cell 3 6" xfId="6321" xr:uid="{EC53899D-E6DE-443B-964B-528D7AB61B7D}"/>
    <cellStyle name="Linked Cell 3 7" xfId="6322" xr:uid="{3254339E-19CA-44C5-B571-B852E5255078}"/>
    <cellStyle name="Linked Cell 3 8" xfId="6323" xr:uid="{B39FA584-BF98-4857-8F48-AF1D7F9ECDEB}"/>
    <cellStyle name="Linked Cell 4" xfId="6324" xr:uid="{FFA991A2-3C47-47CB-A72F-A1D31E322959}"/>
    <cellStyle name="Linked Cell 4 2" xfId="6325" xr:uid="{33BF98C4-33B6-44C7-844E-EED3FE304F96}"/>
    <cellStyle name="Linked Cell 4 3" xfId="6326" xr:uid="{F3399067-C874-45E7-80D2-61CABC2374F2}"/>
    <cellStyle name="Linked Cell 4 4" xfId="6327" xr:uid="{75D6B964-DB34-4D22-8FA6-6B53683E66A0}"/>
    <cellStyle name="Linked Cell 5" xfId="6328" xr:uid="{EC54B01B-D561-4A86-945B-710230B1DE56}"/>
    <cellStyle name="Linked Cell 5 2" xfId="6329" xr:uid="{73012547-928D-4E1A-AE11-07D83DA3CA35}"/>
    <cellStyle name="Linked Cell 5 3" xfId="6330" xr:uid="{8C9067D8-2C65-4DDF-B4BC-817CF1C27776}"/>
    <cellStyle name="Linked Cell 6" xfId="6331" xr:uid="{73C6AF8B-767C-411E-9604-414C480EA595}"/>
    <cellStyle name="Linked Cell 7" xfId="6332" xr:uid="{93960D78-A9B7-4200-8E00-50B8B0D83562}"/>
    <cellStyle name="Linked Cell 7 2" xfId="6333" xr:uid="{61DF4C8E-BE99-49B6-8ABD-5EDB14B85F96}"/>
    <cellStyle name="Linked Cell 7 3" xfId="6334" xr:uid="{6F188B3A-D803-45A6-837A-6F8A58769460}"/>
    <cellStyle name="Linked Cells" xfId="911" xr:uid="{CC813EA0-4E65-4DDF-BC32-24F3AA59284F}"/>
    <cellStyle name="ll AWPs - RCSB-cw.xls]EE" xfId="912" xr:uid="{12F4BAB6-F0B1-4F8B-AC93-2E2AC6163ACA}"/>
    <cellStyle name="ll AWPs - RCSB-cw.xls]EE 2" xfId="6335" xr:uid="{8BEE47FA-1008-4E26-8DBA-4F21900EF66B}"/>
    <cellStyle name="ll AWPs - RCSB-cw.xls]EE 3" xfId="6336" xr:uid="{EA55D66E-D4DB-4428-ABA1-95099D93619D}"/>
    <cellStyle name="ll AWPs - RCSB-cw.xls]EE 4" xfId="6337" xr:uid="{3C82A38C-76FD-429A-A187-6BF3177C0A07}"/>
    <cellStyle name="ll AWPs - RCSB-cw.xls]EE 5" xfId="6338" xr:uid="{71092199-3532-49CF-8A0F-1F0499EFE285}"/>
    <cellStyle name="M" xfId="913" xr:uid="{FBEB0521-6896-441A-B52D-66BFE191C142}"/>
    <cellStyle name="M 2" xfId="6339" xr:uid="{D6F4804C-4553-4C9C-8CEA-87EA6A22C7B6}"/>
    <cellStyle name="M 2 2" xfId="6340" xr:uid="{AA01B562-F7C9-4065-A2CA-880EB31AD16E}"/>
    <cellStyle name="M 2 2 2" xfId="6341" xr:uid="{04BA7B54-722A-40BB-A6AD-40D27320483E}"/>
    <cellStyle name="M 2 2 2 2" xfId="8899" xr:uid="{689CDE46-DDAE-4CBE-807C-19A701B406DE}"/>
    <cellStyle name="M 2 2 3" xfId="8898" xr:uid="{5D707FBD-7C8E-4C5C-AB59-802A6EA283E1}"/>
    <cellStyle name="M 2 3" xfId="6342" xr:uid="{73550FD6-683F-4FFC-B06F-7F18AB7B03E0}"/>
    <cellStyle name="M 2 3 2" xfId="8900" xr:uid="{BF4FD2DF-A98E-42AB-885E-8872D7DA28CF}"/>
    <cellStyle name="M 2 4" xfId="8897" xr:uid="{8B817578-E537-4D69-A477-65FDED05AFC8}"/>
    <cellStyle name="M 3" xfId="6343" xr:uid="{1FD302B5-071D-48D6-8E30-E2C8AD60F324}"/>
    <cellStyle name="M 3 2" xfId="6344" xr:uid="{DF18597E-C990-411C-89A4-8E1ECFBD53BC}"/>
    <cellStyle name="M 3 2 2" xfId="8902" xr:uid="{BDD6A286-47D8-4556-A8F4-D4E159ED4A79}"/>
    <cellStyle name="M 3 3" xfId="8901" xr:uid="{0980A932-80CF-425B-85CF-983554E1C66E}"/>
    <cellStyle name="M 4" xfId="6345" xr:uid="{3362CB91-7231-4668-A41D-30C2C2932A2F}"/>
    <cellStyle name="M 4 2" xfId="8903" xr:uid="{17AF89C8-DD6B-43E6-90CF-03E41D9C35DC}"/>
    <cellStyle name="M 5" xfId="8543" xr:uid="{314EA9AC-7562-45F1-B5DE-739FF61041CA}"/>
    <cellStyle name="M$ Exch" xfId="6346" xr:uid="{28E9EA64-93AE-44D6-93F2-FF0EE4B88E64}"/>
    <cellStyle name="M$[0]" xfId="6347" xr:uid="{5DA70D06-C290-4A1E-AF92-CADB228884B8}"/>
    <cellStyle name="merge" xfId="914" xr:uid="{2A7EEDD9-EA6E-4A6F-9976-C1AAB0996E3C}"/>
    <cellStyle name="Milliers [0]_!!!GO" xfId="915" xr:uid="{9F5EEA3A-32BE-4EE1-AD6D-88767BEB0850}"/>
    <cellStyle name="Milliers_!!!GO" xfId="916" xr:uid="{92773252-6389-417F-BCAA-10B47549ED11}"/>
    <cellStyle name="Model" xfId="917" xr:uid="{53F706F4-A7C9-4B97-A2CB-DFFF7E355E61}"/>
    <cellStyle name="Model 2" xfId="12662" xr:uid="{C39137AD-3495-4C92-8CC9-0E687A6F6241}"/>
    <cellStyle name="Model 2 2" xfId="12707" xr:uid="{DA827B04-89A8-4E0C-89BC-CDB18AFC9F06}"/>
    <cellStyle name="Model 2 2 2" xfId="22704" xr:uid="{34681E4C-A997-4CE9-92BA-E118DE292B2C}"/>
    <cellStyle name="Model 2 3" xfId="17704" xr:uid="{77B3A056-7328-429D-818D-43CF29CC186B}"/>
    <cellStyle name="Model 3" xfId="27725" xr:uid="{F80730AF-7068-4DA0-8C2D-91BEFFA2D3F5}"/>
    <cellStyle name="Mon?taire [0]_AR1194" xfId="6348" xr:uid="{B8D7517C-8170-408F-B840-B75D076E984A}"/>
    <cellStyle name="Mon?taire_AR1194" xfId="6349" xr:uid="{594D6B34-8AFA-4547-8681-9E1351FA59B5}"/>
    <cellStyle name="Monetaire [0]_!!!GO" xfId="918" xr:uid="{1F10C2EB-260F-438C-9F36-00E9154C8BCF}"/>
    <cellStyle name="Monétaire [0]_!!!GO" xfId="919" xr:uid="{A22CD029-5EAB-4C32-A74F-D1185BF4BAFF}"/>
    <cellStyle name="Monetaire [0]_!!!GO 10" xfId="6350" xr:uid="{02AD1B4B-57EA-4873-AB69-0431DA053127}"/>
    <cellStyle name="Monétaire [0]_!!!GO 10" xfId="6351" xr:uid="{AB5739C9-0C47-4B8E-A4B3-1FBB0F2A6BCC}"/>
    <cellStyle name="Monetaire [0]_!!!GO 11" xfId="6352" xr:uid="{BA137A9E-3520-415F-887B-3AAFCAC8D936}"/>
    <cellStyle name="Monétaire [0]_!!!GO 11" xfId="6353" xr:uid="{7644CE14-8AB9-4DDA-9BD7-6860D4AD1556}"/>
    <cellStyle name="Monetaire [0]_!!!GO 12" xfId="6354" xr:uid="{301E6195-57DE-4FCB-BFE6-C2BC5141C933}"/>
    <cellStyle name="Monétaire [0]_!!!GO 12" xfId="6355" xr:uid="{543599EC-B9D7-4767-B4CA-C749DF2C146E}"/>
    <cellStyle name="Monetaire [0]_!!!GO 13" xfId="6356" xr:uid="{005A40BC-80C9-4DD5-AEE9-BBD41750780D}"/>
    <cellStyle name="Monétaire [0]_!!!GO 13" xfId="6357" xr:uid="{932D9D51-2B4E-4E06-BA83-8FBBB8FE6B0D}"/>
    <cellStyle name="Monetaire [0]_!!!GO 14" xfId="6358" xr:uid="{7DD903E0-F9FB-4C88-B0DE-157BCE7C3FBE}"/>
    <cellStyle name="Monétaire [0]_!!!GO 14" xfId="6359" xr:uid="{EF7D1AF7-1E3E-489B-A816-D5F19B31ECC2}"/>
    <cellStyle name="Monetaire [0]_!!!GO 15" xfId="6360" xr:uid="{5A54E8FC-ECBB-420B-8591-1436BBB3BF91}"/>
    <cellStyle name="Monétaire [0]_!!!GO 15" xfId="6361" xr:uid="{A888D6F0-A550-4F13-9E33-502C926B6169}"/>
    <cellStyle name="Monetaire [0]_!!!GO 16" xfId="6362" xr:uid="{CB38F8F2-B96E-49D2-ADED-A15BDEC9C39B}"/>
    <cellStyle name="Monétaire [0]_!!!GO 16" xfId="6363" xr:uid="{9FBBDB46-94E3-4474-A7B3-7C5B55C3992E}"/>
    <cellStyle name="Monetaire [0]_!!!GO 17" xfId="6364" xr:uid="{AA834613-62FF-4670-AB0B-FEE723983D4F}"/>
    <cellStyle name="Monétaire [0]_!!!GO 17" xfId="6365" xr:uid="{F3EDDAB1-E65B-4760-9F57-46A3E8AF7D1C}"/>
    <cellStyle name="Monetaire [0]_!!!GO 18" xfId="6366" xr:uid="{6FC3FFED-E18A-4348-B0A3-3D4BF77EAA5B}"/>
    <cellStyle name="Monétaire [0]_!!!GO 18" xfId="6367" xr:uid="{CB642F13-425A-4D40-920D-84F27CC36B95}"/>
    <cellStyle name="Monetaire [0]_!!!GO 19" xfId="6368" xr:uid="{A9C2CE98-CEAE-4D72-B5F6-F37A7D8656F5}"/>
    <cellStyle name="Monétaire [0]_!!!GO 19" xfId="6369" xr:uid="{52839014-C39D-4A9D-A004-2AAE42D33FA3}"/>
    <cellStyle name="Monetaire [0]_!!!GO 2" xfId="6370" xr:uid="{92939668-77A7-4727-A171-4C44CEE67A8D}"/>
    <cellStyle name="Monétaire [0]_!!!GO 2" xfId="6371" xr:uid="{E4A38011-7466-4E13-8B9F-F7007F09ABE5}"/>
    <cellStyle name="Monetaire [0]_!!!GO 20" xfId="6372" xr:uid="{40C0AEB6-F7F6-434D-8CCF-C6C24B705451}"/>
    <cellStyle name="Monétaire [0]_!!!GO 20" xfId="6373" xr:uid="{6B533486-765B-4C7F-98F9-09188FF85DA0}"/>
    <cellStyle name="Monetaire [0]_!!!GO 21" xfId="6374" xr:uid="{E8760275-8963-4F17-AEA3-2EB7925DE3C4}"/>
    <cellStyle name="Monétaire [0]_!!!GO 21" xfId="6375" xr:uid="{E5CCB1A9-E599-40F5-BB0B-F7BDE5155714}"/>
    <cellStyle name="Monetaire [0]_!!!GO 22" xfId="6376" xr:uid="{BBB73096-1D6D-48FC-B1FA-B4BED0E7629F}"/>
    <cellStyle name="Monétaire [0]_!!!GO 22" xfId="6377" xr:uid="{A6F5426D-FE1C-4A78-A216-9CEDE45D5566}"/>
    <cellStyle name="Monetaire [0]_!!!GO 23" xfId="6378" xr:uid="{DA1BC7B6-33A0-4067-BAF9-20F488394432}"/>
    <cellStyle name="Monétaire [0]_!!!GO 23" xfId="6379" xr:uid="{059B7364-D881-4659-98D9-2EC7BEFEA91D}"/>
    <cellStyle name="Monetaire [0]_!!!GO 24" xfId="6380" xr:uid="{22E8D012-EA6B-489E-BE31-3834664F5F6B}"/>
    <cellStyle name="Monétaire [0]_!!!GO 24" xfId="6381" xr:uid="{63673C9A-59C2-4F97-93F4-5DD0F7EBC0F4}"/>
    <cellStyle name="Monetaire [0]_!!!GO 25" xfId="6382" xr:uid="{00618658-DF37-4681-A409-AD4ABEB169A7}"/>
    <cellStyle name="Monétaire [0]_!!!GO 25" xfId="6383" xr:uid="{A7306430-2A90-4344-B7CD-6884B8383CB0}"/>
    <cellStyle name="Monetaire [0]_!!!GO 26" xfId="6384" xr:uid="{CB68808B-FC25-4A20-9EE5-1AEB21091F37}"/>
    <cellStyle name="Monétaire [0]_!!!GO 26" xfId="6385" xr:uid="{84E39C3C-7271-42DD-8406-91FD345A1086}"/>
    <cellStyle name="Monetaire [0]_!!!GO 27" xfId="6386" xr:uid="{EBA51D07-0667-4A48-BEC4-981FB69E2CEB}"/>
    <cellStyle name="Monétaire [0]_!!!GO 27" xfId="6387" xr:uid="{A6362355-59A2-4955-93E5-26E2DB5C7C2B}"/>
    <cellStyle name="Monetaire [0]_!!!GO 28" xfId="6388" xr:uid="{EE53FDDA-6C33-4671-A37E-453F60E005AA}"/>
    <cellStyle name="Monétaire [0]_!!!GO 28" xfId="6389" xr:uid="{D3722756-15DE-4A8A-A1BA-DB864011EA9B}"/>
    <cellStyle name="Monetaire [0]_!!!GO 29" xfId="6390" xr:uid="{EA9022B4-51AD-4DCB-BB0F-1DE5D618832B}"/>
    <cellStyle name="Monétaire [0]_!!!GO 29" xfId="6391" xr:uid="{68A7221C-B5B0-400B-BA32-4173E4B0D312}"/>
    <cellStyle name="Monetaire [0]_!!!GO 3" xfId="6392" xr:uid="{CE068B00-B3AE-4246-BE24-DEB9EDDDCB23}"/>
    <cellStyle name="Monétaire [0]_!!!GO 3" xfId="6393" xr:uid="{0550F4A8-9CFC-4343-B0B5-F31A4CF7E530}"/>
    <cellStyle name="Monetaire [0]_!!!GO 30" xfId="6394" xr:uid="{9DB7255E-D406-4CD4-ACA9-EFBDA6D9A3F3}"/>
    <cellStyle name="Monétaire [0]_!!!GO 30" xfId="6395" xr:uid="{837957DA-5D43-40DD-A3BA-3FA51918BA5D}"/>
    <cellStyle name="Monetaire [0]_!!!GO 4" xfId="6396" xr:uid="{3BDFD116-CA81-41F8-BBEF-5B24429BB7CD}"/>
    <cellStyle name="Monétaire [0]_!!!GO 4" xfId="6397" xr:uid="{3411BD1A-5FA1-40D4-A8EC-E36BEA069AAB}"/>
    <cellStyle name="Monetaire [0]_!!!GO 5" xfId="6398" xr:uid="{499D56F5-A17D-4EE7-950E-6C671A9D6B2D}"/>
    <cellStyle name="Monétaire [0]_!!!GO 5" xfId="6399" xr:uid="{4C3FBF35-3215-4AD8-9322-06D6ED7DEA60}"/>
    <cellStyle name="Monetaire [0]_!!!GO 6" xfId="6400" xr:uid="{E26F991E-B24A-430F-859B-5603A2754699}"/>
    <cellStyle name="Monétaire [0]_!!!GO 6" xfId="6401" xr:uid="{D03407B5-42AE-4F15-A0D1-661C83E81D21}"/>
    <cellStyle name="Monetaire [0]_!!!GO 7" xfId="6402" xr:uid="{AB8540B6-7B26-4BA6-90A6-4267071C948A}"/>
    <cellStyle name="Monétaire [0]_!!!GO 7" xfId="6403" xr:uid="{B5E649D0-503E-4936-BE6E-FDD88B920C41}"/>
    <cellStyle name="Monetaire [0]_!!!GO 8" xfId="6404" xr:uid="{B47883C8-D516-4E89-942B-F94CF56E64C0}"/>
    <cellStyle name="Monétaire [0]_!!!GO 8" xfId="6405" xr:uid="{3C7EC006-A9DE-404A-815B-064EBC6E8814}"/>
    <cellStyle name="Monetaire [0]_!!!GO 9" xfId="6406" xr:uid="{6A75814A-8F60-4A77-A833-9B861D186080}"/>
    <cellStyle name="Monétaire [0]_!!!GO 9" xfId="6407" xr:uid="{291E7824-CC7A-4BC4-8C4B-41B7DF6BBE89}"/>
    <cellStyle name="Monetaire_!!!GO" xfId="920" xr:uid="{5394AA44-7D20-4C55-9EE3-4FE4BC19B6EA}"/>
    <cellStyle name="Monétaire_!!!GO" xfId="921" xr:uid="{6831E70F-7A45-4F32-A2ED-161C2B396522}"/>
    <cellStyle name="Monetaire_!!!GO 10" xfId="6408" xr:uid="{D267157D-F451-4650-A457-5A0380D220EC}"/>
    <cellStyle name="Monétaire_!!!GO 10" xfId="6409" xr:uid="{CF2F1A10-1D85-4998-8DE0-B7FC39E94F46}"/>
    <cellStyle name="Monetaire_!!!GO 11" xfId="6410" xr:uid="{E1B2F068-E0C8-4609-BF25-E137FE762214}"/>
    <cellStyle name="Monétaire_!!!GO 11" xfId="6411" xr:uid="{D813763C-A2DD-480C-B9CF-C8E1BA847B6A}"/>
    <cellStyle name="Monetaire_!!!GO 12" xfId="6412" xr:uid="{310072CF-9581-4F95-B4C4-535ABA8698E1}"/>
    <cellStyle name="Monétaire_!!!GO 12" xfId="6413" xr:uid="{1E79734C-D812-4749-8413-32D451126D66}"/>
    <cellStyle name="Monetaire_!!!GO 13" xfId="6414" xr:uid="{DE1751D4-95D6-4BAE-95F8-7ADEA6A707EE}"/>
    <cellStyle name="Monétaire_!!!GO 13" xfId="6415" xr:uid="{8F77E383-7E6F-4874-BAAB-65A9F838FA9D}"/>
    <cellStyle name="Monetaire_!!!GO 14" xfId="6416" xr:uid="{0F2B9F35-FD61-4712-B91B-E9AABFAB9CC9}"/>
    <cellStyle name="Monétaire_!!!GO 14" xfId="6417" xr:uid="{117EE584-C43D-4112-A7FC-B9C2D1F89213}"/>
    <cellStyle name="Monetaire_!!!GO 15" xfId="6418" xr:uid="{E6C6571B-45F5-4EFF-A6F8-27435BD213CC}"/>
    <cellStyle name="Monétaire_!!!GO 15" xfId="6419" xr:uid="{AA8C3662-B9FA-44F0-AE83-1B9F363D9BAA}"/>
    <cellStyle name="Monetaire_!!!GO 16" xfId="6420" xr:uid="{2580B126-9EB0-4CD8-9A73-3439366E135A}"/>
    <cellStyle name="Monétaire_!!!GO 16" xfId="6421" xr:uid="{8A898348-FA55-4377-8B09-46FCBDE90884}"/>
    <cellStyle name="Monetaire_!!!GO 17" xfId="6422" xr:uid="{58B1812E-DF1C-440F-8380-405746216983}"/>
    <cellStyle name="Monétaire_!!!GO 17" xfId="6423" xr:uid="{033B0025-C14E-44A8-BA3E-CBCA8DCABD28}"/>
    <cellStyle name="Monetaire_!!!GO 18" xfId="6424" xr:uid="{A4A2FA27-0672-4F72-87D2-6D8E471A2B76}"/>
    <cellStyle name="Monétaire_!!!GO 18" xfId="6425" xr:uid="{2819AE59-708A-4BAD-A193-E262E9B920CB}"/>
    <cellStyle name="Monetaire_!!!GO 19" xfId="6426" xr:uid="{FD04EA87-C186-4F0C-A7EC-04D976895CA9}"/>
    <cellStyle name="Monétaire_!!!GO 19" xfId="6427" xr:uid="{2A2BB701-3F77-47FA-B910-FB1B04C54C90}"/>
    <cellStyle name="Monetaire_!!!GO 2" xfId="6428" xr:uid="{856D254E-48D8-4BCE-B99B-DCDFA7E35E0C}"/>
    <cellStyle name="Monétaire_!!!GO 2" xfId="6429" xr:uid="{135C4BD5-8858-4195-B9C3-EB0E880A2E25}"/>
    <cellStyle name="Monetaire_!!!GO 20" xfId="6430" xr:uid="{37F81252-6420-49E3-83DA-69A4480E4A1C}"/>
    <cellStyle name="Monétaire_!!!GO 20" xfId="6431" xr:uid="{F39FCA2C-5BE7-4313-A297-D7E4D03E4863}"/>
    <cellStyle name="Monetaire_!!!GO 21" xfId="6432" xr:uid="{7695B843-D2A5-456C-BF39-936DF762AF3C}"/>
    <cellStyle name="Monétaire_!!!GO 21" xfId="6433" xr:uid="{DF6709E5-033B-4FBE-8635-C79AE0017643}"/>
    <cellStyle name="Monetaire_!!!GO 22" xfId="6434" xr:uid="{3AD05721-1EA5-4848-89A5-387B499468A3}"/>
    <cellStyle name="Monétaire_!!!GO 22" xfId="6435" xr:uid="{C130A501-995B-4D31-AED5-A95BB93EBAFE}"/>
    <cellStyle name="Monetaire_!!!GO 23" xfId="6436" xr:uid="{DD3E865D-E336-44EA-819B-4BF5E53FDEB4}"/>
    <cellStyle name="Monétaire_!!!GO 23" xfId="6437" xr:uid="{41FBFF74-94C4-421B-81E3-E69C0BC125C3}"/>
    <cellStyle name="Monetaire_!!!GO 24" xfId="6438" xr:uid="{2135248E-AA28-4CC5-A6F6-F778270215E3}"/>
    <cellStyle name="Monétaire_!!!GO 24" xfId="6439" xr:uid="{E64DC1ED-BCC5-40E6-B12F-36B92EFD6BB6}"/>
    <cellStyle name="Monetaire_!!!GO 25" xfId="6440" xr:uid="{1921EC45-A8F8-4483-A19C-A84D41F3D509}"/>
    <cellStyle name="Monétaire_!!!GO 25" xfId="6441" xr:uid="{52DAEB54-16B6-463A-BC2B-95CFD6A27578}"/>
    <cellStyle name="Monetaire_!!!GO 26" xfId="6442" xr:uid="{8ED1A55A-6D88-4EDF-BDF9-DD1C23400552}"/>
    <cellStyle name="Monétaire_!!!GO 26" xfId="6443" xr:uid="{EBEE9CF3-BF4C-46D1-AE95-7591B8EBB4BA}"/>
    <cellStyle name="Monetaire_!!!GO 27" xfId="6444" xr:uid="{9DBAC8E8-F17D-46E6-B19B-385E7C830759}"/>
    <cellStyle name="Monétaire_!!!GO 27" xfId="6445" xr:uid="{1D82B7EF-E9D8-4005-A0A2-108C42E362F7}"/>
    <cellStyle name="Monetaire_!!!GO 28" xfId="6446" xr:uid="{6C0699E6-70B6-4D23-827A-B3373213B2E7}"/>
    <cellStyle name="Monétaire_!!!GO 28" xfId="6447" xr:uid="{FCC85882-FF3C-4F84-B328-F3E4D7C7CB2B}"/>
    <cellStyle name="Monetaire_!!!GO 29" xfId="6448" xr:uid="{98078674-B7AE-45CF-8EE3-F7C6678C8953}"/>
    <cellStyle name="Monétaire_!!!GO 29" xfId="6449" xr:uid="{28FB9FDC-DBF3-4FF8-98FE-AC3C74C8B2BD}"/>
    <cellStyle name="Monetaire_!!!GO 3" xfId="6450" xr:uid="{60A172AF-8F20-4E05-A1FD-B114BEB92BFB}"/>
    <cellStyle name="Monétaire_!!!GO 3" xfId="6451" xr:uid="{7D0D8A1D-6868-4630-B1FA-468058CEC843}"/>
    <cellStyle name="Monetaire_!!!GO 30" xfId="6452" xr:uid="{B42D5662-1706-4ED6-A22B-FEF79ED98B8E}"/>
    <cellStyle name="Monétaire_!!!GO 30" xfId="6453" xr:uid="{859E7203-841C-428F-BAC1-D281CB9BB252}"/>
    <cellStyle name="Monetaire_!!!GO 4" xfId="6454" xr:uid="{FDD98D3F-4322-44FC-ACA0-E5FB66AE264A}"/>
    <cellStyle name="Monétaire_!!!GO 4" xfId="6455" xr:uid="{8BFE75C3-CF00-49AE-A14F-3F1AFC33BA7B}"/>
    <cellStyle name="Monetaire_!!!GO 5" xfId="6456" xr:uid="{2BF00881-0B2D-4CB4-958B-F787992C989B}"/>
    <cellStyle name="Monétaire_!!!GO 5" xfId="6457" xr:uid="{A755213F-BEB7-4D79-9AE5-3ECECB7567E0}"/>
    <cellStyle name="Monetaire_!!!GO 6" xfId="6458" xr:uid="{B3065638-39A7-4771-A349-E2DA7C091C84}"/>
    <cellStyle name="Monétaire_!!!GO 6" xfId="6459" xr:uid="{673EE6F3-486E-4F3F-A0B9-E510F6C67AA7}"/>
    <cellStyle name="Monetaire_!!!GO 7" xfId="6460" xr:uid="{016651DD-3E16-4F05-A12B-FA4C54499608}"/>
    <cellStyle name="Monétaire_!!!GO 7" xfId="6461" xr:uid="{09ECFA40-54EF-406E-B1FC-DF1A527C989F}"/>
    <cellStyle name="Monetaire_!!!GO 8" xfId="6462" xr:uid="{AD24C8E4-1433-4B94-9DFE-4793706EA957}"/>
    <cellStyle name="Monétaire_!!!GO 8" xfId="6463" xr:uid="{97E0D0B0-83D9-407B-BF09-1178499DDA09}"/>
    <cellStyle name="Monetaire_!!!GO 9" xfId="6464" xr:uid="{464CECF4-1914-4508-BA67-64AB916A7F06}"/>
    <cellStyle name="Monétaire_!!!GO 9" xfId="6465" xr:uid="{9997318D-F559-4E68-A1D9-7076CB36D992}"/>
    <cellStyle name="Mon้taire [0]_!!!GO" xfId="9600" xr:uid="{A47ABB01-28B4-4A52-997E-9DBC8A492BC3}"/>
    <cellStyle name="Mon้taire_!!!GO" xfId="9601" xr:uid="{B316BF2B-D171-4A59-B116-5E65C6B41B4B}"/>
    <cellStyle name="Month" xfId="6466" xr:uid="{FEA46A50-9263-4DE4-91D1-F44A3094D83C}"/>
    <cellStyle name="Month Heading" xfId="6467" xr:uid="{5E8AD568-7E1C-4C8E-AFCD-1C08D4E3636E}"/>
    <cellStyle name="Months" xfId="6468" xr:uid="{28583446-F4AF-4275-A474-6CBEA3D1A5D8}"/>
    <cellStyle name="n" xfId="922" xr:uid="{E1D5ED26-1A1E-4416-8520-8E295C62AC08}"/>
    <cellStyle name="ƞ" xfId="923" xr:uid="{0C605A7A-1E03-408D-AA06-8A0C27B46646}"/>
    <cellStyle name="ƞ 2" xfId="6469" xr:uid="{151B9DF2-5C1B-4453-95E6-F6D920B8A8B1}"/>
    <cellStyle name="ƞ 3" xfId="6470" xr:uid="{D123EDB2-2C2F-4537-85C5-5AF1E4D2CF49}"/>
    <cellStyle name="ƞ 4" xfId="6471" xr:uid="{97086315-003F-4CDF-9B7E-EAD88CA5C8E1}"/>
    <cellStyle name="ƞ 5" xfId="6472" xr:uid="{0F5F6A5C-F69D-4797-BFEA-7372328C2042}"/>
    <cellStyle name="Neutral" xfId="15" builtinId="28" customBuiltin="1"/>
    <cellStyle name="Neutral 2" xfId="298" xr:uid="{202709F8-CAB3-4B5F-BF2E-4335CD7D34BA}"/>
    <cellStyle name="Neutral 2 10" xfId="6474" xr:uid="{F0F2E6E1-E818-4D53-AB4E-A36CF7272A7B}"/>
    <cellStyle name="Neutral 2 11" xfId="6473" xr:uid="{48B2903D-6D1D-4E25-8275-E9F511BA9CDC}"/>
    <cellStyle name="Neutral 2 12" xfId="9602" xr:uid="{67C7CB49-4F19-4F88-AC86-605CA0D16876}"/>
    <cellStyle name="Neutral 2 2" xfId="6475" xr:uid="{7FD24EA4-7FE4-4707-9E90-9A26B41611C4}"/>
    <cellStyle name="Neutral 2 2 2" xfId="6476" xr:uid="{D5278FE0-2CB7-437B-8124-22508C8787CF}"/>
    <cellStyle name="Neutral 2 2 3" xfId="6477" xr:uid="{7970CA35-DE8A-4594-8E28-3A7FD1B058B7}"/>
    <cellStyle name="Neutral 2 2 4" xfId="6478" xr:uid="{3C543BA0-E174-464B-AD1A-002E66A581FC}"/>
    <cellStyle name="Neutral 2 2 5" xfId="9603" xr:uid="{C171A22E-1A9D-4A22-82A5-846822E8FF0C}"/>
    <cellStyle name="Neutral 2 3" xfId="6479" xr:uid="{33BFD880-ACB4-456F-850A-2618138E9657}"/>
    <cellStyle name="Neutral 2 3 2" xfId="6480" xr:uid="{AFDF9432-A3C6-4E0E-BB81-5996A7ECC76E}"/>
    <cellStyle name="Neutral 2 3 3" xfId="6481" xr:uid="{A6148F32-18DD-4D65-8AE1-B431EF8DD21D}"/>
    <cellStyle name="Neutral 2 3 4" xfId="6482" xr:uid="{B26F89F8-E8D1-47C3-A3A4-09F893F9C116}"/>
    <cellStyle name="Neutral 2 4" xfId="6483" xr:uid="{72C2987A-586B-42BC-9644-576D4D8FD6A4}"/>
    <cellStyle name="Neutral 2 4 2" xfId="6484" xr:uid="{976323C9-417B-4C4D-B6ED-8120EB076A34}"/>
    <cellStyle name="Neutral 2 5" xfId="6485" xr:uid="{0D094E94-583A-4DA0-AB32-D7112187AA15}"/>
    <cellStyle name="Neutral 2 5 2" xfId="6486" xr:uid="{56658FF6-9177-45A2-A1B7-917D5E92E11B}"/>
    <cellStyle name="Neutral 2 6" xfId="6487" xr:uid="{F44FC294-4D98-4744-BBA8-C7ECF12E77FA}"/>
    <cellStyle name="Neutral 2 6 2" xfId="6488" xr:uid="{5C83C61C-3798-4B69-AD17-B90D0A685D7D}"/>
    <cellStyle name="Neutral 2 7" xfId="6489" xr:uid="{9B677376-00AA-4458-A1CE-39C78DB6BF93}"/>
    <cellStyle name="Neutral 2 8" xfId="6490" xr:uid="{A35E1CFB-CDE8-4219-9E08-7BBA27196194}"/>
    <cellStyle name="Neutral 2 9" xfId="6491" xr:uid="{3E7D8A02-060C-43CE-949D-5A1A30A2C8FD}"/>
    <cellStyle name="Neutral 2 9 2" xfId="6492" xr:uid="{C8A5C8B8-24B8-43C1-AF1F-026C4ACD7AAF}"/>
    <cellStyle name="Neutral 2 9 3" xfId="6493" xr:uid="{83DFBCCC-5C3C-4698-B8DB-B928D770D514}"/>
    <cellStyle name="Neutral 3" xfId="332" xr:uid="{F9385AD1-8E37-4C94-ABFC-72ECC1D5DEB5}"/>
    <cellStyle name="Neutral 3 10" xfId="6494" xr:uid="{84AA219A-4AC2-46C9-9064-A237CF87E3C0}"/>
    <cellStyle name="Neutral 3 2" xfId="6495" xr:uid="{F96BAA80-26BB-4B97-A42E-B37F764E0615}"/>
    <cellStyle name="Neutral 3 2 2" xfId="6496" xr:uid="{594AAFDD-6A44-4385-951B-2AA928D9B536}"/>
    <cellStyle name="Neutral 3 3" xfId="6497" xr:uid="{6A6AF139-B89F-450C-B727-06095CF080BD}"/>
    <cellStyle name="Neutral 3 3 2" xfId="6498" xr:uid="{CDFB177D-8FA5-4A14-85F5-1D5B1D5E8232}"/>
    <cellStyle name="Neutral 3 4" xfId="6499" xr:uid="{12B187AA-9227-4C95-A3DC-0091261B02D1}"/>
    <cellStyle name="Neutral 3 4 2" xfId="6500" xr:uid="{9E892E42-1776-457C-B6DB-DC0A3557264F}"/>
    <cellStyle name="Neutral 3 5" xfId="6501" xr:uid="{17F7A3C7-EB4F-4191-97FB-165056E771FD}"/>
    <cellStyle name="Neutral 3 5 2" xfId="6502" xr:uid="{027CF0F4-A292-4886-BFD8-FF8F2D93D343}"/>
    <cellStyle name="Neutral 3 6" xfId="6503" xr:uid="{40D7174E-4D6D-4E18-A5C1-AAB156949821}"/>
    <cellStyle name="Neutral 3 7" xfId="6504" xr:uid="{DBA9C54B-6EDE-4BE7-9B27-3F1A6A9DD132}"/>
    <cellStyle name="Neutral 3 8" xfId="6505" xr:uid="{889A5938-CCCF-4D71-B2AF-8647B1E838C1}"/>
    <cellStyle name="Neutral 3 9" xfId="6506" xr:uid="{38CDD29B-E668-4F31-B649-CF81AFDDAAD8}"/>
    <cellStyle name="Neutral 4" xfId="250" xr:uid="{071363D3-EC40-492D-8C13-B51A3E664790}"/>
    <cellStyle name="Neutral 4 2" xfId="6508" xr:uid="{013F92B9-52A6-485B-8B4F-CA6FD67DF074}"/>
    <cellStyle name="Neutral 4 3" xfId="6509" xr:uid="{B713ED96-FFAF-4E9D-98F3-B0DAEB7E90E3}"/>
    <cellStyle name="Neutral 4 4" xfId="6510" xr:uid="{FEC67C6E-4BFD-4257-8642-75E904AE61EC}"/>
    <cellStyle name="Neutral 4 5" xfId="6507" xr:uid="{C2F9A0CD-2DE0-4F36-A753-B74F330EB07D}"/>
    <cellStyle name="Neutral 5" xfId="6511" xr:uid="{2AF83587-87CF-418A-9278-A8491043C658}"/>
    <cellStyle name="Neutral 5 2" xfId="6512" xr:uid="{98833B7F-EB0E-4114-AAA8-F488393674A0}"/>
    <cellStyle name="Neutral 5 3" xfId="6513" xr:uid="{DDA1B2E0-5CA2-46A2-9B14-8DBC57432793}"/>
    <cellStyle name="Neutral 6" xfId="6514" xr:uid="{C0B9886E-1D9F-4AC6-B048-338FE04B49DD}"/>
    <cellStyle name="Neutral 7" xfId="6515" xr:uid="{14CCEFF0-3E49-48F9-B187-1607A3271258}"/>
    <cellStyle name="Neutral 7 2" xfId="6516" xr:uid="{94A212F0-BAA4-4D9E-9250-2DD1F5995AEB}"/>
    <cellStyle name="Neutral 7 3" xfId="6517" xr:uid="{CE3E7853-15C0-4D71-A062-B573BBAB4571}"/>
    <cellStyle name="New" xfId="924" xr:uid="{4930A0E7-A773-4770-A801-D150DD5BB110}"/>
    <cellStyle name="New Times Roman" xfId="925" xr:uid="{EE5F631F-3F1A-4EFE-9B27-19D6F0DBE492}"/>
    <cellStyle name="Nɯrmal_Consulting" xfId="926" xr:uid="{DE7D4C3F-4E60-4F1F-9FCD-51D146AA2782}"/>
    <cellStyle name="no dec" xfId="591" xr:uid="{7CA94CFD-54BD-41FE-8B3C-028B12A6BFAA}"/>
    <cellStyle name="no dec 2" xfId="6518" xr:uid="{2439D04A-6F94-4267-885C-D7F5B98AA553}"/>
    <cellStyle name="no dec 2 2" xfId="6519" xr:uid="{01485967-13F0-4248-8EFD-67CBA6BF0DAB}"/>
    <cellStyle name="no dec 2 3" xfId="6520" xr:uid="{E9005295-5720-46F3-AFCE-0B5A3373E834}"/>
    <cellStyle name="no dec 2 4" xfId="6521" xr:uid="{058B459A-87D2-4AD1-96FB-6304B0CC7937}"/>
    <cellStyle name="no dec 2 5" xfId="6522" xr:uid="{DD3650DA-F6EE-4EDD-A47A-6A51B577C8BC}"/>
    <cellStyle name="no dec 2 6" xfId="6523" xr:uid="{FE54CBA6-CFE5-444F-8B0A-4FF1D65D7FE6}"/>
    <cellStyle name="no dec 3" xfId="6524" xr:uid="{716B0DF8-09BE-46B3-A793-8EFFD8F670AE}"/>
    <cellStyle name="no dec 4" xfId="6525" xr:uid="{8B211EEA-C893-49EF-82D3-626C9119F56B}"/>
    <cellStyle name="no dec 5" xfId="6526" xr:uid="{66F1098C-F0A0-4BFC-8D9D-51D3C5F404E7}"/>
    <cellStyle name="no dec 6" xfId="6527" xr:uid="{ACA8C2F2-2467-47E7-BF49-3BD66BB14F12}"/>
    <cellStyle name="no dec 7" xfId="6528" xr:uid="{228C7080-8868-401B-814E-3CA7B9A0D841}"/>
    <cellStyle name="no dec 8" xfId="6529" xr:uid="{453A0616-2024-41BC-BCCF-33D1EC60F4D8}"/>
    <cellStyle name="no dec 9" xfId="6530" xr:uid="{57AA856C-8AA8-458F-A785-6BDE17C9AD5B}"/>
    <cellStyle name="No entry" xfId="6531" xr:uid="{E24ED1D6-FC8D-4925-B5C4-349E53E589A6}"/>
    <cellStyle name="NorLal_laroux_pldt" xfId="927" xr:uid="{10174F82-356F-4D2D-9C66-65EA55DD5671}"/>
    <cellStyle name="Norma - Style1" xfId="928" xr:uid="{67B4F1B2-FF6C-4079-86C6-EA90808F18F5}"/>
    <cellStyle name="Norma - Style2" xfId="929" xr:uid="{DF02FC89-6044-42E0-A6D5-299378859774}"/>
    <cellStyle name="Norma - Style3" xfId="930" xr:uid="{500F929C-13F4-444F-A243-95534C857506}"/>
    <cellStyle name="Normal" xfId="0" builtinId="0"/>
    <cellStyle name="Normal - Style1" xfId="592" xr:uid="{51F57171-52F8-48AA-940C-C20F8D5A6920}"/>
    <cellStyle name="Normal - Style1 10" xfId="6532" xr:uid="{2A29881D-9F5E-4392-8009-5E067A62E1CB}"/>
    <cellStyle name="Normal - Style1 2" xfId="931" xr:uid="{71941ED6-D399-48E5-9EEB-FEADAE429E7C}"/>
    <cellStyle name="Normal - Style1 2 2" xfId="6533" xr:uid="{F3BC6617-E07E-47E3-AC4E-9A4DBBB1B6E6}"/>
    <cellStyle name="Normal - Style1 2 3" xfId="7" xr:uid="{9FDC031E-7CEC-480F-8A94-D94196F54C98}"/>
    <cellStyle name="Normal - Style1 3" xfId="6534" xr:uid="{378007B6-5474-43FB-8EF2-F039CB556E6D}"/>
    <cellStyle name="Normal - Style1 3 2" xfId="6535" xr:uid="{5A55CAC6-00A6-4E77-AF5D-41F23421D870}"/>
    <cellStyle name="Normal - Style1 3 3" xfId="6536" xr:uid="{AFAEA83D-819D-40ED-8CE2-43F96C7EB13C}"/>
    <cellStyle name="Normal - Style1 3 4" xfId="6537" xr:uid="{C8237E78-DE53-4BB2-B8A3-522F28F23D99}"/>
    <cellStyle name="Normal - Style1 4" xfId="6538" xr:uid="{AA65B2EC-2B60-4FC6-A5C4-8428890C3871}"/>
    <cellStyle name="Normal - Style1 5" xfId="6539" xr:uid="{42E49654-1A99-456E-BC62-5FE0AD649E07}"/>
    <cellStyle name="Normal - Style1 6" xfId="6540" xr:uid="{F3866C28-3DD7-4B16-8240-043034C41B6E}"/>
    <cellStyle name="Normal - Style1 7" xfId="6541" xr:uid="{BF9FA188-FA86-4B12-9FAC-B19610F54EE6}"/>
    <cellStyle name="Normal - Style1 8" xfId="6542" xr:uid="{3F323D74-1661-4577-A2CC-33A03CF649E6}"/>
    <cellStyle name="Normal - Style1 9" xfId="6543" xr:uid="{64C4A985-EAD3-4DFF-A3C6-31C6CD1B6D92}"/>
    <cellStyle name="Normal - Style1_FS1210" xfId="932" xr:uid="{D3827642-05F8-457C-AE8C-886C30E18544}"/>
    <cellStyle name="Normal - Style2" xfId="933" xr:uid="{EBB26783-BEB8-4AC6-A2B3-4D3A545E1A8F}"/>
    <cellStyle name="Normal - Style3" xfId="934" xr:uid="{C66D625F-E09E-4A90-B6ED-6053000B3773}"/>
    <cellStyle name="Normal - Style4" xfId="935" xr:uid="{9182CEA9-615C-4F09-9EB3-2E372C894897}"/>
    <cellStyle name="Normal - Style5" xfId="936" xr:uid="{D9EFAEDF-4785-4DBE-8A99-ED8A6C604928}"/>
    <cellStyle name="Normal - Style5 2" xfId="9604" xr:uid="{43FD6B93-B28C-4AC7-8374-713F06278AAC}"/>
    <cellStyle name="Normal - Style6" xfId="937" xr:uid="{2A0946F2-FA21-45B0-AC47-CC5A98D469DC}"/>
    <cellStyle name="Normal - Style7" xfId="938" xr:uid="{83FF46C6-A787-40A2-875B-B241C6D7C832}"/>
    <cellStyle name="Normal - Style8" xfId="939" xr:uid="{D75FD0E2-7149-4619-B529-C225F97C88E1}"/>
    <cellStyle name="Normal 10" xfId="128" xr:uid="{E3D619F8-100C-48E6-AC23-9AAB29ED0AC1}"/>
    <cellStyle name="Normal 10 10" xfId="6544" xr:uid="{91DDB51D-F7E8-48AC-B6F1-7F50B4AA7C71}"/>
    <cellStyle name="Normal 10 10 2" xfId="512" xr:uid="{DB4CC2E2-6B6E-469E-A3F1-CCB9531ADD3A}"/>
    <cellStyle name="Normal 10 11" xfId="6545" xr:uid="{1D819D2D-6E30-45D9-90F5-37A1DF8AF586}"/>
    <cellStyle name="Normal 10 12" xfId="6546" xr:uid="{58041CBE-E67B-4D83-928C-1CE33E544506}"/>
    <cellStyle name="Normal 10 12 2" xfId="12175" xr:uid="{B5E6BBD4-13AF-49A4-994D-52D8EAF9E245}"/>
    <cellStyle name="Normal 10 12 2 2" xfId="17300" xr:uid="{6B299B6E-163E-4520-91C8-EACE1B1B1C79}"/>
    <cellStyle name="Normal 10 12 2 2 2" xfId="27229" xr:uid="{7E2D927D-0A1F-4858-B6B3-FE54387617EA}"/>
    <cellStyle name="Normal 10 12 2 3" xfId="22271" xr:uid="{4D9C1077-28BB-4E5F-8D06-A1DCFDC25AD4}"/>
    <cellStyle name="Normal 10 12 3" xfId="14835" xr:uid="{D3D9B130-5037-46F4-9C2F-74924049D9B6}"/>
    <cellStyle name="Normal 10 12 3 2" xfId="24777" xr:uid="{AA12A5F8-D3E4-4FBD-AC05-6BFD818CAED9}"/>
    <cellStyle name="Normal 10 12 4" xfId="19802" xr:uid="{B5432F7D-AF59-4AA0-8E47-3A6383C32FFE}"/>
    <cellStyle name="Normal 10 13" xfId="593" xr:uid="{319E61DA-E50B-488F-94DB-0705D101A671}"/>
    <cellStyle name="Normal 10 14" xfId="12708" xr:uid="{0C33177F-10B5-4231-AD75-51731FA70479}"/>
    <cellStyle name="Normal 10 14 2" xfId="12851" xr:uid="{B79E2BB9-05AC-4642-AA59-82A86C67C877}"/>
    <cellStyle name="Normal 10 14 2 2" xfId="22804" xr:uid="{B9BFB3D5-3DD5-48C5-BB07-D15F791CBD80}"/>
    <cellStyle name="Normal 10 14 3" xfId="22705" xr:uid="{A30EF624-A478-4BBC-B142-50AD6548739E}"/>
    <cellStyle name="Normal 10 15" xfId="12809" xr:uid="{DB94120B-A7AF-4AD5-B653-5733D1789C77}"/>
    <cellStyle name="Normal 10 15 2" xfId="22764" xr:uid="{BBD7D37F-5DFF-4B43-A1B2-D74953FA246C}"/>
    <cellStyle name="Normal 10 16" xfId="17857" xr:uid="{724BB806-1885-4BE6-9C11-552FF3BC229D}"/>
    <cellStyle name="Normal 10 2" xfId="204" xr:uid="{1D8737FC-6B65-486E-8F75-C99C57989A19}"/>
    <cellStyle name="Normal 10 2 2" xfId="6548" xr:uid="{BEE87AC6-DD5A-4403-879F-61F427BFF721}"/>
    <cellStyle name="Normal 10 2 2 2" xfId="370" xr:uid="{EBEB4C41-D0F0-41A8-BFFD-36FC41FC04FB}"/>
    <cellStyle name="Normal 10 2 2 2 2" xfId="501" xr:uid="{4C3E2E18-08E2-4317-BD2D-E1760A7C1E48}"/>
    <cellStyle name="Normal 10 2 2 2 2 2" xfId="10435" xr:uid="{44EF3F69-7B01-4FCD-90DE-DB314ADF93A3}"/>
    <cellStyle name="Normal 10 2 2 2 2 2 2" xfId="15563" xr:uid="{A6254408-8440-4943-A46A-5E13FB1BA1C5}"/>
    <cellStyle name="Normal 10 2 2 2 2 2 2 2" xfId="25492" xr:uid="{940122B5-CF1C-491D-B8B8-5BAB1004B165}"/>
    <cellStyle name="Normal 10 2 2 2 2 2 3" xfId="20536" xr:uid="{058E74AB-A35B-4323-9F9C-183407957053}"/>
    <cellStyle name="Normal 10 2 2 2 2 3" xfId="13052" xr:uid="{2DCB7863-7141-4568-83CF-56D6047F6D04}"/>
    <cellStyle name="Normal 10 2 2 2 2 3 2" xfId="23005" xr:uid="{9B685133-AE7E-4CD2-B2A7-D524BA9DE951}"/>
    <cellStyle name="Normal 10 2 2 2 2 4" xfId="18058" xr:uid="{533120C3-57BB-4D78-9453-3E8D7DD9ECD7}"/>
    <cellStyle name="Normal 10 2 2 2 3" xfId="10314" xr:uid="{B9CF060D-6CBD-430A-BE8D-926491DEAA78}"/>
    <cellStyle name="Normal 10 2 2 2 3 2" xfId="15442" xr:uid="{219A9092-1EAD-42C5-988D-430FEFE9FA1F}"/>
    <cellStyle name="Normal 10 2 2 2 3 2 2" xfId="25371" xr:uid="{B325BAA3-88E4-4DBF-9A18-4508F65786BF}"/>
    <cellStyle name="Normal 10 2 2 2 3 3" xfId="20415" xr:uid="{0944D66D-8C00-4CE4-9122-FC9F71035BC2}"/>
    <cellStyle name="Normal 10 2 2 2 4" xfId="12931" xr:uid="{4268F349-D380-4015-BC9F-11EF9110CC73}"/>
    <cellStyle name="Normal 10 2 2 2 4 2" xfId="22884" xr:uid="{5F8B100B-6A4B-4222-AEF4-A7832B204E3A}"/>
    <cellStyle name="Normal 10 2 2 2 5" xfId="17937" xr:uid="{EB6214B1-6B03-4A6B-B981-BC51E67D400F}"/>
    <cellStyle name="Normal 10 2 2 3" xfId="9606" xr:uid="{824F3740-C90A-46C1-B888-3A98C57A40FB}"/>
    <cellStyle name="Normal 10 2 3" xfId="6549" xr:uid="{5DBA081D-67DE-47EB-B6FD-5A02FAB8801F}"/>
    <cellStyle name="Normal 10 2 4" xfId="6547" xr:uid="{1EB69B1F-05F0-4825-8BBC-0D847917B24E}"/>
    <cellStyle name="Normal 10 2 5" xfId="9605" xr:uid="{BFB15BC1-5C2A-4309-B696-E41D3B0448E1}"/>
    <cellStyle name="Normal 10 3" xfId="421" xr:uid="{71E98D84-19B4-4DE7-B3F5-5C235356E071}"/>
    <cellStyle name="Normal 10 3 2" xfId="1229" xr:uid="{93C149B2-2D14-4FD7-8AA8-A42D677461AD}"/>
    <cellStyle name="Normal 10 3 3" xfId="9607" xr:uid="{6DBB891F-0A11-47E2-A634-BC71340AEA68}"/>
    <cellStyle name="Normal 10 3 3 2" xfId="15299" xr:uid="{A88818F5-5985-4CBE-A1D8-66E228A14C56}"/>
    <cellStyle name="Normal 10 3 3 2 2" xfId="25235" xr:uid="{B45A5609-DBA3-4FCB-A7A6-8C77C3A9D384}"/>
    <cellStyle name="Normal 10 3 3 3" xfId="20279" xr:uid="{5CEDA648-B388-43E3-AE6C-1B2A68EEE719}"/>
    <cellStyle name="Normal 10 3 3 4" xfId="27845" xr:uid="{262E52F0-1F6F-49CD-8027-BD959635A068}"/>
    <cellStyle name="Normal 10 3 4" xfId="10355" xr:uid="{C0BE9948-ACBF-4409-BBB2-7BCFE967ACC3}"/>
    <cellStyle name="Normal 10 3 4 2" xfId="15483" xr:uid="{810524C9-1446-4CED-8C27-E170738C19D8}"/>
    <cellStyle name="Normal 10 3 4 2 2" xfId="25412" xr:uid="{64F2AD7C-FC65-4C53-97EC-3BBCEF3BCC86}"/>
    <cellStyle name="Normal 10 3 4 3" xfId="20456" xr:uid="{C63A6C94-D5EF-47C6-97C3-CD720EB5C3B4}"/>
    <cellStyle name="Normal 10 3 5" xfId="12972" xr:uid="{22E143C7-D1B5-446F-B4B5-AE2FBDD9017B}"/>
    <cellStyle name="Normal 10 3 5 2" xfId="22925" xr:uid="{D1951F1B-B3DF-4316-B6BA-24CC23219589}"/>
    <cellStyle name="Normal 10 3 6" xfId="17978" xr:uid="{106C75A0-C97E-4547-8C3B-4E0EF12F8472}"/>
    <cellStyle name="Normal 10 4" xfId="538" xr:uid="{B1867889-9CC9-4E19-B088-FC6E24BA9C4A}"/>
    <cellStyle name="Normal 10 4 2" xfId="6551" xr:uid="{9E49B51F-B8C4-4B6B-8E4E-CECD922A8D7C}"/>
    <cellStyle name="Normal 10 4 3" xfId="6550" xr:uid="{5F75F36D-F1CE-4332-980C-E5FE9911F0E2}"/>
    <cellStyle name="Normal 10 4 4" xfId="10448" xr:uid="{DC4A513C-059F-4F01-94B4-0C690EFECCFB}"/>
    <cellStyle name="Normal 10 4 4 2" xfId="15576" xr:uid="{55DB1FB2-C8FA-433C-9BAC-8396F109FC60}"/>
    <cellStyle name="Normal 10 4 4 2 2" xfId="25505" xr:uid="{FC35858C-FB66-4195-9C94-CF790F128D51}"/>
    <cellStyle name="Normal 10 4 4 3" xfId="20549" xr:uid="{436C805F-CDC2-4020-8E61-14FFB93278B1}"/>
    <cellStyle name="Normal 10 4 5" xfId="13068" xr:uid="{D50C1DEF-49A0-4F99-9B13-93FE26B0938F}"/>
    <cellStyle name="Normal 10 4 5 2" xfId="23018" xr:uid="{46729075-AB23-4010-8F70-26F8DAB0D509}"/>
    <cellStyle name="Normal 10 4 6" xfId="18071" xr:uid="{4CA90F31-1C67-4F07-ADC8-D905CC663FFB}"/>
    <cellStyle name="Normal 10 5" xfId="6552" xr:uid="{A394AAF2-F35A-4742-8592-4C5A92B59EF8}"/>
    <cellStyle name="Normal 10 5 2" xfId="10151" xr:uid="{5E5C0CA9-2BE1-446F-9F5A-CEE26FFBDD4A}"/>
    <cellStyle name="Normal 10 5 2 2" xfId="15314" xr:uid="{3F168D73-3FC1-4C5A-B0E4-508847E3336B}"/>
    <cellStyle name="Normal 10 5 2 2 2" xfId="25249" xr:uid="{E3D38C37-7FB8-424D-B3B5-3CE4F7A162AD}"/>
    <cellStyle name="Normal 10 5 2 3" xfId="20293" xr:uid="{0B52C275-D13B-463B-9ED7-1064A2ACA2A3}"/>
    <cellStyle name="Normal 10 6" xfId="6553" xr:uid="{E9EEF5E1-EBC4-4557-815E-5DE9BAC1719E}"/>
    <cellStyle name="Normal 10 7" xfId="6554" xr:uid="{97775F7A-B775-410C-9556-4A7670A34B7D}"/>
    <cellStyle name="Normal 10 8" xfId="6555" xr:uid="{BD2338A0-8C22-431D-9734-22037F1C1B92}"/>
    <cellStyle name="Normal 10 9" xfId="6556" xr:uid="{C26F15DF-3B0C-4D3C-B984-A65580A78503}"/>
    <cellStyle name="Normal 100" xfId="6557" xr:uid="{15672D8C-4C2A-4B3D-B0FD-357204CCCACA}"/>
    <cellStyle name="Normal 101" xfId="6558" xr:uid="{081F4C26-C1A4-45CA-A19A-8D6FC1F4C431}"/>
    <cellStyle name="Normal 102" xfId="514" xr:uid="{21FC3797-95BB-4920-B4FE-F843547788F8}"/>
    <cellStyle name="Normal 102 2" xfId="6559" xr:uid="{12E85957-AB61-4BFF-BBBB-824CDD185543}"/>
    <cellStyle name="Normal 103" xfId="71" xr:uid="{F26F092C-4A9E-4B1C-9C82-EC0642DDFE06}"/>
    <cellStyle name="Normal 103 2" xfId="6560" xr:uid="{26D0C75B-A28B-4476-A091-91AA7965E7BB}"/>
    <cellStyle name="Normal 103 2 2" xfId="9609" xr:uid="{970D7B4D-BCA2-4B2A-813A-FE96856A93C8}"/>
    <cellStyle name="Normal 104" xfId="517" xr:uid="{A005B7DD-791E-4D99-A007-6E0CE5110F2E}"/>
    <cellStyle name="Normal 104 2" xfId="6561" xr:uid="{CEA57FCF-C2AF-4B92-AA4B-26E612060637}"/>
    <cellStyle name="Normal 104 3" xfId="8909" xr:uid="{1F1A9341-3190-4618-B9C9-3DE81E968A71}"/>
    <cellStyle name="Normal 104 3 2" xfId="12599" xr:uid="{579C3EF2-73B0-44EF-B7C0-079077E4289D}"/>
    <cellStyle name="Normal 104 3 2 2" xfId="17691" xr:uid="{AD7B843D-F08B-4A1B-A65D-317B3228DE58}"/>
    <cellStyle name="Normal 104 3 2 2 2" xfId="27618" xr:uid="{53E028F1-DA3B-4961-97D9-5326F75BEF5B}"/>
    <cellStyle name="Normal 104 3 2 3" xfId="22660" xr:uid="{9A8D5ED6-8DFA-4A0C-917B-78F74FCCDD52}"/>
    <cellStyle name="Normal 104 3 3" xfId="15245" xr:uid="{26D231DE-20ED-4EF4-B26E-C6298197FA63}"/>
    <cellStyle name="Normal 104 3 3 2" xfId="25183" xr:uid="{64782EA6-95FE-486D-98A4-DF6EBB363958}"/>
    <cellStyle name="Normal 104 3 4" xfId="20227" xr:uid="{12267C14-D848-4112-80FF-C2207F54C14B}"/>
    <cellStyle name="Normal 104 4" xfId="10443" xr:uid="{09BEE328-E50A-48FC-8DF5-3C55948E995D}"/>
    <cellStyle name="Normal 104 4 2" xfId="15571" xr:uid="{05EB2694-7D76-4E85-96AA-CF9C9BB3FBD6}"/>
    <cellStyle name="Normal 104 4 2 2" xfId="25500" xr:uid="{EB64C77C-20EC-48AE-BA85-25FB03DC9414}"/>
    <cellStyle name="Normal 104 4 3" xfId="20544" xr:uid="{C9B5995D-D52D-4329-A503-021B5C3CBE2E}"/>
    <cellStyle name="Normal 104 5" xfId="12709" xr:uid="{5E8D4CE4-694A-415A-9494-0EA33CAA9C21}"/>
    <cellStyle name="Normal 104 5 2" xfId="13061" xr:uid="{768B4EF0-654E-4A23-B7C9-A3F5C20C0C99}"/>
    <cellStyle name="Normal 104 5 2 2" xfId="23013" xr:uid="{459EB4F5-2FD3-427F-B74B-0DC792654A26}"/>
    <cellStyle name="Normal 104 5 3" xfId="22706" xr:uid="{C3BA8775-02B8-45DE-BD7C-0CD4BC369676}"/>
    <cellStyle name="Normal 104 6" xfId="12799" xr:uid="{67D58CBE-B810-4067-9D32-0AE160C5702C}"/>
    <cellStyle name="Normal 104 6 2" xfId="22757" xr:uid="{01B91F4C-6207-4439-BCCE-39886694FC60}"/>
    <cellStyle name="Normal 104 7" xfId="18066" xr:uid="{8530F2C4-EBCE-43F1-A302-F90649F978B3}"/>
    <cellStyle name="Normal 105" xfId="6562" xr:uid="{D8C88389-CEA5-4603-ADDD-5E12D0FE832A}"/>
    <cellStyle name="Normal 106" xfId="6563" xr:uid="{C4F5CC0F-5B2E-46AC-B345-716DC0395E0E}"/>
    <cellStyle name="Normal 107" xfId="6564" xr:uid="{E3A804B6-5E54-45DB-B004-FCC41165F08F}"/>
    <cellStyle name="Normal 108" xfId="6565" xr:uid="{176CDF11-76E8-45D0-AAC6-EABCFF6108AE}"/>
    <cellStyle name="Normal 109" xfId="6566" xr:uid="{ADC296FB-40D7-4EA6-AE3B-96F0EE9DC600}"/>
    <cellStyle name="Normal 11" xfId="66" xr:uid="{24BDC6EF-1C55-47EB-8341-8681BF2A0F54}"/>
    <cellStyle name="Normal 11 10" xfId="6567" xr:uid="{3295D7C8-78C3-47A5-9AB6-1646BAACC299}"/>
    <cellStyle name="Normal 11 11" xfId="6568" xr:uid="{8E028AB8-CAE5-4931-A6AA-016A72DD5F1C}"/>
    <cellStyle name="Normal 11 11 2" xfId="12176" xr:uid="{F0530D43-7F6B-40C8-86F5-9E972A431E9D}"/>
    <cellStyle name="Normal 11 11 2 2" xfId="17301" xr:uid="{15D78A9E-210D-4E60-AC5D-C221AE9058A3}"/>
    <cellStyle name="Normal 11 11 2 2 2" xfId="27230" xr:uid="{5661A0D2-B215-4122-8753-0168A660AA30}"/>
    <cellStyle name="Normal 11 11 2 3" xfId="22272" xr:uid="{E0541FCC-821C-441C-932F-C11E52DCABC3}"/>
    <cellStyle name="Normal 11 11 3" xfId="14836" xr:uid="{40C0F054-8876-4BB7-89D6-C8834542997A}"/>
    <cellStyle name="Normal 11 11 3 2" xfId="24778" xr:uid="{3E21EFEE-68A6-4AD1-811C-ED760F072ECE}"/>
    <cellStyle name="Normal 11 11 4" xfId="19803" xr:uid="{4498EE40-E93A-4F2A-A6C7-64D29087E4AF}"/>
    <cellStyle name="Normal 11 12" xfId="940" xr:uid="{E758A793-FE5F-4F35-90F7-A361067D79D3}"/>
    <cellStyle name="Normal 11 13" xfId="10215" xr:uid="{965AE163-E734-4929-B349-50E452AD935D}"/>
    <cellStyle name="Normal 11 13 2" xfId="15347" xr:uid="{5BB3BD04-56A0-47A5-9518-8581076359B7}"/>
    <cellStyle name="Normal 11 13 2 2" xfId="25280" xr:uid="{91D38156-C8CF-4395-BC9A-282D77107E36}"/>
    <cellStyle name="Normal 11 13 3" xfId="20324" xr:uid="{8E00B942-F77E-4B9D-BF70-856266850FC5}"/>
    <cellStyle name="Normal 11 14" xfId="12710" xr:uid="{63707F96-E394-403D-AE91-701C901E5156}"/>
    <cellStyle name="Normal 11 14 2" xfId="12839" xr:uid="{F186C830-A2C8-4516-98E5-5E4A239287B6}"/>
    <cellStyle name="Normal 11 14 2 2" xfId="22792" xr:uid="{6C1140A2-D4F3-410A-A0BD-E6AAE1B188A1}"/>
    <cellStyle name="Normal 11 14 3" xfId="22707" xr:uid="{219CC1EF-E739-4587-8256-F7D44253B33C}"/>
    <cellStyle name="Normal 11 15" xfId="17845" xr:uid="{80CD4B83-3DDD-4879-864D-206EBD1B002B}"/>
    <cellStyle name="Normal 11 16" xfId="107" xr:uid="{5E1129C8-D0BB-47CA-8D1E-56CCED5EBE11}"/>
    <cellStyle name="Normal 11 2" xfId="205" xr:uid="{A761381D-64A8-4AD7-A40A-595256B7266F}"/>
    <cellStyle name="Normal 11 2 2" xfId="6570" xr:uid="{FE532DB7-0019-4436-9B4D-9B5E027404C2}"/>
    <cellStyle name="Normal 11 2 2 2" xfId="6571" xr:uid="{CD5C79F1-08E4-41B4-BC3E-08DF640841CB}"/>
    <cellStyle name="Normal 11 2 3" xfId="6569" xr:uid="{75A26B30-7F93-4997-9203-BCAD640B88C7}"/>
    <cellStyle name="Normal 11 2 4" xfId="9611" xr:uid="{114D5151-0EE6-4DC3-BBCC-06E66B8E2D68}"/>
    <cellStyle name="Normal 11 3" xfId="388" xr:uid="{471447C6-AB7A-4F72-8946-51231356F9F2}"/>
    <cellStyle name="Normal 11 3 2" xfId="6573" xr:uid="{C18BBBE4-660E-46E3-ACF7-CA08B8CE023A}"/>
    <cellStyle name="Normal 11 3 2 2" xfId="6574" xr:uid="{6F3BD6C8-0D7D-4607-85B9-A68DD464341D}"/>
    <cellStyle name="Normal 11 3 3" xfId="6575" xr:uid="{CB404463-B80A-498E-BC35-2F852FF9A3C1}"/>
    <cellStyle name="Normal 11 3 4" xfId="6572" xr:uid="{784101AB-1028-4D18-908F-D8A30B40678D}"/>
    <cellStyle name="Normal 11 3 5" xfId="10322" xr:uid="{F4856DA9-D6AE-41B3-82C2-E818D560415B}"/>
    <cellStyle name="Normal 11 3 5 2" xfId="15450" xr:uid="{08F4096C-D3FD-4520-BBEF-2A16051799FD}"/>
    <cellStyle name="Normal 11 3 5 2 2" xfId="25379" xr:uid="{F25B0F88-5AD0-4537-A85B-CFAA44A05B48}"/>
    <cellStyle name="Normal 11 3 5 3" xfId="20423" xr:uid="{8587D164-DBED-4D8A-9009-8A9323507A24}"/>
    <cellStyle name="Normal 11 3 6" xfId="12939" xr:uid="{9C091FD1-DD5B-4F38-A84D-5BE424FE3D48}"/>
    <cellStyle name="Normal 11 3 6 2" xfId="22892" xr:uid="{769456DA-DE60-4291-AF09-65E7CE64DD3C}"/>
    <cellStyle name="Normal 11 3 7" xfId="17945" xr:uid="{57957072-A89E-4081-AB94-1046B2100E30}"/>
    <cellStyle name="Normal 11 4" xfId="6576" xr:uid="{EC3CCC48-8367-4871-812E-461C94D72820}"/>
    <cellStyle name="Normal 11 5" xfId="6577" xr:uid="{DA340C36-1D4E-4B62-89F9-A9B8E3ECB79E}"/>
    <cellStyle name="Normal 11 6" xfId="6578" xr:uid="{6AE5566B-6AE7-4697-82AF-C11BF217E3DB}"/>
    <cellStyle name="Normal 11 7" xfId="6579" xr:uid="{10554C08-32A7-41A0-BBBB-A3E33F1A6B60}"/>
    <cellStyle name="Normal 11 8" xfId="6580" xr:uid="{8D4C5F9A-CB61-4A80-AACB-45796F8DB2E2}"/>
    <cellStyle name="Normal 11 9" xfId="6581" xr:uid="{AABA68A6-7312-4A75-8EDD-CB1A5BD51A74}"/>
    <cellStyle name="Normal 11 9 2" xfId="6582" xr:uid="{EBBB6C31-4A38-4FD6-877E-3ED27A024197}"/>
    <cellStyle name="Normal 110" xfId="6583" xr:uid="{04F03E46-B690-4CD2-A82F-C0955F5750CF}"/>
    <cellStyle name="Normal 111" xfId="78" xr:uid="{C827155A-7F2A-4F7F-B2BC-22D23263BAA5}"/>
    <cellStyle name="Normal 112" xfId="558" xr:uid="{B3883FF8-3CAF-4EBE-BE8C-BD640B2597C4}"/>
    <cellStyle name="Normal 113" xfId="8347" xr:uid="{2FB6FF8F-69DF-42B2-AAC2-58493E23ABC5}"/>
    <cellStyle name="Normal 113 2" xfId="9612" xr:uid="{0072D314-BABF-48FD-B816-A14AAD23B514}"/>
    <cellStyle name="Normal 114" xfId="9184" xr:uid="{653772F4-84C5-455E-B8B9-F5376B73139D}"/>
    <cellStyle name="Normal 115" xfId="9261" xr:uid="{87DE5092-C1BE-4F2E-A0B5-10CF306C087E}"/>
    <cellStyle name="Normal 115 2" xfId="9614" xr:uid="{7F7092BC-3FE8-4F59-93F0-165D7A92B1C2}"/>
    <cellStyle name="Normal 115 3" xfId="9613" xr:uid="{B06FD3FC-2A61-40D2-86EF-C1C1C247179F}"/>
    <cellStyle name="Normal 116" xfId="8911" xr:uid="{11545A1E-D23B-4BB3-B65A-48D8AF49B837}"/>
    <cellStyle name="Normal 116 2" xfId="9616" xr:uid="{4722E3EC-9CEE-4B42-9B82-14064D56FD63}"/>
    <cellStyle name="Normal 116 3" xfId="9615" xr:uid="{E8F03AE5-2D87-4CCF-A35D-08F1C70F3C13}"/>
    <cellStyle name="Normal 116 4" xfId="15247" xr:uid="{96273DDF-A90F-49C0-881C-995553E8603B}"/>
    <cellStyle name="Normal 117" xfId="9262" xr:uid="{67827FDA-A538-461F-8A71-7CDB50D594EB}"/>
    <cellStyle name="Normal 117 2" xfId="9618" xr:uid="{CDD8B790-338E-4709-9855-8D113762DA70}"/>
    <cellStyle name="Normal 117 3" xfId="9617" xr:uid="{A306699B-E472-44B5-9B75-DC4005497073}"/>
    <cellStyle name="Normal 118" xfId="9267" xr:uid="{5BD4EF45-73C7-49E3-AB90-4557BC0E2763}"/>
    <cellStyle name="Normal 118 2" xfId="9620" xr:uid="{176F3706-F9D7-4BCE-83EE-473F6611C9A7}"/>
    <cellStyle name="Normal 118 2 2" xfId="27910" xr:uid="{D80AF554-CB65-4408-B959-16FA32ADA604}"/>
    <cellStyle name="Normal 118 3" xfId="9619" xr:uid="{0EA4BB0E-A18D-4ABD-916E-F6C1C7D569AF}"/>
    <cellStyle name="Normal 118 4" xfId="12610" xr:uid="{30B8A81F-E8C4-4DBF-A63D-3828688AB580}"/>
    <cellStyle name="Normal 118 4 2" xfId="17697" xr:uid="{ADB9E36D-AE21-4ADB-891B-8CA00A9F1A70}"/>
    <cellStyle name="Normal 118 4 2 2" xfId="27624" xr:uid="{E1839681-F2C6-4E69-8FA2-606E161E05F9}"/>
    <cellStyle name="Normal 118 4 3" xfId="22666" xr:uid="{BBA88447-CCFF-4830-BC52-2B391E820590}"/>
    <cellStyle name="Normal 118 5" xfId="15277" xr:uid="{B0B40284-5754-4EC1-BB01-0C2147087C98}"/>
    <cellStyle name="Normal 118 5 2" xfId="25213" xr:uid="{45E2BADA-F845-4E89-BA91-B35FA68D9927}"/>
    <cellStyle name="Normal 118 6" xfId="20258" xr:uid="{873105A8-44E8-449E-9A66-7B4030F4A4C6}"/>
    <cellStyle name="Normal 119" xfId="9269" xr:uid="{3C60F90B-BBC2-4C03-A255-CDD49D62E844}"/>
    <cellStyle name="Normal 119 2" xfId="9622" xr:uid="{CA293D75-6563-4EB7-B60B-7C60C50A2252}"/>
    <cellStyle name="Normal 119 2 2" xfId="27911" xr:uid="{7113DFBA-3FC0-47CC-B21B-3F0388E2C23A}"/>
    <cellStyle name="Normal 119 3" xfId="9621" xr:uid="{FE4F4167-A815-4470-B197-3952C100FD36}"/>
    <cellStyle name="Normal 119 4" xfId="12612" xr:uid="{179F0913-3063-453D-BAF5-2531B439436E}"/>
    <cellStyle name="Normal 119 4 2" xfId="17699" xr:uid="{C63877E8-3920-4C4C-A105-0BB7D199FEC3}"/>
    <cellStyle name="Normal 119 4 2 2" xfId="27626" xr:uid="{0CDDCF1C-4BC7-4588-A5AF-0A6803CE09B7}"/>
    <cellStyle name="Normal 119 4 3" xfId="22668" xr:uid="{670EE37D-0113-4820-95E7-5C1BF835927F}"/>
    <cellStyle name="Normal 119 5" xfId="15279" xr:uid="{12E06047-8475-442C-BB29-AE970CA01A7E}"/>
    <cellStyle name="Normal 119 5 2" xfId="25215" xr:uid="{9417A7A0-C580-402B-A4F1-10C444E9711C}"/>
    <cellStyle name="Normal 119 6" xfId="20260" xr:uid="{86EF777C-9F38-4D46-86BA-226A48C4618A}"/>
    <cellStyle name="Normal 12" xfId="105" xr:uid="{CD86B264-FDB9-41E0-8FE0-BE4DE6D59B3E}"/>
    <cellStyle name="Normal 12 10" xfId="941" xr:uid="{96F7A3B5-7F70-4386-AB45-F2FB5168AE18}"/>
    <cellStyle name="Normal 12 11" xfId="12782" xr:uid="{77A2BDC2-5C4E-40A1-9B9F-88DAD5039DD9}"/>
    <cellStyle name="Normal 12 2" xfId="248" xr:uid="{754C6638-9DB0-4A98-B327-DF8CBF9DD1BD}"/>
    <cellStyle name="Normal 12 2 2" xfId="474" xr:uid="{C747DCC0-D7F4-45E0-B593-CC00A088CC0A}"/>
    <cellStyle name="Normal 12 2 2 2" xfId="10408" xr:uid="{DE5FCC65-38CA-444C-8E69-941B15F05A10}"/>
    <cellStyle name="Normal 12 2 2 2 2" xfId="15536" xr:uid="{DEFDFEBA-81D9-4ECB-AA45-97C730E20CC9}"/>
    <cellStyle name="Normal 12 2 2 2 2 2" xfId="25465" xr:uid="{5E9A2942-4F58-44B9-B87E-FCD43DF94F06}"/>
    <cellStyle name="Normal 12 2 2 2 3" xfId="20509" xr:uid="{3525754C-952F-4571-B88C-37C85240DCD6}"/>
    <cellStyle name="Normal 12 2 2 3" xfId="13025" xr:uid="{EAB3F410-A0B3-4521-BFC5-EECDDA11346E}"/>
    <cellStyle name="Normal 12 2 2 3 2" xfId="22978" xr:uid="{6B2B0E87-A6C3-45ED-81EA-B5D567960498}"/>
    <cellStyle name="Normal 12 2 2 4" xfId="18031" xr:uid="{D7184A9B-56B8-45E9-A14F-942612A08B0A}"/>
    <cellStyle name="Normal 12 2 3" xfId="6584" xr:uid="{361B11F4-103A-4411-9F61-D5E7F456FD8F}"/>
    <cellStyle name="Normal 12 2 4" xfId="9623" xr:uid="{4B743F52-46F0-4AC5-AFA1-C30536999DEC}"/>
    <cellStyle name="Normal 12 2 4 2" xfId="27836" xr:uid="{7163FD6C-971E-4558-81EF-91FCAABDFE17}"/>
    <cellStyle name="Normal 12 2 5" xfId="10288" xr:uid="{17FBC143-E00F-4150-B86A-AA7CF180AAFE}"/>
    <cellStyle name="Normal 12 2 5 2" xfId="15416" xr:uid="{5A6F0F6D-30D6-4BB3-9792-30ACD98111D7}"/>
    <cellStyle name="Normal 12 2 5 2 2" xfId="25345" xr:uid="{C1B54D7C-1C4C-4A10-8797-BD23F6B0CFF7}"/>
    <cellStyle name="Normal 12 2 5 3" xfId="20389" xr:uid="{EB3E50AC-8BBC-457F-BCFC-226CCC3949ED}"/>
    <cellStyle name="Normal 12 2 6" xfId="12904" xr:uid="{49BC376A-D6C0-429F-B838-ACE60765452F}"/>
    <cellStyle name="Normal 12 2 6 2" xfId="22857" xr:uid="{7F978527-160C-434F-B740-D0D402806F55}"/>
    <cellStyle name="Normal 12 2 7" xfId="17910" xr:uid="{CACC363E-244B-41EF-8506-E9D8C478FB06}"/>
    <cellStyle name="Normal 12 3" xfId="6585" xr:uid="{31D17BAB-41C5-4F05-90ED-3A7BC3EA5FEE}"/>
    <cellStyle name="Normal 12 3 2" xfId="9624" xr:uid="{AA1C1292-71E5-4681-A0DF-9B51AC218C32}"/>
    <cellStyle name="Normal 12 4" xfId="1231" xr:uid="{3316899C-B056-4EF1-B06E-B3AD2273C7C8}"/>
    <cellStyle name="Normal 12 4 2" xfId="6586" xr:uid="{9F74C7D9-1137-4D36-8F1A-F73CCC567D51}"/>
    <cellStyle name="Normal 12 4 2 2" xfId="6587" xr:uid="{273B6EB0-7C1A-4699-A196-368B325AB765}"/>
    <cellStyle name="Normal 12 4 2 2 2" xfId="12178" xr:uid="{AA050F7F-EF1B-4680-9D97-6AFF8D53C39B}"/>
    <cellStyle name="Normal 12 4 2 2 2 2" xfId="17303" xr:uid="{2A1D23D3-9581-4EA9-98D4-7C524A00085F}"/>
    <cellStyle name="Normal 12 4 2 2 2 2 2" xfId="27232" xr:uid="{6A3DAA4A-941C-4F2B-BADC-412CE5843270}"/>
    <cellStyle name="Normal 12 4 2 2 2 3" xfId="22274" xr:uid="{FE8A564D-C538-4964-AE36-0172C999D84E}"/>
    <cellStyle name="Normal 12 4 2 2 3" xfId="14838" xr:uid="{B8EC87DD-FEB1-4578-9065-0B202F4CEB70}"/>
    <cellStyle name="Normal 12 4 2 2 3 2" xfId="24780" xr:uid="{03728F18-E045-4F0A-ACEE-24348D50E243}"/>
    <cellStyle name="Normal 12 4 2 2 4" xfId="19805" xr:uid="{B08897E0-6F88-46BF-BE04-F370DF6959F6}"/>
    <cellStyle name="Normal 12 4 2 3" xfId="6588" xr:uid="{6FFA2751-E1CD-4E06-A9EB-A48E8CFF974D}"/>
    <cellStyle name="Normal 12 4 2 3 2" xfId="12179" xr:uid="{67A2DF8A-1095-4818-9471-D38B78B94910}"/>
    <cellStyle name="Normal 12 4 2 3 2 2" xfId="17304" xr:uid="{D418C164-C909-4026-A51B-41CB12109C33}"/>
    <cellStyle name="Normal 12 4 2 3 2 2 2" xfId="27233" xr:uid="{F78A2B75-6BA5-4E1A-898F-3DE7140823F8}"/>
    <cellStyle name="Normal 12 4 2 3 2 3" xfId="22275" xr:uid="{C90928B7-7952-425C-8F5A-9807E7AE6EED}"/>
    <cellStyle name="Normal 12 4 2 3 3" xfId="14839" xr:uid="{F1F2B1C6-BC9B-4158-9094-E2BAE71C770B}"/>
    <cellStyle name="Normal 12 4 2 3 3 2" xfId="24781" xr:uid="{715BBC4D-4905-4326-A23F-1DD6398D7500}"/>
    <cellStyle name="Normal 12 4 2 3 4" xfId="19806" xr:uid="{377921B9-5314-4235-BA79-29BC689FB4C7}"/>
    <cellStyle name="Normal 12 4 2 4" xfId="6589" xr:uid="{E08951DB-C065-40A7-BFD4-579CBA25BFBE}"/>
    <cellStyle name="Normal 12 4 2 4 2" xfId="12180" xr:uid="{D38CFC0F-B4C6-44E0-B8F2-5476D7596297}"/>
    <cellStyle name="Normal 12 4 2 4 2 2" xfId="17305" xr:uid="{BC36040A-E4DD-4A52-91FF-4D55DA565C4A}"/>
    <cellStyle name="Normal 12 4 2 4 2 2 2" xfId="27234" xr:uid="{5B2C5D76-E1BF-4D4E-9279-B3DA09BB58A0}"/>
    <cellStyle name="Normal 12 4 2 4 2 3" xfId="22276" xr:uid="{86FE5A42-38EE-4EEF-9B82-AFCBF16232EF}"/>
    <cellStyle name="Normal 12 4 2 4 3" xfId="14840" xr:uid="{D7925421-2548-4928-A80A-363B014B5B48}"/>
    <cellStyle name="Normal 12 4 2 4 3 2" xfId="24782" xr:uid="{97B36EA2-71DD-4D06-99E4-3998B25216EC}"/>
    <cellStyle name="Normal 12 4 2 4 4" xfId="19807" xr:uid="{ECD352B0-59EF-4C36-9E68-64B99D15C2AB}"/>
    <cellStyle name="Normal 12 4 2 5" xfId="12177" xr:uid="{6D8B6D02-CF5D-4E4C-BC3C-5AE830DD108A}"/>
    <cellStyle name="Normal 12 4 2 5 2" xfId="17302" xr:uid="{69CDA6A9-2B9A-4480-B67B-1A3DDC7D1F6E}"/>
    <cellStyle name="Normal 12 4 2 5 2 2" xfId="27231" xr:uid="{CC298216-B24B-4F39-9E88-93CCC16F3C52}"/>
    <cellStyle name="Normal 12 4 2 5 3" xfId="22273" xr:uid="{09C8BEF1-31E1-4A95-B22F-1FDDA9EE57EE}"/>
    <cellStyle name="Normal 12 4 2 6" xfId="14837" xr:uid="{EFEAD481-4CAF-40C6-966E-EE8F3AADB8F2}"/>
    <cellStyle name="Normal 12 4 2 6 2" xfId="24779" xr:uid="{4753A933-601A-41E0-B5DA-F08BAC5BF8C1}"/>
    <cellStyle name="Normal 12 4 2 7" xfId="19804" xr:uid="{00D9A01B-0708-4711-BD0A-11EDCDAB722B}"/>
    <cellStyle name="Normal 12 4 3" xfId="6590" xr:uid="{89AF5E35-3611-4AE3-AA7F-76FE074A483A}"/>
    <cellStyle name="Normal 12 4 3 2" xfId="12181" xr:uid="{57DE1C83-C2D2-4104-9F02-990ADD9470B1}"/>
    <cellStyle name="Normal 12 4 3 2 2" xfId="17306" xr:uid="{3ED35021-F866-4655-B5CA-B30FD070DEBB}"/>
    <cellStyle name="Normal 12 4 3 2 2 2" xfId="27235" xr:uid="{D7B53C36-7EB4-4EB1-B694-9DBBA911E166}"/>
    <cellStyle name="Normal 12 4 3 2 3" xfId="22277" xr:uid="{BC688BBF-4A19-45FC-A0F1-6D72A64B577A}"/>
    <cellStyle name="Normal 12 4 3 3" xfId="14841" xr:uid="{DA4C441C-AD82-42EE-92DA-E6364400F2AB}"/>
    <cellStyle name="Normal 12 4 3 3 2" xfId="24783" xr:uid="{8240A503-207A-4311-9E91-D8412664C928}"/>
    <cellStyle name="Normal 12 4 3 4" xfId="19808" xr:uid="{D0E23869-19C2-45E2-B2B5-D08BFD7CF016}"/>
    <cellStyle name="Normal 12 4 4" xfId="6591" xr:uid="{9F39E089-221A-4BA5-9786-6CC4A69C7799}"/>
    <cellStyle name="Normal 12 4 4 2" xfId="12182" xr:uid="{AF5E4C3B-629F-457D-B43F-C2A995DD3498}"/>
    <cellStyle name="Normal 12 4 4 2 2" xfId="17307" xr:uid="{FAB76492-542B-4861-AFF5-3D6A4AAC53BC}"/>
    <cellStyle name="Normal 12 4 4 2 2 2" xfId="27236" xr:uid="{5D560720-C1FE-41BC-8672-40FDD95EC150}"/>
    <cellStyle name="Normal 12 4 4 2 3" xfId="22278" xr:uid="{57A0258E-A90E-4274-8CF5-DE1C8C7436A8}"/>
    <cellStyle name="Normal 12 4 4 3" xfId="14842" xr:uid="{AEC04844-1252-4824-8396-361C3F6496BF}"/>
    <cellStyle name="Normal 12 4 4 3 2" xfId="24784" xr:uid="{DC11F809-1CE6-4833-978A-1CDD6CE41EEE}"/>
    <cellStyle name="Normal 12 4 4 4" xfId="19809" xr:uid="{02464201-3BE3-4C6B-B447-309E25D6C53B}"/>
    <cellStyle name="Normal 12 4 5" xfId="6592" xr:uid="{1D9B672E-6E53-4A26-BF86-1E51961B61C0}"/>
    <cellStyle name="Normal 12 4 5 2" xfId="12183" xr:uid="{D5315CB7-A0B9-4D48-882D-0DE11BA43FED}"/>
    <cellStyle name="Normal 12 4 5 2 2" xfId="17308" xr:uid="{57171C6D-C4B3-419D-988D-19DF3E9293CA}"/>
    <cellStyle name="Normal 12 4 5 2 2 2" xfId="27237" xr:uid="{F3CA8C5F-8BDA-4163-8469-D27824100DBE}"/>
    <cellStyle name="Normal 12 4 5 2 3" xfId="22279" xr:uid="{E4D47579-1FA2-44FC-B169-FC2534CEB3D7}"/>
    <cellStyle name="Normal 12 4 5 3" xfId="14843" xr:uid="{FE1DB273-2372-4923-9289-234F91D6390D}"/>
    <cellStyle name="Normal 12 4 5 3 2" xfId="24785" xr:uid="{9039504D-A4B1-4C00-9136-F7D106ACABF5}"/>
    <cellStyle name="Normal 12 4 5 4" xfId="19810" xr:uid="{02DF76AC-862B-4E4F-8B20-22CD6E176100}"/>
    <cellStyle name="Normal 12 4 6" xfId="10461" xr:uid="{F55AC2A8-0B43-4FFF-98CC-E20B21DF53C5}"/>
    <cellStyle name="Normal 12 4 6 2" xfId="15589" xr:uid="{EE000FCD-2B42-4F16-8052-EA0AC02F9807}"/>
    <cellStyle name="Normal 12 4 6 2 2" xfId="25518" xr:uid="{24D71EEE-8947-4514-9A91-F1388D15B534}"/>
    <cellStyle name="Normal 12 4 6 3" xfId="20560" xr:uid="{6AF7AFB8-3795-4315-B0E8-8AAF43C4C8B4}"/>
    <cellStyle name="Normal 12 4 7" xfId="13090" xr:uid="{F4C900DA-07A1-470E-B283-D3B35E19F1A2}"/>
    <cellStyle name="Normal 12 4 7 2" xfId="23039" xr:uid="{29444C86-9F7E-4F27-ABAC-0B43F5FCF83F}"/>
    <cellStyle name="Normal 12 4 8" xfId="18089" xr:uid="{476378EB-D8F3-4A1D-8C7A-BB4F5501FE75}"/>
    <cellStyle name="Normal 12 5" xfId="6593" xr:uid="{DBFB2930-4CD0-4C66-860F-CCC4085AF60A}"/>
    <cellStyle name="Normal 12 6" xfId="6594" xr:uid="{C1F0F6B8-D2A3-4354-9037-033F9D564C94}"/>
    <cellStyle name="Normal 12 7" xfId="6595" xr:uid="{5FDBAF55-57BB-4058-BB74-2752D657B25E}"/>
    <cellStyle name="Normal 12 8" xfId="6596" xr:uid="{779CFEC4-8DA7-415A-B684-A60F215702E4}"/>
    <cellStyle name="Normal 12 9" xfId="6597" xr:uid="{CEC7DAD1-81AA-4385-8512-C4937584A717}"/>
    <cellStyle name="Normal 120" xfId="9271" xr:uid="{5A5270C4-B762-4B6F-9191-C2C8ACA7F018}"/>
    <cellStyle name="Normal 120 2" xfId="9626" xr:uid="{7E4454DA-5603-48F3-81C2-BF4D8EED6ACA}"/>
    <cellStyle name="Normal 120 3" xfId="9625" xr:uid="{CCA2E756-70E5-4700-9400-C9C1F2AF3A4F}"/>
    <cellStyle name="Normal 120 4" xfId="12614" xr:uid="{68C1C230-2A7A-4AA8-8688-BEBD9ED140B0}"/>
    <cellStyle name="Normal 120 5" xfId="27715" xr:uid="{F1EC26D2-B3A0-4CCE-A3EA-13E268B8CF79}"/>
    <cellStyle name="Normal 121" xfId="9282" xr:uid="{59A9C9BE-1E9E-4544-8609-DBFE429D2477}"/>
    <cellStyle name="Normal 121 2" xfId="9628" xr:uid="{9DD9986B-F1ED-4463-8B89-5437BDC23728}"/>
    <cellStyle name="Normal 121 3" xfId="9627" xr:uid="{A83EAE65-C628-4AD1-A8F9-1A0ECD51E3C9}"/>
    <cellStyle name="Normal 121 4" xfId="15287" xr:uid="{93F59FA2-C1B9-4AB9-8AA6-131A2C5CC65E}"/>
    <cellStyle name="Normal 121 4 2" xfId="25223" xr:uid="{CECD9C38-DD15-4A00-9A09-013F037C9549}"/>
    <cellStyle name="Normal 121 5" xfId="20268" xr:uid="{13DBA1F3-EC18-422D-9B95-A4167A6BBBFD}"/>
    <cellStyle name="Normal 121 6" xfId="27720" xr:uid="{52CA16D8-CA88-404A-92FF-C887E1153638}"/>
    <cellStyle name="Normal 122" xfId="9274" xr:uid="{32289954-E5A5-4CB6-BB33-4E0511768C85}"/>
    <cellStyle name="Normal 122 2" xfId="9630" xr:uid="{E4D2317F-AA88-4810-800B-1B9EAB7B8EAC}"/>
    <cellStyle name="Normal 122 3" xfId="9629" xr:uid="{98E26021-FA0B-4CCF-9CF5-0FE286095960}"/>
    <cellStyle name="Normal 122 4" xfId="15281" xr:uid="{92E8D4C7-5317-4824-B060-717B2EE4D923}"/>
    <cellStyle name="Normal 122 4 2" xfId="25217" xr:uid="{22998050-7857-4572-AC33-BB9637218CAF}"/>
    <cellStyle name="Normal 122 5" xfId="20262" xr:uid="{EF6CE32E-1064-493C-9455-F84BC5F19C3C}"/>
    <cellStyle name="Normal 122 6" xfId="27750" xr:uid="{68AF082E-865F-4C01-9A85-DB87A9769A9C}"/>
    <cellStyle name="Normal 123" xfId="9631" xr:uid="{5C858153-16F0-4149-902F-74ABF1F8B4F3}"/>
    <cellStyle name="Normal 123 2" xfId="9632" xr:uid="{433DDC91-F666-444B-B25F-3DC7C663807D}"/>
    <cellStyle name="Normal 123 3" xfId="27744" xr:uid="{AD0CEB78-057D-409D-8CD4-CCA3BB616948}"/>
    <cellStyle name="Normal 124" xfId="9633" xr:uid="{E3B7D9F7-70F8-405F-91A7-671295325EDF}"/>
    <cellStyle name="Normal 124 2" xfId="9634" xr:uid="{089F3800-FCE4-4617-AF44-00EBCD0AC3FE}"/>
    <cellStyle name="Normal 124 3" xfId="27747" xr:uid="{C5FB2A02-608B-4C51-8C3F-B20B5E2658CF}"/>
    <cellStyle name="Normal 125" xfId="9635" xr:uid="{8E05793C-4938-4987-B928-2BC2DACB0535}"/>
    <cellStyle name="Normal 125 2" xfId="9636" xr:uid="{2637F66A-46FF-4E2C-A4D3-DAE517D66C50}"/>
    <cellStyle name="Normal 125 3" xfId="27743" xr:uid="{F1B14E99-A696-4958-8C8D-8C209CF002B0}"/>
    <cellStyle name="Normal 126" xfId="9637" xr:uid="{7C6B3CBF-A79F-4E03-A21A-93B77475DCD2}"/>
    <cellStyle name="Normal 126 2" xfId="9638" xr:uid="{4F48FACF-9483-4575-8D1A-3348D0CB9D31}"/>
    <cellStyle name="Normal 127" xfId="9639" xr:uid="{CBC6C84E-D756-495F-9D74-DC666BB5A04C}"/>
    <cellStyle name="Normal 127 2" xfId="9640" xr:uid="{AC705395-DAC6-4A16-916E-0BA64786E402}"/>
    <cellStyle name="Normal 128" xfId="9641" xr:uid="{7159DC24-2BB2-49A0-BEBF-55611BE64F88}"/>
    <cellStyle name="Normal 128 2" xfId="9642" xr:uid="{7654A44B-E5FB-4A57-8F2F-E5AEE47AAE6E}"/>
    <cellStyle name="Normal 129" xfId="9643" xr:uid="{36C386CA-B87A-43D3-887D-9BFC48751578}"/>
    <cellStyle name="Normal 129 2" xfId="9644" xr:uid="{8470BD3C-1ABB-472A-AD62-E27D6A2380A0}"/>
    <cellStyle name="Normal 13" xfId="49" xr:uid="{C9CE6361-3394-4F20-8C66-2F10219E40DD}"/>
    <cellStyle name="Normal 13 10" xfId="6598" xr:uid="{0FA5BA21-D4C4-4B40-9E79-2C28BB507DA8}"/>
    <cellStyle name="Normal 13 10 2" xfId="12184" xr:uid="{450C26EB-440D-4832-9341-E6CF19F280C8}"/>
    <cellStyle name="Normal 13 10 2 2" xfId="17309" xr:uid="{0A9EDA78-A23E-4070-98AA-A47BC066AF5F}"/>
    <cellStyle name="Normal 13 10 2 2 2" xfId="27238" xr:uid="{86CA6B02-F97F-4DBF-96D4-0E9A8D19375B}"/>
    <cellStyle name="Normal 13 10 2 3" xfId="22280" xr:uid="{A8DF8CF6-299F-46EF-BAF2-538DC6B3432C}"/>
    <cellStyle name="Normal 13 10 3" xfId="14844" xr:uid="{7AC8979A-41D3-4016-9CE1-E82331BFFBF6}"/>
    <cellStyle name="Normal 13 10 3 2" xfId="24786" xr:uid="{4052B23B-6BAA-44CA-9139-3E9DC3BC4A81}"/>
    <cellStyle name="Normal 13 10 4" xfId="19811" xr:uid="{3CB2E10B-A774-4DE7-A229-7A06B648CAE2}"/>
    <cellStyle name="Normal 13 11" xfId="12711" xr:uid="{0919F523-1284-4A7B-81A7-86279212EE43}"/>
    <cellStyle name="Normal 13 12" xfId="12783" xr:uid="{CB0D5CA6-A22F-4912-9250-D00AF63404D3}"/>
    <cellStyle name="Normal 13 2" xfId="206" xr:uid="{273F6F36-B9E9-4490-A403-F189E1661FB7}"/>
    <cellStyle name="Normal 13 2 2" xfId="6599" xr:uid="{BD7AF707-DA5C-46DB-93CB-5D665E517B35}"/>
    <cellStyle name="Normal 13 2 3" xfId="6600" xr:uid="{139AC867-1912-48D6-932B-C0F280A0C06B}"/>
    <cellStyle name="Normal 13 2 3 2" xfId="6601" xr:uid="{B3A7892F-9672-4D29-8426-893961968613}"/>
    <cellStyle name="Normal 13 2 3 2 2" xfId="12186" xr:uid="{0D60F9E2-2AF1-433E-9663-2D9D54CA82FE}"/>
    <cellStyle name="Normal 13 2 3 2 2 2" xfId="17311" xr:uid="{C4F9A88B-D9F8-4EDA-B933-6FDE854D739C}"/>
    <cellStyle name="Normal 13 2 3 2 2 2 2" xfId="27240" xr:uid="{86FC9C92-BAB5-4D7F-AE41-FB14D01AA9DA}"/>
    <cellStyle name="Normal 13 2 3 2 2 3" xfId="22282" xr:uid="{A42199F6-1585-4CAA-8B8F-7607F2806D8C}"/>
    <cellStyle name="Normal 13 2 3 2 3" xfId="14846" xr:uid="{F664212B-83F7-4C6B-9C59-864DD65EA735}"/>
    <cellStyle name="Normal 13 2 3 2 3 2" xfId="24788" xr:uid="{A62719FE-86AE-4B8C-A08A-E8E4ADB435BC}"/>
    <cellStyle name="Normal 13 2 3 2 4" xfId="19813" xr:uid="{C3E807CC-8B33-41EB-A388-E3BB05867D5F}"/>
    <cellStyle name="Normal 13 2 3 3" xfId="6602" xr:uid="{515E55E2-E0D3-4387-979B-46EF27F4FFD3}"/>
    <cellStyle name="Normal 13 2 3 3 2" xfId="12187" xr:uid="{17980CDA-281D-4FC8-B2E3-3CCE26E48314}"/>
    <cellStyle name="Normal 13 2 3 3 2 2" xfId="17312" xr:uid="{E311C640-5D7C-4FEA-9EF4-8A157D2C87AA}"/>
    <cellStyle name="Normal 13 2 3 3 2 2 2" xfId="27241" xr:uid="{9D62DCF5-9423-4B8C-8873-805D6C2DBB65}"/>
    <cellStyle name="Normal 13 2 3 3 2 3" xfId="22283" xr:uid="{9F961B2A-4FCD-4EA1-BF71-6DF5349F6B0A}"/>
    <cellStyle name="Normal 13 2 3 3 3" xfId="14847" xr:uid="{1342427C-B2B5-4777-AFC4-75B15DCE5E8F}"/>
    <cellStyle name="Normal 13 2 3 3 3 2" xfId="24789" xr:uid="{6281E8AA-B4D9-485A-987A-1B5189C1F0FC}"/>
    <cellStyle name="Normal 13 2 3 3 4" xfId="19814" xr:uid="{F6C7A1EE-DD29-4518-9AD9-C512EEBCD8FF}"/>
    <cellStyle name="Normal 13 2 3 4" xfId="6603" xr:uid="{60674698-8B05-4F0A-8CB9-AACD5977196C}"/>
    <cellStyle name="Normal 13 2 3 4 2" xfId="12188" xr:uid="{129D67D3-F315-457F-8FC7-FAC0123DDB50}"/>
    <cellStyle name="Normal 13 2 3 4 2 2" xfId="17313" xr:uid="{2E56D2BD-DF94-43CF-B754-726ADD0D24C1}"/>
    <cellStyle name="Normal 13 2 3 4 2 2 2" xfId="27242" xr:uid="{872A8625-3116-48E3-AE15-7D6DCF5AB722}"/>
    <cellStyle name="Normal 13 2 3 4 2 3" xfId="22284" xr:uid="{8F380875-416E-4877-8B6C-939F5F01B1CC}"/>
    <cellStyle name="Normal 13 2 3 4 3" xfId="14848" xr:uid="{A9ACA6C2-F41C-4D9B-A828-E33A6E30DBAA}"/>
    <cellStyle name="Normal 13 2 3 4 3 2" xfId="24790" xr:uid="{0F5F9AF2-45C5-414E-B258-9E13A06B6902}"/>
    <cellStyle name="Normal 13 2 3 4 4" xfId="19815" xr:uid="{0D493707-8E3A-402C-90BF-218CB2F6F6E4}"/>
    <cellStyle name="Normal 13 2 3 5" xfId="12185" xr:uid="{0AFDD0D7-CAAF-421D-A754-02C811B50734}"/>
    <cellStyle name="Normal 13 2 3 5 2" xfId="17310" xr:uid="{49CB24C3-1471-451A-B50E-009A086CB7F7}"/>
    <cellStyle name="Normal 13 2 3 5 2 2" xfId="27239" xr:uid="{69FA8A28-65E0-47FC-9A94-6DDD7B869FBF}"/>
    <cellStyle name="Normal 13 2 3 5 3" xfId="22281" xr:uid="{2FD43801-C3BF-4CCB-8A9B-82030A7F8399}"/>
    <cellStyle name="Normal 13 2 3 6" xfId="14845" xr:uid="{E23BD91A-E5B2-477B-A3CD-388D7F535033}"/>
    <cellStyle name="Normal 13 2 3 6 2" xfId="24787" xr:uid="{770D1844-29E2-4250-944B-CDC8D277CF95}"/>
    <cellStyle name="Normal 13 2 3 7" xfId="19812" xr:uid="{54681CAF-30B2-44C2-A33F-C8A598EF9562}"/>
    <cellStyle name="Normal 13 2 4" xfId="6604" xr:uid="{B2CBD4FC-D8FF-4511-91B8-B527D34EECD3}"/>
    <cellStyle name="Normal 13 2 4 2" xfId="12189" xr:uid="{3F45A085-8903-4DDD-ABD8-FE6F93B382DA}"/>
    <cellStyle name="Normal 13 2 4 2 2" xfId="17314" xr:uid="{F0E1ADED-A949-4D64-96B8-525F11A27925}"/>
    <cellStyle name="Normal 13 2 4 2 2 2" xfId="27243" xr:uid="{EF477678-DCC8-4934-B11D-1647D03DD393}"/>
    <cellStyle name="Normal 13 2 4 2 3" xfId="22285" xr:uid="{CDFCB5F3-24A5-4CBA-A435-AFC25178FC53}"/>
    <cellStyle name="Normal 13 2 4 3" xfId="14849" xr:uid="{9B38BDBF-6A99-4BCD-AFB6-E08D480BD41F}"/>
    <cellStyle name="Normal 13 2 4 3 2" xfId="24791" xr:uid="{3D577FE1-126F-43D9-B19C-783F007B4FC1}"/>
    <cellStyle name="Normal 13 2 4 4" xfId="19816" xr:uid="{30C3BD1D-CC8F-405B-A2B4-5B03C9060D68}"/>
    <cellStyle name="Normal 13 2 5" xfId="6605" xr:uid="{A17E8E2A-B8B2-49B8-B738-32FE8391FC19}"/>
    <cellStyle name="Normal 13 2 5 2" xfId="12190" xr:uid="{08ED79EF-031A-411E-ABCB-138F4EEE7C6D}"/>
    <cellStyle name="Normal 13 2 5 2 2" xfId="17315" xr:uid="{98E0A5DC-3D9A-479B-AFA1-5A7C5D37D6DA}"/>
    <cellStyle name="Normal 13 2 5 2 2 2" xfId="27244" xr:uid="{1B911638-B425-4A6F-B1C2-589BAACF0503}"/>
    <cellStyle name="Normal 13 2 5 2 3" xfId="22286" xr:uid="{3D2A5C17-CC5A-41AA-B8E2-F43971070739}"/>
    <cellStyle name="Normal 13 2 5 3" xfId="14850" xr:uid="{9AD58F90-D80A-44D7-AAC3-B7D12C236C78}"/>
    <cellStyle name="Normal 13 2 5 3 2" xfId="24792" xr:uid="{AC36E32E-4A1F-44AB-A5B9-44B787194A1E}"/>
    <cellStyle name="Normal 13 2 5 4" xfId="19817" xr:uid="{93497DE6-4895-4785-8466-8E8025C9DCCC}"/>
    <cellStyle name="Normal 13 2 6" xfId="6606" xr:uid="{879E9202-5A13-45B9-9436-FDB42B9E11C4}"/>
    <cellStyle name="Normal 13 2 6 2" xfId="12191" xr:uid="{A5E15E1B-90D9-4A44-B0B3-077FFBE64AF2}"/>
    <cellStyle name="Normal 13 2 6 2 2" xfId="17316" xr:uid="{D180A115-8DE6-4CB1-876C-CF212BF7DA98}"/>
    <cellStyle name="Normal 13 2 6 2 2 2" xfId="27245" xr:uid="{13606E34-7107-4F30-A08C-EF0938752AEF}"/>
    <cellStyle name="Normal 13 2 6 2 3" xfId="22287" xr:uid="{A108CE54-5FC4-4180-80EC-D419595A97D5}"/>
    <cellStyle name="Normal 13 2 6 3" xfId="14851" xr:uid="{BF507FDC-EE34-45FC-81ED-0CC149C56FC6}"/>
    <cellStyle name="Normal 13 2 6 3 2" xfId="24793" xr:uid="{FE72B4DD-59DF-4747-954C-590B315C6238}"/>
    <cellStyle name="Normal 13 2 6 4" xfId="19818" xr:uid="{353DE1B1-C864-4E7A-840A-5D3A2C65DBB3}"/>
    <cellStyle name="Normal 13 2 7" xfId="6607" xr:uid="{DFF17E4F-F56B-4788-8F24-C8A8BC97F8C0}"/>
    <cellStyle name="Normal 13 2 7 2" xfId="12192" xr:uid="{EC3CB546-90A8-4818-B9A1-E0AE162CDE54}"/>
    <cellStyle name="Normal 13 2 7 2 2" xfId="17317" xr:uid="{337FB1F6-E6E6-4002-A0B2-4B5F88C5A0A7}"/>
    <cellStyle name="Normal 13 2 7 2 2 2" xfId="27246" xr:uid="{498104AD-8577-4502-80CA-4C1F6FB2A5F3}"/>
    <cellStyle name="Normal 13 2 7 2 3" xfId="22288" xr:uid="{684FC98A-8433-41E0-BDA2-61EB73B34608}"/>
    <cellStyle name="Normal 13 2 7 3" xfId="14852" xr:uid="{3715FBA5-A24E-4CE5-B9A3-F008B707898E}"/>
    <cellStyle name="Normal 13 2 7 3 2" xfId="24794" xr:uid="{8228A341-8487-41ED-9E3E-ACD1DDA1AF98}"/>
    <cellStyle name="Normal 13 2 7 4" xfId="19819" xr:uid="{829D29BD-5F0D-43C7-942E-C148DFC896FB}"/>
    <cellStyle name="Normal 13 2 8" xfId="1228" xr:uid="{425B0520-6413-4180-8A9F-BA5817EE3BC9}"/>
    <cellStyle name="Normal 13 2 8 2" xfId="10460" xr:uid="{C31912AC-BE8A-4063-BCB0-82A98418C9F1}"/>
    <cellStyle name="Normal 13 2 8 2 2" xfId="15588" xr:uid="{EDA8927E-1826-49D5-B541-BE57E9645C15}"/>
    <cellStyle name="Normal 13 2 8 2 2 2" xfId="25517" xr:uid="{86E84961-6F6D-4563-9067-8226E4A938EC}"/>
    <cellStyle name="Normal 13 2 8 2 3" xfId="20559" xr:uid="{E18B85C5-B969-45FF-8332-A8831D2CA51F}"/>
    <cellStyle name="Normal 13 2 8 3" xfId="13089" xr:uid="{795FA443-3CAD-47F1-AAFE-0C0A24A7CFD1}"/>
    <cellStyle name="Normal 13 2 8 3 2" xfId="23038" xr:uid="{9EDF4BF7-9E6B-4FEC-BB58-44066D188BE4}"/>
    <cellStyle name="Normal 13 2 8 4" xfId="18088" xr:uid="{76DE802F-B261-4261-8E2C-911AC4A5E06C}"/>
    <cellStyle name="Normal 13 2 9" xfId="9645" xr:uid="{66581BEE-7BB6-44B8-A062-DA71962FF851}"/>
    <cellStyle name="Normal 13 2 9 2" xfId="15300" xr:uid="{D0DB39DC-633A-4CC6-B599-B7CB07B7EBFF}"/>
    <cellStyle name="Normal 13 2 9 2 2" xfId="25236" xr:uid="{C56051AF-1A19-4750-B577-139E6AC94A98}"/>
    <cellStyle name="Normal 13 2 9 3" xfId="20280" xr:uid="{71A1376D-5082-45DC-A24D-33E524718758}"/>
    <cellStyle name="Normal 13 3" xfId="6608" xr:uid="{AEC722CC-02BF-40ED-B22A-AE1197251EDA}"/>
    <cellStyle name="Normal 13 3 2" xfId="9646" xr:uid="{28E8B059-CCF8-4577-9E29-2F3A4CCA1013}"/>
    <cellStyle name="Normal 13 3 2 2" xfId="15301" xr:uid="{2CA9EC65-58BA-45D8-845E-EB085F324C97}"/>
    <cellStyle name="Normal 13 3 2 2 2" xfId="25237" xr:uid="{8E8C12FF-8317-4D4A-987F-F1687FCA5F07}"/>
    <cellStyle name="Normal 13 3 2 3" xfId="20281" xr:uid="{C51FD3E1-9D1F-40CC-A1EF-0E3DBBEEE1FB}"/>
    <cellStyle name="Normal 13 4" xfId="6609" xr:uid="{C3B35F58-4B1E-4C43-9483-9A9870FE1472}"/>
    <cellStyle name="Normal 13 4 2" xfId="9647" xr:uid="{599930D7-FC71-44E6-B12D-EB13B5EB42FA}"/>
    <cellStyle name="Normal 13 5" xfId="6610" xr:uid="{5FCDAB12-0335-49A0-A4CF-BA13D333717C}"/>
    <cellStyle name="Normal 13 5 2" xfId="6611" xr:uid="{D57BADF4-F86B-4658-8A6F-FEACC10656E5}"/>
    <cellStyle name="Normal 13 5 2 2" xfId="12194" xr:uid="{D575C0B5-7AAF-4496-A5FD-8246BF4DFD3C}"/>
    <cellStyle name="Normal 13 5 2 2 2" xfId="17319" xr:uid="{CFAC9C54-F8F8-43F1-A5B1-28762D6489FA}"/>
    <cellStyle name="Normal 13 5 2 2 2 2" xfId="27248" xr:uid="{2D7F7A0B-0EC9-4184-A007-4EB39691A349}"/>
    <cellStyle name="Normal 13 5 2 2 3" xfId="22290" xr:uid="{6EEE0F55-629A-48BC-99BB-541DF1C5F031}"/>
    <cellStyle name="Normal 13 5 2 3" xfId="14854" xr:uid="{87253ACA-FD81-4C61-A3D4-0D3CACCE1CD6}"/>
    <cellStyle name="Normal 13 5 2 3 2" xfId="24796" xr:uid="{BE73492C-B44C-4966-A2AA-277F5C99B3B1}"/>
    <cellStyle name="Normal 13 5 2 4" xfId="19821" xr:uid="{D9A485F4-0C17-491B-B854-959D7BDB740D}"/>
    <cellStyle name="Normal 13 5 3" xfId="6612" xr:uid="{4A7A4BEF-E64B-46D5-BB60-61751F285323}"/>
    <cellStyle name="Normal 13 5 3 2" xfId="12195" xr:uid="{36585220-B94C-49E2-B851-07B8AB4EA071}"/>
    <cellStyle name="Normal 13 5 3 2 2" xfId="17320" xr:uid="{E7333A93-0510-4CC0-BBA6-A5D5A2EF8281}"/>
    <cellStyle name="Normal 13 5 3 2 2 2" xfId="27249" xr:uid="{F6487CF6-8A16-49C2-B651-5259146613FB}"/>
    <cellStyle name="Normal 13 5 3 2 3" xfId="22291" xr:uid="{B8287934-F544-4BF2-963D-29863991B48A}"/>
    <cellStyle name="Normal 13 5 3 3" xfId="14855" xr:uid="{77315073-C087-421E-A3C4-48C708110337}"/>
    <cellStyle name="Normal 13 5 3 3 2" xfId="24797" xr:uid="{69A45333-9B5E-4691-917E-B4C1971A0041}"/>
    <cellStyle name="Normal 13 5 3 4" xfId="19822" xr:uid="{4BA00606-C525-4494-9311-FDAEAB39AE7C}"/>
    <cellStyle name="Normal 13 5 4" xfId="6613" xr:uid="{F394C60E-E21A-40C4-9E08-0B77056C047A}"/>
    <cellStyle name="Normal 13 5 4 2" xfId="12196" xr:uid="{D149470C-DA53-4EF2-B860-712E3AE09771}"/>
    <cellStyle name="Normal 13 5 4 2 2" xfId="17321" xr:uid="{45FBC46A-3041-4C0D-95D9-DDCA0BB82320}"/>
    <cellStyle name="Normal 13 5 4 2 2 2" xfId="27250" xr:uid="{6AFB8E48-C3CD-4872-8836-C55BE26929B8}"/>
    <cellStyle name="Normal 13 5 4 2 3" xfId="22292" xr:uid="{2F6DDC09-5E2B-45B0-B6E4-E27FEA77E9FD}"/>
    <cellStyle name="Normal 13 5 4 3" xfId="14856" xr:uid="{6BCF9171-431B-4702-B39E-91AA921840C8}"/>
    <cellStyle name="Normal 13 5 4 3 2" xfId="24798" xr:uid="{DE0CD095-6C46-4BE0-B400-1E3CDC2FD798}"/>
    <cellStyle name="Normal 13 5 4 4" xfId="19823" xr:uid="{4B75B04E-30D3-436F-A153-B2ABB4B252A6}"/>
    <cellStyle name="Normal 13 5 5" xfId="12193" xr:uid="{C650D03B-810A-4912-A994-4D960D2F648F}"/>
    <cellStyle name="Normal 13 5 5 2" xfId="17318" xr:uid="{50818451-4F58-4322-9ABA-09F691D5DF05}"/>
    <cellStyle name="Normal 13 5 5 2 2" xfId="27247" xr:uid="{28553FF4-0EF1-4503-B6E7-D969B7DF4007}"/>
    <cellStyle name="Normal 13 5 5 3" xfId="22289" xr:uid="{24C921EA-3F8F-43B2-9F99-F4CB729FB2F2}"/>
    <cellStyle name="Normal 13 5 6" xfId="14853" xr:uid="{B34983CE-089F-4530-8D47-2C8941D62291}"/>
    <cellStyle name="Normal 13 5 6 2" xfId="24795" xr:uid="{7D870D8B-EFE6-4128-8B64-60C418C3D9AD}"/>
    <cellStyle name="Normal 13 5 7" xfId="19820" xr:uid="{BA1476FD-EEF4-488E-98CF-F551EE282756}"/>
    <cellStyle name="Normal 13 6" xfId="6614" xr:uid="{078ECA8E-3862-48E7-B55E-059821FAD156}"/>
    <cellStyle name="Normal 13 6 2" xfId="12197" xr:uid="{33E610D0-9BFC-4A63-8BD0-304D57C30114}"/>
    <cellStyle name="Normal 13 6 2 2" xfId="17322" xr:uid="{7E4C512A-3425-4256-9780-059D928A6D40}"/>
    <cellStyle name="Normal 13 6 2 2 2" xfId="27251" xr:uid="{B6FB17FC-7100-48D1-8C96-B6DCA238C869}"/>
    <cellStyle name="Normal 13 6 2 3" xfId="22293" xr:uid="{7F0CC194-9CBD-4717-A809-333F6AFCDC49}"/>
    <cellStyle name="Normal 13 6 3" xfId="14857" xr:uid="{67E72484-016C-4B53-92B0-90509DE8ECA9}"/>
    <cellStyle name="Normal 13 6 3 2" xfId="24799" xr:uid="{7B2A0BC8-CCB8-444C-B231-83F7998E7581}"/>
    <cellStyle name="Normal 13 6 4" xfId="19824" xr:uid="{11FCE554-2334-4471-B34A-49B0CE2C3794}"/>
    <cellStyle name="Normal 13 7" xfId="6615" xr:uid="{351FFCD5-4F65-4F9A-9562-59443681C6F4}"/>
    <cellStyle name="Normal 13 7 2" xfId="12198" xr:uid="{022F77F3-18F4-4D97-AF1C-3F4BB66634FC}"/>
    <cellStyle name="Normal 13 7 2 2" xfId="17323" xr:uid="{174DDAC7-79F0-4EAC-82C3-30913343E9BD}"/>
    <cellStyle name="Normal 13 7 2 2 2" xfId="27252" xr:uid="{7B0AB916-EA5D-40C9-B00B-F5A215F9D297}"/>
    <cellStyle name="Normal 13 7 2 3" xfId="22294" xr:uid="{AE421DF7-4CD5-4576-AEDD-25E8271FF33F}"/>
    <cellStyle name="Normal 13 7 3" xfId="14858" xr:uid="{785A4E4C-47DC-47A8-B213-E39566286C09}"/>
    <cellStyle name="Normal 13 7 3 2" xfId="24800" xr:uid="{0F87C7A1-264B-4B4C-8283-9A3208E17A4F}"/>
    <cellStyle name="Normal 13 7 4" xfId="19825" xr:uid="{EE7193CF-AB8E-480B-8EB4-5EF17D66A919}"/>
    <cellStyle name="Normal 13 8" xfId="6616" xr:uid="{8DC6A729-65B7-4EBD-A286-8F7E497F54C1}"/>
    <cellStyle name="Normal 13 8 2" xfId="12199" xr:uid="{9FFBA451-1825-4416-A786-4348FC44CC36}"/>
    <cellStyle name="Normal 13 8 2 2" xfId="17324" xr:uid="{9F0F3B60-A133-4B8F-800F-FCF45D9A04E6}"/>
    <cellStyle name="Normal 13 8 2 2 2" xfId="27253" xr:uid="{B01DBE1F-BB88-4084-8BC1-A2010C068AE5}"/>
    <cellStyle name="Normal 13 8 2 3" xfId="22295" xr:uid="{833767E4-E4CE-406C-8A83-81957E6A8575}"/>
    <cellStyle name="Normal 13 8 3" xfId="14859" xr:uid="{CBC9833D-05CC-464B-BA29-731DCC33149C}"/>
    <cellStyle name="Normal 13 8 3 2" xfId="24801" xr:uid="{86C5CFBD-DD52-4FE6-904D-50BFE9279830}"/>
    <cellStyle name="Normal 13 8 4" xfId="19826" xr:uid="{4F34306E-89A5-4D36-8E8A-D5F09B1EB929}"/>
    <cellStyle name="Normal 13 9" xfId="6617" xr:uid="{B8AAB786-7550-44D9-A771-E3D5984806E3}"/>
    <cellStyle name="Normal 13 9 2" xfId="12200" xr:uid="{094420C8-098A-43CB-A0EA-BC127211FFB3}"/>
    <cellStyle name="Normal 13 9 2 2" xfId="17325" xr:uid="{46B779E2-197E-49E8-A0AE-10E19E829ADF}"/>
    <cellStyle name="Normal 13 9 2 2 2" xfId="27254" xr:uid="{0B3971CE-81CC-480C-B4A6-AE1A6284364D}"/>
    <cellStyle name="Normal 13 9 2 3" xfId="22296" xr:uid="{B47F8078-B8B2-4958-842E-5BA7F0957EA7}"/>
    <cellStyle name="Normal 13 9 3" xfId="14860" xr:uid="{99FDEB18-1A9D-4D52-9AF0-57594B733406}"/>
    <cellStyle name="Normal 13 9 3 2" xfId="24802" xr:uid="{584D9831-0229-4BAB-807C-A58758AD6AB4}"/>
    <cellStyle name="Normal 13 9 4" xfId="19827" xr:uid="{AA2C422B-B455-4AE8-B671-4A8DEB3B012C}"/>
    <cellStyle name="Normal 130" xfId="9648" xr:uid="{94E37F40-5D32-473C-A119-650E1843BBB2}"/>
    <cellStyle name="Normal 130 2" xfId="9649" xr:uid="{359094B4-E549-4069-8FBD-EE07339A737A}"/>
    <cellStyle name="Normal 131" xfId="9650" xr:uid="{E1D6DFDF-50E6-4134-9587-83AB433B2281}"/>
    <cellStyle name="Normal 131 2" xfId="9651" xr:uid="{2E1555A3-DCA6-4729-AF6E-180882D6BE2F}"/>
    <cellStyle name="Normal 132" xfId="9652" xr:uid="{D74DA3FB-3209-4145-B5C5-5986778FE423}"/>
    <cellStyle name="Normal 132 2" xfId="9653" xr:uid="{5A92F475-FA33-4151-AFA8-E7A7134B689C}"/>
    <cellStyle name="Normal 133" xfId="9654" xr:uid="{1FA65AFB-A915-40CC-A04F-E22172F5CF83}"/>
    <cellStyle name="Normal 133 2" xfId="9655" xr:uid="{CEB8BBB2-6A26-4252-AA0B-C537A36A25A6}"/>
    <cellStyle name="Normal 134" xfId="9656" xr:uid="{F99CFB98-AA17-4BB0-A4E9-3F64DF371595}"/>
    <cellStyle name="Normal 134 2" xfId="9657" xr:uid="{7306E9AE-0E2B-43BE-87E2-2877EB930ED2}"/>
    <cellStyle name="Normal 135" xfId="9658" xr:uid="{7636F411-393D-457E-966A-C442FA464E59}"/>
    <cellStyle name="Normal 135 2" xfId="9659" xr:uid="{514E0FA1-9F05-4A6B-89A8-0C9F729958CD}"/>
    <cellStyle name="Normal 136" xfId="9660" xr:uid="{D2F82DD5-7E93-44AA-8FF7-49CB4CEA2F3B}"/>
    <cellStyle name="Normal 137" xfId="9661" xr:uid="{3ACA464E-AFE3-4342-ABEF-A0B066A8FD81}"/>
    <cellStyle name="Normal 138" xfId="9662" xr:uid="{0652D312-E552-450F-9F8F-C245FFFE128D}"/>
    <cellStyle name="Normal 139" xfId="9663" xr:uid="{0C3D1A51-4514-4A94-B27E-1F427206CA97}"/>
    <cellStyle name="Normal 14" xfId="130" xr:uid="{4447B637-33FC-4FF2-AADB-3F3FA8D7E6D0}"/>
    <cellStyle name="Normal 14 10" xfId="12712" xr:uid="{EF4E24F5-D3EB-493E-B510-2ABFE5094BDB}"/>
    <cellStyle name="Normal 14 10 2" xfId="12853" xr:uid="{3569FE43-D14F-4A8F-B438-FF4436489C46}"/>
    <cellStyle name="Normal 14 10 2 2" xfId="22806" xr:uid="{DC5BC386-043E-4B83-B785-51EE2F5E8DF3}"/>
    <cellStyle name="Normal 14 10 3" xfId="22708" xr:uid="{01E6662E-9963-442F-9598-FE5C6B111A58}"/>
    <cellStyle name="Normal 14 11" xfId="17859" xr:uid="{34C40CC0-B332-4D86-B2F4-F456E362E060}"/>
    <cellStyle name="Normal 14 2" xfId="207" xr:uid="{889EDE1D-C0BB-4677-A9AB-4D8C49E95C74}"/>
    <cellStyle name="Normal 14 2 2" xfId="6619" xr:uid="{41426884-153B-4C0A-A0D3-D24070D36C1D}"/>
    <cellStyle name="Normal 14 2 2 2" xfId="6620" xr:uid="{C91EE57F-50DC-4318-87B3-67D00A7A8E3B}"/>
    <cellStyle name="Normal 14 2 2 2 2" xfId="12202" xr:uid="{B3DE2094-A4F3-439E-8BD1-62DDC0FA8C1C}"/>
    <cellStyle name="Normal 14 2 2 2 2 2" xfId="17327" xr:uid="{4F249EDE-6B04-4E0C-B4AA-3E71BDFD8F75}"/>
    <cellStyle name="Normal 14 2 2 2 2 2 2" xfId="27256" xr:uid="{7C4F6CAE-A5A0-48B5-9BB4-EF3EB4B97FF0}"/>
    <cellStyle name="Normal 14 2 2 2 2 3" xfId="22298" xr:uid="{B746A5DF-53C0-4BF0-8254-255D79E43ACD}"/>
    <cellStyle name="Normal 14 2 2 2 3" xfId="14862" xr:uid="{1C8A1726-3638-460F-A38D-6C989E9FBFB6}"/>
    <cellStyle name="Normal 14 2 2 2 3 2" xfId="24804" xr:uid="{A0C24E13-CF6B-4140-A9BE-2930288B2A78}"/>
    <cellStyle name="Normal 14 2 2 2 4" xfId="19829" xr:uid="{EEAEB9B8-253E-4C86-9A27-8AA2B34C7818}"/>
    <cellStyle name="Normal 14 2 2 3" xfId="12201" xr:uid="{BCDA5F85-EF89-41DD-8C57-0631C321E99D}"/>
    <cellStyle name="Normal 14 2 2 3 2" xfId="17326" xr:uid="{91E246A8-9BDF-423F-A3A0-70B2D5BED733}"/>
    <cellStyle name="Normal 14 2 2 3 2 2" xfId="27255" xr:uid="{2C39F61E-E78E-44D0-9AF9-20FDA3D95DEF}"/>
    <cellStyle name="Normal 14 2 2 3 3" xfId="22297" xr:uid="{509A5E3D-0F8B-4081-BAB0-432B0D4D8264}"/>
    <cellStyle name="Normal 14 2 2 4" xfId="14861" xr:uid="{BCB77589-76D0-4E86-A6B6-48CCB4240CE5}"/>
    <cellStyle name="Normal 14 2 2 4 2" xfId="24803" xr:uid="{2B95304E-806D-4C85-B8AE-CAAE3D2AEDE6}"/>
    <cellStyle name="Normal 14 2 2 5" xfId="19828" xr:uid="{9C94F140-6C93-4220-B210-657EC79C28A1}"/>
    <cellStyle name="Normal 14 2 3" xfId="6618" xr:uid="{1DBB7780-A779-4482-93F7-BA86208C5A4A}"/>
    <cellStyle name="Normal 14 2 4" xfId="9664" xr:uid="{4F751D12-3253-4FD4-8D7E-CE51FF27193E}"/>
    <cellStyle name="Normal 14 2 4 2" xfId="15302" xr:uid="{BEAD4177-1E02-4E97-8A38-5A4492FBDFA2}"/>
    <cellStyle name="Normal 14 2 4 2 2" xfId="25238" xr:uid="{3126F077-1D65-49BB-BB89-CC77922218AF}"/>
    <cellStyle name="Normal 14 2 4 3" xfId="20282" xr:uid="{77989D47-AC53-4A63-8932-E3590D921ACC}"/>
    <cellStyle name="Normal 14 3" xfId="423" xr:uid="{43826E61-D866-477A-95E9-EE26A20472FC}"/>
    <cellStyle name="Normal 14 3 2" xfId="6621" xr:uid="{45EE588A-E36A-45D6-AE68-382D5BF13D6B}"/>
    <cellStyle name="Normal 14 3 3" xfId="9665" xr:uid="{AD4F9125-14B3-4862-AA1E-E1AFB628A954}"/>
    <cellStyle name="Normal 14 3 3 2" xfId="15303" xr:uid="{AE1517C5-BF62-4428-BB5E-47E8CE72BC67}"/>
    <cellStyle name="Normal 14 3 3 2 2" xfId="25239" xr:uid="{7E56A02B-9198-4115-9084-547E69F93C46}"/>
    <cellStyle name="Normal 14 3 3 3" xfId="20283" xr:uid="{E806509F-65AD-44F8-963F-0DBA2DC1318C}"/>
    <cellStyle name="Normal 14 3 3 4" xfId="27846" xr:uid="{C93DCA91-CC0B-4F51-97FE-C3776AB0E845}"/>
    <cellStyle name="Normal 14 3 4" xfId="10357" xr:uid="{2791BDCF-891E-4803-8DF3-69A6C4735AED}"/>
    <cellStyle name="Normal 14 3 4 2" xfId="15485" xr:uid="{440BE00A-164B-41DF-83AD-E00117C4308D}"/>
    <cellStyle name="Normal 14 3 4 2 2" xfId="25414" xr:uid="{3579877D-43EA-42FE-807A-69A4AAF5884A}"/>
    <cellStyle name="Normal 14 3 4 3" xfId="20458" xr:uid="{A7DE86D3-806B-4E50-BCD3-11D78F74147F}"/>
    <cellStyle name="Normal 14 3 5" xfId="12974" xr:uid="{BF83822C-8D72-48C2-A2D3-A1FD88DE8D9F}"/>
    <cellStyle name="Normal 14 3 5 2" xfId="22927" xr:uid="{B23B0FA2-06CE-4881-B4DD-3E577643322D}"/>
    <cellStyle name="Normal 14 3 6" xfId="17980" xr:uid="{98EC14BC-7129-4124-B7D4-25A2EF913441}"/>
    <cellStyle name="Normal 14 4" xfId="6622" xr:uid="{AF797C51-DEAB-483E-B21E-FA05378454C8}"/>
    <cellStyle name="Normal 14 5" xfId="6623" xr:uid="{C3E43602-6CDD-4802-AEF7-0ED6713191F2}"/>
    <cellStyle name="Normal 14 6" xfId="6624" xr:uid="{14B632A6-9D1B-48E7-9917-9D08D92531FC}"/>
    <cellStyle name="Normal 14 7" xfId="6625" xr:uid="{D1BDA9AB-5F9E-4AF7-A168-E2599DBA18C7}"/>
    <cellStyle name="Normal 14 8" xfId="942" xr:uid="{142F19C0-DBC4-4D57-A45C-0D7CCABFFF5E}"/>
    <cellStyle name="Normal 14 9" xfId="10227" xr:uid="{CCE8F7F8-F7CD-4764-8E93-E50BF2923EDB}"/>
    <cellStyle name="Normal 14 9 2" xfId="15359" xr:uid="{0A75EB08-91B3-4477-8F6F-945351C589F1}"/>
    <cellStyle name="Normal 14 9 2 2" xfId="25292" xr:uid="{BB6CA199-AA00-4373-B5FA-3F7697204C72}"/>
    <cellStyle name="Normal 14 9 3" xfId="20336" xr:uid="{67DD0772-3C01-4BA1-8F0B-14A8B20608A8}"/>
    <cellStyle name="Normal 140" xfId="9666" xr:uid="{C4B0F185-03EE-4374-9C6A-24BA934CA704}"/>
    <cellStyle name="Normal 141" xfId="9667" xr:uid="{895F41B2-F3BE-4909-BBB8-62F351A71E51}"/>
    <cellStyle name="Normal 141 2" xfId="9668" xr:uid="{B7D98538-CD9C-48E8-8C42-1B397B8FD629}"/>
    <cellStyle name="Normal 142" xfId="9669" xr:uid="{3A336008-B288-47E5-A2A3-44FF876D9CF8}"/>
    <cellStyle name="Normal 142 2" xfId="9670" xr:uid="{FA2C2ACD-3C3F-4540-902E-31CB6D38D1DC}"/>
    <cellStyle name="Normal 143" xfId="9671" xr:uid="{5F4A4806-74E9-4CAF-8711-3BC29D4AEA57}"/>
    <cellStyle name="Normal 143 2" xfId="9672" xr:uid="{B0277F64-B135-4D5C-85AF-5D8E6295D543}"/>
    <cellStyle name="Normal 144" xfId="9673" xr:uid="{C269F843-7F14-4AA2-AA5C-2C5DD859C550}"/>
    <cellStyle name="Normal 145" xfId="9674" xr:uid="{5AB55766-EFB3-4482-8214-3E117EA50429}"/>
    <cellStyle name="Normal 146" xfId="9675" xr:uid="{B77D28A2-B65E-41C6-AC1B-7A32331AE236}"/>
    <cellStyle name="Normal 147" xfId="9676" xr:uid="{54660270-1D32-4B27-87B3-0A9D3C73E7F0}"/>
    <cellStyle name="Normal 147 2" xfId="9677" xr:uid="{7EA793EB-925B-40DC-BC3E-7DD3DBDEB836}"/>
    <cellStyle name="Normal 148" xfId="9678" xr:uid="{A53E8F54-4142-4A29-8169-636DF97178A8}"/>
    <cellStyle name="Normal 148 2" xfId="9679" xr:uid="{7EA3B971-06C1-404F-90BE-A42E37F86147}"/>
    <cellStyle name="Normal 149" xfId="9273" xr:uid="{E3C3237A-EAE6-4CFA-B763-6676E215E8AE}"/>
    <cellStyle name="Normal 149 2" xfId="9680" xr:uid="{97220D25-1235-4432-B44D-9D268BD74C60}"/>
    <cellStyle name="Normal 15" xfId="132" xr:uid="{35D917E4-FC49-46D1-A744-91DD5899E279}"/>
    <cellStyle name="Normal 15 2" xfId="208" xr:uid="{FBB135F0-3115-4673-BA24-E438341DE6D1}"/>
    <cellStyle name="Normal 15 2 2" xfId="6626" xr:uid="{FC8CB825-3F23-4255-A15A-F91338F68295}"/>
    <cellStyle name="Normal 15 3" xfId="6627" xr:uid="{B59D1971-9B3B-434D-97DD-47A5E83E24DB}"/>
    <cellStyle name="Normal 15 3 2" xfId="6628" xr:uid="{DAFFAD4B-99E8-426C-9135-93F1F4E209F2}"/>
    <cellStyle name="Normal 15 3 2 2" xfId="6629" xr:uid="{D1DD6050-9E0B-4908-A4FD-EC82A0F11AFD}"/>
    <cellStyle name="Normal 15 3 2 2 2" xfId="6630" xr:uid="{3C69EA0E-F663-4B5B-817D-22E21405652A}"/>
    <cellStyle name="Normal 15 3 2 2 2 2" xfId="6631" xr:uid="{CE61932A-4133-4E1A-B2AE-455FD65FEE38}"/>
    <cellStyle name="Normal 15 3 2 2 3" xfId="6632" xr:uid="{2D1681DE-6330-4EA6-9802-1C74F1EEE71F}"/>
    <cellStyle name="Normal 15 3 2 2 3 2" xfId="6633" xr:uid="{01F2C3BF-5562-41BD-88E2-7C0FBDBC38F4}"/>
    <cellStyle name="Normal 15 3 2 2 4" xfId="6634" xr:uid="{1DFCBFCC-1604-4CCF-8EFE-7736BDC4AAA5}"/>
    <cellStyle name="Normal 15 3 2 3" xfId="6635" xr:uid="{59A88FAC-DE6E-4F04-A61C-3955F667B77A}"/>
    <cellStyle name="Normal 15 3 2 3 2" xfId="6636" xr:uid="{82314907-C4F5-41AC-8195-9F4A9077D5C5}"/>
    <cellStyle name="Normal 15 3 2 4" xfId="6637" xr:uid="{ADFA9B24-7FFA-4AF9-B752-C4DFEF517844}"/>
    <cellStyle name="Normal 15 3 2 4 2" xfId="6638" xr:uid="{7AE799A9-8A05-4BC8-BACE-42E1A9777FA2}"/>
    <cellStyle name="Normal 15 3 2 5" xfId="6639" xr:uid="{D6F11943-AE2C-4218-9F80-628131679FFE}"/>
    <cellStyle name="Normal 15 3 3" xfId="6640" xr:uid="{2BD04A4B-06FE-47D9-B045-11906BCF6FD6}"/>
    <cellStyle name="Normal 15 3 3 2" xfId="6641" xr:uid="{FCCDCBFC-9231-4471-8D90-6BC17F234BB8}"/>
    <cellStyle name="Normal 15 3 3 2 2" xfId="6642" xr:uid="{E08D8465-4DF7-4EBA-A5DC-FC52F0D0CCFC}"/>
    <cellStyle name="Normal 15 3 3 3" xfId="6643" xr:uid="{BBD7A97A-28C5-401C-A87E-644208611000}"/>
    <cellStyle name="Normal 15 3 3 3 2" xfId="6644" xr:uid="{650A699C-3B6D-4660-ABAA-CF1D7C558C57}"/>
    <cellStyle name="Normal 15 3 3 4" xfId="6645" xr:uid="{AAE6BD4F-628A-42BC-869F-CF8DFEF0BFA9}"/>
    <cellStyle name="Normal 15 3 4" xfId="6646" xr:uid="{41C8883E-9695-4267-8617-2A88FE7AA94C}"/>
    <cellStyle name="Normal 15 3 4 2" xfId="6647" xr:uid="{6000853F-F8A9-4875-B54F-A4B3818BDDD8}"/>
    <cellStyle name="Normal 15 3 5" xfId="6648" xr:uid="{C12BBD04-FB20-46B9-8121-213A06AE9146}"/>
    <cellStyle name="Normal 15 3 5 2" xfId="6649" xr:uid="{F48307DF-D39F-485F-A316-F036B2B46656}"/>
    <cellStyle name="Normal 15 3 6" xfId="6650" xr:uid="{95148E1F-39AC-4A72-9157-5DFA734737C7}"/>
    <cellStyle name="Normal 15 4" xfId="6651" xr:uid="{C33CE5ED-DD4E-4E83-9398-5C39FF824299}"/>
    <cellStyle name="Normal 15 4 2" xfId="6652" xr:uid="{21125A7A-B39F-44FA-B7CD-43EA846BCA2F}"/>
    <cellStyle name="Normal 15 5" xfId="943" xr:uid="{DA134E2A-1CEB-46BE-9D8E-227D41F6662A}"/>
    <cellStyle name="Normal 15 6" xfId="12628" xr:uid="{F2BCF4A7-C512-4A8F-A2F7-87CDC8CC5114}"/>
    <cellStyle name="Normal 15 6 2" xfId="15586" xr:uid="{4AC79767-B4AD-4D92-8142-751CF36AA440}"/>
    <cellStyle name="Normal 15 6 2 2" xfId="25515" xr:uid="{63A63151-56CB-4292-8370-14167F2CF404}"/>
    <cellStyle name="Normal 15 6 3" xfId="22670" xr:uid="{055C46B2-D97A-4C21-B960-E4DD15FB3AE4}"/>
    <cellStyle name="Normal 15 7" xfId="12713" xr:uid="{5D0B6E4E-2035-4BF8-9C69-7FBA39A1E04A}"/>
    <cellStyle name="Normal 15 8" xfId="12812" xr:uid="{2DB26156-470C-4124-A8D8-DF3287730FBB}"/>
    <cellStyle name="Normal 15 8 2" xfId="22766" xr:uid="{1A974CC6-DCE6-468E-AED9-091B7DF95B47}"/>
    <cellStyle name="Normal 150" xfId="10143" xr:uid="{FE748019-3EBC-4D7F-B749-A8EFA1421A3C}"/>
    <cellStyle name="Normal 150 2" xfId="12615" xr:uid="{A5082B17-4B49-41DC-85C7-9CCB1952EE35}"/>
    <cellStyle name="Normal 151" xfId="10023" xr:uid="{91ED8413-FA77-4FC4-9D66-EB0CC25421EA}"/>
    <cellStyle name="Normal 152" xfId="10169" xr:uid="{BF81B521-F54E-4675-A02A-18464C5B3A71}"/>
    <cellStyle name="Normal 153" xfId="9923" xr:uid="{BB47E06D-7A24-47BF-9DB4-2C7F20F7F3A9}"/>
    <cellStyle name="Normal 154" xfId="10167" xr:uid="{323F8AD5-D0B0-4235-BD48-17B872D90ACC}"/>
    <cellStyle name="Normal 155" xfId="9779" xr:uid="{F2D6A0A6-D217-4EC5-A6AC-E86F05E07D98}"/>
    <cellStyle name="Normal 156" xfId="9681" xr:uid="{6D1990E0-D2E4-4B5A-B503-93CBC5D85FC8}"/>
    <cellStyle name="Normal 156 2" xfId="9682" xr:uid="{C1A64D3F-CDFA-436F-B81E-BA9A5EFA699C}"/>
    <cellStyle name="Normal 157" xfId="9683" xr:uid="{B5ABF13D-6507-4E6C-A889-8CD351A9CD61}"/>
    <cellStyle name="Normal 157 2" xfId="9684" xr:uid="{93441F6C-A878-480A-9B0A-84F1DDDD7E83}"/>
    <cellStyle name="Normal 158" xfId="9685" xr:uid="{7EA1046C-F1A7-485D-AE29-A4C2D0A9334F}"/>
    <cellStyle name="Normal 158 2" xfId="9686" xr:uid="{32B77DC8-B3E1-4CB0-9C91-D51782ED15AE}"/>
    <cellStyle name="Normal 159" xfId="9687" xr:uid="{C22C0D02-76DB-4A37-BB81-238F85A78AA7}"/>
    <cellStyle name="Normal 159 2" xfId="9688" xr:uid="{A88F31D1-C6B0-4D6D-A5D2-FC52662F19A6}"/>
    <cellStyle name="Normal 16" xfId="143" xr:uid="{5ED1DA21-92E5-494F-8071-10B7D01624F0}"/>
    <cellStyle name="Normal 16 2" xfId="155" xr:uid="{34EF2789-C936-453A-98F2-EA01413C8236}"/>
    <cellStyle name="Normal 16 2 2" xfId="9690" xr:uid="{C3E6F587-0B54-4B29-AC9D-DE03587248F3}"/>
    <cellStyle name="Normal 16 2 3" xfId="9689" xr:uid="{AACE3470-E3E2-462B-B0E1-826037DFA5CB}"/>
    <cellStyle name="Normal 16 3" xfId="209" xr:uid="{1569AEF0-710C-4845-8DBD-14117BED5D6D}"/>
    <cellStyle name="Normal 16 3 2" xfId="6653" xr:uid="{9AD7FB5C-4073-4CAE-8CA7-35FBB157626F}"/>
    <cellStyle name="Normal 16 4" xfId="6654" xr:uid="{A9DC4F1B-5407-4692-8457-E604493FE304}"/>
    <cellStyle name="Normal 16 4 2" xfId="12203" xr:uid="{85351572-46DD-4576-92BB-4A0D5F3B3412}"/>
    <cellStyle name="Normal 16 4 2 2" xfId="17328" xr:uid="{84DBABE2-EE95-4C01-B069-B615377DD8B2}"/>
    <cellStyle name="Normal 16 4 2 2 2" xfId="27257" xr:uid="{09FD8646-FDC8-43A3-B13A-721B7AA72120}"/>
    <cellStyle name="Normal 16 4 2 3" xfId="22299" xr:uid="{CF9930C7-FA12-49ED-8B2A-11F22FDEE9D3}"/>
    <cellStyle name="Normal 16 4 3" xfId="14863" xr:uid="{09D39759-E933-4B21-B4C6-244E4DE8E1C4}"/>
    <cellStyle name="Normal 16 4 3 2" xfId="24805" xr:uid="{7D10878C-83A9-4C54-8638-D3411C55B268}"/>
    <cellStyle name="Normal 16 4 4" xfId="19830" xr:uid="{C89013FB-0AF9-4467-848E-AD2B4E0F5706}"/>
    <cellStyle name="Normal 160" xfId="9691" xr:uid="{7EA7D95B-E195-4EFE-A2AB-0A42D4B9B7DC}"/>
    <cellStyle name="Normal 160 2" xfId="9692" xr:uid="{CB90F1FD-57D2-415C-B181-F0BE463D0E89}"/>
    <cellStyle name="Normal 161" xfId="9693" xr:uid="{88E706D2-C8B7-4D3D-A26E-B845B9090FBB}"/>
    <cellStyle name="Normal 161 2" xfId="9694" xr:uid="{E53B75A5-73E1-4DC2-8C3B-AC1721FB2411}"/>
    <cellStyle name="Normal 162" xfId="9695" xr:uid="{3A8C1719-7973-45AD-A751-E4C89E607265}"/>
    <cellStyle name="Normal 162 2" xfId="9696" xr:uid="{4FC7E727-CFFC-423C-8CF4-2719919E7739}"/>
    <cellStyle name="Normal 163" xfId="9697" xr:uid="{9BF4E235-EEC6-4662-8D12-E36AE9A419FB}"/>
    <cellStyle name="Normal 163 2" xfId="9698" xr:uid="{2449F1C1-B643-4E03-9A8F-83A1A709657F}"/>
    <cellStyle name="Normal 164" xfId="9699" xr:uid="{026317F3-51F7-40DC-A2CE-FFECC7FD73F4}"/>
    <cellStyle name="Normal 164 2" xfId="9700" xr:uid="{67486AD2-3B66-4BB6-9E09-978D7B6CA857}"/>
    <cellStyle name="Normal 165" xfId="9701" xr:uid="{2CFE8D1E-2744-48D2-BE80-90A168C4ADBF}"/>
    <cellStyle name="Normal 165 2" xfId="9702" xr:uid="{238D51CD-7A10-43D3-A039-88DF1A7280A3}"/>
    <cellStyle name="Normal 166" xfId="9703" xr:uid="{189A1E43-76F4-4692-A218-A36BACD7FC20}"/>
    <cellStyle name="Normal 166 2" xfId="9704" xr:uid="{C6460C55-D8C2-48FB-A123-6CB2C38E34A7}"/>
    <cellStyle name="Normal 167" xfId="9705" xr:uid="{376F3937-8596-44B7-B04E-F409A9D73A8A}"/>
    <cellStyle name="Normal 167 2" xfId="9706" xr:uid="{3F522ED0-568E-4C07-A6E6-0A2ED4A9209C}"/>
    <cellStyle name="Normal 168" xfId="9707" xr:uid="{82CBBF22-9C9C-493F-9B3F-DCBCAA7A4441}"/>
    <cellStyle name="Normal 168 2" xfId="9708" xr:uid="{42B649E0-27EA-4B05-A472-CF0C36D83A63}"/>
    <cellStyle name="Normal 169" xfId="9709" xr:uid="{680BF697-CE13-4A25-B630-22B5733432A6}"/>
    <cellStyle name="Normal 169 2" xfId="9710" xr:uid="{D9B15880-38AD-4A71-91AE-E78C4248A992}"/>
    <cellStyle name="Normal 17" xfId="142" xr:uid="{35F5056F-7782-4E82-AA1D-77A72DCD9910}"/>
    <cellStyle name="Normal 17 2" xfId="160" xr:uid="{3146B6FF-AFD1-4C22-85C4-57F61884C81E}"/>
    <cellStyle name="Normal 17 2 2" xfId="6656" xr:uid="{776145D4-8FB3-4B98-9B89-1881EAC757C9}"/>
    <cellStyle name="Normal 17 2 3" xfId="6655" xr:uid="{F1DDD305-C0C8-4530-9CBE-82022CBFDB8D}"/>
    <cellStyle name="Normal 17 2 4" xfId="9712" xr:uid="{C10FF417-56C9-4FCC-BF66-FB76C2AE6C49}"/>
    <cellStyle name="Normal 17 3" xfId="6657" xr:uid="{61AB20F7-8360-43B1-A360-9C5279A62A3C}"/>
    <cellStyle name="Normal 17 3 2" xfId="6658" xr:uid="{5A4BD6C7-3F84-422C-B17F-7737E5E86B63}"/>
    <cellStyle name="Normal 17 3 3" xfId="6659" xr:uid="{5B62EC9B-0CBC-4CDA-901C-A59C65D524DC}"/>
    <cellStyle name="Normal 17 3 3 2" xfId="12204" xr:uid="{030B2EE5-3671-4EB4-8025-EB58486976C5}"/>
    <cellStyle name="Normal 17 3 3 2 2" xfId="17329" xr:uid="{39907416-7362-447D-8C81-F02FC56F94FC}"/>
    <cellStyle name="Normal 17 3 3 2 2 2" xfId="27258" xr:uid="{865508AF-D17B-4ED7-A397-8FB46BD5CF70}"/>
    <cellStyle name="Normal 17 3 3 2 3" xfId="22300" xr:uid="{71D68D19-630C-4E8C-839B-3B653AF6C7F7}"/>
    <cellStyle name="Normal 17 3 3 3" xfId="14864" xr:uid="{5D0F5375-64FE-4411-A314-B80B0908440F}"/>
    <cellStyle name="Normal 17 3 3 3 2" xfId="24806" xr:uid="{34104D30-7E1E-4B07-B71D-A377E2DBC933}"/>
    <cellStyle name="Normal 17 3 3 4" xfId="19831" xr:uid="{E94287F3-0D6D-487F-B455-1E5C08A6CF3E}"/>
    <cellStyle name="Normal 17 3 4" xfId="9713" xr:uid="{9F749BCC-58FE-4303-9613-CFC2BE113B9C}"/>
    <cellStyle name="Normal 17 4" xfId="6660" xr:uid="{61FE86F1-576E-4CE8-9C89-AAA9E19C4F04}"/>
    <cellStyle name="Normal 17 5" xfId="6661" xr:uid="{9FE7879A-E733-4033-8506-772DDB21D171}"/>
    <cellStyle name="Normal 17 6" xfId="1223" xr:uid="{49B55E72-28A3-440F-9A99-7395F49B5542}"/>
    <cellStyle name="Normal 17 7" xfId="9711" xr:uid="{76BA8E8F-F236-4605-8461-0DE313C8E2CB}"/>
    <cellStyle name="Normal 170" xfId="9714" xr:uid="{A6CD6BF2-3E2A-49D4-ABE8-97F88F9857DA}"/>
    <cellStyle name="Normal 170 2" xfId="9715" xr:uid="{D9C931ED-F6D6-47AC-9683-431726FE1F92}"/>
    <cellStyle name="Normal 171" xfId="9716" xr:uid="{F7BA3574-DE10-4FA6-B2BB-FA5861FF0839}"/>
    <cellStyle name="Normal 171 2" xfId="9717" xr:uid="{63F09C2D-664B-48C7-BD37-51FDB1013FB5}"/>
    <cellStyle name="Normal 172" xfId="9718" xr:uid="{32A55076-08E1-4EF2-AE0D-C9DE08770146}"/>
    <cellStyle name="Normal 172 2" xfId="9719" xr:uid="{E7EB24B9-21F0-46CB-BD8E-B31E2165C928}"/>
    <cellStyle name="Normal 173" xfId="9720" xr:uid="{F09147BD-E20F-426C-902F-07030DCD19A3}"/>
    <cellStyle name="Normal 173 2" xfId="9721" xr:uid="{7CE24122-974B-4B5B-B91A-BA441C1417FE}"/>
    <cellStyle name="Normal 174" xfId="9722" xr:uid="{1BD268AF-24D2-457C-806F-A682B0EEC64F}"/>
    <cellStyle name="Normal 174 2" xfId="9723" xr:uid="{F6ED103E-9945-44D4-B258-8DBBA311AD50}"/>
    <cellStyle name="Normal 175" xfId="9724" xr:uid="{4397CAA4-C563-4571-B54A-A665365112D5}"/>
    <cellStyle name="Normal 175 2" xfId="9725" xr:uid="{771B7582-4027-45BC-8519-71B181DB5E42}"/>
    <cellStyle name="Normal 176" xfId="9726" xr:uid="{C3E120F2-67E7-4B03-ADB2-3EA293B0671F}"/>
    <cellStyle name="Normal 176 2" xfId="9727" xr:uid="{0866AA7B-E33B-468B-BAB5-5036B00CC45C}"/>
    <cellStyle name="Normal 177" xfId="9728" xr:uid="{F35BFDDA-B00A-4EBA-84D1-D7A7DB058016}"/>
    <cellStyle name="Normal 177 2" xfId="9729" xr:uid="{7F3CBA59-9E4A-4CD8-BD12-04DBFDEB9343}"/>
    <cellStyle name="Normal 178" xfId="9730" xr:uid="{C62772BF-DDE3-4F47-89CD-0DEFB1C816E0}"/>
    <cellStyle name="Normal 178 2" xfId="9731" xr:uid="{66D072EE-9943-4A16-B0BE-EFCCA3415783}"/>
    <cellStyle name="Normal 179" xfId="9732" xr:uid="{5654F15B-1CD5-4456-B3F0-17E85802170C}"/>
    <cellStyle name="Normal 179 2" xfId="9733" xr:uid="{CFECE2C6-EFBA-4541-9F07-92AFE1DF27D3}"/>
    <cellStyle name="Normal 18" xfId="144" xr:uid="{3CB94C22-44A3-4F65-B0CB-1C6A6BC3347E}"/>
    <cellStyle name="Normal 18 10" xfId="9734" xr:uid="{53376752-D287-4450-BCAC-2AD3373BF1D5}"/>
    <cellStyle name="Normal 18 10 2" xfId="27797" xr:uid="{46409ECB-D4A9-4662-812B-009F4D3EDF96}"/>
    <cellStyle name="Normal 18 11" xfId="10231" xr:uid="{9B4B833F-6810-4BE2-85F8-4347086568A1}"/>
    <cellStyle name="Normal 18 11 2" xfId="15363" xr:uid="{3B71248F-F6B5-4A61-AF69-0AFA4BCEF04A}"/>
    <cellStyle name="Normal 18 11 2 2" xfId="25296" xr:uid="{6182320A-9EA0-42E7-8A16-060C7152C6D7}"/>
    <cellStyle name="Normal 18 11 3" xfId="20340" xr:uid="{C2D5B136-C9E6-4E49-A6BA-F84ACD117CF1}"/>
    <cellStyle name="Normal 18 12" xfId="12858" xr:uid="{9B690191-BD65-4490-A69B-2FFBE07CD9CA}"/>
    <cellStyle name="Normal 18 12 2" xfId="22811" xr:uid="{3806B4D9-322D-49A1-B0ED-00DB7FA0B818}"/>
    <cellStyle name="Normal 18 13" xfId="17864" xr:uid="{1C1BA576-EC0E-4316-99C5-CD50C50D7A66}"/>
    <cellStyle name="Normal 18 2" xfId="210" xr:uid="{8DE45BA2-DE6D-4B34-A376-0ECE2E6648B2}"/>
    <cellStyle name="Normal 18 2 2" xfId="6663" xr:uid="{8A56AAE8-456A-4BD2-ABDE-8F626197E6C4}"/>
    <cellStyle name="Normal 18 2 2 2" xfId="12205" xr:uid="{0D6CAA1D-5B9C-4377-BE5E-14A5F3DF54AC}"/>
    <cellStyle name="Normal 18 2 2 2 2" xfId="17330" xr:uid="{04742A9E-964F-4F36-977C-0F252C193594}"/>
    <cellStyle name="Normal 18 2 2 2 2 2" xfId="27259" xr:uid="{2D659E47-7C8B-4EC5-9178-B15B5F7610C6}"/>
    <cellStyle name="Normal 18 2 2 2 3" xfId="22301" xr:uid="{B5B92483-91B3-4855-A4AC-AA297376A6C5}"/>
    <cellStyle name="Normal 18 2 2 3" xfId="14865" xr:uid="{D3EC0B3B-8DCB-40B3-8AFB-A948DF674A8B}"/>
    <cellStyle name="Normal 18 2 2 3 2" xfId="24807" xr:uid="{2E8C6104-19F2-4B4F-8C05-80B1F4DC8680}"/>
    <cellStyle name="Normal 18 2 2 4" xfId="19832" xr:uid="{AC805AC9-13D0-4140-AF28-734CA1792090}"/>
    <cellStyle name="Normal 18 2 3" xfId="6664" xr:uid="{37A8731E-D4FE-47CE-9D85-F531BB1B50B2}"/>
    <cellStyle name="Normal 18 2 3 2" xfId="12206" xr:uid="{92AAB866-FCC8-4DFE-AFB9-3738736B9E75}"/>
    <cellStyle name="Normal 18 2 3 2 2" xfId="17331" xr:uid="{8DD0D2C3-559A-4FB1-8292-DD0FECC0FEB2}"/>
    <cellStyle name="Normal 18 2 3 2 2 2" xfId="27260" xr:uid="{DF9D48CE-B312-44CE-81CD-AEFCD162F06B}"/>
    <cellStyle name="Normal 18 2 3 2 3" xfId="22302" xr:uid="{66D1BF26-B7A3-4AA9-98DF-7CAC5DC3AC86}"/>
    <cellStyle name="Normal 18 2 3 3" xfId="14866" xr:uid="{F36DFBDD-C276-4E89-B219-7195F55D4146}"/>
    <cellStyle name="Normal 18 2 3 3 2" xfId="24808" xr:uid="{60DCE139-C0D8-4797-867B-BAFA101F296B}"/>
    <cellStyle name="Normal 18 2 3 4" xfId="19833" xr:uid="{5D459FC5-27F8-405B-863E-DF4100085D69}"/>
    <cellStyle name="Normal 18 2 4" xfId="6665" xr:uid="{FC050DD1-EC27-47BE-B68E-C55F7F65AE74}"/>
    <cellStyle name="Normal 18 2 5" xfId="6666" xr:uid="{D56E15B5-20B7-45ED-A8E1-51AD70C9BE6F}"/>
    <cellStyle name="Normal 18 2 5 2" xfId="12207" xr:uid="{CD82E72E-47F9-47A5-80E9-2BCF1C3272C7}"/>
    <cellStyle name="Normal 18 2 5 2 2" xfId="17332" xr:uid="{0F99AD93-39E5-4983-A017-EB4287C2A8D3}"/>
    <cellStyle name="Normal 18 2 5 2 2 2" xfId="27261" xr:uid="{47168E0E-649C-4804-A142-03759047F77F}"/>
    <cellStyle name="Normal 18 2 5 2 3" xfId="22303" xr:uid="{9DFE1FAE-3CB8-4055-AA06-A2D6A9AD9DCC}"/>
    <cellStyle name="Normal 18 2 5 3" xfId="14867" xr:uid="{BC2B9283-35D4-46B1-AF1D-8F358A747E7C}"/>
    <cellStyle name="Normal 18 2 5 3 2" xfId="24809" xr:uid="{0B346384-D9B6-41D3-AB75-AAAF80C7701C}"/>
    <cellStyle name="Normal 18 2 5 4" xfId="19834" xr:uid="{12CDCFB2-5361-4554-86CA-04D8829B0D25}"/>
    <cellStyle name="Normal 18 2 6" xfId="6667" xr:uid="{A754DACA-E8B1-4768-B1B3-99024B8D553E}"/>
    <cellStyle name="Normal 18 2 6 2" xfId="12208" xr:uid="{255E3D41-6EE5-457F-8BF5-8AE9E3843F86}"/>
    <cellStyle name="Normal 18 2 6 2 2" xfId="17333" xr:uid="{D9BE8DA4-4194-400D-9584-5D15D8C4CA34}"/>
    <cellStyle name="Normal 18 2 6 2 2 2" xfId="27262" xr:uid="{8CC6DF25-3EFC-4444-910E-B8261A1F3CF5}"/>
    <cellStyle name="Normal 18 2 6 2 3" xfId="22304" xr:uid="{9B2FD4AC-1933-481A-A483-E635566A4D9E}"/>
    <cellStyle name="Normal 18 2 6 3" xfId="14868" xr:uid="{F91EED9F-5CAA-4F17-B86F-9FDFA62B1BDC}"/>
    <cellStyle name="Normal 18 2 6 3 2" xfId="24810" xr:uid="{FCD8218F-265A-4FAA-BE01-8E67EA961B6B}"/>
    <cellStyle name="Normal 18 2 6 4" xfId="19835" xr:uid="{7792EF72-02CF-4207-8CD5-36FAE52652BD}"/>
    <cellStyle name="Normal 18 2 7" xfId="6662" xr:uid="{D03E1348-7E5D-4F6D-95BD-82A8856799BA}"/>
    <cellStyle name="Normal 18 2 8" xfId="9735" xr:uid="{BFDADED0-4824-43FC-AAC6-11DFAB456555}"/>
    <cellStyle name="Normal 18 3" xfId="428" xr:uid="{CDBD62CC-6FE7-497D-BF8C-EB64AA9621D7}"/>
    <cellStyle name="Normal 18 3 2" xfId="6669" xr:uid="{8C4F5560-0868-49A1-9ED1-99CFAB05174A}"/>
    <cellStyle name="Normal 18 3 3" xfId="6670" xr:uid="{4F77696D-3227-4C44-8831-3DCDB6EA1EBA}"/>
    <cellStyle name="Normal 18 3 3 2" xfId="12209" xr:uid="{BB08F562-C2FC-48EF-A5FE-51B741B8E235}"/>
    <cellStyle name="Normal 18 3 3 2 2" xfId="17334" xr:uid="{D6B6CECF-4A37-48F8-9050-DC0D4125B773}"/>
    <cellStyle name="Normal 18 3 3 2 2 2" xfId="27263" xr:uid="{88E96155-4B9A-4F4E-9ECD-A5E156A0793F}"/>
    <cellStyle name="Normal 18 3 3 2 3" xfId="22305" xr:uid="{BC328D0E-98F2-440F-AE68-1D138A0823A2}"/>
    <cellStyle name="Normal 18 3 3 3" xfId="14869" xr:uid="{D4DA36B6-432C-46EB-BC54-F4CC6DEA9E94}"/>
    <cellStyle name="Normal 18 3 3 3 2" xfId="24811" xr:uid="{E727EAB4-6D20-4928-94C5-A3370E044070}"/>
    <cellStyle name="Normal 18 3 3 4" xfId="19836" xr:uid="{EC7167B0-7799-4B1B-8D93-828E67C10ADD}"/>
    <cellStyle name="Normal 18 3 4" xfId="6668" xr:uid="{EDD4E94D-C54B-40D8-A2F3-66C6BED03872}"/>
    <cellStyle name="Normal 18 3 5" xfId="10362" xr:uid="{E2FBF2AA-9AF6-4C3A-BD14-E7228AA14F1E}"/>
    <cellStyle name="Normal 18 3 5 2" xfId="15490" xr:uid="{A906A3D4-646E-4D54-865F-E9947DFF4CE8}"/>
    <cellStyle name="Normal 18 3 5 2 2" xfId="25419" xr:uid="{893D9B34-150D-415D-8D8A-B2BFF4F03E7A}"/>
    <cellStyle name="Normal 18 3 5 3" xfId="20463" xr:uid="{85CFFF6B-D588-4D09-ABA5-B877B7449FA7}"/>
    <cellStyle name="Normal 18 3 6" xfId="12979" xr:uid="{7949A328-9588-4487-A51F-7B2308BC832A}"/>
    <cellStyle name="Normal 18 3 6 2" xfId="22932" xr:uid="{9BFA45B7-4C59-4DE8-873A-365464924FA8}"/>
    <cellStyle name="Normal 18 3 7" xfId="17985" xr:uid="{D03D83A2-F9AE-4F92-86C9-B7766DBD4C7E}"/>
    <cellStyle name="Normal 18 4" xfId="6671" xr:uid="{95E27D4B-06EF-4576-8511-C29B6127AE97}"/>
    <cellStyle name="Normal 18 4 2" xfId="6672" xr:uid="{7EA4D4AC-CA4C-4230-B1B9-5B22FE20906C}"/>
    <cellStyle name="Normal 18 4 3" xfId="6673" xr:uid="{9B5ECBC3-B725-4952-85FD-5CEE60A4F4B6}"/>
    <cellStyle name="Normal 18 4 3 2" xfId="12210" xr:uid="{347B9ED3-1BB4-4DCC-9D0B-80054D7C745D}"/>
    <cellStyle name="Normal 18 4 3 2 2" xfId="17335" xr:uid="{BE6BFD20-6587-440B-8C46-CDF15B266911}"/>
    <cellStyle name="Normal 18 4 3 2 2 2" xfId="27264" xr:uid="{431870B6-2AEE-492C-A648-C4461417427D}"/>
    <cellStyle name="Normal 18 4 3 2 3" xfId="22306" xr:uid="{97169BFB-19BE-457C-AC47-3EEF174346F6}"/>
    <cellStyle name="Normal 18 4 3 3" xfId="14870" xr:uid="{53A28C4E-2105-48E3-AFDD-D6820C35F6B8}"/>
    <cellStyle name="Normal 18 4 3 3 2" xfId="24812" xr:uid="{EE85B96F-6D85-400A-BFCF-86E9014D022B}"/>
    <cellStyle name="Normal 18 4 3 4" xfId="19837" xr:uid="{D7B16852-8E12-4ED8-B695-4C4EF4CDF68B}"/>
    <cellStyle name="Normal 18 5" xfId="6674" xr:uid="{643EE909-557A-4E27-9D8B-2673A7177448}"/>
    <cellStyle name="Normal 18 5 2" xfId="12211" xr:uid="{49340982-9CDD-4789-9BB1-213947EDA0AC}"/>
    <cellStyle name="Normal 18 5 2 2" xfId="17336" xr:uid="{DBC592A9-3037-43C6-B783-367D86152A07}"/>
    <cellStyle name="Normal 18 5 2 2 2" xfId="27265" xr:uid="{8C5AF85D-6098-4082-935E-A98F0231CB4A}"/>
    <cellStyle name="Normal 18 5 2 3" xfId="22307" xr:uid="{FF448C10-C0AE-4E87-9CBC-6653DD6E89F3}"/>
    <cellStyle name="Normal 18 5 3" xfId="14871" xr:uid="{EA8C1847-3E92-4747-AA8F-203B141B7993}"/>
    <cellStyle name="Normal 18 5 3 2" xfId="24813" xr:uid="{C281113D-10FE-46BF-AF7D-046CDE216161}"/>
    <cellStyle name="Normal 18 5 4" xfId="19838" xr:uid="{2A183759-CC4F-4313-9636-28A5F55C5BFB}"/>
    <cellStyle name="Normal 18 6" xfId="6675" xr:uid="{CE7CD043-18F3-44E1-8738-70E31A0E8042}"/>
    <cellStyle name="Normal 18 7" xfId="6676" xr:uid="{352AF865-3F51-444E-BF44-6F590F0A430A}"/>
    <cellStyle name="Normal 18 7 2" xfId="12212" xr:uid="{A8A566EE-DFEB-435D-8352-C40A333775A8}"/>
    <cellStyle name="Normal 18 7 2 2" xfId="17337" xr:uid="{797872B4-283E-41D2-B66A-D3BE40DCB3C9}"/>
    <cellStyle name="Normal 18 7 2 2 2" xfId="27266" xr:uid="{EEAC6B44-C521-469E-AF17-864BDDA91FC7}"/>
    <cellStyle name="Normal 18 7 2 3" xfId="22308" xr:uid="{CD410548-4170-474C-AF1D-40C1BFEE843A}"/>
    <cellStyle name="Normal 18 7 3" xfId="14872" xr:uid="{5AD3A30D-E2EE-4262-BCD4-8BAE1BC7E228}"/>
    <cellStyle name="Normal 18 7 3 2" xfId="24814" xr:uid="{D50B523D-6921-4E72-BCCE-CD0C10C261FC}"/>
    <cellStyle name="Normal 18 7 4" xfId="19839" xr:uid="{1EC4EE8E-0090-4F1C-9D3F-9B36BC8E8F4E}"/>
    <cellStyle name="Normal 18 8" xfId="6677" xr:uid="{F17C0CD1-8B07-45EA-BD4B-E57194B34E38}"/>
    <cellStyle name="Normal 18 8 2" xfId="12213" xr:uid="{A73E298D-388B-4B0E-816B-A237CDE24F70}"/>
    <cellStyle name="Normal 18 8 2 2" xfId="17338" xr:uid="{F8B94AEA-76D1-4647-8C00-800E1A39359A}"/>
    <cellStyle name="Normal 18 8 2 2 2" xfId="27267" xr:uid="{0C04E18D-04AA-4F82-9FD6-2048E10AEF1E}"/>
    <cellStyle name="Normal 18 8 2 3" xfId="22309" xr:uid="{33D748A0-33EB-4DB1-80D4-0E7D482DB0C7}"/>
    <cellStyle name="Normal 18 8 3" xfId="14873" xr:uid="{A618B33F-7966-4714-B3AC-A561FF6A887A}"/>
    <cellStyle name="Normal 18 8 3 2" xfId="24815" xr:uid="{1EAA7A6A-F184-4657-9278-2C05E14ECAEA}"/>
    <cellStyle name="Normal 18 8 4" xfId="19840" xr:uid="{C26BF2E3-2B87-4D53-9B2B-BBB26DA25BC1}"/>
    <cellStyle name="Normal 18 9" xfId="1225" xr:uid="{BF58B8EA-1E98-47DA-B4E0-64D69DA530A5}"/>
    <cellStyle name="Normal 180" xfId="9736" xr:uid="{B5B607BC-8D86-4BEE-B6A0-8F8C7759FF0B}"/>
    <cellStyle name="Normal 180 2" xfId="9737" xr:uid="{466DE64D-935C-4CC9-B69E-3A14E634A90A}"/>
    <cellStyle name="Normal 181" xfId="9738" xr:uid="{7DD808B3-F17E-4A81-BEAC-1C3B19B8E67C}"/>
    <cellStyle name="Normal 181 2" xfId="9739" xr:uid="{F47EE936-BBBC-4515-A187-98A5F72E7A9A}"/>
    <cellStyle name="Normal 182" xfId="9740" xr:uid="{E37A9F55-CC76-42D7-8125-B81A09F10EBD}"/>
    <cellStyle name="Normal 182 2" xfId="9741" xr:uid="{96BAD812-6836-4E40-92BE-7A5F03F73A68}"/>
    <cellStyle name="Normal 183" xfId="9742" xr:uid="{E651C70F-BF19-48D6-8196-FF569F11355D}"/>
    <cellStyle name="Normal 184" xfId="9743" xr:uid="{F86D8340-645E-4F82-ACA5-6843C631B379}"/>
    <cellStyle name="Normal 185" xfId="9744" xr:uid="{9CFB380C-9485-466A-9B11-F54AE89A1573}"/>
    <cellStyle name="Normal 186" xfId="9745" xr:uid="{EDDCBC42-9B2A-42F9-B97A-7175782A5EAC}"/>
    <cellStyle name="Normal 187" xfId="9746" xr:uid="{73C42744-B6C6-43B6-9F91-F4D3FF9DBC8D}"/>
    <cellStyle name="Normal 188" xfId="9747" xr:uid="{6D7BA2F4-806F-4522-B166-8640D043A5C6}"/>
    <cellStyle name="Normal 189" xfId="9748" xr:uid="{2E55B7D7-43DF-47A0-AF32-B0923E397FC3}"/>
    <cellStyle name="Normal 19" xfId="146" xr:uid="{51438F01-DDB0-43A5-835A-404B4A1F7C9A}"/>
    <cellStyle name="Normal 19 2" xfId="217" xr:uid="{B32BF3C5-213B-4FAA-AB4A-293082B8D35B}"/>
    <cellStyle name="Normal 19 2 2" xfId="6678" xr:uid="{99EAC420-A44B-449B-B6A6-1AF8B3E47F11}"/>
    <cellStyle name="Normal 19 2 2 2" xfId="9750" xr:uid="{C6E47617-2F2C-4DCF-8DF0-34F8D3C84B1D}"/>
    <cellStyle name="Normal 19 2 3" xfId="9749" xr:uid="{DC9A69AC-805C-40C6-9188-13F213907EFD}"/>
    <cellStyle name="Normal 19 3" xfId="430" xr:uid="{CC2BA976-D858-4261-9538-8470F1A3FE8D}"/>
    <cellStyle name="Normal 19 3 2" xfId="6679" xr:uid="{86DACC4B-E2B4-4082-B246-651CD4AFC8E4}"/>
    <cellStyle name="Normal 19 3 2 2" xfId="9752" xr:uid="{D44F0F93-0C45-474B-AE33-831BEDFDA67D}"/>
    <cellStyle name="Normal 19 3 2 2 2" xfId="27865" xr:uid="{2A6C3E95-2FD4-4B53-B615-384F7F22BCBC}"/>
    <cellStyle name="Normal 19 3 2 3" xfId="12214" xr:uid="{B6F97792-9087-45E9-9092-316C5C13716E}"/>
    <cellStyle name="Normal 19 3 2 3 2" xfId="17339" xr:uid="{BC3B940D-D9E0-4C65-AF75-12A7648E8FA3}"/>
    <cellStyle name="Normal 19 3 2 3 2 2" xfId="27268" xr:uid="{9D4409BA-50DD-4D96-9049-C66FB45151F1}"/>
    <cellStyle name="Normal 19 3 2 3 3" xfId="22310" xr:uid="{BFE58648-FED2-41FD-A2A1-F05CB1F23D69}"/>
    <cellStyle name="Normal 19 3 2 4" xfId="14874" xr:uid="{1E4F68BF-B2A8-48BD-980D-283C81DB60DD}"/>
    <cellStyle name="Normal 19 3 2 4 2" xfId="24816" xr:uid="{ADE2B257-83EF-44AA-85C5-702C02AE281D}"/>
    <cellStyle name="Normal 19 3 2 5" xfId="19841" xr:uid="{CE9F6593-46AF-4BCC-A76E-D725E81641A6}"/>
    <cellStyle name="Normal 19 3 3" xfId="9751" xr:uid="{AFDFC1CB-578C-4BCD-A093-41E8ACB3DC8A}"/>
    <cellStyle name="Normal 19 3 3 2" xfId="27848" xr:uid="{267468C4-0B4C-4E9C-A317-326F3AA69EA3}"/>
    <cellStyle name="Normal 19 3 4" xfId="10364" xr:uid="{B6BE69D0-86F1-4F80-95C8-D347B7B019E3}"/>
    <cellStyle name="Normal 19 3 4 2" xfId="15492" xr:uid="{9B7EAEDC-C20B-4474-812C-5FA3160E9E73}"/>
    <cellStyle name="Normal 19 3 4 2 2" xfId="25421" xr:uid="{67FC72A3-E85A-4D5D-A92F-FFC99ACF9124}"/>
    <cellStyle name="Normal 19 3 4 3" xfId="20465" xr:uid="{76167DEA-C577-482D-BD9F-DFC9925DA55D}"/>
    <cellStyle name="Normal 19 3 5" xfId="12981" xr:uid="{EDB9EE64-2DA7-48C3-91BB-4D3D185FD31F}"/>
    <cellStyle name="Normal 19 3 5 2" xfId="22934" xr:uid="{72CF3134-6C0E-41CE-BFA1-18CD69B3DFAC}"/>
    <cellStyle name="Normal 19 3 6" xfId="17987" xr:uid="{035274A6-C6D1-43E7-954A-F0BDE523CBEF}"/>
    <cellStyle name="Normal 19 4" xfId="6680" xr:uid="{5A4128D4-53B7-4FF0-9A3A-85F7CCEB940A}"/>
    <cellStyle name="Normal 19 5" xfId="6681" xr:uid="{5D8459FD-C2C4-4BD3-A403-8D1CF08DF313}"/>
    <cellStyle name="Normal 19 6" xfId="6682" xr:uid="{CAE2A8D3-AA66-4FB4-AAB7-608FB7986BB7}"/>
    <cellStyle name="Normal 19 7" xfId="10233" xr:uid="{0037EA29-D5C2-48D1-986C-5ACEF613B631}"/>
    <cellStyle name="Normal 19 7 2" xfId="15365" xr:uid="{AD252FF7-BF64-4C8E-AE0B-E2E6E34B9680}"/>
    <cellStyle name="Normal 19 7 2 2" xfId="25298" xr:uid="{7DFD25CC-70F5-49BF-92CD-6EDCBC852ACC}"/>
    <cellStyle name="Normal 19 7 3" xfId="20342" xr:uid="{82329F8A-7EC2-441D-9F98-ED09F3F41644}"/>
    <cellStyle name="Normal 19 8" xfId="12860" xr:uid="{8116C516-E990-4340-861E-E5C88AA6C65D}"/>
    <cellStyle name="Normal 19 8 2" xfId="22813" xr:uid="{7400796E-93B7-4909-AB5F-EE97F0DE3205}"/>
    <cellStyle name="Normal 19 9" xfId="17866" xr:uid="{56AEDAB2-5DD1-4F94-A49D-3A190FADF8CD}"/>
    <cellStyle name="Normal 190" xfId="9753" xr:uid="{BA7A8FDD-3D90-4BA6-BB7A-2B14AE96C8B2}"/>
    <cellStyle name="Normal 191" xfId="9754" xr:uid="{33143CC4-EDA0-466B-85F8-AFA0F6E42092}"/>
    <cellStyle name="Normal 192" xfId="9755" xr:uid="{366A5DB8-D622-4ABF-9F19-11573C8AE845}"/>
    <cellStyle name="Normal 193" xfId="9756" xr:uid="{CC9837EB-0A35-42A5-BFB8-791B4B312845}"/>
    <cellStyle name="Normal 194" xfId="9757" xr:uid="{C3DDF473-261B-4D59-B021-5F9AB63C39FF}"/>
    <cellStyle name="Normal 195" xfId="9758" xr:uid="{5EBF440C-86FB-4FC0-BD57-E7CDD75275A3}"/>
    <cellStyle name="Normal 196" xfId="9759" xr:uid="{A5563C98-D915-4F0B-B5BC-9416BEA40C24}"/>
    <cellStyle name="Normal 197" xfId="9760" xr:uid="{29A45CD1-58FD-4A37-8B0D-8C3A75DB18F1}"/>
    <cellStyle name="Normal 198" xfId="9761" xr:uid="{8DFD1C86-B57F-4566-92E3-5AABA8586DCF}"/>
    <cellStyle name="Normal 199" xfId="9762" xr:uid="{63C38B67-C992-404F-8649-AB4AD77F33D8}"/>
    <cellStyle name="Normal 2" xfId="2" xr:uid="{00000000-0005-0000-0000-000002000000}"/>
    <cellStyle name="Normal 2 10" xfId="6683" xr:uid="{EAE9648D-C836-4957-8C32-7E1CBDB63DD9}"/>
    <cellStyle name="Normal 2 10 2" xfId="6684" xr:uid="{7B26EF73-BB54-4C7A-A545-EF71D1DBD864}"/>
    <cellStyle name="Normal 2 10 3" xfId="6685" xr:uid="{E21F3E1E-704F-4996-9830-D7BEC3BD70E5}"/>
    <cellStyle name="Normal 2 10 4" xfId="9763" xr:uid="{1C30073C-941D-4171-A0B8-4AB574F9C7EA}"/>
    <cellStyle name="Normal 2 10 4 2" xfId="15304" xr:uid="{9BB28912-293A-4385-90BF-AD73F5525115}"/>
    <cellStyle name="Normal 2 10 4 2 2" xfId="25240" xr:uid="{247F7B1E-238F-4BB3-8554-681B39A3D5E6}"/>
    <cellStyle name="Normal 2 10 4 3" xfId="20284" xr:uid="{5CE87899-D3E0-4DDB-A4BC-AC846BF8D747}"/>
    <cellStyle name="Normal 2 11" xfId="83" xr:uid="{A8F35B16-E336-498B-A23F-F6E263B73400}"/>
    <cellStyle name="Normal 2 11 2" xfId="6686" xr:uid="{81CF93A2-047E-4255-B617-5BC968C1C274}"/>
    <cellStyle name="Normal 2 11 3" xfId="6687" xr:uid="{CC64C42D-1EE5-426D-BC2E-8BF36A5AACFF}"/>
    <cellStyle name="Normal 2 12" xfId="6688" xr:uid="{36657520-545C-433B-B06E-8328EB4EA4C2}"/>
    <cellStyle name="Normal 2 12 2" xfId="6689" xr:uid="{42650F9C-3184-4F3A-B8C3-3B1873B30827}"/>
    <cellStyle name="Normal 2 12 2 2" xfId="6690" xr:uid="{5B77A545-136B-4942-998F-BCB9446512F2}"/>
    <cellStyle name="Normal 2 12 3" xfId="9764" xr:uid="{CBA43C72-D5AB-4093-A05B-A0D952EBDE2E}"/>
    <cellStyle name="Normal 2 12 3 2" xfId="15305" xr:uid="{1BA72B07-E83C-486C-8732-EDA7F491E6A9}"/>
    <cellStyle name="Normal 2 12 3 2 2" xfId="25241" xr:uid="{75C3C8AF-839B-485B-9863-83AE728E978F}"/>
    <cellStyle name="Normal 2 12 3 3" xfId="20285" xr:uid="{040EA503-6B7B-4E09-8D65-89B36E80809A}"/>
    <cellStyle name="Normal 2 12 4" xfId="14875" xr:uid="{A9418623-90EC-4E05-818E-8D371DD3243C}"/>
    <cellStyle name="Normal 2 12 4 2" xfId="24817" xr:uid="{06D58A6A-10E1-4B17-8240-F1D4369A5D3A}"/>
    <cellStyle name="Normal 2 12 5" xfId="19842" xr:uid="{125571CA-42D1-494B-873F-92A5D409BEC7}"/>
    <cellStyle name="Normal 2 13" xfId="6691" xr:uid="{EFAF79C6-14E1-4C30-AD6E-4D2A77DEF57F}"/>
    <cellStyle name="Normal 2 13 2" xfId="9765" xr:uid="{4D5FE6EF-5B7B-4E0D-A7AE-6FAE512454AF}"/>
    <cellStyle name="Normal 2 14" xfId="6692" xr:uid="{320495CA-333A-48E3-9F0A-4D58F6CEC312}"/>
    <cellStyle name="Normal 2 14 2" xfId="9766" xr:uid="{E2BFADBD-5D32-4C00-B91D-CA54E6BD530B}"/>
    <cellStyle name="Normal 2 15" xfId="6693" xr:uid="{C40A2AC9-3CFE-41B3-A5DA-4E8F36795C86}"/>
    <cellStyle name="Normal 2 15 2" xfId="10148" xr:uid="{BA72FC82-B819-48C9-8C3D-B7929A441EBD}"/>
    <cellStyle name="Normal 2 16" xfId="6694" xr:uid="{D820D5DE-43C6-4ABD-B334-93AAA7694B5A}"/>
    <cellStyle name="Normal 2 17" xfId="6695" xr:uid="{06A61408-DB2C-4EEB-BB03-4D855B90C319}"/>
    <cellStyle name="Normal 2 18" xfId="6696" xr:uid="{EAD9901E-71B0-4EC0-A86C-8E5D6B26FBFE}"/>
    <cellStyle name="Normal 2 19" xfId="6697" xr:uid="{A09CD09F-557E-4B72-A453-59312478451F}"/>
    <cellStyle name="Normal 2 2" xfId="4" xr:uid="{0867A82E-1A89-47E5-B457-DE141A5753B5}"/>
    <cellStyle name="Normal 2 2 10" xfId="6698" xr:uid="{3590CE28-58AB-46CB-919D-86DE5E74AD39}"/>
    <cellStyle name="Normal 2 2 11" xfId="6699" xr:uid="{00D25BAA-8C41-4782-A716-08CE96435271}"/>
    <cellStyle name="Normal 2 2 12" xfId="6700" xr:uid="{E75EC2DB-1FFA-472C-8A41-1601238C8B4F}"/>
    <cellStyle name="Normal 2 2 13" xfId="6701" xr:uid="{1720B8B1-205E-47C2-BF16-D5779D60A62D}"/>
    <cellStyle name="Normal 2 2 14" xfId="12714" xr:uid="{9E81EE25-C10C-4A18-9C85-F7D389B53F8A}"/>
    <cellStyle name="Normal 2 2 15" xfId="17788" xr:uid="{6102FE9E-9E86-4A3A-AB34-E00EF7C69A89}"/>
    <cellStyle name="Normal 2 2 15 2" xfId="27788" xr:uid="{7AB8BAE2-770B-4A1C-87DA-B2BE161FBB86}"/>
    <cellStyle name="Normal 2 2 16" xfId="27785" xr:uid="{082BC4CF-D440-438E-99B2-15B90C3FB3E9}"/>
    <cellStyle name="Normal 2 2 2" xfId="116" xr:uid="{927CFB54-78D6-4752-841F-6E0A9A5C1447}"/>
    <cellStyle name="Normal 2 2 2 10" xfId="6702" xr:uid="{5D1D35EA-691B-4A39-843D-01345CAE56FA}"/>
    <cellStyle name="Normal 2 2 2 11" xfId="6703" xr:uid="{07B9182F-F687-42F3-B04A-647934CD12D7}"/>
    <cellStyle name="Normal 2 2 2 11 2" xfId="6704" xr:uid="{384AF276-457C-4541-9F2A-1D90519E5733}"/>
    <cellStyle name="Normal 2 2 2 12" xfId="6705" xr:uid="{BFFE1046-3B8F-4CCD-9D9E-E5E8F0A57D3A}"/>
    <cellStyle name="Normal 2 2 2 12 2" xfId="12215" xr:uid="{67F424D1-856C-436D-A1A4-13DB42E6D833}"/>
    <cellStyle name="Normal 2 2 2 12 2 2" xfId="17340" xr:uid="{36C7DD47-EAF3-40B5-B083-390151659128}"/>
    <cellStyle name="Normal 2 2 2 12 2 2 2" xfId="27269" xr:uid="{91F72F25-355A-4225-8713-77F4ADA6281F}"/>
    <cellStyle name="Normal 2 2 2 12 2 3" xfId="22311" xr:uid="{A7E54037-40E6-4841-AF30-F550CD671E5A}"/>
    <cellStyle name="Normal 2 2 2 12 3" xfId="14876" xr:uid="{DFC6A71B-313D-4C62-BF8C-87FE19CAD6C4}"/>
    <cellStyle name="Normal 2 2 2 12 3 2" xfId="24818" xr:uid="{6C41B122-844B-4051-92C0-4D62EA6DD093}"/>
    <cellStyle name="Normal 2 2 2 12 4" xfId="19843" xr:uid="{9D8EF450-1AFB-4201-817A-C4A1E05CC31A}"/>
    <cellStyle name="Normal 2 2 2 13" xfId="944" xr:uid="{E65EABD1-A97A-41BA-BA4E-6F89A2549918}"/>
    <cellStyle name="Normal 2 2 2 14" xfId="10172" xr:uid="{AADE8F88-103B-4F21-83CA-821691517E57}"/>
    <cellStyle name="Normal 2 2 2 14 2" xfId="15318" xr:uid="{8A631EF6-820E-49D1-9963-F4976DE4CA53}"/>
    <cellStyle name="Normal 2 2 2 14 2 2" xfId="25253" xr:uid="{25B56C55-906B-4104-8F0B-F0C8507293E5}"/>
    <cellStyle name="Normal 2 2 2 14 3" xfId="20297" xr:uid="{3D6DE77E-C645-45DD-AFD1-5C2F7498836C}"/>
    <cellStyle name="Normal 2 2 2 15" xfId="12842" xr:uid="{7F04CD73-B77F-47CC-8A77-7ECA65191043}"/>
    <cellStyle name="Normal 2 2 2 15 2" xfId="22795" xr:uid="{EE43DBC8-05B3-42FA-A7D1-2C808F5FDB39}"/>
    <cellStyle name="Normal 2 2 2 16" xfId="17848" xr:uid="{8A30F5C7-C54C-42D0-AD73-21F435E2BBD1}"/>
    <cellStyle name="Normal 2 2 2 2" xfId="117" xr:uid="{4D0B2D92-3B5B-4FA2-9F32-C26CFD2061B0}"/>
    <cellStyle name="Normal 2 2 2 2 10" xfId="6706" xr:uid="{EF151218-9C40-4688-8D76-DD473EE601BD}"/>
    <cellStyle name="Normal 2 2 2 2 11" xfId="6707" xr:uid="{4CBA640D-538F-4D3D-A2AA-82A52C582B6D}"/>
    <cellStyle name="Normal 2 2 2 2 12" xfId="1232" xr:uid="{F7052690-ACEC-4FE2-9966-9F06CD5368E8}"/>
    <cellStyle name="Normal 2 2 2 2 13" xfId="9767" xr:uid="{B02168F6-7AF4-469C-BD3C-D2A98A9FE25B}"/>
    <cellStyle name="Normal 2 2 2 2 2" xfId="139" xr:uid="{BCC77CA4-0A75-45F5-A480-F62824A14681}"/>
    <cellStyle name="Normal 2 2 2 2 2 2" xfId="6709" xr:uid="{3A73777E-A046-4505-BD03-99D43D03EE56}"/>
    <cellStyle name="Normal 2 2 2 2 2 2 2" xfId="9769" xr:uid="{E34F3607-B088-4093-9E92-558E1C640D33}"/>
    <cellStyle name="Normal 2 2 2 2 2 3" xfId="6710" xr:uid="{9ED56F24-D5AE-4F64-A7D2-11790E48D01A}"/>
    <cellStyle name="Normal 2 2 2 2 2 3 2" xfId="9770" xr:uid="{201C4066-9089-4C39-B77E-09B1C14DAECE}"/>
    <cellStyle name="Normal 2 2 2 2 2 4" xfId="6708" xr:uid="{B53F8654-E522-42C1-AE5C-F5216B9F454D}"/>
    <cellStyle name="Normal 2 2 2 2 2 5" xfId="9768" xr:uid="{865A3D0A-D84B-476A-B764-F6249131E228}"/>
    <cellStyle name="Normal 2 2 2 2 3" xfId="553" xr:uid="{56390DF4-0278-4A04-9FEC-0F21F66D9430}"/>
    <cellStyle name="Normal 2 2 2 2 3 2" xfId="6712" xr:uid="{49FA8A29-CB83-4138-A438-32DA1898D9FD}"/>
    <cellStyle name="Normal 2 2 2 2 3 3" xfId="6713" xr:uid="{5630474F-8DBC-4BD4-9A78-8E0BB659B361}"/>
    <cellStyle name="Normal 2 2 2 2 3 4" xfId="6711" xr:uid="{CA92AA93-F0AB-4480-9012-B42F5BFDED04}"/>
    <cellStyle name="Normal 2 2 2 2 3 5" xfId="9771" xr:uid="{197ABBD1-D01F-434A-8CD5-3D2A5F2123BC}"/>
    <cellStyle name="Normal 2 2 2 2 4" xfId="6714" xr:uid="{5547C004-53DA-40FF-B239-1FE1624C5A65}"/>
    <cellStyle name="Normal 2 2 2 2 4 2" xfId="6715" xr:uid="{CF834C17-9E35-4832-94EE-6E0A99021BDB}"/>
    <cellStyle name="Normal 2 2 2 2 4 3" xfId="6716" xr:uid="{AEFFA6B5-C142-4CD2-88F0-99B16045888B}"/>
    <cellStyle name="Normal 2 2 2 2 4 4" xfId="9772" xr:uid="{B2ECB42E-D689-4566-A401-854B77EBF81A}"/>
    <cellStyle name="Normal 2 2 2 2 5" xfId="6717" xr:uid="{0FCF1D01-0A37-4134-9C27-2AB892D89279}"/>
    <cellStyle name="Normal 2 2 2 2 5 2" xfId="6718" xr:uid="{036017AC-F5DA-4F22-A94C-6CD46B20D19A}"/>
    <cellStyle name="Normal 2 2 2 2 5 3" xfId="6719" xr:uid="{18197571-A9D8-4CE5-854A-6224C7A6B7E0}"/>
    <cellStyle name="Normal 2 2 2 2 6" xfId="6720" xr:uid="{8B630001-C66F-48E7-B5E3-5880F0B73336}"/>
    <cellStyle name="Normal 2 2 2 2 7" xfId="6721" xr:uid="{96FE608B-E265-4553-91E4-F469CEC5CCCA}"/>
    <cellStyle name="Normal 2 2 2 2 8" xfId="6722" xr:uid="{502ED9C3-159C-46DA-83EE-E2B4059379CC}"/>
    <cellStyle name="Normal 2 2 2 2 9" xfId="6723" xr:uid="{0A5C2E44-DB04-467F-BC4F-F29FAE9493F4}"/>
    <cellStyle name="Normal 2 2 2 3" xfId="151" xr:uid="{3BF7F00D-3218-44B8-BEA5-BAF89597DA7F}"/>
    <cellStyle name="Normal 2 2 2 3 2" xfId="6725" xr:uid="{A12B552B-B0AB-40B1-8144-9998C3968F76}"/>
    <cellStyle name="Normal 2 2 2 3 3" xfId="6726" xr:uid="{4223B48B-D0AD-4E93-AB80-54B459E51998}"/>
    <cellStyle name="Normal 2 2 2 3 4" xfId="6724" xr:uid="{FFC0FB5B-BF39-424F-A473-8425A41F35CB}"/>
    <cellStyle name="Normal 2 2 2 3 5" xfId="9773" xr:uid="{9DC6C26E-5E23-40BE-88B1-1A352A091910}"/>
    <cellStyle name="Normal 2 2 2 4" xfId="411" xr:uid="{69AE081E-700D-4289-B0C3-D847E879613F}"/>
    <cellStyle name="Normal 2 2 2 4 2" xfId="6728" xr:uid="{4E0CCE0D-F090-4FFA-B297-12A701A53C0E}"/>
    <cellStyle name="Normal 2 2 2 4 3" xfId="6729" xr:uid="{2E734971-6744-426D-B5A7-61B4A9CA71BB}"/>
    <cellStyle name="Normal 2 2 2 4 4" xfId="6727" xr:uid="{0D67210A-0FEA-45A2-9CD2-ED99930CE79F}"/>
    <cellStyle name="Normal 2 2 2 4 5" xfId="9774" xr:uid="{DB4C7CB8-0780-4059-B3A9-859475398C4A}"/>
    <cellStyle name="Normal 2 2 2 4 5 2" xfId="27843" xr:uid="{35054FFD-FDF3-4FC8-B1D3-327ACA6C1E0B}"/>
    <cellStyle name="Normal 2 2 2 4 6" xfId="10345" xr:uid="{E548AAC6-9867-4EF7-BB00-D02DD810F420}"/>
    <cellStyle name="Normal 2 2 2 4 6 2" xfId="15473" xr:uid="{C3F4CED2-93AA-4924-9265-9DAD6F89608C}"/>
    <cellStyle name="Normal 2 2 2 4 6 2 2" xfId="25402" xr:uid="{F47E4218-D451-466D-8630-5A9F75A162C2}"/>
    <cellStyle name="Normal 2 2 2 4 6 3" xfId="20446" xr:uid="{A21DD6D5-BFDC-4A8B-BF7F-5EFC1BCF89D0}"/>
    <cellStyle name="Normal 2 2 2 4 7" xfId="12962" xr:uid="{7A08E890-8128-4880-97C8-D6681083FDFB}"/>
    <cellStyle name="Normal 2 2 2 4 7 2" xfId="22915" xr:uid="{5579DF11-4790-4166-960B-2B42241EA183}"/>
    <cellStyle name="Normal 2 2 2 4 8" xfId="17968" xr:uid="{CA4CB4C4-0124-4D61-9F59-574446A35AD7}"/>
    <cellStyle name="Normal 2 2 2 5" xfId="6730" xr:uid="{6B13089E-7063-4D1F-AA1C-6C8D1BDE7FB0}"/>
    <cellStyle name="Normal 2 2 2 5 2" xfId="6731" xr:uid="{DA2B1031-B88D-4D46-9AD7-874A6332CAAF}"/>
    <cellStyle name="Normal 2 2 2 5 3" xfId="6732" xr:uid="{1A8089B9-4104-4536-9AC3-FCC715F75B33}"/>
    <cellStyle name="Normal 2 2 2 5 4" xfId="9775" xr:uid="{F605DB62-B58D-4BC1-90F8-DC70F6B788AA}"/>
    <cellStyle name="Normal 2 2 2 6" xfId="6733" xr:uid="{16CB990F-C2F3-4458-94E7-6A932DB9FC4D}"/>
    <cellStyle name="Normal 2 2 2 6 2" xfId="6734" xr:uid="{C2C6083D-3637-4B69-9266-5696AB83C1A3}"/>
    <cellStyle name="Normal 2 2 2 6 3" xfId="6735" xr:uid="{0271490D-8317-4A69-9FEC-AE70FEF33D3B}"/>
    <cellStyle name="Normal 2 2 2 6 4" xfId="9776" xr:uid="{8F0DAA78-B46C-4923-B065-253953FAD57F}"/>
    <cellStyle name="Normal 2 2 2 7" xfId="6736" xr:uid="{61DFF975-E549-45D3-AE4B-EF614E07B4A6}"/>
    <cellStyle name="Normal 2 2 2 7 2" xfId="6737" xr:uid="{1B88E6DE-A752-4233-B7A0-65170FEEA94D}"/>
    <cellStyle name="Normal 2 2 2 7 3" xfId="6738" xr:uid="{E74EE6EC-20B2-4424-9074-5EA43E7324E3}"/>
    <cellStyle name="Normal 2 2 2 8" xfId="6739" xr:uid="{2FF37CA4-331F-4E52-A944-3C92C732A312}"/>
    <cellStyle name="Normal 2 2 2 9" xfId="6740" xr:uid="{4E5B1593-FAD6-4B44-98AE-541AF665E244}"/>
    <cellStyle name="Normal 2 2 3" xfId="110" xr:uid="{C066C0FF-7AEF-458B-8A50-68DDB6703757}"/>
    <cellStyle name="Normal 2 2 3 2" xfId="6741" xr:uid="{1150A5DC-28AF-41EA-8E63-4E85D01D6A85}"/>
    <cellStyle name="Normal 2 2 3 3" xfId="6742" xr:uid="{3EB57E6C-E7CA-42F2-BCDA-D2F66C39F728}"/>
    <cellStyle name="Normal 2 2 3 4" xfId="94" xr:uid="{A9B538BA-E426-446B-AB59-25D4BEB56F75}"/>
    <cellStyle name="Normal 2 2 3 4 2" xfId="6743" xr:uid="{A08E11FD-8B5B-447F-AAC8-2CADEF82994C}"/>
    <cellStyle name="Normal 2 2 3 5" xfId="6744" xr:uid="{7D5A79B8-8622-4858-BB6E-9FA5A690FB94}"/>
    <cellStyle name="Normal 2 2 3 6" xfId="6745" xr:uid="{57A8DBC2-A80D-4924-9CF5-08760F3063F2}"/>
    <cellStyle name="Normal 2 2 4" xfId="6746" xr:uid="{30C1C6EB-2F9F-46A7-A8CB-79604E9AF97A}"/>
    <cellStyle name="Normal 2 2 4 10" xfId="19844" xr:uid="{319F1C45-9C9B-4C82-B87C-C0A5A7980C57}"/>
    <cellStyle name="Normal 2 2 4 2" xfId="6747" xr:uid="{2D149F22-00E4-4868-A20B-F7A101AC37F9}"/>
    <cellStyle name="Normal 2 2 4 2 2" xfId="6748" xr:uid="{0BF01A24-CE84-4329-963D-201ECE6197C1}"/>
    <cellStyle name="Normal 2 2 4 2 3" xfId="6749" xr:uid="{9023ECD3-ACBC-4B7A-99AE-CADBC1F72E22}"/>
    <cellStyle name="Normal 2 2 4 3" xfId="6750" xr:uid="{CCB8E822-04C4-4FFC-BE3F-0441353BB089}"/>
    <cellStyle name="Normal 2 2 4 4" xfId="6751" xr:uid="{4B8D93B5-686D-49ED-B41F-63EBD1DD107B}"/>
    <cellStyle name="Normal 2 2 4 5" xfId="6752" xr:uid="{1D23FF95-643D-40EF-AB12-29FEC320627F}"/>
    <cellStyle name="Normal 2 2 4 6" xfId="6753" xr:uid="{A01FD6A8-7629-454C-A5D8-FC0B4B52D1AE}"/>
    <cellStyle name="Normal 2 2 4 7" xfId="6754" xr:uid="{BB288EC3-7AEA-43C6-8381-04B7CE375A9C}"/>
    <cellStyle name="Normal 2 2 4 7 2" xfId="12217" xr:uid="{CE8052F9-B372-42E5-BE38-8CC532B08BA2}"/>
    <cellStyle name="Normal 2 2 4 7 2 2" xfId="17342" xr:uid="{353E2DD3-9225-4ABC-B0C3-AF6806844CED}"/>
    <cellStyle name="Normal 2 2 4 7 2 2 2" xfId="27271" xr:uid="{900AF749-4CA5-4D52-9F58-2F5B0D53BD4F}"/>
    <cellStyle name="Normal 2 2 4 7 2 3" xfId="22313" xr:uid="{22FA24BD-4221-47CA-8FDA-F36B97127037}"/>
    <cellStyle name="Normal 2 2 4 7 3" xfId="14878" xr:uid="{8480F9B1-73E1-410B-BA30-6AE4B970D0FD}"/>
    <cellStyle name="Normal 2 2 4 7 3 2" xfId="24820" xr:uid="{B6D91980-9ED6-4B6A-8A24-D1589A18114D}"/>
    <cellStyle name="Normal 2 2 4 7 4" xfId="19845" xr:uid="{86C87CC4-CF31-41F8-BE44-97CA0C6C41BA}"/>
    <cellStyle name="Normal 2 2 4 8" xfId="12216" xr:uid="{DC7DE9D9-E4E2-4D16-B5E0-4C7FFB75616B}"/>
    <cellStyle name="Normal 2 2 4 8 2" xfId="17341" xr:uid="{2E763B3E-61C9-4459-A1C2-F0B76BE4C8A9}"/>
    <cellStyle name="Normal 2 2 4 8 2 2" xfId="27270" xr:uid="{8552263D-579D-434A-9F02-C37DED63F318}"/>
    <cellStyle name="Normal 2 2 4 8 3" xfId="22312" xr:uid="{82A0EF4A-D910-44C2-9115-80EE9BA9CA51}"/>
    <cellStyle name="Normal 2 2 4 9" xfId="14877" xr:uid="{57C18280-1567-4887-A102-E52DCD613FD6}"/>
    <cellStyle name="Normal 2 2 4 9 2" xfId="24819" xr:uid="{9C3D1055-6127-44E6-893B-142249121B64}"/>
    <cellStyle name="Normal 2 2 5" xfId="6755" xr:uid="{F480DE99-5C2F-4740-9C35-44C97A22C34F}"/>
    <cellStyle name="Normal 2 2 5 2" xfId="6756" xr:uid="{79BE0868-CF1B-4DFB-B376-081B214ABF25}"/>
    <cellStyle name="Normal 2 2 5 3" xfId="6757" xr:uid="{E5A2DC78-25A4-4B80-9F0D-5D99839A78A6}"/>
    <cellStyle name="Normal 2 2 5 4" xfId="9777" xr:uid="{4AA00142-A462-49D8-B83B-927D62CE9C42}"/>
    <cellStyle name="Normal 2 2 6" xfId="6758" xr:uid="{59F71C12-0613-4A08-B29C-261A17CE7CDC}"/>
    <cellStyle name="Normal 2 2 6 2" xfId="6759" xr:uid="{B2C6563E-9109-49B9-9D29-86B6AB9C3875}"/>
    <cellStyle name="Normal 2 2 6 3" xfId="6760" xr:uid="{D0B16656-968B-427F-99CA-C5E9F16205BC}"/>
    <cellStyle name="Normal 2 2 6 4" xfId="9778" xr:uid="{74885758-2260-4FC5-B48A-A0D4F6AC704E}"/>
    <cellStyle name="Normal 2 2 6 4 2" xfId="15306" xr:uid="{64A8B672-1369-4500-8AD1-ABC3D6BE9D03}"/>
    <cellStyle name="Normal 2 2 6 4 2 2" xfId="25242" xr:uid="{2A622FA8-60A3-42DA-9C7F-3BB0319C410F}"/>
    <cellStyle name="Normal 2 2 6 4 3" xfId="20286" xr:uid="{B04E4DC5-C762-4D46-A94A-AAD0554456CE}"/>
    <cellStyle name="Normal 2 2 7" xfId="6761" xr:uid="{7B9FD136-A5E3-499C-B653-38C3339FB3F5}"/>
    <cellStyle name="Normal 2 2 7 2" xfId="6762" xr:uid="{2129AC64-1C5F-4432-BC9E-F044BDE03098}"/>
    <cellStyle name="Normal 2 2 7 3" xfId="6763" xr:uid="{7A110935-1C9B-4A2F-B8D1-169F006335EE}"/>
    <cellStyle name="Normal 2 2 8" xfId="6764" xr:uid="{541F4F71-97B5-4AC4-807B-E5B247B142F4}"/>
    <cellStyle name="Normal 2 2 8 2" xfId="6765" xr:uid="{5CF8C06F-C153-4877-A0CE-69C2E083D9E9}"/>
    <cellStyle name="Normal 2 2 8 2 2" xfId="12218" xr:uid="{56E895BC-4F7D-485C-893D-E8396F46F6BE}"/>
    <cellStyle name="Normal 2 2 8 2 2 2" xfId="17343" xr:uid="{723B371C-8629-41BC-B7CA-94F734A3D771}"/>
    <cellStyle name="Normal 2 2 8 2 2 2 2" xfId="27272" xr:uid="{1ED99E62-11D3-4883-ABB5-B97ADA045912}"/>
    <cellStyle name="Normal 2 2 8 2 2 3" xfId="22314" xr:uid="{8DF0A710-F3D0-4D6F-9F82-B0C8321B9FE0}"/>
    <cellStyle name="Normal 2 2 8 2 3" xfId="14879" xr:uid="{32DF6B28-FC69-48D6-BA6E-12BBDF8C5127}"/>
    <cellStyle name="Normal 2 2 8 2 3 2" xfId="24821" xr:uid="{759C567E-7181-45B6-9493-624F4E733EBA}"/>
    <cellStyle name="Normal 2 2 8 2 4" xfId="19846" xr:uid="{2BEBEF5C-88EB-4F76-90D9-4CD177117351}"/>
    <cellStyle name="Normal 2 2 8 3" xfId="6766" xr:uid="{A5D9F62A-FD6A-45FB-A4F7-463BD6346298}"/>
    <cellStyle name="Normal 2 2 9" xfId="6767" xr:uid="{0BEEE1D2-C62C-4656-91E4-0E6D76207DA4}"/>
    <cellStyle name="Normal 2 2_WP(BS)-System" xfId="945" xr:uid="{C98EED5F-7741-40D5-ACFD-7FE149FA9081}"/>
    <cellStyle name="Normal 2 20" xfId="6768" xr:uid="{A9C8E0A5-3F3B-44C2-A625-5D61EFF4B38E}"/>
    <cellStyle name="Normal 2 21" xfId="6769" xr:uid="{3D94B39C-B44F-467E-AD7A-F8EAE407942C}"/>
    <cellStyle name="Normal 2 22" xfId="6770" xr:uid="{1AF1A37C-4A96-4EFB-AF7A-6D48316DFD58}"/>
    <cellStyle name="Normal 2 23" xfId="6771" xr:uid="{7DAAFBB3-FAD2-4F5E-8E34-B17037E29B8D}"/>
    <cellStyle name="Normal 2 24" xfId="6772" xr:uid="{0A2E4282-B979-44EB-A42E-677CF674DFE9}"/>
    <cellStyle name="Normal 2 25" xfId="6773" xr:uid="{D998F3C7-897C-4766-A096-A160487E7228}"/>
    <cellStyle name="Normal 2 26" xfId="6774" xr:uid="{44D49A9B-CE11-4B73-B6B8-95B2364546ED}"/>
    <cellStyle name="Normal 2 27" xfId="6775" xr:uid="{667E14F1-76A4-4F9B-84B9-E03C9735380A}"/>
    <cellStyle name="Normal 2 28" xfId="6776" xr:uid="{17284305-8E71-458F-BF92-93E9AC62ECC3}"/>
    <cellStyle name="Normal 2 29" xfId="6777" xr:uid="{20B62048-16AC-46BD-9519-DA60C16337FB}"/>
    <cellStyle name="Normal 2 3" xfId="50" xr:uid="{4A36A781-0356-4359-8253-88DCBF3238FD}"/>
    <cellStyle name="Normal 2 3 2" xfId="6778" xr:uid="{6C78505C-C63D-442E-BA4D-9222025E21CE}"/>
    <cellStyle name="Normal 2 3 2 2" xfId="6779" xr:uid="{B35638F5-0CE6-4A0E-A5D5-CAA8090645FD}"/>
    <cellStyle name="Normal 2 3 2 2 2" xfId="140" xr:uid="{BC45A70D-6AEB-4B83-A71B-DF00DE528AF6}"/>
    <cellStyle name="Normal 2 3 2 2 2 2" xfId="6780" xr:uid="{9111D863-D2A5-40E6-8A5B-2E9A4523F1F7}"/>
    <cellStyle name="Normal 2 3 2 2 2 2 2" xfId="12220" xr:uid="{07219CC8-539E-4A49-A489-EB02C29BC12B}"/>
    <cellStyle name="Normal 2 3 2 2 2 2 2 2" xfId="17345" xr:uid="{93907F0A-0657-4B13-8BF1-E62353DB4642}"/>
    <cellStyle name="Normal 2 3 2 2 2 2 2 2 2" xfId="27274" xr:uid="{65EF9A8F-E33A-4B1C-A2A4-0854F09C7D0E}"/>
    <cellStyle name="Normal 2 3 2 2 2 2 2 3" xfId="22316" xr:uid="{E4BAC5B4-9DE4-47D4-9F3F-20412D7D6DD2}"/>
    <cellStyle name="Normal 2 3 2 2 2 2 3" xfId="14881" xr:uid="{5CB78C5D-2379-4C42-9EC3-C0B092B46CA0}"/>
    <cellStyle name="Normal 2 3 2 2 2 2 3 2" xfId="24823" xr:uid="{A43A8949-921F-49E6-A87B-4D4A847750BD}"/>
    <cellStyle name="Normal 2 3 2 2 2 2 4" xfId="19848" xr:uid="{E9419C0C-1AD9-4663-B23F-A5B75E73AC58}"/>
    <cellStyle name="Normal 2 3 2 2 3" xfId="6781" xr:uid="{19ADA1AD-0067-4A3D-A4DF-E31D2FEAEE0D}"/>
    <cellStyle name="Normal 2 3 2 2 3 2" xfId="12221" xr:uid="{D7BFA3C3-B2ED-4772-A3AD-BA5B0141668D}"/>
    <cellStyle name="Normal 2 3 2 2 3 2 2" xfId="17346" xr:uid="{4DCCA22A-2C0E-4DCD-A8CA-2861DE19BA1D}"/>
    <cellStyle name="Normal 2 3 2 2 3 2 2 2" xfId="27275" xr:uid="{1888DAF0-B99C-47AC-9D78-58499DF2B0F6}"/>
    <cellStyle name="Normal 2 3 2 2 3 2 3" xfId="22317" xr:uid="{FD0112CF-4C21-42E5-B3B9-1CA5AA2419B5}"/>
    <cellStyle name="Normal 2 3 2 2 3 3" xfId="14882" xr:uid="{98A364B4-E48A-4BA6-98BA-1EB24189D3B9}"/>
    <cellStyle name="Normal 2 3 2 2 3 3 2" xfId="24824" xr:uid="{CF578F74-F94E-4F14-9678-CD57C714E450}"/>
    <cellStyle name="Normal 2 3 2 2 3 4" xfId="19849" xr:uid="{C2DF4E24-9399-450C-A00A-A7E94193D65D}"/>
    <cellStyle name="Normal 2 3 2 2 4" xfId="6782" xr:uid="{FDBFB484-7293-4A99-BF9F-83A8F6333E79}"/>
    <cellStyle name="Normal 2 3 2 2 4 2" xfId="12222" xr:uid="{A2EFF88C-AAF5-4C86-B4BF-4B2BE11406CE}"/>
    <cellStyle name="Normal 2 3 2 2 4 2 2" xfId="17347" xr:uid="{ED32F351-614A-4B8C-AD21-0E5795EECBEA}"/>
    <cellStyle name="Normal 2 3 2 2 4 2 2 2" xfId="27276" xr:uid="{22ADAF6B-3900-441B-9B44-4663D486CE02}"/>
    <cellStyle name="Normal 2 3 2 2 4 2 3" xfId="22318" xr:uid="{311913F5-8ACC-4E13-9A9F-06FD07ADF9E6}"/>
    <cellStyle name="Normal 2 3 2 2 4 3" xfId="14883" xr:uid="{3E916242-F5E2-4B96-B705-B281ED3DBB98}"/>
    <cellStyle name="Normal 2 3 2 2 4 3 2" xfId="24825" xr:uid="{03D1D4D3-607C-4E9A-9689-B8D167498DD0}"/>
    <cellStyle name="Normal 2 3 2 2 4 4" xfId="19850" xr:uid="{545D78B2-2A97-44E2-8C27-EBCC64428F64}"/>
    <cellStyle name="Normal 2 3 2 2 5" xfId="12219" xr:uid="{4123022A-846E-41E5-88FF-F0D881B9E100}"/>
    <cellStyle name="Normal 2 3 2 2 5 2" xfId="17344" xr:uid="{22EF214F-FF6F-4419-ABF8-9AA742899D9F}"/>
    <cellStyle name="Normal 2 3 2 2 5 2 2" xfId="27273" xr:uid="{C4246E4E-FCFE-4CE0-9353-0587AB918AB8}"/>
    <cellStyle name="Normal 2 3 2 2 5 3" xfId="22315" xr:uid="{45965B99-B3D1-48D7-BF5E-C320184885F8}"/>
    <cellStyle name="Normal 2 3 2 2 6" xfId="14880" xr:uid="{5D027CB4-2F1E-4A6D-95B2-7CE3AC6B6E83}"/>
    <cellStyle name="Normal 2 3 2 2 6 2" xfId="24822" xr:uid="{919ADEE8-31AA-403D-B62E-52D94843ECC5}"/>
    <cellStyle name="Normal 2 3 2 2 7" xfId="19847" xr:uid="{3ADEB1EA-2F2D-424B-88DF-C0B0E973A82B}"/>
    <cellStyle name="Normal 2 3 2 3" xfId="6783" xr:uid="{05D6886A-6FDA-412C-82D3-171C4CA51B19}"/>
    <cellStyle name="Normal 2 3 2 3 2" xfId="12223" xr:uid="{95F2CA40-0602-4B8E-95D9-5A86D932DD87}"/>
    <cellStyle name="Normal 2 3 2 3 2 2" xfId="17348" xr:uid="{BD0A0EAD-DADC-4EE6-8F78-5B6CBA79CBF1}"/>
    <cellStyle name="Normal 2 3 2 3 2 2 2" xfId="27277" xr:uid="{11A3D3C9-E211-4508-A0D1-EA54B2BC2C09}"/>
    <cellStyle name="Normal 2 3 2 3 2 3" xfId="22319" xr:uid="{D94C4F06-4C8A-4C5F-ACA0-7C58013CE794}"/>
    <cellStyle name="Normal 2 3 2 3 3" xfId="14884" xr:uid="{53DF782F-A14A-4EDB-8EE3-19D1FB3FA83B}"/>
    <cellStyle name="Normal 2 3 2 3 3 2" xfId="24826" xr:uid="{3A3B56BC-FADC-43E9-BE4B-ADAC3E985E2B}"/>
    <cellStyle name="Normal 2 3 2 3 4" xfId="19851" xr:uid="{4575FF81-FDF1-44F6-AAC0-129F4FBE5969}"/>
    <cellStyle name="Normal 2 3 2 4" xfId="6784" xr:uid="{10BBD785-0A17-4261-A607-E5678BE68919}"/>
    <cellStyle name="Normal 2 3 2 4 2" xfId="12224" xr:uid="{0F102DFC-633A-4E67-BE9E-14EF8BC492D2}"/>
    <cellStyle name="Normal 2 3 2 4 2 2" xfId="17349" xr:uid="{AAD780C4-D9F6-46D4-987D-3F839CC836E3}"/>
    <cellStyle name="Normal 2 3 2 4 2 2 2" xfId="27278" xr:uid="{A20BCB0E-767D-4B83-9BDB-0762F5F96FB7}"/>
    <cellStyle name="Normal 2 3 2 4 2 3" xfId="22320" xr:uid="{B7B23106-0DB6-4C5F-8931-2EEC92B81EC5}"/>
    <cellStyle name="Normal 2 3 2 4 3" xfId="14885" xr:uid="{22C4E1AA-6366-413D-B475-3BABAF4D799B}"/>
    <cellStyle name="Normal 2 3 2 4 3 2" xfId="24827" xr:uid="{3AA183C7-3E8C-4B18-A3F9-C627108D6401}"/>
    <cellStyle name="Normal 2 3 2 4 4" xfId="19852" xr:uid="{6F90A97C-49E9-456E-AF87-9210C94D678E}"/>
    <cellStyle name="Normal 2 3 2 5" xfId="6785" xr:uid="{9B5B7C5F-A883-4A7E-A1F5-409DAF51ACD5}"/>
    <cellStyle name="Normal 2 3 2 5 2" xfId="12225" xr:uid="{85238C9E-C631-4ACA-AFF2-645F22DD498C}"/>
    <cellStyle name="Normal 2 3 2 5 2 2" xfId="17350" xr:uid="{30EC9082-EE74-4FD4-92A1-AB2C2DDE0F5F}"/>
    <cellStyle name="Normal 2 3 2 5 2 2 2" xfId="27279" xr:uid="{3F36261B-3759-460C-AF56-FADA6D4F7050}"/>
    <cellStyle name="Normal 2 3 2 5 2 3" xfId="22321" xr:uid="{5F3F2823-3A40-482E-8880-9EB8B3E5E0EA}"/>
    <cellStyle name="Normal 2 3 2 5 3" xfId="14886" xr:uid="{A6D7A14E-425C-4C51-98F6-44C70A7F56D1}"/>
    <cellStyle name="Normal 2 3 2 5 3 2" xfId="24828" xr:uid="{E37D1EBE-66B6-435B-9BBA-5917B7DF80A6}"/>
    <cellStyle name="Normal 2 3 2 5 4" xfId="19853" xr:uid="{C3005FD2-CC48-4B52-A7EA-806482ED6D08}"/>
    <cellStyle name="Normal 2 3 2 6" xfId="6786" xr:uid="{39CB5E81-4677-487B-8000-17CB6F396D1A}"/>
    <cellStyle name="Normal 2 3 2 6 2" xfId="12226" xr:uid="{725660A2-EF33-4AEA-AFF6-9AF352E8FC5B}"/>
    <cellStyle name="Normal 2 3 2 6 2 2" xfId="17351" xr:uid="{5D2BD93C-462C-4915-A856-EC6E8A32E00B}"/>
    <cellStyle name="Normal 2 3 2 6 2 2 2" xfId="27280" xr:uid="{4E1D2B6B-FABF-47EF-AA8D-2EDED41E7A8A}"/>
    <cellStyle name="Normal 2 3 2 6 2 3" xfId="22322" xr:uid="{79A96A9F-1EBA-4013-A0F2-AE8CC3FD394A}"/>
    <cellStyle name="Normal 2 3 2 6 3" xfId="14887" xr:uid="{D06A9300-57C0-4BC5-AD0C-DCDB660EA87F}"/>
    <cellStyle name="Normal 2 3 2 6 3 2" xfId="24829" xr:uid="{17DFA066-2658-4CEB-B3A3-05F8519A835D}"/>
    <cellStyle name="Normal 2 3 2 6 4" xfId="19854" xr:uid="{859D50EF-3468-46A9-A00D-61ADE1633D99}"/>
    <cellStyle name="Normal 2 3 2 7" xfId="6787" xr:uid="{C11BC824-98B8-4C6F-A0B4-D8283F9A0A9D}"/>
    <cellStyle name="Normal 2 3 2 8" xfId="27741" xr:uid="{232901F7-7D03-4C45-8195-C3E74A2475AA}"/>
    <cellStyle name="Normal 2 3 2 9" xfId="27790" xr:uid="{3AF8966D-FD55-4477-97E9-438DC65E1D7C}"/>
    <cellStyle name="Normal 2 3 3" xfId="5" xr:uid="{A9FF172C-C1CB-49C4-B7DB-9FDC07026665}"/>
    <cellStyle name="Normal 2 3 3 2" xfId="6" xr:uid="{6E98E7B6-1C1A-4A85-84DA-324D4656DAA2}"/>
    <cellStyle name="Normal 2 3 3 2 2" xfId="53" xr:uid="{3A34CC04-2F26-433F-9C10-180B8BADBBBE}"/>
    <cellStyle name="Normal 2 3 3 2 2 2" xfId="22749" xr:uid="{BB7CC8FC-EEEF-4BC1-AF19-EC568F41B9D0}"/>
    <cellStyle name="Normal 2 3 3 2 3" xfId="6789" xr:uid="{32A58164-BCDF-40EA-8AAE-0AB3A1776646}"/>
    <cellStyle name="Normal 2 3 3 2 4" xfId="28235" xr:uid="{BC65D96A-A8A4-419C-A304-66B248F2F932}"/>
    <cellStyle name="Normal 2 3 3 3" xfId="52" xr:uid="{8EC1943B-EC8F-4ED0-8697-EC4D83A8A1DF}"/>
    <cellStyle name="Normal 2 3 3 3 2" xfId="6790" xr:uid="{358B29C5-9D54-49C4-AEC2-7B8334556064}"/>
    <cellStyle name="Normal 2 3 3 4" xfId="12784" xr:uid="{D9FE9AC2-5E24-49B2-96C2-973EF3382AEC}"/>
    <cellStyle name="Normal 2 3 3 4 2" xfId="22750" xr:uid="{61F9A159-5609-46EA-AAC5-313E43C1A746}"/>
    <cellStyle name="Normal 2 3 3 5" xfId="6788" xr:uid="{B1705C9A-39B0-4382-90ED-52505052E0BF}"/>
    <cellStyle name="Normal 2 3 3 6" xfId="28234" xr:uid="{3FDC44C6-C3EC-4322-81B0-227DEDA2F18A}"/>
    <cellStyle name="Normal 2 3 4" xfId="6791" xr:uid="{89076DF2-9BDD-4A12-A1EC-7A03E015CE40}"/>
    <cellStyle name="Normal 2 3 4 2" xfId="6792" xr:uid="{52BDEBDD-8D81-4BC4-9EBB-F9E6EC29EBC1}"/>
    <cellStyle name="Normal 2 3 4 2 2" xfId="12227" xr:uid="{B3EFC417-E5BD-4B4D-BD9C-442355A95204}"/>
    <cellStyle name="Normal 2 3 4 2 2 2" xfId="17352" xr:uid="{D0917D87-A5D7-4FA0-8846-ED7EC201D3AB}"/>
    <cellStyle name="Normal 2 3 4 2 2 2 2" xfId="27281" xr:uid="{575E06AE-CFF3-4142-8BF0-A5C5D46AC443}"/>
    <cellStyle name="Normal 2 3 4 2 2 3" xfId="22323" xr:uid="{780C449A-AF91-489D-AC8F-70F4E1589942}"/>
    <cellStyle name="Normal 2 3 4 2 3" xfId="14888" xr:uid="{9E324A76-8400-41D5-AFFA-0138DF80C236}"/>
    <cellStyle name="Normal 2 3 4 2 3 2" xfId="24830" xr:uid="{35FC102A-F5BC-4029-8FED-D183063FE29E}"/>
    <cellStyle name="Normal 2 3 4 2 4" xfId="19855" xr:uid="{262C012B-C478-4339-97A1-2DFEDDA75051}"/>
    <cellStyle name="Normal 2 3 4 3" xfId="6793" xr:uid="{781E0E50-142E-4263-920E-60A1B04260F6}"/>
    <cellStyle name="Normal 2 3 5" xfId="6794" xr:uid="{BC4A5D9C-D1E0-45ED-98B0-9A6E8BB949E5}"/>
    <cellStyle name="Normal 2 3 5 2" xfId="6795" xr:uid="{354557A8-9DB5-4F7A-9733-43EC62944896}"/>
    <cellStyle name="Normal 2 3 5 2 2" xfId="6796" xr:uid="{DA68E18F-6C60-4D5D-81FF-E5DC2B2D6ACE}"/>
    <cellStyle name="Normal 2 3 5 2 3" xfId="6797" xr:uid="{744B2242-41CD-4AD1-89A5-B2FB0293CECA}"/>
    <cellStyle name="Normal 2 3 6" xfId="27722" xr:uid="{F9D45D42-587B-4B2B-A579-15586DC82DF3}"/>
    <cellStyle name="Normal 2 3 7" xfId="27786" xr:uid="{B1E5F9B9-E8F6-42BA-A22C-7AD496EF0792}"/>
    <cellStyle name="Normal 2 3 8" xfId="27783" xr:uid="{D6439C17-85A6-4E23-9590-562CFBCDD6B0}"/>
    <cellStyle name="Normal 2 3 9" xfId="113" xr:uid="{5ED3A3A3-1AD3-4EBF-BD63-99DCD259F05B}"/>
    <cellStyle name="Normal 2 30" xfId="6798" xr:uid="{0E3173DB-0178-47D8-B9E7-88EF445CC009}"/>
    <cellStyle name="Normal 2 31" xfId="6799" xr:uid="{9A722BAD-46A6-473E-9774-02897E465DFA}"/>
    <cellStyle name="Normal 2 32" xfId="6800" xr:uid="{62147056-19C0-4863-98E3-98FDD02E1D25}"/>
    <cellStyle name="Normal 2 33" xfId="6801" xr:uid="{FD29D76D-59DF-4D6F-96CB-32FF4DAD7BA5}"/>
    <cellStyle name="Normal 2 34" xfId="6802" xr:uid="{708E4114-159A-4E56-B515-AA4F588F4271}"/>
    <cellStyle name="Normal 2 35" xfId="6803" xr:uid="{24131243-ACD0-479A-AA36-A186E9CD65A8}"/>
    <cellStyle name="Normal 2 36" xfId="6804" xr:uid="{1F7BC2DC-C73F-4633-97FC-E64A725EEA5C}"/>
    <cellStyle name="Normal 2 37" xfId="6805" xr:uid="{5313682C-BA8B-44F2-B58A-82665F95AA2A}"/>
    <cellStyle name="Normal 2 38" xfId="6806" xr:uid="{58278359-981F-4BCE-8F39-CFF60C12B3C1}"/>
    <cellStyle name="Normal 2 39" xfId="6807" xr:uid="{F9187E9E-2104-4766-88B8-0CDD558851E9}"/>
    <cellStyle name="Normal 2 4" xfId="552" xr:uid="{0D4A6956-0CDB-4F51-97A9-C34860E3B56B}"/>
    <cellStyle name="Normal 2 4 10" xfId="6808" xr:uid="{11E67A5B-9E3C-4FF3-8B95-27713A3C98B6}"/>
    <cellStyle name="Normal 2 4 11" xfId="6809" xr:uid="{C53229C9-BD04-40E7-91B5-8475C44B7CCD}"/>
    <cellStyle name="Normal 2 4 12" xfId="946" xr:uid="{1B521B4D-2BC4-4360-BCAE-C28012910D29}"/>
    <cellStyle name="Normal 2 4 2" xfId="6810" xr:uid="{01D2D53E-7B26-4BBC-84B7-65201DC72D70}"/>
    <cellStyle name="Normal 2 4 2 2" xfId="6811" xr:uid="{28504DA3-3AF0-41B6-A9B7-90CE1CB3F0FE}"/>
    <cellStyle name="Normal 2 4 2 2 2" xfId="6812" xr:uid="{7B4C9193-452D-4A3B-B3F2-51616D904510}"/>
    <cellStyle name="Normal 2 4 2 2 2 2" xfId="6813" xr:uid="{F8FA9EE2-6160-48CE-AFB3-CA99F642E1BB}"/>
    <cellStyle name="Normal 2 4 2 2 2 2 2" xfId="6814" xr:uid="{BBC29794-FA4A-412D-9448-4CD8CC4163E2}"/>
    <cellStyle name="Normal 2 4 2 2 2 3" xfId="6815" xr:uid="{EABDBE46-B692-4DBC-965A-685A301454F4}"/>
    <cellStyle name="Normal 2 4 2 2 2 3 2" xfId="6816" xr:uid="{DA744C89-12F2-4955-B928-5EB9EEE816D5}"/>
    <cellStyle name="Normal 2 4 2 2 2 4" xfId="6817" xr:uid="{8B680A55-BFA8-439E-9D2F-7E9878258B3A}"/>
    <cellStyle name="Normal 2 4 2 2 3" xfId="6818" xr:uid="{81757E8D-20A2-400B-997E-8153B04B8D19}"/>
    <cellStyle name="Normal 2 4 2 2 3 2" xfId="6819" xr:uid="{E7D91190-38FE-485B-A9B2-E8E5525AC909}"/>
    <cellStyle name="Normal 2 4 2 2 4" xfId="6820" xr:uid="{3B55F268-3137-4939-A211-3BAB227655D0}"/>
    <cellStyle name="Normal 2 4 2 2 4 2" xfId="6821" xr:uid="{645F6A6C-F02A-4C97-ABA0-4DFDB142A4F3}"/>
    <cellStyle name="Normal 2 4 2 2 5" xfId="6822" xr:uid="{7C76459C-C439-441A-8E8E-2EE2E429569A}"/>
    <cellStyle name="Normal 2 4 2 3" xfId="6823" xr:uid="{7C52ABAB-C463-45FF-B752-CD5CDCE47D5A}"/>
    <cellStyle name="Normal 2 4 2 3 2" xfId="6824" xr:uid="{27D13263-C922-49B7-BEE6-A06F97230E1E}"/>
    <cellStyle name="Normal 2 4 2 3 2 2" xfId="6825" xr:uid="{69A32C57-4506-409B-A252-AC3F94FD8622}"/>
    <cellStyle name="Normal 2 4 2 3 3" xfId="6826" xr:uid="{5B7988B6-9B99-4F85-8DDF-31826BF6EB7E}"/>
    <cellStyle name="Normal 2 4 2 3 3 2" xfId="6827" xr:uid="{E7BAD8F2-4BF5-469D-9A1E-C55F5344CA5C}"/>
    <cellStyle name="Normal 2 4 2 3 4" xfId="6828" xr:uid="{3D88A172-B3B7-4E5E-B6FC-2BEDC94F2204}"/>
    <cellStyle name="Normal 2 4 2 4" xfId="6829" xr:uid="{96110A63-6511-45CC-9257-E8153C0A02E3}"/>
    <cellStyle name="Normal 2 4 2 4 2" xfId="6830" xr:uid="{C27F03A8-9839-496B-8FDF-CE820177D478}"/>
    <cellStyle name="Normal 2 4 2 5" xfId="6831" xr:uid="{86D063CC-FE20-40D5-9A57-5AC995886532}"/>
    <cellStyle name="Normal 2 4 2 5 2" xfId="6832" xr:uid="{257D31DA-44A9-4C43-8D28-B56C1AC85856}"/>
    <cellStyle name="Normal 2 4 2 6" xfId="6833" xr:uid="{121898A3-0F89-4AE9-B5BD-3FBFC5D42289}"/>
    <cellStyle name="Normal 2 4 2 6 2" xfId="6834" xr:uid="{8568853A-4725-40E8-B60F-9D73DE39E4DC}"/>
    <cellStyle name="Normal 2 4 2 7" xfId="6835" xr:uid="{E04487FB-FACF-4C32-ABF5-F899C04DE2E8}"/>
    <cellStyle name="Normal 2 4 2 8" xfId="6836" xr:uid="{EBD6FAF3-B798-49D8-B016-8DF08B6C96E1}"/>
    <cellStyle name="Normal 2 4 3" xfId="6837" xr:uid="{8B1F9D3A-89A3-4D92-8C9E-E94E5CC8B5A7}"/>
    <cellStyle name="Normal 2 4 3 2" xfId="6838" xr:uid="{B29B7495-C9DF-4A93-90DC-401667861EAA}"/>
    <cellStyle name="Normal 2 4 3 3" xfId="6839" xr:uid="{66BB62C4-CCD3-44A6-BBA7-F056365DDCDD}"/>
    <cellStyle name="Normal 2 4 4" xfId="6840" xr:uid="{23DFC602-5B63-440E-BF8A-B1B77AD46652}"/>
    <cellStyle name="Normal 2 4 4 2" xfId="6841" xr:uid="{BA5E4239-8436-4A9C-9D33-667B08A27953}"/>
    <cellStyle name="Normal 2 4 4 3" xfId="6842" xr:uid="{6D0A0788-1E92-4A90-904D-28066873BCBA}"/>
    <cellStyle name="Normal 2 4 5" xfId="6843" xr:uid="{D93A0341-A191-4379-B68A-B0EA998BF375}"/>
    <cellStyle name="Normal 2 4 5 2" xfId="6844" xr:uid="{295573BA-C048-4F75-A89F-61D34CC878C5}"/>
    <cellStyle name="Normal 2 4 5 3" xfId="6845" xr:uid="{AE3C6A8E-8F79-431C-A74A-01B6CEAFC77C}"/>
    <cellStyle name="Normal 2 4 6" xfId="6846" xr:uid="{5DAF1155-20C4-4DD6-B8E4-677B795AC06A}"/>
    <cellStyle name="Normal 2 4 6 2" xfId="6847" xr:uid="{BB5B2069-5017-4A55-B497-9AB58C27CB0F}"/>
    <cellStyle name="Normal 2 4 7" xfId="6848" xr:uid="{4C29B046-B693-402C-A829-0FF1B18CC20D}"/>
    <cellStyle name="Normal 2 4 8" xfId="6849" xr:uid="{095F83FE-887F-4E94-9585-2FEFAE7D4EBC}"/>
    <cellStyle name="Normal 2 4 9" xfId="6850" xr:uid="{D4590F54-9460-4D09-B4AA-672414143939}"/>
    <cellStyle name="Normal 2 40" xfId="6851" xr:uid="{2B1FA6A0-F0CE-4D4C-B3BF-1BF6526155C0}"/>
    <cellStyle name="Normal 2 41" xfId="6852" xr:uid="{578AEC8F-7113-4493-A4BB-9F01B65C9818}"/>
    <cellStyle name="Normal 2 42" xfId="6853" xr:uid="{6644E6C0-1F95-4E74-8B32-B6665879F79D}"/>
    <cellStyle name="Normal 2 43" xfId="6854" xr:uid="{72A206BA-45E0-4A16-BED9-A6FAFA9EF5B2}"/>
    <cellStyle name="Normal 2 44" xfId="6855" xr:uid="{C4218436-2332-4CA1-AA59-4F24F02DE3D6}"/>
    <cellStyle name="Normal 2 45" xfId="6856" xr:uid="{2216E0F6-2F14-4E5C-9AAD-2CA6FF005DDA}"/>
    <cellStyle name="Normal 2 46" xfId="6857" xr:uid="{BC29802E-B120-4A36-B82A-B44CA6CF80E9}"/>
    <cellStyle name="Normal 2 47" xfId="6858" xr:uid="{22E04CD7-FD11-4A82-AF12-C7987E86F3A5}"/>
    <cellStyle name="Normal 2 48" xfId="6859" xr:uid="{CBAF8712-0314-45AD-B56F-7CC77C233D26}"/>
    <cellStyle name="Normal 2 49" xfId="6860" xr:uid="{CD5AC9CF-F4B7-4C4C-AA26-FB80B0209DAE}"/>
    <cellStyle name="Normal 2 5" xfId="947" xr:uid="{3598756A-4511-4B48-BB34-F291BA41ADA1}"/>
    <cellStyle name="Normal 2 5 2" xfId="6861" xr:uid="{412FBB80-098F-4EC6-92B4-CD01A248444D}"/>
    <cellStyle name="Normal 2 5 2 2" xfId="6862" xr:uid="{BF3291DB-82F3-4ED8-8D2E-D324D895C709}"/>
    <cellStyle name="Normal 2 5 2 3" xfId="6863" xr:uid="{635E83E3-7839-41A2-94F6-B3B04413F186}"/>
    <cellStyle name="Normal 2 5 3" xfId="6864" xr:uid="{30FEBF12-6556-4B66-95CC-B03C413A7C7F}"/>
    <cellStyle name="Normal 2 5 3 2" xfId="6865" xr:uid="{0864AE68-DEB4-443C-AD75-4C764C900608}"/>
    <cellStyle name="Normal 2 5 3 2 2" xfId="6866" xr:uid="{B4125A8E-C9AD-4D0A-8686-D7CF078171DB}"/>
    <cellStyle name="Normal 2 5 3 2 3" xfId="6867" xr:uid="{CC11DFD6-AE26-432A-8B8B-EC5DDA292F80}"/>
    <cellStyle name="Normal 2 5 4" xfId="6868" xr:uid="{80C9B225-1BFB-4392-B5DB-FA7BF2E641CF}"/>
    <cellStyle name="Normal 2 5 5" xfId="6869" xr:uid="{0802D7D5-7ACD-4759-A8BA-F28FD20ADF0C}"/>
    <cellStyle name="Normal 2 5 6" xfId="9781" xr:uid="{1D18AEE5-C844-4789-B6F1-F63CD8E3AC0D}"/>
    <cellStyle name="Normal 2 50" xfId="6870" xr:uid="{1391D3F4-0B42-4B4E-81A3-B58BF49F324C}"/>
    <cellStyle name="Normal 2 51" xfId="6871" xr:uid="{BB6BED2D-43FC-4C79-A9AC-AF78EE5558AC}"/>
    <cellStyle name="Normal 2 52" xfId="6872" xr:uid="{68C0D3B1-029A-4194-B4C2-F82F09D0B278}"/>
    <cellStyle name="Normal 2 52 2" xfId="6873" xr:uid="{D6185D63-7F62-4212-B0AF-ACAB19A5FD96}"/>
    <cellStyle name="Normal 2 53" xfId="6874" xr:uid="{5E30E2EF-7A8A-41BF-BDE1-A46252B51A38}"/>
    <cellStyle name="Normal 2 54" xfId="6875" xr:uid="{AF0BFE4E-3044-4CDD-B0DD-B1A7B7D8DBC0}"/>
    <cellStyle name="Normal 2 55" xfId="6876" xr:uid="{31E576FA-C6FC-46C7-BD99-3DB986CFB9C5}"/>
    <cellStyle name="Normal 2 56" xfId="6877" xr:uid="{E02C1E2B-5DBC-4FDA-B2D0-81F80B10F9AB}"/>
    <cellStyle name="Normal 2 57" xfId="9281" xr:uid="{BBDB1D82-C498-4D48-8A9F-7CA7EEA6E018}"/>
    <cellStyle name="Normal 2 57 2" xfId="15286" xr:uid="{11D12C28-A522-4498-906C-B696F128BC43}"/>
    <cellStyle name="Normal 2 57 2 2" xfId="25222" xr:uid="{CEE15186-3927-4BF7-AC17-FF144D6B6972}"/>
    <cellStyle name="Normal 2 57 3" xfId="20267" xr:uid="{F29675D9-05F3-4279-ABA5-87681562B67A}"/>
    <cellStyle name="Normal 2 58" xfId="86" xr:uid="{FE025B92-7B77-45E3-B0DA-F6BACE29BEA8}"/>
    <cellStyle name="Normal 2 59" xfId="64" xr:uid="{57E7640C-8388-434F-9720-0DF218F506C0}"/>
    <cellStyle name="Normal 2 6" xfId="948" xr:uid="{E5248A07-D06C-455A-B9EE-927099005F77}"/>
    <cellStyle name="Normal 2 6 2" xfId="6878" xr:uid="{57040905-0B59-46E4-A42E-450CBE1D6328}"/>
    <cellStyle name="Normal 2 6 3" xfId="6879" xr:uid="{D03E050D-BB1B-4DD6-9F6A-63E19B4138A3}"/>
    <cellStyle name="Normal 2 6 4" xfId="9782" xr:uid="{0E69FC5A-2130-4593-899A-B73F573E8E1C}"/>
    <cellStyle name="Normal 2 60" xfId="28232" xr:uid="{80D06AFB-B4FA-411A-B377-9AF19DD576D3}"/>
    <cellStyle name="Normal 2 61" xfId="28233" xr:uid="{57FC2613-334B-4CC9-93A0-14C873DB1FD4}"/>
    <cellStyle name="Normal 2 62" xfId="28237" xr:uid="{52F06624-72AB-44E6-87BB-156A830E9553}"/>
    <cellStyle name="Normal 2 63" xfId="28243" xr:uid="{01E6EDC7-0FD1-4B00-A823-1DA6122B0C26}"/>
    <cellStyle name="Normal 2 64" xfId="28236" xr:uid="{84F45671-5656-4363-B87C-802D5A0C9AD0}"/>
    <cellStyle name="Normal 2 65" xfId="28240" xr:uid="{39ED2418-4845-4FA7-BCC4-2BB340E116C7}"/>
    <cellStyle name="Normal 2 66" xfId="28231" xr:uid="{41C0609B-0CCF-4004-883A-88F0BD05D848}"/>
    <cellStyle name="Normal 2 67" xfId="28248" xr:uid="{6F04B7B8-E3AF-4CA6-865C-C1B86FC84417}"/>
    <cellStyle name="Normal 2 68" xfId="28247" xr:uid="{1315B6FE-D27D-45B1-A902-B3C07D9124D0}"/>
    <cellStyle name="Normal 2 69" xfId="28246" xr:uid="{7EB0709D-9368-42C3-8738-BA3635CC1322}"/>
    <cellStyle name="Normal 2 7" xfId="6880" xr:uid="{7D9873A9-6566-41F2-91EA-195E536C38CB}"/>
    <cellStyle name="Normal 2 7 2" xfId="6881" xr:uid="{42287C60-EAB0-49C2-89B7-219558634AF6}"/>
    <cellStyle name="Normal 2 7 3" xfId="6882" xr:uid="{F224D73D-5DA6-4A61-9F52-A9DFAF6441C6}"/>
    <cellStyle name="Normal 2 7 4" xfId="6883" xr:uid="{4E131FD5-290A-475F-BBBE-7E0CF0A95FAA}"/>
    <cellStyle name="Normal 2 7 5" xfId="9783" xr:uid="{3FB55881-1262-4EAD-B875-F664A196C3D3}"/>
    <cellStyle name="Normal 2 70" xfId="28249" xr:uid="{E01E3439-7487-4C26-B7C5-CEE16F156B89}"/>
    <cellStyle name="Normal 2 71" xfId="28241" xr:uid="{E21C28F3-17A4-42CC-900D-CE0C54D51C2D}"/>
    <cellStyle name="Normal 2 72" xfId="28244" xr:uid="{C8BC3B58-B0D3-4924-899C-1D8DEA6A1CD8}"/>
    <cellStyle name="Normal 2 73" xfId="28245" xr:uid="{0F1E8A21-8562-4E6F-99E7-D8919164BB34}"/>
    <cellStyle name="Normal 2 74" xfId="28239" xr:uid="{BDBCBFC4-8488-4DAD-BCBE-75B1EB9708CB}"/>
    <cellStyle name="Normal 2 75" xfId="28242" xr:uid="{269CC031-F7AB-4F49-A20E-ABF63AC6FAAF}"/>
    <cellStyle name="Normal 2 76" xfId="28250" xr:uid="{0BA2BF08-2D34-4A05-A9C7-8F4747558F8B}"/>
    <cellStyle name="Normal 2 77" xfId="28251" xr:uid="{6B59614A-A463-4E9C-BF43-AE03E2D6CA30}"/>
    <cellStyle name="Normal 2 78" xfId="28252" xr:uid="{71805915-2B55-47D7-A74B-B3BCBA93443F}"/>
    <cellStyle name="Normal 2 79" xfId="28253" xr:uid="{CD6EAB2E-F697-4E5B-A4AF-D161727E46F8}"/>
    <cellStyle name="Normal 2 8" xfId="6884" xr:uid="{C11DB1DE-E9A7-4069-977A-AA9BF15E309E}"/>
    <cellStyle name="Normal 2 8 2" xfId="6885" xr:uid="{909BD82D-8C12-4B73-9A68-94602EB826A4}"/>
    <cellStyle name="Normal 2 8 2 2" xfId="6886" xr:uid="{B244E0E6-102D-468E-B552-FB0A63BC6A1D}"/>
    <cellStyle name="Normal 2 8 2 2 2" xfId="12229" xr:uid="{881450CB-3B8E-4C60-9D65-3E3ADBAE27C1}"/>
    <cellStyle name="Normal 2 8 2 2 2 2" xfId="17354" xr:uid="{8E0298FA-A40B-4CBB-8600-EE1F32E66B17}"/>
    <cellStyle name="Normal 2 8 2 2 2 2 2" xfId="27283" xr:uid="{E9E2CCAF-AD18-49AD-B9E0-E0F1BF8CD407}"/>
    <cellStyle name="Normal 2 8 2 2 2 3" xfId="22325" xr:uid="{3424E08B-3A3C-4520-80D1-9F5246EE5CD3}"/>
    <cellStyle name="Normal 2 8 2 2 3" xfId="14890" xr:uid="{6A895702-C558-43DA-BDD1-711364924F13}"/>
    <cellStyle name="Normal 2 8 2 2 3 2" xfId="24832" xr:uid="{3F19134E-05B9-404A-931B-2E61F6B4F79D}"/>
    <cellStyle name="Normal 2 8 2 2 4" xfId="19857" xr:uid="{63D2617D-160E-48F3-98D9-C054FC5D229A}"/>
    <cellStyle name="Normal 2 8 2 3" xfId="6887" xr:uid="{8C4029A3-453F-416E-9226-B6B0C4EEE61D}"/>
    <cellStyle name="Normal 2 8 2 3 2" xfId="12230" xr:uid="{3EF1203C-C97C-429B-A530-7933ED5C4D61}"/>
    <cellStyle name="Normal 2 8 2 3 2 2" xfId="17355" xr:uid="{F005C071-F0C6-4D53-B8D1-CB3E0F10CFAE}"/>
    <cellStyle name="Normal 2 8 2 3 2 2 2" xfId="27284" xr:uid="{E5A0E557-1274-40BF-B22B-6FA8159EAFA3}"/>
    <cellStyle name="Normal 2 8 2 3 2 3" xfId="22326" xr:uid="{720A1B25-8FC9-47F1-9E02-CE475A046351}"/>
    <cellStyle name="Normal 2 8 2 3 3" xfId="14891" xr:uid="{F1396DFF-C5D2-4BB1-B839-0BF7F7ABF2F4}"/>
    <cellStyle name="Normal 2 8 2 3 3 2" xfId="24833" xr:uid="{2A2D3D1C-8366-4282-A5A1-FB89F7F96BCE}"/>
    <cellStyle name="Normal 2 8 2 3 4" xfId="19858" xr:uid="{D48F18ED-0ED2-47E8-89D4-DAD12BA2A449}"/>
    <cellStyle name="Normal 2 8 2 4" xfId="6888" xr:uid="{D0572F80-0710-41BC-913A-A7BB0057A0F6}"/>
    <cellStyle name="Normal 2 8 2 4 2" xfId="12231" xr:uid="{859558BA-5402-4466-93BE-868FEDEE1E6A}"/>
    <cellStyle name="Normal 2 8 2 4 2 2" xfId="17356" xr:uid="{186E0C8C-7D47-4115-A994-64558CCEDA8E}"/>
    <cellStyle name="Normal 2 8 2 4 2 2 2" xfId="27285" xr:uid="{FA3C55E6-BB27-4A26-9595-6BF0AAE4BAD9}"/>
    <cellStyle name="Normal 2 8 2 4 2 3" xfId="22327" xr:uid="{22F20D65-8A6E-4A88-9A1B-027577BC042D}"/>
    <cellStyle name="Normal 2 8 2 4 3" xfId="14892" xr:uid="{9497F0A6-EA4B-4603-A85E-1A66F53E4A9B}"/>
    <cellStyle name="Normal 2 8 2 4 3 2" xfId="24834" xr:uid="{1247142D-684E-4027-B14E-141FE74A7596}"/>
    <cellStyle name="Normal 2 8 2 4 4" xfId="19859" xr:uid="{5E5865CA-DE92-4F43-93A4-840FF7F09EBA}"/>
    <cellStyle name="Normal 2 8 2 5" xfId="12228" xr:uid="{64034108-1A0F-42A5-80C3-37F0CBDC6EF2}"/>
    <cellStyle name="Normal 2 8 2 5 2" xfId="17353" xr:uid="{2BD86B30-5A1B-418E-8E26-53445E5BAF6A}"/>
    <cellStyle name="Normal 2 8 2 5 2 2" xfId="27282" xr:uid="{4161FFA5-A1D3-4C68-B890-CEE71716E5D6}"/>
    <cellStyle name="Normal 2 8 2 5 3" xfId="22324" xr:uid="{1970A9F0-E4AF-4D07-B6DF-00C751314E4F}"/>
    <cellStyle name="Normal 2 8 2 6" xfId="14889" xr:uid="{E6D59B1D-4EB2-4074-8606-B66DE2DA6810}"/>
    <cellStyle name="Normal 2 8 2 6 2" xfId="24831" xr:uid="{3957FEF4-F415-476D-B0A5-55E5102AB6AE}"/>
    <cellStyle name="Normal 2 8 2 7" xfId="19856" xr:uid="{2D2B8095-376A-4B6A-B6E8-B74E59BD1A33}"/>
    <cellStyle name="Normal 2 8 3" xfId="6889" xr:uid="{3ED23520-9662-4E4E-823F-9C5C8859AC88}"/>
    <cellStyle name="Normal 2 8 3 2" xfId="12232" xr:uid="{21C8B6CA-496E-4630-B358-F89DEF7081CC}"/>
    <cellStyle name="Normal 2 8 3 2 2" xfId="17357" xr:uid="{4A1DE413-5269-4E99-B9B5-8FF84D202D56}"/>
    <cellStyle name="Normal 2 8 3 2 2 2" xfId="27286" xr:uid="{6ED5EA43-ED0E-4678-8868-F0D2D7120875}"/>
    <cellStyle name="Normal 2 8 3 2 3" xfId="22328" xr:uid="{1C219B02-C59D-4EF1-B70D-933F446D1F6D}"/>
    <cellStyle name="Normal 2 8 3 3" xfId="14893" xr:uid="{54A4FB5E-BDB6-4595-BDC0-711DBF4515D6}"/>
    <cellStyle name="Normal 2 8 3 3 2" xfId="24835" xr:uid="{57FD70B6-AA7F-48C9-A691-907F6F0F59D2}"/>
    <cellStyle name="Normal 2 8 3 4" xfId="19860" xr:uid="{9592A89D-F050-40F1-A416-BB7A61C02950}"/>
    <cellStyle name="Normal 2 8 4" xfId="6890" xr:uid="{FED852B2-9EA2-4B2C-A67F-FE3A06CA40DC}"/>
    <cellStyle name="Normal 2 8 4 2" xfId="12233" xr:uid="{14520254-AAF6-4627-ABD7-32C4531088E7}"/>
    <cellStyle name="Normal 2 8 4 2 2" xfId="17358" xr:uid="{8F3C0FDA-4758-4F12-A2A4-B03BA08E0CFD}"/>
    <cellStyle name="Normal 2 8 4 2 2 2" xfId="27287" xr:uid="{388744DA-92DE-49A1-A6C1-E9E7F55C00E0}"/>
    <cellStyle name="Normal 2 8 4 2 3" xfId="22329" xr:uid="{90004872-AF87-4D95-9CC5-F3EBB1603864}"/>
    <cellStyle name="Normal 2 8 4 3" xfId="14894" xr:uid="{AB8541E4-3918-4A59-B7F4-94EB7DA1D67B}"/>
    <cellStyle name="Normal 2 8 4 3 2" xfId="24836" xr:uid="{B3E8ED11-EAFE-4A8B-ADB1-530BD469557A}"/>
    <cellStyle name="Normal 2 8 4 4" xfId="19861" xr:uid="{62E78740-BBEB-4AA8-8541-BE7F7FC0931F}"/>
    <cellStyle name="Normal 2 8 5" xfId="6891" xr:uid="{A5881AAD-A0E6-4609-841A-BB91ED724202}"/>
    <cellStyle name="Normal 2 8 6" xfId="6892" xr:uid="{52981F9A-760C-4473-BADA-9998EA2DFA32}"/>
    <cellStyle name="Normal 2 8 6 2" xfId="12234" xr:uid="{3D28C148-8090-48A5-873C-3B7B0634B771}"/>
    <cellStyle name="Normal 2 8 6 2 2" xfId="17359" xr:uid="{64C18B32-E3F3-4747-B304-D6D21649575E}"/>
    <cellStyle name="Normal 2 8 6 2 2 2" xfId="27288" xr:uid="{E216C004-5F37-441E-9D09-93974C784CA4}"/>
    <cellStyle name="Normal 2 8 6 2 3" xfId="22330" xr:uid="{24D2A21E-D474-4346-A759-375DCAC9EF11}"/>
    <cellStyle name="Normal 2 8 6 3" xfId="14895" xr:uid="{1924F9C5-D1A9-4F40-ADD9-548DE6910147}"/>
    <cellStyle name="Normal 2 8 6 3 2" xfId="24837" xr:uid="{452BD740-B941-4B4A-AF55-7A95E302E5D9}"/>
    <cellStyle name="Normal 2 8 6 4" xfId="19862" xr:uid="{7E350033-4B2E-4A05-8D0F-1A03EDEECE3A}"/>
    <cellStyle name="Normal 2 8 7" xfId="6893" xr:uid="{B7306E1C-C807-4CC0-98CA-B0A93F042C09}"/>
    <cellStyle name="Normal 2 8 7 2" xfId="12235" xr:uid="{B9136EF7-3440-4947-A203-6D90F5D25C6A}"/>
    <cellStyle name="Normal 2 8 7 2 2" xfId="17360" xr:uid="{2ECBED2F-19B4-40B1-80A8-6B9FB1A0D78A}"/>
    <cellStyle name="Normal 2 8 7 2 2 2" xfId="27289" xr:uid="{DFB5AFF5-DCB1-47F0-8387-E30EA08CFDFF}"/>
    <cellStyle name="Normal 2 8 7 2 3" xfId="22331" xr:uid="{B72ACF25-5D15-46F3-BE57-95597E064FF5}"/>
    <cellStyle name="Normal 2 8 7 3" xfId="14896" xr:uid="{F001BAC2-DF49-477C-AE27-DBD738C0E01B}"/>
    <cellStyle name="Normal 2 8 7 3 2" xfId="24838" xr:uid="{1EB1568E-76DE-4B57-A9FD-508B18D95927}"/>
    <cellStyle name="Normal 2 8 7 4" xfId="19863" xr:uid="{DF24FF3A-1009-46D7-AA59-AB1F520CEB4E}"/>
    <cellStyle name="Normal 2 8 8" xfId="6894" xr:uid="{3BEA5361-27CC-4C18-BE5C-0C8496DE0FF6}"/>
    <cellStyle name="Normal 2 8 9" xfId="9784" xr:uid="{3919D625-C04C-48E2-BA22-91E74A03FBCB}"/>
    <cellStyle name="Normal 2 80" xfId="28255" xr:uid="{C05056E1-32CE-46BA-AC90-F4A1761E1220}"/>
    <cellStyle name="Normal 2 81" xfId="28262" xr:uid="{7AA1A8A8-D2A7-4073-B600-6D1010651BF2}"/>
    <cellStyle name="Normal 2 82" xfId="28261" xr:uid="{0EFD1B2B-E369-41E9-8EAB-9B2EF16A4F0A}"/>
    <cellStyle name="Normal 2 83" xfId="28260" xr:uid="{7CEAF47B-1883-4430-B2A0-BF307BCCB512}"/>
    <cellStyle name="Normal 2 84" xfId="28263" xr:uid="{4330113F-44AB-4DBF-9026-2E5B330C0E1C}"/>
    <cellStyle name="Normal 2 85" xfId="28256" xr:uid="{F78D9283-D93D-4C62-8276-6714A7358B7A}"/>
    <cellStyle name="Normal 2 86" xfId="28258" xr:uid="{E9F2A97B-D647-4358-A46A-9F88E0449928}"/>
    <cellStyle name="Normal 2 87" xfId="28259" xr:uid="{21D27957-FF6F-4E23-83FD-B5EFE8C0A1D6}"/>
    <cellStyle name="Normal 2 88" xfId="28254" xr:uid="{DCB51FCA-7E66-4606-ABA5-681BBA29BC74}"/>
    <cellStyle name="Normal 2 89" xfId="28257" xr:uid="{E437B2F8-3FDF-4838-86B4-67B8EC5538AB}"/>
    <cellStyle name="Normal 2 9" xfId="6895" xr:uid="{B22F88E1-D505-4443-9C8E-A71F5EBA0E01}"/>
    <cellStyle name="Normal 2 9 2" xfId="6896" xr:uid="{FD71D072-EA08-4A30-ABC5-0A89360B7DD9}"/>
    <cellStyle name="Normal 2 9 3" xfId="6897" xr:uid="{E29206AE-8018-421A-B6C3-F7EC384F108C}"/>
    <cellStyle name="Normal 2 9 4" xfId="6898" xr:uid="{81C12866-7040-4812-88F4-DD177F9553D2}"/>
    <cellStyle name="Normal 2 9 4 2" xfId="12237" xr:uid="{7721E743-BCE6-4107-8806-4400D158652B}"/>
    <cellStyle name="Normal 2 9 4 2 2" xfId="17362" xr:uid="{3EE9291A-2591-4A2A-9D76-307571DAB10C}"/>
    <cellStyle name="Normal 2 9 4 2 2 2" xfId="27291" xr:uid="{0AE6754A-BDC9-4C50-A3A5-0BC833C66F5D}"/>
    <cellStyle name="Normal 2 9 4 2 3" xfId="22333" xr:uid="{2FCE077E-829E-42A5-B064-00DF70D242B1}"/>
    <cellStyle name="Normal 2 9 4 3" xfId="14898" xr:uid="{A5880150-0E2D-4CA0-8414-0242BD4E56C7}"/>
    <cellStyle name="Normal 2 9 4 3 2" xfId="24840" xr:uid="{15DC2161-6BEC-48FE-BAC7-F6C724ABAB27}"/>
    <cellStyle name="Normal 2 9 4 4" xfId="19865" xr:uid="{250088D4-57CC-4AE0-992A-CBF26CCB1612}"/>
    <cellStyle name="Normal 2 9 5" xfId="9785" xr:uid="{A3655A52-6FA7-4F43-AE10-6ABAB8C1151F}"/>
    <cellStyle name="Normal 2 9 5 2" xfId="27866" xr:uid="{308EC522-4ADB-488E-8C35-C353F9B89B4C}"/>
    <cellStyle name="Normal 2 9 6" xfId="12236" xr:uid="{3CCF9A1A-EACC-4BC0-9411-B54175FDF8AD}"/>
    <cellStyle name="Normal 2 9 6 2" xfId="17361" xr:uid="{B0ACCFAA-7B21-485D-85F6-FDC8CD97ED11}"/>
    <cellStyle name="Normal 2 9 6 2 2" xfId="27290" xr:uid="{EEDB9B0F-56FC-4DAA-BF82-63EAB53558DE}"/>
    <cellStyle name="Normal 2 9 6 3" xfId="22332" xr:uid="{3ABDAD6D-EDB8-45FF-8BF3-454A20AD93AE}"/>
    <cellStyle name="Normal 2 9 7" xfId="14897" xr:uid="{2C1357D3-3413-4FA5-A2BF-D908D87EE7E8}"/>
    <cellStyle name="Normal 2 9 7 2" xfId="24839" xr:uid="{99AEB9C3-087F-4D3B-B07C-1CB63846DFAC}"/>
    <cellStyle name="Normal 2 9 8" xfId="19864" xr:uid="{92955160-6744-408E-AC56-CF06E9DD9446}"/>
    <cellStyle name="Normal 2_AGING" xfId="6899" xr:uid="{9707AF9C-4BFF-44EE-ACD7-6ACDF8BEB048}"/>
    <cellStyle name="Normal 20" xfId="152" xr:uid="{C69B3760-AAFA-49D3-AD19-94E656614BB5}"/>
    <cellStyle name="Normal 20 10" xfId="9786" xr:uid="{7F5890A7-44E4-4386-85D8-8AF933585B38}"/>
    <cellStyle name="Normal 20 10 2" xfId="27802" xr:uid="{637DC8F2-079B-45B6-8C51-4D284AC49046}"/>
    <cellStyle name="Normal 20 11" xfId="10249" xr:uid="{1FB3FEAA-9770-435E-A313-83AF6028E079}"/>
    <cellStyle name="Normal 20 11 2" xfId="15377" xr:uid="{89467135-AA52-4719-AB4F-8220C984D38F}"/>
    <cellStyle name="Normal 20 11 2 2" xfId="25306" xr:uid="{BEC9836F-F3F4-406D-8A4D-AF293DC0D5DE}"/>
    <cellStyle name="Normal 20 11 3" xfId="20350" xr:uid="{CA561642-D9DA-450A-9B9D-EAADCD1B636D}"/>
    <cellStyle name="Normal 20 12" xfId="12865" xr:uid="{F3DF2141-1EFE-4678-9B4D-AB59EBEE7FAC}"/>
    <cellStyle name="Normal 20 12 2" xfId="22818" xr:uid="{59B00E3D-07F9-4523-8AD6-3061A6431B4D}"/>
    <cellStyle name="Normal 20 13" xfId="17871" xr:uid="{3C31E398-1456-4BAD-BDE1-8302DFCDD02F}"/>
    <cellStyle name="Normal 20 2" xfId="161" xr:uid="{7DAB2C09-4AEF-4F9A-8110-7DEAC04FDD5A}"/>
    <cellStyle name="Normal 20 2 2" xfId="439" xr:uid="{A66209B9-8C41-462F-BDF6-1B471217F4C8}"/>
    <cellStyle name="Normal 20 2 2 2" xfId="6902" xr:uid="{24F706EE-3C7E-4604-BF98-EC012A9201B2}"/>
    <cellStyle name="Normal 20 2 2 2 2" xfId="12239" xr:uid="{7BAE98E3-202A-4C18-B5DA-2D6C17B890FB}"/>
    <cellStyle name="Normal 20 2 2 2 2 2" xfId="17364" xr:uid="{D481AB3F-9872-41C2-B2EC-949AA8A5FD19}"/>
    <cellStyle name="Normal 20 2 2 2 2 2 2" xfId="27293" xr:uid="{D6E92B41-E41A-401F-B30E-5D354E179913}"/>
    <cellStyle name="Normal 20 2 2 2 2 3" xfId="22335" xr:uid="{6E3465C8-366F-4D35-BF27-CF8CFC05790E}"/>
    <cellStyle name="Normal 20 2 2 2 3" xfId="14900" xr:uid="{3040FA6A-2314-429E-9A0D-DF8A8E8EAC44}"/>
    <cellStyle name="Normal 20 2 2 2 3 2" xfId="24842" xr:uid="{085706D8-FB86-4A98-B11C-F76ABAD9B335}"/>
    <cellStyle name="Normal 20 2 2 2 4" xfId="19867" xr:uid="{16FB73C7-81C1-442B-92B9-0F61644B40AD}"/>
    <cellStyle name="Normal 20 2 2 3" xfId="10373" xr:uid="{B1A11E3C-18F8-4EDD-BC90-E5B34A30893F}"/>
    <cellStyle name="Normal 20 2 2 3 2" xfId="15501" xr:uid="{D7558253-763B-4C5B-A6B8-482E4799B0C6}"/>
    <cellStyle name="Normal 20 2 2 3 2 2" xfId="25430" xr:uid="{65761262-5022-4FD6-BA64-6BF49F645A24}"/>
    <cellStyle name="Normal 20 2 2 3 3" xfId="20474" xr:uid="{741CFAE3-3AB5-4DDA-977F-75A771A385B7}"/>
    <cellStyle name="Normal 20 2 2 4" xfId="12990" xr:uid="{6142F2AE-F9FC-48D5-8072-F3EB2DEE2522}"/>
    <cellStyle name="Normal 20 2 2 4 2" xfId="22943" xr:uid="{9A74E5FE-F1B7-49F6-83F1-3001E817F550}"/>
    <cellStyle name="Normal 20 2 2 5" xfId="17996" xr:uid="{0F17A6E9-2B34-4BC1-BE32-6C860422082D}"/>
    <cellStyle name="Normal 20 2 3" xfId="6903" xr:uid="{54AC562D-0BB8-4B84-A66F-D152CE1BA9E2}"/>
    <cellStyle name="Normal 20 2 3 2" xfId="12240" xr:uid="{214AEAF4-366F-41AC-A73A-5EF37A43CF12}"/>
    <cellStyle name="Normal 20 2 3 2 2" xfId="17365" xr:uid="{D30E7E39-B8D5-4DB2-B121-318D4E63153A}"/>
    <cellStyle name="Normal 20 2 3 2 2 2" xfId="27294" xr:uid="{2E0CDF42-431D-40D0-815A-7CEAA3FFF785}"/>
    <cellStyle name="Normal 20 2 3 2 3" xfId="22336" xr:uid="{3AFEDB1F-E72F-4830-8F87-E19B0989F2B7}"/>
    <cellStyle name="Normal 20 2 3 3" xfId="14901" xr:uid="{7E4C6785-260A-4EA9-87E1-0408667A94B9}"/>
    <cellStyle name="Normal 20 2 3 3 2" xfId="24843" xr:uid="{56176445-F919-4984-BACB-A62D16DF33DF}"/>
    <cellStyle name="Normal 20 2 3 4" xfId="19868" xr:uid="{631CBE0C-D842-4765-B09D-95167F0DDC3F}"/>
    <cellStyle name="Normal 20 2 4" xfId="6904" xr:uid="{24B14C78-E212-42D0-9EEF-0B74D36309F7}"/>
    <cellStyle name="Normal 20 2 4 2" xfId="12241" xr:uid="{808DBD02-3902-41A2-A34D-50618D03961E}"/>
    <cellStyle name="Normal 20 2 4 2 2" xfId="17366" xr:uid="{CF19D909-2788-4528-8917-9E0804D6C281}"/>
    <cellStyle name="Normal 20 2 4 2 2 2" xfId="27295" xr:uid="{9A18E4FE-A7B8-45E4-9648-D48CDF000936}"/>
    <cellStyle name="Normal 20 2 4 2 3" xfId="22337" xr:uid="{0C0E8EDC-AF1B-418A-B601-8FF488205F8B}"/>
    <cellStyle name="Normal 20 2 4 3" xfId="14902" xr:uid="{09A2F4FC-AEB8-45EC-83F5-2CCB447A8C62}"/>
    <cellStyle name="Normal 20 2 4 3 2" xfId="24844" xr:uid="{3F3D93D0-3D71-4740-BEFB-9DA2562FF481}"/>
    <cellStyle name="Normal 20 2 4 4" xfId="19869" xr:uid="{D995FF37-9E54-46E6-866E-54DEDF4EF30F}"/>
    <cellStyle name="Normal 20 2 5" xfId="6901" xr:uid="{94950419-1364-4958-B161-E009CC578EDD}"/>
    <cellStyle name="Normal 20 2 5 2" xfId="12238" xr:uid="{2DED062F-8CE8-408E-9163-60D91EEFF42C}"/>
    <cellStyle name="Normal 20 2 5 2 2" xfId="17363" xr:uid="{13FA2443-9BCF-4908-8F08-21F4C8170D76}"/>
    <cellStyle name="Normal 20 2 5 2 2 2" xfId="27292" xr:uid="{874EDA98-FC89-4B9D-89C9-A9454EF75185}"/>
    <cellStyle name="Normal 20 2 5 2 3" xfId="22334" xr:uid="{E7BEE52C-5FED-4E7D-96A4-DD5A79098027}"/>
    <cellStyle name="Normal 20 2 5 3" xfId="14899" xr:uid="{26CFD332-2F1B-40AC-8FBA-BF615438DA37}"/>
    <cellStyle name="Normal 20 2 5 3 2" xfId="24841" xr:uid="{A14C981F-1C37-40A8-8E3E-D6E0434955EC}"/>
    <cellStyle name="Normal 20 2 5 4" xfId="19866" xr:uid="{5ABB53ED-3494-41DB-933C-F74855DCBF02}"/>
    <cellStyle name="Normal 20 2 6" xfId="9787" xr:uid="{A00EB463-0401-443D-93BD-41E04501B57B}"/>
    <cellStyle name="Normal 20 2 6 2" xfId="27805" xr:uid="{2A970D94-511F-4E0E-804A-2028FF1E3C89}"/>
    <cellStyle name="Normal 20 2 7" xfId="10253" xr:uid="{9C520776-818B-4B66-BA08-BCF169CCC383}"/>
    <cellStyle name="Normal 20 2 7 2" xfId="15381" xr:uid="{2B3148E0-DCE6-4B58-89D4-8E762E5BBD1F}"/>
    <cellStyle name="Normal 20 2 7 2 2" xfId="25310" xr:uid="{77007966-6C76-4FC3-9971-A6F560B75279}"/>
    <cellStyle name="Normal 20 2 7 3" xfId="20354" xr:uid="{96760AD4-4084-4B15-8ED7-03D64FD32213}"/>
    <cellStyle name="Normal 20 2 8" xfId="12869" xr:uid="{9D180DBF-8187-419A-8CC2-5E12A6391A09}"/>
    <cellStyle name="Normal 20 2 8 2" xfId="22822" xr:uid="{1170D999-631D-4207-B252-EB9CA430AEB9}"/>
    <cellStyle name="Normal 20 2 9" xfId="17875" xr:uid="{249FB786-763D-4450-951B-C8EF50E18D78}"/>
    <cellStyle name="Normal 20 3" xfId="191" xr:uid="{7F986B47-9917-480B-A57B-9076D9E4B988}"/>
    <cellStyle name="Normal 20 3 2" xfId="464" xr:uid="{DB64BE17-98BA-4DCF-A8DD-74B7308D7417}"/>
    <cellStyle name="Normal 20 3 2 2" xfId="10398" xr:uid="{6CB905D3-3A8E-4F4E-8568-F20B814078E7}"/>
    <cellStyle name="Normal 20 3 2 2 2" xfId="15526" xr:uid="{7EC7102E-4E69-48D8-BBA7-870FEF4454BC}"/>
    <cellStyle name="Normal 20 3 2 2 2 2" xfId="25455" xr:uid="{68072514-29CC-4073-916D-B393F248C8D6}"/>
    <cellStyle name="Normal 20 3 2 2 3" xfId="20499" xr:uid="{8491E12B-43BA-480F-9083-9053B93C64FD}"/>
    <cellStyle name="Normal 20 3 2 3" xfId="13015" xr:uid="{96152911-C135-4EEC-9D77-81BB9FA34810}"/>
    <cellStyle name="Normal 20 3 2 3 2" xfId="22968" xr:uid="{87460F37-45ED-4BE1-99BA-2FB4281612BE}"/>
    <cellStyle name="Normal 20 3 2 4" xfId="18021" xr:uid="{B2AC0F07-0557-41F7-AC3A-795EFF4124AE}"/>
    <cellStyle name="Normal 20 3 3" xfId="6905" xr:uid="{870ABEB9-33BE-4EBF-8E6F-A1FDA6557349}"/>
    <cellStyle name="Normal 20 3 3 2" xfId="12242" xr:uid="{7A265FDE-0969-4395-8824-09F23A581E31}"/>
    <cellStyle name="Normal 20 3 3 2 2" xfId="17367" xr:uid="{B8EFD735-21F4-4929-9867-CA71410D2DE8}"/>
    <cellStyle name="Normal 20 3 3 2 2 2" xfId="27296" xr:uid="{9144E7AA-5549-4940-A2AF-8F2DC99DA683}"/>
    <cellStyle name="Normal 20 3 3 2 3" xfId="22338" xr:uid="{61D4DB5D-473B-457B-A6A0-078E98ADEC6F}"/>
    <cellStyle name="Normal 20 3 3 3" xfId="14903" xr:uid="{7E7A2F49-C2AE-42B9-AC80-5C0632EE3200}"/>
    <cellStyle name="Normal 20 3 3 3 2" xfId="24845" xr:uid="{4E7B1B10-915C-4B68-AE88-E08ADA489E64}"/>
    <cellStyle name="Normal 20 3 3 4" xfId="19870" xr:uid="{89B3016F-2A41-4E04-BF7F-8EB525252911}"/>
    <cellStyle name="Normal 20 3 4" xfId="10278" xr:uid="{CCE092E6-E900-4CC9-BDC2-5A79ADC1ED0E}"/>
    <cellStyle name="Normal 20 3 4 2" xfId="15406" xr:uid="{4794CD43-1CEE-4978-B284-9F1B7D2EC74F}"/>
    <cellStyle name="Normal 20 3 4 2 2" xfId="25335" xr:uid="{3E979CEF-F04C-4AE9-8C46-79591395D16C}"/>
    <cellStyle name="Normal 20 3 4 3" xfId="20379" xr:uid="{AC9FDC6D-A6BF-46BC-9BB9-5C0BC7422748}"/>
    <cellStyle name="Normal 20 3 5" xfId="12894" xr:uid="{75E01E3B-85A3-4EF6-AA7B-E2886CC0E89C}"/>
    <cellStyle name="Normal 20 3 5 2" xfId="22847" xr:uid="{4E3F09B7-A802-43F1-88BF-636DABB5E544}"/>
    <cellStyle name="Normal 20 3 6" xfId="17900" xr:uid="{95298690-3352-4EF8-849E-0B945C032EC5}"/>
    <cellStyle name="Normal 20 4" xfId="220" xr:uid="{883F5323-2255-4387-B85E-1036D77DBF88}"/>
    <cellStyle name="Normal 20 4 2" xfId="471" xr:uid="{1EBC01D0-19E6-4C8E-8DEE-33397A596351}"/>
    <cellStyle name="Normal 20 4 2 2" xfId="10405" xr:uid="{3881A92B-0458-4D75-97EC-1247D91194C5}"/>
    <cellStyle name="Normal 20 4 2 2 2" xfId="15533" xr:uid="{6C7BE560-83C3-4243-8ED6-23D362358448}"/>
    <cellStyle name="Normal 20 4 2 2 2 2" xfId="25462" xr:uid="{FED30681-F8F5-405B-976A-1A59727B37D1}"/>
    <cellStyle name="Normal 20 4 2 2 3" xfId="20506" xr:uid="{51EF8A57-626B-4199-A0A4-967421FF1156}"/>
    <cellStyle name="Normal 20 4 2 3" xfId="13022" xr:uid="{68B9150F-7B7D-4729-900C-88282071B525}"/>
    <cellStyle name="Normal 20 4 2 3 2" xfId="22975" xr:uid="{7254F69E-F470-44E5-89CE-FF5E98631CCE}"/>
    <cellStyle name="Normal 20 4 2 4" xfId="18028" xr:uid="{D2A2596F-7409-49EB-80FD-58F06B74DD02}"/>
    <cellStyle name="Normal 20 4 3" xfId="6906" xr:uid="{375152A6-3633-4CF9-A7FE-41B0A71ED1A2}"/>
    <cellStyle name="Normal 20 4 3 2" xfId="12243" xr:uid="{82245893-8612-463C-BFD8-139FF1409892}"/>
    <cellStyle name="Normal 20 4 3 2 2" xfId="17368" xr:uid="{E11402C8-FFFF-495D-B4F2-948AA02BA3BA}"/>
    <cellStyle name="Normal 20 4 3 2 2 2" xfId="27297" xr:uid="{FCDC14A4-E904-41A0-B9EB-76204837D28A}"/>
    <cellStyle name="Normal 20 4 3 2 3" xfId="22339" xr:uid="{F563C4BA-4F88-4B38-9796-FC56E9658F10}"/>
    <cellStyle name="Normal 20 4 3 3" xfId="14904" xr:uid="{8A8CC89E-5730-4CD8-8EEA-6BE56E6DCD64}"/>
    <cellStyle name="Normal 20 4 3 3 2" xfId="24846" xr:uid="{22215185-176F-4AD4-A708-7D96542B45BB}"/>
    <cellStyle name="Normal 20 4 3 4" xfId="19871" xr:uid="{1048580C-C6BE-4A40-AE5D-8274CAF1307D}"/>
    <cellStyle name="Normal 20 4 4" xfId="10285" xr:uid="{E4B1537B-D6A9-4281-866E-E6E11D218ADE}"/>
    <cellStyle name="Normal 20 4 4 2" xfId="15413" xr:uid="{8A5C1A8F-CE52-4BFC-9EFD-03C9255A871B}"/>
    <cellStyle name="Normal 20 4 4 2 2" xfId="25342" xr:uid="{DD5658A8-32FC-4B8E-BBD8-C3EA5FAE7AE4}"/>
    <cellStyle name="Normal 20 4 4 3" xfId="20386" xr:uid="{E02A2AC6-3384-4108-BB83-B66CF5D79EEC}"/>
    <cellStyle name="Normal 20 4 5" xfId="12901" xr:uid="{0A5DF523-F639-4A06-B843-7E8CECDF4883}"/>
    <cellStyle name="Normal 20 4 5 2" xfId="22854" xr:uid="{3E47184B-75FD-4473-86F4-9B6C49AAFCB8}"/>
    <cellStyle name="Normal 20 4 6" xfId="17907" xr:uid="{59B2313E-FF05-427D-B79B-491B3DD6B426}"/>
    <cellStyle name="Normal 20 5" xfId="435" xr:uid="{282AA233-9CBC-471C-B80E-4800CEFDDDCF}"/>
    <cellStyle name="Normal 20 5 2" xfId="6907" xr:uid="{E6348036-EF79-4BE6-B4E8-917E7B9BF7FB}"/>
    <cellStyle name="Normal 20 5 2 2" xfId="12244" xr:uid="{3E2BA84B-2162-40BB-9B34-FE9533B1687B}"/>
    <cellStyle name="Normal 20 5 2 2 2" xfId="17369" xr:uid="{9AB491BF-4BBE-4824-9CBB-39ED1D4A8E3B}"/>
    <cellStyle name="Normal 20 5 2 2 2 2" xfId="27298" xr:uid="{E0F98456-27FA-43D4-A896-FA8C28F3AA17}"/>
    <cellStyle name="Normal 20 5 2 2 3" xfId="22340" xr:uid="{802BE500-91D9-47C1-B1F9-02CF1D3E931C}"/>
    <cellStyle name="Normal 20 5 2 3" xfId="14905" xr:uid="{A8A2E2D1-A028-4C1A-804D-35473F2ACA09}"/>
    <cellStyle name="Normal 20 5 2 3 2" xfId="24847" xr:uid="{04F56BE0-E259-4841-B039-B3D0D51A9C4E}"/>
    <cellStyle name="Normal 20 5 2 4" xfId="19872" xr:uid="{A3B1B74C-0C65-424B-BA16-19BD425F98D9}"/>
    <cellStyle name="Normal 20 5 3" xfId="10369" xr:uid="{5B467C1E-4C12-4129-B599-7AACA06EA8D1}"/>
    <cellStyle name="Normal 20 5 3 2" xfId="15497" xr:uid="{8881D51E-9DD7-42D8-8BC5-E725E5CE9D38}"/>
    <cellStyle name="Normal 20 5 3 2 2" xfId="25426" xr:uid="{E1C4B791-ABF1-42A3-A398-E55728E319BA}"/>
    <cellStyle name="Normal 20 5 3 3" xfId="20470" xr:uid="{7F48EA22-A1CB-4627-B586-7F041AC941D5}"/>
    <cellStyle name="Normal 20 5 4" xfId="12986" xr:uid="{85F9555B-CB24-497F-992D-377B4C4678A1}"/>
    <cellStyle name="Normal 20 5 4 2" xfId="22939" xr:uid="{90C463C9-2796-40F2-94F7-DE749788BF4D}"/>
    <cellStyle name="Normal 20 5 5" xfId="17992" xr:uid="{33307306-48E1-4A07-A41D-2807E5BB6AEF}"/>
    <cellStyle name="Normal 20 6" xfId="6908" xr:uid="{FD491FF4-22F3-4500-B82C-6CF66062CA27}"/>
    <cellStyle name="Normal 20 6 2" xfId="12245" xr:uid="{90BDE379-193A-4CBF-8F6F-7CA068F02BB5}"/>
    <cellStyle name="Normal 20 6 2 2" xfId="17370" xr:uid="{85B61BEC-5DDE-4496-8CF8-242CA16B71CA}"/>
    <cellStyle name="Normal 20 6 2 2 2" xfId="27299" xr:uid="{971AA984-1D76-4627-9893-7CD7BA790B6F}"/>
    <cellStyle name="Normal 20 6 2 3" xfId="22341" xr:uid="{5D115E72-FD55-4401-9C8C-1C07BBBD5CDE}"/>
    <cellStyle name="Normal 20 6 3" xfId="14906" xr:uid="{3DCA507D-0278-405A-B5A1-9C64E1A59314}"/>
    <cellStyle name="Normal 20 6 3 2" xfId="24848" xr:uid="{C43F4B46-8E71-4691-8EED-BD47BBAEB639}"/>
    <cellStyle name="Normal 20 6 4" xfId="19873" xr:uid="{FCB98A22-B3B6-4A10-BBA1-DDDB0432A5C2}"/>
    <cellStyle name="Normal 20 7" xfId="6909" xr:uid="{0BDB875F-F0C8-4A0C-AF66-803BAA9B7960}"/>
    <cellStyle name="Normal 20 7 2" xfId="12246" xr:uid="{4A434609-AA9E-499B-AD41-1A50785B5CE8}"/>
    <cellStyle name="Normal 20 7 2 2" xfId="17371" xr:uid="{65077B56-B58F-434B-8E80-2BE80C5C2409}"/>
    <cellStyle name="Normal 20 7 2 2 2" xfId="27300" xr:uid="{4D22400E-3408-4954-AE38-3EF72552C75B}"/>
    <cellStyle name="Normal 20 7 2 3" xfId="22342" xr:uid="{F93282F5-1A42-4E40-88AE-D1E835988E39}"/>
    <cellStyle name="Normal 20 7 3" xfId="14907" xr:uid="{40B37E07-F36D-41C6-95C1-C6D96B748F29}"/>
    <cellStyle name="Normal 20 7 3 2" xfId="24849" xr:uid="{16B60FAA-6537-477C-B8C8-0F82982C344F}"/>
    <cellStyle name="Normal 20 7 4" xfId="19874" xr:uid="{474797EB-6376-43C2-97CD-0446BE98DA4B}"/>
    <cellStyle name="Normal 20 8" xfId="6910" xr:uid="{064C21E0-F811-4E1E-ADA1-A55B8CDECCEA}"/>
    <cellStyle name="Normal 20 9" xfId="6900" xr:uid="{D7146695-42C3-48FE-9F64-59A04430B107}"/>
    <cellStyle name="Normal 200" xfId="9788" xr:uid="{58F0EEF3-C504-4829-8A68-50C79BA8A2D9}"/>
    <cellStyle name="Normal 201" xfId="9789" xr:uid="{BC33EE95-9602-47E5-A1A8-777A2A048F76}"/>
    <cellStyle name="Normal 202" xfId="9790" xr:uid="{66AF78B8-746E-4787-995C-5FE9B543951D}"/>
    <cellStyle name="Normal 202 2" xfId="9791" xr:uid="{B3B0AE3B-917A-417F-9496-3BB51333F428}"/>
    <cellStyle name="Normal 203" xfId="9792" xr:uid="{9768CD71-B10E-4387-BE9D-FE5044D2232D}"/>
    <cellStyle name="Normal 203 2" xfId="9793" xr:uid="{63D3EC9B-2468-4AE9-9B92-3C9E533EAA5D}"/>
    <cellStyle name="Normal 204" xfId="9794" xr:uid="{1E06611D-FD47-4EA7-91A0-C179AA28C043}"/>
    <cellStyle name="Normal 204 2" xfId="9795" xr:uid="{21C6FF58-1D1C-4830-80F8-784192AC23C5}"/>
    <cellStyle name="Normal 205" xfId="9796" xr:uid="{9C72A9D3-BBAC-442B-A354-B61D4C709B80}"/>
    <cellStyle name="Normal 205 2" xfId="9797" xr:uid="{F2302D86-4154-4800-9989-5FEDD4234EEF}"/>
    <cellStyle name="Normal 206" xfId="9798" xr:uid="{40B040D6-0AEC-40F5-8A0A-FDC73AC38CE7}"/>
    <cellStyle name="Normal 206 2" xfId="9799" xr:uid="{800DDAC0-926E-415D-9EAC-811DB5D6AE5D}"/>
    <cellStyle name="Normal 207" xfId="9800" xr:uid="{E5C4890D-2B47-47DF-AA7B-700067E4F2F0}"/>
    <cellStyle name="Normal 207 2" xfId="9801" xr:uid="{6670E536-673A-4BDA-BA28-B762B9FB036A}"/>
    <cellStyle name="Normal 208" xfId="9802" xr:uid="{5589D1D6-B613-48BE-B7CB-8154080D54F6}"/>
    <cellStyle name="Normal 208 2" xfId="9803" xr:uid="{F2F91217-530E-46B8-A036-0BEB78942F71}"/>
    <cellStyle name="Normal 209" xfId="9804" xr:uid="{7A411FAB-02AC-47A2-BB76-F1FBA5AD7EA2}"/>
    <cellStyle name="Normal 209 2" xfId="9805" xr:uid="{B1EC11BD-C660-466A-8278-23F8A9A33BB9}"/>
    <cellStyle name="Normal 21" xfId="156" xr:uid="{1C35C823-2A25-4495-8EEE-AA70B3B0D2F3}"/>
    <cellStyle name="Normal 21 13 2" xfId="8517" xr:uid="{37DE96C1-E397-490B-93F3-2099293D0252}"/>
    <cellStyle name="Normal 21 2" xfId="272" xr:uid="{23161043-804C-480D-A479-6751C7DDD4A0}"/>
    <cellStyle name="Normal 21 2 2" xfId="488" xr:uid="{108A6566-675B-47AA-9998-BE159C95CA9A}"/>
    <cellStyle name="Normal 21 2 2 2" xfId="10422" xr:uid="{86E71D8D-9776-417E-85CF-A695DF2B00D7}"/>
    <cellStyle name="Normal 21 2 2 2 2" xfId="15550" xr:uid="{9B82A706-3453-4C31-855D-DC932448F4F4}"/>
    <cellStyle name="Normal 21 2 2 2 2 2" xfId="25479" xr:uid="{06D6F382-91D7-42DA-B47D-032F599A0A0B}"/>
    <cellStyle name="Normal 21 2 2 2 3" xfId="20523" xr:uid="{7277F407-4A77-444E-8587-07B29050AE1B}"/>
    <cellStyle name="Normal 21 2 2 3" xfId="13039" xr:uid="{5EE01D77-0777-42A0-8562-23AFC585A6E1}"/>
    <cellStyle name="Normal 21 2 2 3 2" xfId="22992" xr:uid="{4F37F7C9-90DF-4FBE-89EE-789138E49060}"/>
    <cellStyle name="Normal 21 2 2 4" xfId="18045" xr:uid="{B9D955DE-67C8-4D32-9B4A-F9FBA572E964}"/>
    <cellStyle name="Normal 21 2 3" xfId="6911" xr:uid="{ADA197C8-140B-4169-95E9-8143E1B67CED}"/>
    <cellStyle name="Normal 21 2 3 2" xfId="12247" xr:uid="{1DBB83AA-3919-4328-8AB5-C36EB3A41303}"/>
    <cellStyle name="Normal 21 2 3 2 2" xfId="17372" xr:uid="{78C90AE0-0CE2-4CD3-8F44-EEA74166D1FC}"/>
    <cellStyle name="Normal 21 2 3 2 2 2" xfId="27301" xr:uid="{190FEDC2-0A67-4A7F-A2DD-787C22344816}"/>
    <cellStyle name="Normal 21 2 3 2 3" xfId="22343" xr:uid="{8AE67B4F-5F07-4967-B739-DDF86D599D92}"/>
    <cellStyle name="Normal 21 2 3 3" xfId="14908" xr:uid="{9DEA1F56-9D49-4B59-978D-383845D99E37}"/>
    <cellStyle name="Normal 21 2 3 3 2" xfId="24850" xr:uid="{EA60B6EA-E208-4BFF-BA87-6C9CF2305715}"/>
    <cellStyle name="Normal 21 2 3 4" xfId="19875" xr:uid="{8C9539A8-439E-49F5-9937-6446A19F86F4}"/>
    <cellStyle name="Normal 21 2 4" xfId="9806" xr:uid="{8E1CF7DE-5046-479D-B759-A040D92E91A1}"/>
    <cellStyle name="Normal 21 2 4 2" xfId="27837" xr:uid="{00F903C6-EF68-4D31-AC35-5B40C5F9086D}"/>
    <cellStyle name="Normal 21 2 5" xfId="10302" xr:uid="{8F4D6F9E-A3EC-40B5-A913-3916BF34D1CF}"/>
    <cellStyle name="Normal 21 2 5 2" xfId="15430" xr:uid="{974C8A3D-0DB7-4026-9491-2E86EE7DB7A4}"/>
    <cellStyle name="Normal 21 2 5 2 2" xfId="25359" xr:uid="{3158FE20-3629-4B85-80F4-BB92DCC738E8}"/>
    <cellStyle name="Normal 21 2 5 3" xfId="20403" xr:uid="{397B46E3-B402-4D0C-BE6D-606218916D06}"/>
    <cellStyle name="Normal 21 2 6" xfId="12918" xr:uid="{CD3555BC-AB1F-48B2-B722-15219BD46DF8}"/>
    <cellStyle name="Normal 21 2 6 2" xfId="22871" xr:uid="{5ED0BC69-38CF-486F-8D2A-0679290B9EB9}"/>
    <cellStyle name="Normal 21 2 7" xfId="17924" xr:uid="{589D6701-346B-4B21-8458-3B2DFF618A6C}"/>
    <cellStyle name="Normal 21 3" xfId="219" xr:uid="{7113A4A4-4D74-47BD-B52F-17E64A35A7D2}"/>
    <cellStyle name="Normal 210" xfId="9807" xr:uid="{262F6021-6BAD-4D00-BF05-057752770063}"/>
    <cellStyle name="Normal 210 2" xfId="9808" xr:uid="{66786325-987E-432C-A1E5-495A9CC41B4E}"/>
    <cellStyle name="Normal 211" xfId="9809" xr:uid="{6D957066-5EEE-45C7-992D-A30DE8A6CE44}"/>
    <cellStyle name="Normal 211 2" xfId="9810" xr:uid="{873CD9A5-8FDE-4D9E-A90F-D243E58EAD49}"/>
    <cellStyle name="Normal 212" xfId="9811" xr:uid="{F9DA760E-9D2F-4FF1-BA44-8ECAB7A69C7C}"/>
    <cellStyle name="Normal 212 2" xfId="9812" xr:uid="{F8467DB7-7EC5-4ADE-ADA2-DC98CF402702}"/>
    <cellStyle name="Normal 213" xfId="9813" xr:uid="{6278BC19-03B4-4B0C-A91E-43F9B8C68B83}"/>
    <cellStyle name="Normal 213 2" xfId="9814" xr:uid="{CFD7B323-7DF3-47B3-BCAE-66C860E0663E}"/>
    <cellStyle name="Normal 214" xfId="9815" xr:uid="{0CAEDE2F-4298-4AE6-A2BE-10D757B38289}"/>
    <cellStyle name="Normal 214 2" xfId="9816" xr:uid="{9FD533A0-ADF1-499B-8165-212D4D99B856}"/>
    <cellStyle name="Normal 215" xfId="9817" xr:uid="{4B8049AA-E064-4003-A5F4-290BA3112DF6}"/>
    <cellStyle name="Normal 215 2" xfId="9818" xr:uid="{785A9EA4-39DA-407A-8F2F-5EA568236EDE}"/>
    <cellStyle name="Normal 216" xfId="10165" xr:uid="{EA9DADC9-EC31-49CD-8DD2-6C2B1F4D162B}"/>
    <cellStyle name="Normal 216 2" xfId="9819" xr:uid="{D7857D41-03F6-4A94-8F0C-B8454B14387B}"/>
    <cellStyle name="Normal 217" xfId="9608" xr:uid="{39B476A6-2650-4F01-BA16-FAD5BCE6657A}"/>
    <cellStyle name="Normal 217 2" xfId="9820" xr:uid="{99BAF002-722B-46CE-9C3E-7274EF65ED41}"/>
    <cellStyle name="Normal 218" xfId="10163" xr:uid="{FBDE7177-F7E8-4DD8-93F4-C9FA7AF595D4}"/>
    <cellStyle name="Normal 218 2" xfId="15317" xr:uid="{2AD1C89E-17DC-48A0-8071-BACF468E50D9}"/>
    <cellStyle name="Normal 218 2 2" xfId="25252" xr:uid="{81EF7523-4139-4E7E-9D40-DD70F0958223}"/>
    <cellStyle name="Normal 218 3" xfId="20296" xr:uid="{D6C13F6B-0E25-4F53-9D80-F7C974C93F22}"/>
    <cellStyle name="Normal 219" xfId="10158" xr:uid="{6236756F-68DC-436C-A0AE-2D208CB53713}"/>
    <cellStyle name="Normal 219 2" xfId="9821" xr:uid="{8D2DF57F-D560-47C4-8F9F-6BC2F48AF14A}"/>
    <cellStyle name="Normal 219 3" xfId="15315" xr:uid="{A6ED4B82-E03C-416D-B820-34787BC9F8DB}"/>
    <cellStyle name="Normal 219 3 2" xfId="25250" xr:uid="{5B465B98-C00C-469D-8900-A0190DA2989B}"/>
    <cellStyle name="Normal 219 4" xfId="20294" xr:uid="{288E3963-F9D0-4CED-9C19-E4A8FA84282D}"/>
    <cellStyle name="Normal 22" xfId="163" xr:uid="{96372C9D-496C-4FC4-855A-7F42CE0F0155}"/>
    <cellStyle name="Normal 22 2" xfId="270" xr:uid="{8388F95E-B123-4DD3-8B36-DAC382D7AE6C}"/>
    <cellStyle name="Normal 22 2 2" xfId="6914" xr:uid="{D4C328FD-232E-40CF-A764-41BA9D39D178}"/>
    <cellStyle name="Normal 22 2 2 2" xfId="9824" xr:uid="{5D45C77D-F9FF-4337-B4E7-AD3C76A8F8BD}"/>
    <cellStyle name="Normal 22 2 2 2 2" xfId="27867" xr:uid="{48E09959-19D9-4F86-B70B-B9C3DA08719D}"/>
    <cellStyle name="Normal 22 2 2 3" xfId="12250" xr:uid="{995AE2DE-202C-4A44-9EB6-C12E97573E92}"/>
    <cellStyle name="Normal 22 2 2 3 2" xfId="17375" xr:uid="{56D748DF-E5BF-4EB4-ACA4-8CD19C711C49}"/>
    <cellStyle name="Normal 22 2 2 3 2 2" xfId="27304" xr:uid="{B52F24D8-0BB5-4E3A-933F-AE03C0719724}"/>
    <cellStyle name="Normal 22 2 2 3 3" xfId="22346" xr:uid="{797E732F-576C-4011-83E6-50A569FA9052}"/>
    <cellStyle name="Normal 22 2 2 4" xfId="14911" xr:uid="{82A5AB9A-D59F-47B1-819F-242E958F9853}"/>
    <cellStyle name="Normal 22 2 2 4 2" xfId="24853" xr:uid="{2887DBEF-ED4D-4824-BDED-15813A4B3D1E}"/>
    <cellStyle name="Normal 22 2 2 5" xfId="19878" xr:uid="{EC7B93D5-3894-4197-83AC-AC33439CCE27}"/>
    <cellStyle name="Normal 22 2 3" xfId="6915" xr:uid="{0042A9D7-FAF6-4E60-B8CA-7C346001DB79}"/>
    <cellStyle name="Normal 22 2 3 2" xfId="12251" xr:uid="{9EE69F4F-AF6B-44A0-B485-211458A2AE15}"/>
    <cellStyle name="Normal 22 2 3 2 2" xfId="17376" xr:uid="{963BC7DD-6741-4F8F-820D-293E78739FAE}"/>
    <cellStyle name="Normal 22 2 3 2 2 2" xfId="27305" xr:uid="{1B3F2358-6708-4F0B-92B9-E33F6F4D9FD9}"/>
    <cellStyle name="Normal 22 2 3 2 3" xfId="22347" xr:uid="{A87AA012-633B-415B-9739-9865F3B68D8C}"/>
    <cellStyle name="Normal 22 2 3 3" xfId="14912" xr:uid="{6DC4EFF2-909C-4146-B01F-05E32DE5505D}"/>
    <cellStyle name="Normal 22 2 3 3 2" xfId="24854" xr:uid="{005190EE-016D-4FE9-9F4C-7E456D0AFE20}"/>
    <cellStyle name="Normal 22 2 3 4" xfId="19879" xr:uid="{3C55998F-A4BD-49F6-8BDA-EA1BC9788394}"/>
    <cellStyle name="Normal 22 2 4" xfId="6916" xr:uid="{BF86C2D4-75E3-4A55-AA89-0FEF3541E32B}"/>
    <cellStyle name="Normal 22 2 4 2" xfId="12252" xr:uid="{9C2A740A-52CB-4BC1-B98D-9A40C268DDCB}"/>
    <cellStyle name="Normal 22 2 4 2 2" xfId="17377" xr:uid="{28DC4018-9500-4DBD-825E-47CCCB4F3D90}"/>
    <cellStyle name="Normal 22 2 4 2 2 2" xfId="27306" xr:uid="{D7832BE2-7BF7-4758-ACA0-C6D4DF0DBC87}"/>
    <cellStyle name="Normal 22 2 4 2 3" xfId="22348" xr:uid="{A3235CE2-797D-425A-850C-CFA2CA8DD449}"/>
    <cellStyle name="Normal 22 2 4 3" xfId="14913" xr:uid="{64FD8EDF-2FF1-442F-9D2E-5DF414DCC43C}"/>
    <cellStyle name="Normal 22 2 4 3 2" xfId="24855" xr:uid="{4F54F9A0-DDAC-4BAC-AA96-44A03700E061}"/>
    <cellStyle name="Normal 22 2 4 4" xfId="19880" xr:uid="{69CC1692-C88D-4577-9E19-4C9820559BF4}"/>
    <cellStyle name="Normal 22 2 5" xfId="6913" xr:uid="{D47BD4E0-2072-411B-AD7E-262563C016C9}"/>
    <cellStyle name="Normal 22 2 5 2" xfId="12249" xr:uid="{E23E05F5-75E9-4474-A3D8-9A7283E0B197}"/>
    <cellStyle name="Normal 22 2 5 2 2" xfId="17374" xr:uid="{7857CB28-D05F-4D40-A199-2DB0F52D72FD}"/>
    <cellStyle name="Normal 22 2 5 2 2 2" xfId="27303" xr:uid="{D4BE50E8-2C13-49C4-9F5C-B05848E21DCD}"/>
    <cellStyle name="Normal 22 2 5 2 3" xfId="22345" xr:uid="{AE8BFBD1-FCF4-46A9-8B59-3D18CC0A4C79}"/>
    <cellStyle name="Normal 22 2 5 3" xfId="14910" xr:uid="{95BBDEC5-2F8B-4A92-A902-68891E364A57}"/>
    <cellStyle name="Normal 22 2 5 3 2" xfId="24852" xr:uid="{8CC612D6-8D53-42C3-9F80-61431DF1258B}"/>
    <cellStyle name="Normal 22 2 5 4" xfId="19877" xr:uid="{88D9E0B1-8EC9-469C-BAC2-B985E0A07C05}"/>
    <cellStyle name="Normal 22 2 6" xfId="9823" xr:uid="{F941FEDB-19F7-4E1C-91B2-06B99FF250CF}"/>
    <cellStyle name="Normal 22 3" xfId="6917" xr:uid="{28F0871C-C484-4667-BFDF-43315478ACDE}"/>
    <cellStyle name="Normal 22 3 2" xfId="12253" xr:uid="{430ACC29-2CB9-470D-8553-FC191033128E}"/>
    <cellStyle name="Normal 22 3 2 2" xfId="17378" xr:uid="{34DF790D-D839-4B91-96FD-263DA1977CD7}"/>
    <cellStyle name="Normal 22 3 2 2 2" xfId="27307" xr:uid="{B34EC081-82D3-416E-B957-11C36940EDE1}"/>
    <cellStyle name="Normal 22 3 2 3" xfId="22349" xr:uid="{380E4A86-76FF-4060-BD0E-C32A2DCB18D8}"/>
    <cellStyle name="Normal 22 3 3" xfId="14914" xr:uid="{1CE1CBB8-A297-44A5-84DA-AFFE3845C954}"/>
    <cellStyle name="Normal 22 3 3 2" xfId="24856" xr:uid="{1EC65E7A-DA76-4320-A937-A72A9BCDA54F}"/>
    <cellStyle name="Normal 22 3 4" xfId="19881" xr:uid="{B6AAFAFD-852E-4B59-B884-0D16722D39CB}"/>
    <cellStyle name="Normal 22 4" xfId="6918" xr:uid="{2159268D-2E3B-452B-8309-B215D049D8E8}"/>
    <cellStyle name="Normal 22 4 2" xfId="12254" xr:uid="{F98BC09D-EFBB-47F1-9441-BB4A009E23D7}"/>
    <cellStyle name="Normal 22 4 2 2" xfId="17379" xr:uid="{F0D53AAF-9307-4694-BB87-AE071BA49F8D}"/>
    <cellStyle name="Normal 22 4 2 2 2" xfId="27308" xr:uid="{E271311C-442E-435A-918C-480852DDC3F7}"/>
    <cellStyle name="Normal 22 4 2 3" xfId="22350" xr:uid="{8583DD62-9122-4B48-99A8-C3678C910654}"/>
    <cellStyle name="Normal 22 4 3" xfId="14915" xr:uid="{06D2DA43-CF29-4F26-88C9-41B5826A7EFE}"/>
    <cellStyle name="Normal 22 4 3 2" xfId="24857" xr:uid="{40509155-4912-489F-BA7D-C5EA4E30BAF7}"/>
    <cellStyle name="Normal 22 4 4" xfId="19882" xr:uid="{6612413E-47D6-49CE-8ABF-1AB433F5FBED}"/>
    <cellStyle name="Normal 22 5" xfId="6919" xr:uid="{646DF0FA-8E74-457D-B51E-9D87862BC2B8}"/>
    <cellStyle name="Normal 22 5 2" xfId="12255" xr:uid="{A1F90D26-4FE9-4939-8A39-9CF08D6CC816}"/>
    <cellStyle name="Normal 22 5 2 2" xfId="17380" xr:uid="{61D8CBD0-573B-46E6-882D-F3ADDB59C114}"/>
    <cellStyle name="Normal 22 5 2 2 2" xfId="27309" xr:uid="{6E2CBEC9-E0FC-4AC1-9A05-EE6BDB862FD3}"/>
    <cellStyle name="Normal 22 5 2 3" xfId="22351" xr:uid="{1966C96B-DD74-487B-8748-B381EF87A9E8}"/>
    <cellStyle name="Normal 22 5 3" xfId="14916" xr:uid="{39B9264B-E84A-4FDD-93A6-FCAC07AB4635}"/>
    <cellStyle name="Normal 22 5 3 2" xfId="24858" xr:uid="{7A8B2ED8-8A9F-462A-A9B3-C1AAB451A070}"/>
    <cellStyle name="Normal 22 5 4" xfId="19883" xr:uid="{A9C005F5-1F4F-44D7-ABCE-6FB8F805FE75}"/>
    <cellStyle name="Normal 22 6" xfId="6920" xr:uid="{5EFA3ECC-2276-4EEB-B2B0-ABECF6ED29D1}"/>
    <cellStyle name="Normal 22 7" xfId="6921" xr:uid="{578028C8-5227-4C91-AF2A-B18A86761E2E}"/>
    <cellStyle name="Normal 22 7 2" xfId="12256" xr:uid="{41627F5F-1CC1-4D12-BD69-B0AAD2C6D232}"/>
    <cellStyle name="Normal 22 7 2 2" xfId="17381" xr:uid="{49B3D813-A610-412B-BA5F-51905043A252}"/>
    <cellStyle name="Normal 22 7 2 2 2" xfId="27310" xr:uid="{A9F48C64-5528-4BE7-8F58-F94A3AB6E80E}"/>
    <cellStyle name="Normal 22 7 2 3" xfId="22352" xr:uid="{2C934C6A-F1FA-4EDD-BA54-F7138C5A4242}"/>
    <cellStyle name="Normal 22 7 3" xfId="14917" xr:uid="{A7E60B2B-B9CB-4F97-9106-2C5618EAAA76}"/>
    <cellStyle name="Normal 22 7 3 2" xfId="24859" xr:uid="{FB20D25F-7C8B-43FF-AFC6-306C46FA34A7}"/>
    <cellStyle name="Normal 22 7 4" xfId="19884" xr:uid="{44E934E8-38CC-4585-90F1-9903CD4902A0}"/>
    <cellStyle name="Normal 22 8" xfId="6912" xr:uid="{D6A9F609-F49D-44D9-B458-ABACC7585414}"/>
    <cellStyle name="Normal 22 8 2" xfId="12248" xr:uid="{E95B9E91-0081-4B90-9685-572F877D4091}"/>
    <cellStyle name="Normal 22 8 2 2" xfId="17373" xr:uid="{F065E18E-1F70-488B-8EAF-62DAC9B35425}"/>
    <cellStyle name="Normal 22 8 2 2 2" xfId="27302" xr:uid="{AF2B2296-A934-4597-805E-9B0B6F5851AD}"/>
    <cellStyle name="Normal 22 8 2 3" xfId="22344" xr:uid="{D27F2B9B-3786-4DF8-B2E7-E5D25B0849A8}"/>
    <cellStyle name="Normal 22 8 3" xfId="14909" xr:uid="{7FB49B7F-3FA2-4026-9188-A878AB1F6B00}"/>
    <cellStyle name="Normal 22 8 3 2" xfId="24851" xr:uid="{B9220DCB-1FE1-4FDC-AF9A-B364FF701A65}"/>
    <cellStyle name="Normal 22 8 4" xfId="19876" xr:uid="{A7017EA2-74DA-4F71-A8C8-E9E3C9FC4D06}"/>
    <cellStyle name="Normal 22 9" xfId="9822" xr:uid="{3FB4C459-201B-48D3-BE78-15B00ECA5A6E}"/>
    <cellStyle name="Normal 220" xfId="10157" xr:uid="{32322444-F098-47A9-ADE5-3C73D4127ED0}"/>
    <cellStyle name="Normal 221" xfId="10184" xr:uid="{53211B3A-F537-4420-A33C-19BE5036FA9B}"/>
    <cellStyle name="Normal 221 2" xfId="15322" xr:uid="{ECC954E7-1793-402F-9861-182DA769EA9F}"/>
    <cellStyle name="Normal 221 2 2" xfId="25257" xr:uid="{768EFB45-81D2-4408-A50D-D8BCFA91EA53}"/>
    <cellStyle name="Normal 221 3" xfId="20301" xr:uid="{CA108523-3B0A-4E79-A1D5-2C86F53E7A34}"/>
    <cellStyle name="Normal 222" xfId="10177" xr:uid="{0DF7EA52-CD11-4D41-9B94-7EE86EBB7926}"/>
    <cellStyle name="Normal 222 2" xfId="15320" xr:uid="{4B6AA3B8-6F40-439C-8E86-24C0F972E988}"/>
    <cellStyle name="Normal 222 2 2" xfId="25255" xr:uid="{397579BE-17FA-47FE-AF99-5D848D529B85}"/>
    <cellStyle name="Normal 222 3" xfId="20299" xr:uid="{11AD718E-42C2-4EF0-8B33-8F11290BD159}"/>
    <cellStyle name="Normal 223" xfId="10178" xr:uid="{C0E59616-7FF6-4FD3-8129-CF91D44806D4}"/>
    <cellStyle name="Normal 224" xfId="10188" xr:uid="{AAA68CFD-4832-4E92-A9F4-D2FDADEC3C07}"/>
    <cellStyle name="Normal 225" xfId="10174" xr:uid="{69000FBF-0FD0-4A0A-831C-7B2427E8E72B}"/>
    <cellStyle name="Normal 225 2" xfId="15319" xr:uid="{654926D8-B0E6-4949-8494-4AB85B505089}"/>
    <cellStyle name="Normal 225 2 2" xfId="25254" xr:uid="{3A59AC8B-3712-4CE2-A6A6-E7CF0ADD54C8}"/>
    <cellStyle name="Normal 225 3" xfId="20298" xr:uid="{3A8B6B6B-1C08-40C5-AE45-BC21358F1450}"/>
    <cellStyle name="Normal 226" xfId="10171" xr:uid="{D70DCE9D-4D86-452B-AEDC-7A907621E9D2}"/>
    <cellStyle name="Normal 227" xfId="10243" xr:uid="{C331EA88-0653-4270-958B-A67BCD40704A}"/>
    <cellStyle name="Normal 227 2" xfId="15374" xr:uid="{EECE2578-203E-421B-8F9E-9474608E39B5}"/>
    <cellStyle name="Normal 227 2 2" xfId="25305" xr:uid="{03BAC546-0704-47A8-8465-8B079FD18A0C}"/>
    <cellStyle name="Normal 227 3" xfId="20349" xr:uid="{B2D69DDC-C722-4B0D-AF0A-E1EB10A50BD8}"/>
    <cellStyle name="Normal 228" xfId="10242" xr:uid="{0CC183FE-C205-41E7-9F00-7633231D16C4}"/>
    <cellStyle name="Normal 228 2" xfId="9825" xr:uid="{9F0DA7D7-8FCB-4198-84AD-EB3A95C28FD4}"/>
    <cellStyle name="Normal 229" xfId="10247" xr:uid="{D2F296FB-54BF-45E0-A863-08D24DE20264}"/>
    <cellStyle name="Normal 229 2" xfId="9826" xr:uid="{BFC1E69A-1B99-475D-988C-75EE3365EA4E}"/>
    <cellStyle name="Normal 229 3" xfId="15376" xr:uid="{4FD76460-DDB6-4A18-B71A-BFB3C3DB0087}"/>
    <cellStyle name="Normal 23" xfId="183" xr:uid="{551E1510-B6BB-4966-8D53-A49A7BE5B1BF}"/>
    <cellStyle name="Normal 23 10" xfId="10274" xr:uid="{9FBFB9B4-E1D0-424D-B715-7115F068EC7A}"/>
    <cellStyle name="Normal 23 10 2" xfId="15402" xr:uid="{816ABCC9-4445-45A5-9D6F-F6AAD5D08D15}"/>
    <cellStyle name="Normal 23 10 2 2" xfId="25331" xr:uid="{129D28E5-9C5A-4896-9C80-A85474727387}"/>
    <cellStyle name="Normal 23 10 3" xfId="20375" xr:uid="{0C4589B9-27FA-4B47-ACD8-2E07F988F3C5}"/>
    <cellStyle name="Normal 23 11" xfId="12890" xr:uid="{6BEAEEA3-9233-449A-9083-C73846A306CA}"/>
    <cellStyle name="Normal 23 11 2" xfId="22843" xr:uid="{16ABC584-783C-4496-AD7D-42B0F3182B14}"/>
    <cellStyle name="Normal 23 12" xfId="17896" xr:uid="{6164DB63-48FA-49F6-BE07-E04D35BC1143}"/>
    <cellStyle name="Normal 23 2" xfId="271" xr:uid="{3CE8EFC7-CD96-4343-8781-D6FB3FC06938}"/>
    <cellStyle name="Normal 23 2 2" xfId="6924" xr:uid="{B189DFFC-215E-41AD-BFBC-DF86E9F676AC}"/>
    <cellStyle name="Normal 23 2 2 2" xfId="12259" xr:uid="{52556046-EC53-4698-96CC-22772FAEBFA1}"/>
    <cellStyle name="Normal 23 2 2 2 2" xfId="17384" xr:uid="{6147EAD0-C0BD-44CD-B409-CE7C65DBB806}"/>
    <cellStyle name="Normal 23 2 2 2 2 2" xfId="27313" xr:uid="{2568DC26-F8B4-4FB3-86FC-1EDD9588F53B}"/>
    <cellStyle name="Normal 23 2 2 2 3" xfId="22355" xr:uid="{525812F5-444F-4196-B8BB-DDCFD5D51B1B}"/>
    <cellStyle name="Normal 23 2 2 3" xfId="14920" xr:uid="{20FF7FFD-D8F8-4A3D-9DD4-214EE7D3549E}"/>
    <cellStyle name="Normal 23 2 2 3 2" xfId="24862" xr:uid="{D1826A9D-9009-4FFC-A382-83FC3A649444}"/>
    <cellStyle name="Normal 23 2 2 4" xfId="19887" xr:uid="{C8A27A77-C641-4264-8E41-F664A3B10D3C}"/>
    <cellStyle name="Normal 23 2 3" xfId="6925" xr:uid="{58006752-A7F6-447C-8E04-401183919C9D}"/>
    <cellStyle name="Normal 23 2 3 2" xfId="12260" xr:uid="{1FBF2049-83D2-4DB7-90FD-2ED5EF2F8DC2}"/>
    <cellStyle name="Normal 23 2 3 2 2" xfId="17385" xr:uid="{88D01A54-6766-466E-89DA-1FDF716A331D}"/>
    <cellStyle name="Normal 23 2 3 2 2 2" xfId="27314" xr:uid="{79008546-998D-4EA5-81AF-E5DC8D39E7D1}"/>
    <cellStyle name="Normal 23 2 3 2 3" xfId="22356" xr:uid="{2E5A31EF-981C-455E-A243-5DE8B06D2BD5}"/>
    <cellStyle name="Normal 23 2 3 3" xfId="14921" xr:uid="{FFCBCAC4-9241-409E-8BF5-15760302F002}"/>
    <cellStyle name="Normal 23 2 3 3 2" xfId="24863" xr:uid="{32B64C58-3AF0-484D-9F41-CF364B5D6F87}"/>
    <cellStyle name="Normal 23 2 3 4" xfId="19888" xr:uid="{1ADA3DF2-D7E2-4936-B84E-BA166CAD1B84}"/>
    <cellStyle name="Normal 23 2 4" xfId="6926" xr:uid="{67854C2B-C5FF-4C79-99AB-B1AE1B16D83E}"/>
    <cellStyle name="Normal 23 2 4 2" xfId="12261" xr:uid="{A4655815-9E3F-43EF-B07F-987A6B4BB3ED}"/>
    <cellStyle name="Normal 23 2 4 2 2" xfId="17386" xr:uid="{BF965E62-75A0-4B2C-B1A3-CE1C213798D5}"/>
    <cellStyle name="Normal 23 2 4 2 2 2" xfId="27315" xr:uid="{0755F937-8E39-415F-954F-8FC9C5DF58C8}"/>
    <cellStyle name="Normal 23 2 4 2 3" xfId="22357" xr:uid="{CD9E981C-4497-404C-9E41-1F3C8F269FD9}"/>
    <cellStyle name="Normal 23 2 4 3" xfId="14922" xr:uid="{BCCF7BFE-E3C0-4752-B8A7-819DBE38428C}"/>
    <cellStyle name="Normal 23 2 4 3 2" xfId="24864" xr:uid="{64B8BF6A-8292-4189-9FEF-F9F51B9A2340}"/>
    <cellStyle name="Normal 23 2 4 4" xfId="19889" xr:uid="{50F1CBBE-8B1C-4364-AA38-5A2D82F47F74}"/>
    <cellStyle name="Normal 23 2 5" xfId="6923" xr:uid="{0D61B973-D721-4BE4-969B-C92A80E1A984}"/>
    <cellStyle name="Normal 23 2 5 2" xfId="12258" xr:uid="{32AF0CF3-E0F5-4301-B4F6-D6A81D4C18BF}"/>
    <cellStyle name="Normal 23 2 5 2 2" xfId="17383" xr:uid="{37CBBCDA-0944-4517-96E6-D99E3F4C4954}"/>
    <cellStyle name="Normal 23 2 5 2 2 2" xfId="27312" xr:uid="{A1B37740-73A9-471A-A558-828C7751A38B}"/>
    <cellStyle name="Normal 23 2 5 2 3" xfId="22354" xr:uid="{839DCF9D-8B9B-4CD4-B8E5-DBB800DDBB5E}"/>
    <cellStyle name="Normal 23 2 5 3" xfId="14919" xr:uid="{6D550932-C171-4A9B-9AAE-FB7BA44A6436}"/>
    <cellStyle name="Normal 23 2 5 3 2" xfId="24861" xr:uid="{A3F481FC-C33A-4380-91AC-C720796DA31C}"/>
    <cellStyle name="Normal 23 2 5 4" xfId="19886" xr:uid="{47E166FF-6E1E-4405-837C-5EF2119EEDAA}"/>
    <cellStyle name="Normal 23 2 6" xfId="9828" xr:uid="{86C4144B-8758-4AAE-8319-E4D4846FF232}"/>
    <cellStyle name="Normal 23 3" xfId="460" xr:uid="{2CD1C5C0-AA3F-4855-AEEA-E3390A50928B}"/>
    <cellStyle name="Normal 23 3 2" xfId="6927" xr:uid="{EADCFD4A-7BCF-46C2-8BE7-893BB8046613}"/>
    <cellStyle name="Normal 23 3 2 2" xfId="12262" xr:uid="{B4CFD34F-3010-4713-B74F-4E348041C95B}"/>
    <cellStyle name="Normal 23 3 2 2 2" xfId="17387" xr:uid="{499F4BCC-ACBB-46B5-8182-A58D03345606}"/>
    <cellStyle name="Normal 23 3 2 2 2 2" xfId="27316" xr:uid="{46AA931E-9657-4D82-A8BE-E392131F8132}"/>
    <cellStyle name="Normal 23 3 2 2 3" xfId="22358" xr:uid="{6D5DE6D1-710C-4DBC-8D5A-2FD03D71B8F1}"/>
    <cellStyle name="Normal 23 3 2 3" xfId="14923" xr:uid="{AB73EEE3-4315-465D-A27B-39A1AA40BED3}"/>
    <cellStyle name="Normal 23 3 2 3 2" xfId="24865" xr:uid="{F87ED310-AF23-4766-B1D8-9A85AB0C1BC1}"/>
    <cellStyle name="Normal 23 3 2 4" xfId="19890" xr:uid="{93E9B619-FBFF-4850-B4E4-6A7AB47867F8}"/>
    <cellStyle name="Normal 23 3 3" xfId="10394" xr:uid="{D56F8AB4-73C5-49E7-9737-4D2764464D66}"/>
    <cellStyle name="Normal 23 3 3 2" xfId="15522" xr:uid="{070146E2-7E7B-452D-84F9-D8FE1FF98926}"/>
    <cellStyle name="Normal 23 3 3 2 2" xfId="25451" xr:uid="{A7C29FD1-6581-428A-9CD2-A0A235751B98}"/>
    <cellStyle name="Normal 23 3 3 3" xfId="20495" xr:uid="{A0C2FA1A-F18B-4319-BF17-DD528ADC1794}"/>
    <cellStyle name="Normal 23 3 4" xfId="13011" xr:uid="{1DB488AD-A9BC-4A30-A065-4FDEBC7E915F}"/>
    <cellStyle name="Normal 23 3 4 2" xfId="22964" xr:uid="{8393DA73-3C0B-4E1E-B76D-C862A1AC42E4}"/>
    <cellStyle name="Normal 23 3 5" xfId="18017" xr:uid="{6F7F171D-80AC-47E1-AE01-50C7FAAACDF0}"/>
    <cellStyle name="Normal 23 4" xfId="6928" xr:uid="{735D78EE-8239-4404-BD75-E7B44A7CF8F9}"/>
    <cellStyle name="Normal 23 4 2" xfId="12263" xr:uid="{2636A037-EFC9-4736-9FF1-0347388B1941}"/>
    <cellStyle name="Normal 23 4 2 2" xfId="17388" xr:uid="{833D0AAE-7D58-4475-A969-2084D81E8D75}"/>
    <cellStyle name="Normal 23 4 2 2 2" xfId="27317" xr:uid="{85246AFB-7EC4-45CD-A962-2DCF92350DB4}"/>
    <cellStyle name="Normal 23 4 2 3" xfId="22359" xr:uid="{E9E21BF2-E5D3-428B-9C2D-57A32EE5ED7F}"/>
    <cellStyle name="Normal 23 4 3" xfId="14924" xr:uid="{1B75F6DF-FCE5-4ED4-82E1-E393F1ED2BE4}"/>
    <cellStyle name="Normal 23 4 3 2" xfId="24866" xr:uid="{9EE7273B-2606-4801-97E3-7BAD0145F059}"/>
    <cellStyle name="Normal 23 4 4" xfId="19891" xr:uid="{28C7045D-44DA-4F31-B91B-3FAE03FFF691}"/>
    <cellStyle name="Normal 23 5" xfId="6929" xr:uid="{F666D617-2B19-4469-8FCF-D7D9C857AE83}"/>
    <cellStyle name="Normal 23 5 2" xfId="12264" xr:uid="{A89CF362-9738-43F0-A80B-FDC134687B5D}"/>
    <cellStyle name="Normal 23 5 2 2" xfId="17389" xr:uid="{7CB2B5F0-F7DF-438E-93E2-5973CDD24985}"/>
    <cellStyle name="Normal 23 5 2 2 2" xfId="27318" xr:uid="{80E57FCD-1719-4EB2-8695-398416556E3F}"/>
    <cellStyle name="Normal 23 5 2 3" xfId="22360" xr:uid="{F8C8BFD1-29CA-43E4-8915-73B49AD51E2E}"/>
    <cellStyle name="Normal 23 5 3" xfId="14925" xr:uid="{BE1CBB5D-ACFD-403F-8831-0D2583E8491C}"/>
    <cellStyle name="Normal 23 5 3 2" xfId="24867" xr:uid="{AAC86F80-424F-4DA2-97D7-202207429E08}"/>
    <cellStyle name="Normal 23 5 4" xfId="19892" xr:uid="{2B867E12-851B-49C5-A90B-4D5E360839F0}"/>
    <cellStyle name="Normal 23 6" xfId="6930" xr:uid="{1D82D18E-2A80-4D98-8D4B-055B8930D083}"/>
    <cellStyle name="Normal 23 7" xfId="6931" xr:uid="{36D482CB-6C15-4674-B2C7-89DEA57C135D}"/>
    <cellStyle name="Normal 23 7 2" xfId="12265" xr:uid="{101D7FBA-D43C-4396-B871-E523502227E0}"/>
    <cellStyle name="Normal 23 7 2 2" xfId="17390" xr:uid="{B3570100-1A9B-493E-B5AF-A8ED6BDCADEF}"/>
    <cellStyle name="Normal 23 7 2 2 2" xfId="27319" xr:uid="{5AF997B1-FDBF-4BC3-9A64-542BD7367343}"/>
    <cellStyle name="Normal 23 7 2 3" xfId="22361" xr:uid="{7FF7618A-7305-4606-B2DB-37575729A781}"/>
    <cellStyle name="Normal 23 7 3" xfId="14926" xr:uid="{50627550-4876-4AAE-AE07-F704CDE85B53}"/>
    <cellStyle name="Normal 23 7 3 2" xfId="24868" xr:uid="{785249D8-A13B-4B83-A753-DC1DC0245428}"/>
    <cellStyle name="Normal 23 7 4" xfId="19893" xr:uid="{A0F32300-DAFC-419D-8D00-CB012B1332D1}"/>
    <cellStyle name="Normal 23 8" xfId="6922" xr:uid="{8BFD25B1-5B3F-43CF-A970-2CB35BBF1E6D}"/>
    <cellStyle name="Normal 23 8 2" xfId="12257" xr:uid="{37EB3597-778D-4ACD-A983-1F0C12B87D6B}"/>
    <cellStyle name="Normal 23 8 2 2" xfId="17382" xr:uid="{F012B224-1537-40B6-A6C3-82437A1117F3}"/>
    <cellStyle name="Normal 23 8 2 2 2" xfId="27311" xr:uid="{BDDCFB21-E27E-4EE8-81F8-E885A4DCB648}"/>
    <cellStyle name="Normal 23 8 2 3" xfId="22353" xr:uid="{70A2AD00-654C-45EF-8B5E-89126C414405}"/>
    <cellStyle name="Normal 23 8 3" xfId="14918" xr:uid="{07F70E8F-C1B1-4C6D-BB12-F188246E5551}"/>
    <cellStyle name="Normal 23 8 3 2" xfId="24860" xr:uid="{8CE1F7B7-2054-4E09-8247-230E44AA5771}"/>
    <cellStyle name="Normal 23 8 4" xfId="19885" xr:uid="{58590CE0-4A06-45C6-A799-EEFF91DAACA7}"/>
    <cellStyle name="Normal 23 9" xfId="9827" xr:uid="{1EEF7C7F-1DA6-491F-99A2-0911CB202522}"/>
    <cellStyle name="Normal 23 9 2" xfId="27825" xr:uid="{6E007267-BA7A-4AA3-95B7-E6C6A9575657}"/>
    <cellStyle name="Normal 230" xfId="10245" xr:uid="{E54DE8F0-E64D-45BD-9FFD-86B6B32B7232}"/>
    <cellStyle name="Normal 230 2" xfId="9829" xr:uid="{A09A973F-DC7E-4635-A01D-117A2D3F7950}"/>
    <cellStyle name="Normal 230 3" xfId="12616" xr:uid="{8E0DA95D-9EB1-4DEB-AD51-862337AC8BDF}"/>
    <cellStyle name="Normal 231" xfId="10186" xr:uid="{174C49A0-C402-4CE5-88EA-055EDC11473B}"/>
    <cellStyle name="Normal 231 2" xfId="15323" xr:uid="{1DE01ABC-BD7D-4E64-ACF7-52E9862BBBCD}"/>
    <cellStyle name="Normal 232" xfId="10208" xr:uid="{2455C088-8607-481B-BC14-3F6F7FFCC68E}"/>
    <cellStyle name="Normal 233" xfId="10241" xr:uid="{7AE9C022-F749-40A4-93A2-4A5D876E2EAC}"/>
    <cellStyle name="Normal 233 2" xfId="15373" xr:uid="{6D3EFB32-CB64-4664-AD1E-2E6EADB80FE8}"/>
    <cellStyle name="Normal 234" xfId="12572" xr:uid="{77CACA92-0AE6-48F0-B486-54886A617DD4}"/>
    <cellStyle name="Normal 234 2" xfId="17687" xr:uid="{C45A086B-235B-4E5E-A668-BBDA64EC8D80}"/>
    <cellStyle name="Normal 235" xfId="10458" xr:uid="{5291D0A0-8B5A-4E2C-ACB9-B0A466C00E37}"/>
    <cellStyle name="Normal 235 2" xfId="9830" xr:uid="{A34BCFB6-39B4-4AAF-8E91-280D699158D0}"/>
    <cellStyle name="Normal 236" xfId="9831" xr:uid="{1C1B529B-F4F6-4674-B73E-31767AC06F55}"/>
    <cellStyle name="Normal 237" xfId="9832" xr:uid="{48156AC9-6AB5-4EB3-9E3D-5704ADB76415}"/>
    <cellStyle name="Normal 238" xfId="9833" xr:uid="{89DA8E17-6931-44EE-A9CA-FB0A33CD786A}"/>
    <cellStyle name="Normal 239" xfId="9834" xr:uid="{BC6095CE-C448-462A-A202-C4631DC20DEF}"/>
    <cellStyle name="Normal 24" xfId="189" xr:uid="{DF4FD315-F878-4960-B0D8-79529A314C4B}"/>
    <cellStyle name="Normal 24 10" xfId="12892" xr:uid="{B96852EE-4015-41C1-BC73-E2DE35C4F7FB}"/>
    <cellStyle name="Normal 24 10 2" xfId="22845" xr:uid="{5C7BBF75-AD12-412F-8B75-F1BF58665510}"/>
    <cellStyle name="Normal 24 11" xfId="17898" xr:uid="{6D3DAABC-91D6-49EC-8307-363229C695C2}"/>
    <cellStyle name="Normal 24 2" xfId="290" xr:uid="{89669639-77EF-4162-9FEB-DD9D8AC8308E}"/>
    <cellStyle name="Normal 24 2 2" xfId="6934" xr:uid="{31BF05EF-C3BC-4115-8573-18EA4E4CDA56}"/>
    <cellStyle name="Normal 24 2 2 2" xfId="12268" xr:uid="{1ED0F9DE-D234-4B13-BCE9-B00DA1EF98CC}"/>
    <cellStyle name="Normal 24 2 2 2 2" xfId="17393" xr:uid="{26662B5E-54F4-46C6-8875-AA3BEB78F8F9}"/>
    <cellStyle name="Normal 24 2 2 2 2 2" xfId="27322" xr:uid="{1683192B-BBD8-4069-A21D-F8AB1DC3EAB5}"/>
    <cellStyle name="Normal 24 2 2 2 3" xfId="22364" xr:uid="{B3625592-43D3-408B-BE8F-72D0FD0363D3}"/>
    <cellStyle name="Normal 24 2 2 3" xfId="14929" xr:uid="{B513B4B7-51EF-41D8-BE8F-BF2E21BE9EA6}"/>
    <cellStyle name="Normal 24 2 2 3 2" xfId="24871" xr:uid="{959B050D-3B69-4535-A08D-4F237BF74326}"/>
    <cellStyle name="Normal 24 2 2 4" xfId="19896" xr:uid="{68717C31-018D-4A81-B235-72ED06AFA068}"/>
    <cellStyle name="Normal 24 2 3" xfId="6935" xr:uid="{0165AA94-EEFB-4482-B322-36C88C6F9EB5}"/>
    <cellStyle name="Normal 24 2 3 2" xfId="12269" xr:uid="{70F53F71-BCC4-4D2C-BFB7-8071C594F594}"/>
    <cellStyle name="Normal 24 2 3 2 2" xfId="17394" xr:uid="{CE563020-381B-4F95-BA63-EA7AA4042A22}"/>
    <cellStyle name="Normal 24 2 3 2 2 2" xfId="27323" xr:uid="{FA81592A-6066-45A8-8065-7E22145F766C}"/>
    <cellStyle name="Normal 24 2 3 2 3" xfId="22365" xr:uid="{4F9DCF7E-56E5-4864-A922-D9D4CEE99B54}"/>
    <cellStyle name="Normal 24 2 3 3" xfId="14930" xr:uid="{23CE5E47-3A5A-4B55-8ACF-B6BF52804E2F}"/>
    <cellStyle name="Normal 24 2 3 3 2" xfId="24872" xr:uid="{BCA2035B-2743-40AA-95DA-2DA1569E80C5}"/>
    <cellStyle name="Normal 24 2 3 4" xfId="19897" xr:uid="{C1C0E1B3-24C9-42BA-AF5A-B0BFF5924D0A}"/>
    <cellStyle name="Normal 24 2 4" xfId="6936" xr:uid="{5DCC872D-1D1A-46A5-AAFD-6BB220B3EBC3}"/>
    <cellStyle name="Normal 24 2 4 2" xfId="12270" xr:uid="{D7345D21-678C-4E2A-9E8F-A9288E69CA0B}"/>
    <cellStyle name="Normal 24 2 4 2 2" xfId="17395" xr:uid="{3FDCF98C-076D-4F12-BDAF-2370CBBCE2F1}"/>
    <cellStyle name="Normal 24 2 4 2 2 2" xfId="27324" xr:uid="{6AAE79B6-C2C6-4A5B-95A7-B4C2709A79E7}"/>
    <cellStyle name="Normal 24 2 4 2 3" xfId="22366" xr:uid="{3E71C5E5-EE3C-4935-8DBE-CBE26380FCAD}"/>
    <cellStyle name="Normal 24 2 4 3" xfId="14931" xr:uid="{7764CB6A-1220-4B73-8C3C-B18F4C24B529}"/>
    <cellStyle name="Normal 24 2 4 3 2" xfId="24873" xr:uid="{61F0CC7B-4F1E-4949-AAE9-88901CDF5B9E}"/>
    <cellStyle name="Normal 24 2 4 4" xfId="19898" xr:uid="{F4CD7F45-A01B-41DC-BDCD-5F4D858BC654}"/>
    <cellStyle name="Normal 24 2 5" xfId="6937" xr:uid="{1A364A7C-E874-4066-AD11-9D7C2C3BCF99}"/>
    <cellStyle name="Normal 24 2 5 2" xfId="12271" xr:uid="{CA71A83C-7344-41BB-9552-3EE766907BE6}"/>
    <cellStyle name="Normal 24 2 5 2 2" xfId="17396" xr:uid="{631E910A-18E2-4C51-9A7C-95AEE1DDCA88}"/>
    <cellStyle name="Normal 24 2 5 2 2 2" xfId="27325" xr:uid="{A58677F0-4FD6-4A8C-882B-5F2A859372E5}"/>
    <cellStyle name="Normal 24 2 5 2 3" xfId="22367" xr:uid="{B73BBD62-23C2-4963-AF67-4978E689F1A5}"/>
    <cellStyle name="Normal 24 2 5 3" xfId="14932" xr:uid="{2AFD1E8E-F153-4677-9C0A-06C051B3E137}"/>
    <cellStyle name="Normal 24 2 5 3 2" xfId="24874" xr:uid="{6CA4E891-C949-431E-9EF2-15E2088B4056}"/>
    <cellStyle name="Normal 24 2 5 4" xfId="19899" xr:uid="{DF86C637-E03A-4003-9C34-53F1FE613A94}"/>
    <cellStyle name="Normal 24 2 6" xfId="6933" xr:uid="{1C70E613-2F4F-467D-AA94-5088BD67C78B}"/>
    <cellStyle name="Normal 24 2 6 2" xfId="12267" xr:uid="{36172C0D-2D75-4FF4-83AC-404CD78AA05E}"/>
    <cellStyle name="Normal 24 2 6 2 2" xfId="17392" xr:uid="{3852EB2F-8635-4DB3-8D92-448B57C58726}"/>
    <cellStyle name="Normal 24 2 6 2 2 2" xfId="27321" xr:uid="{1CDDC578-A316-40B9-A104-8D1D03169C6B}"/>
    <cellStyle name="Normal 24 2 6 2 3" xfId="22363" xr:uid="{B2B3339A-0B7E-4CB6-BD9B-C2D780672B96}"/>
    <cellStyle name="Normal 24 2 6 3" xfId="14928" xr:uid="{1191C124-6B74-4243-9759-535A72568DE9}"/>
    <cellStyle name="Normal 24 2 6 3 2" xfId="24870" xr:uid="{2DF551E5-C54E-4FAD-9D59-0D14C33E349E}"/>
    <cellStyle name="Normal 24 2 6 4" xfId="19895" xr:uid="{E4C9C47E-00EE-440D-964B-B026E0F407BA}"/>
    <cellStyle name="Normal 24 2 7" xfId="9836" xr:uid="{F8FFD03A-4B56-4EF3-A951-21FDDE574CCA}"/>
    <cellStyle name="Normal 24 3" xfId="462" xr:uid="{D1DDA74E-0648-4EC1-9AEF-3382131905E6}"/>
    <cellStyle name="Normal 24 3 2" xfId="6938" xr:uid="{F3162EB1-1D51-43E9-8FB2-F492BDA0F86B}"/>
    <cellStyle name="Normal 24 3 3" xfId="10396" xr:uid="{41309A7A-9F20-4B96-8698-E3618B236C41}"/>
    <cellStyle name="Normal 24 3 3 2" xfId="15524" xr:uid="{EA544F48-E5D6-4D95-A37C-30B52789E95D}"/>
    <cellStyle name="Normal 24 3 3 2 2" xfId="25453" xr:uid="{35C77F82-F864-48DD-B619-603BF819AE68}"/>
    <cellStyle name="Normal 24 3 3 3" xfId="20497" xr:uid="{CFE64C02-B343-4DA4-A91C-F58F9503D47A}"/>
    <cellStyle name="Normal 24 3 4" xfId="13013" xr:uid="{45B4CA41-16E3-4B44-806F-1408E6868513}"/>
    <cellStyle name="Normal 24 3 4 2" xfId="22966" xr:uid="{99824D5D-F967-4D53-8D48-92B290BF5615}"/>
    <cellStyle name="Normal 24 3 5" xfId="18019" xr:uid="{06F28368-6D80-419C-8780-F07DFAA5CF26}"/>
    <cellStyle name="Normal 24 4" xfId="6939" xr:uid="{20C3B34E-A763-4C9C-B10E-45B4CFA23EE7}"/>
    <cellStyle name="Normal 24 4 2" xfId="12272" xr:uid="{1562897A-4D5D-4902-B3A5-866506234289}"/>
    <cellStyle name="Normal 24 4 2 2" xfId="17397" xr:uid="{81738271-EB77-4DF0-BF09-0092A845201F}"/>
    <cellStyle name="Normal 24 4 2 2 2" xfId="27326" xr:uid="{56339663-9664-4DDC-A448-7413E79B842C}"/>
    <cellStyle name="Normal 24 4 2 3" xfId="22368" xr:uid="{9AE2B465-31C9-4FD3-8B1B-B475DAB43EF5}"/>
    <cellStyle name="Normal 24 4 3" xfId="14933" xr:uid="{224F3080-C35D-487E-99E2-92FCD5898F68}"/>
    <cellStyle name="Normal 24 4 3 2" xfId="24875" xr:uid="{8FBF3953-0697-459D-BD1A-03B76BEC68C5}"/>
    <cellStyle name="Normal 24 4 4" xfId="19900" xr:uid="{AEF9139A-AAA3-4BB6-8C7A-9A64F5E90DCB}"/>
    <cellStyle name="Normal 24 5" xfId="6940" xr:uid="{03B8E4E8-562C-4184-BB7D-3979059C63C4}"/>
    <cellStyle name="Normal 24 5 2" xfId="12273" xr:uid="{C37B3D69-8088-4FE1-9728-1E21C0C8BD57}"/>
    <cellStyle name="Normal 24 5 2 2" xfId="17398" xr:uid="{44093D98-8E3C-43A1-BC56-CCB8F762B197}"/>
    <cellStyle name="Normal 24 5 2 2 2" xfId="27327" xr:uid="{708E462A-BABC-490E-BB0F-19E4F6711349}"/>
    <cellStyle name="Normal 24 5 2 3" xfId="22369" xr:uid="{AD92D194-0FAA-4747-A426-93EE03AD1A68}"/>
    <cellStyle name="Normal 24 5 3" xfId="14934" xr:uid="{B2476E2B-F641-4C81-B853-8DC7C9860D5E}"/>
    <cellStyle name="Normal 24 5 3 2" xfId="24876" xr:uid="{EB23876F-AA81-4171-B2DF-FAF631FD3205}"/>
    <cellStyle name="Normal 24 5 4" xfId="19901" xr:uid="{573E6429-71EE-4DE6-8D3D-1AD8B1B4C5D2}"/>
    <cellStyle name="Normal 24 6" xfId="6941" xr:uid="{459AD57E-AC14-4CC7-9158-509C8489D6EE}"/>
    <cellStyle name="Normal 24 6 2" xfId="12274" xr:uid="{FC5DFF51-CF69-4AF1-A099-EF1027894B4E}"/>
    <cellStyle name="Normal 24 6 2 2" xfId="17399" xr:uid="{4BA917E5-9363-4501-A35C-FD7E0136361C}"/>
    <cellStyle name="Normal 24 6 2 2 2" xfId="27328" xr:uid="{D5D332A0-99CE-48A3-8DD1-E961774A07D1}"/>
    <cellStyle name="Normal 24 6 2 3" xfId="22370" xr:uid="{243F41D3-B83F-4FB9-A16B-54EC9DDFC136}"/>
    <cellStyle name="Normal 24 6 3" xfId="14935" xr:uid="{07F6CB02-326A-4903-9186-9BFB84F0B94E}"/>
    <cellStyle name="Normal 24 6 3 2" xfId="24877" xr:uid="{EA3E02D9-6CB3-4008-A8F8-29F35F0A3F1B}"/>
    <cellStyle name="Normal 24 6 4" xfId="19902" xr:uid="{F132FA18-0C3D-4AC0-92A8-D29663BF2C80}"/>
    <cellStyle name="Normal 24 7" xfId="6932" xr:uid="{CAF44D03-BA60-48D9-9C5D-86D76A066D53}"/>
    <cellStyle name="Normal 24 7 2" xfId="12266" xr:uid="{6A5421BA-C58A-47F7-8BDC-4E8280F1FD20}"/>
    <cellStyle name="Normal 24 7 2 2" xfId="17391" xr:uid="{489B103F-5209-47DB-9EAD-324B4688FE5C}"/>
    <cellStyle name="Normal 24 7 2 2 2" xfId="27320" xr:uid="{AC5DA99A-23D6-4EAE-BCDC-DEC2AAB5CBC5}"/>
    <cellStyle name="Normal 24 7 2 3" xfId="22362" xr:uid="{8FF2F3E6-D7A8-45CE-929B-B5E90D5C376D}"/>
    <cellStyle name="Normal 24 7 3" xfId="14927" xr:uid="{EF46FFEE-2F23-4DB3-B3B3-08446BE50F4D}"/>
    <cellStyle name="Normal 24 7 3 2" xfId="24869" xr:uid="{134D9C52-5387-4052-8794-76DCA211B530}"/>
    <cellStyle name="Normal 24 7 4" xfId="19894" xr:uid="{7224FEE5-9873-45E7-A808-12AB44883257}"/>
    <cellStyle name="Normal 24 8" xfId="9835" xr:uid="{34FA603F-8155-47B3-9447-BA7E02941755}"/>
    <cellStyle name="Normal 24 8 2" xfId="27827" xr:uid="{7C05D39C-BCEE-4680-8171-7CDD00AAFBC5}"/>
    <cellStyle name="Normal 24 9" xfId="10276" xr:uid="{2315DF3F-94E1-4EFB-BD17-04A3E33D1B3E}"/>
    <cellStyle name="Normal 24 9 2" xfId="15404" xr:uid="{E94F3D7B-B113-4A57-9C75-C32A1DD6F96A}"/>
    <cellStyle name="Normal 24 9 2 2" xfId="25333" xr:uid="{C994F64D-DA30-43CF-8602-15DBB154161B}"/>
    <cellStyle name="Normal 24 9 3" xfId="20377" xr:uid="{4D96EDE5-1AED-4FF6-9080-365ECFA42556}"/>
    <cellStyle name="Normal 240" xfId="9837" xr:uid="{AC6461DF-83B9-4A3A-84EB-796C01A3D78F}"/>
    <cellStyle name="Normal 241" xfId="9838" xr:uid="{18B07B3D-5750-4DFE-AA03-60B8BA746CB4}"/>
    <cellStyle name="Normal 242" xfId="9839" xr:uid="{9D7E0E80-B179-46FF-9680-4E78A8A9732C}"/>
    <cellStyle name="Normal 243" xfId="9840" xr:uid="{C6645F40-17B7-437C-AA63-DA32E8F012A7}"/>
    <cellStyle name="Normal 244" xfId="9841" xr:uid="{C933CA64-833F-4EEE-9637-212DA586419D}"/>
    <cellStyle name="Normal 245" xfId="9842" xr:uid="{13A2D1B1-1304-4920-974D-3B48E01AD7C9}"/>
    <cellStyle name="Normal 246" xfId="9843" xr:uid="{F1BE03D8-7ED9-4CBF-B5F2-9125315635F3}"/>
    <cellStyle name="Normal 247" xfId="9844" xr:uid="{716795F7-3631-471A-929F-E4F847B00657}"/>
    <cellStyle name="Normal 248" xfId="9845" xr:uid="{C2914CA5-FFA1-44FF-B7B3-8E7A02A07F7B}"/>
    <cellStyle name="Normal 249" xfId="9846" xr:uid="{2FC3F9D4-0C5B-4ACD-846F-F626A2CD2C2C}"/>
    <cellStyle name="Normal 25" xfId="193" xr:uid="{E311A7E1-667F-4030-A753-647AF653ED29}"/>
    <cellStyle name="Normal 25 10" xfId="12895" xr:uid="{B1D81340-6A41-455D-A7A3-3B20C4013BAF}"/>
    <cellStyle name="Normal 25 10 2" xfId="22848" xr:uid="{1048C8CF-A98B-43C0-997F-1A61C747F4BD}"/>
    <cellStyle name="Normal 25 11" xfId="17901" xr:uid="{E7EE8D43-BF4E-4407-AD2A-93FE71E95342}"/>
    <cellStyle name="Normal 25 2" xfId="339" xr:uid="{16A56DBE-20D0-4CB8-8B5A-C625D1F27B2C}"/>
    <cellStyle name="Normal 25 2 2" xfId="6944" xr:uid="{8936288A-2C07-4A71-AC71-87AAFB509173}"/>
    <cellStyle name="Normal 25 2 2 2" xfId="12277" xr:uid="{46ED80CA-0D0F-467A-B2CA-A05C532E6483}"/>
    <cellStyle name="Normal 25 2 2 2 2" xfId="17402" xr:uid="{9AE9C6B1-199E-4FE8-B45A-B0F3CD92C247}"/>
    <cellStyle name="Normal 25 2 2 2 2 2" xfId="27331" xr:uid="{AFB65A58-F1A6-466F-80D7-4F84EC50035D}"/>
    <cellStyle name="Normal 25 2 2 2 3" xfId="22373" xr:uid="{DF7AD8C6-3429-4A12-87C0-0788DDEAA5B1}"/>
    <cellStyle name="Normal 25 2 2 3" xfId="14938" xr:uid="{4570C7A2-7277-4A92-9440-1242077B151F}"/>
    <cellStyle name="Normal 25 2 2 3 2" xfId="24880" xr:uid="{DC3BED5A-3687-45A5-8FE3-A7E52E17F0DB}"/>
    <cellStyle name="Normal 25 2 2 4" xfId="19905" xr:uid="{F1B6A712-3AF7-4511-AED4-CFB634844059}"/>
    <cellStyle name="Normal 25 2 3" xfId="6945" xr:uid="{E70A6986-8681-4DAB-A72E-C8AF875A265E}"/>
    <cellStyle name="Normal 25 2 3 2" xfId="12278" xr:uid="{3A0B2391-4FD5-4232-9ABC-823C04FB1DBC}"/>
    <cellStyle name="Normal 25 2 3 2 2" xfId="17403" xr:uid="{964F82D5-E731-4219-9911-BDCC0229236A}"/>
    <cellStyle name="Normal 25 2 3 2 2 2" xfId="27332" xr:uid="{333245EC-EF89-44AB-B1CF-001D11DFAC9E}"/>
    <cellStyle name="Normal 25 2 3 2 3" xfId="22374" xr:uid="{DCDFDF7A-F317-4876-9D18-6D70574B6DDE}"/>
    <cellStyle name="Normal 25 2 3 3" xfId="14939" xr:uid="{B0AD871B-0FEB-4FCA-B881-C8B8189155FC}"/>
    <cellStyle name="Normal 25 2 3 3 2" xfId="24881" xr:uid="{17A0D28A-3B4F-4077-A54E-90F28D1A0FE6}"/>
    <cellStyle name="Normal 25 2 3 4" xfId="19906" xr:uid="{CADA22B7-1FBF-4439-BB0D-473257292809}"/>
    <cellStyle name="Normal 25 2 4" xfId="6946" xr:uid="{D4B2F6F0-201A-4852-9804-465D9E3C9C22}"/>
    <cellStyle name="Normal 25 2 4 2" xfId="12279" xr:uid="{CEC9FB2F-FBF8-4A0A-BED6-D107E99A1C17}"/>
    <cellStyle name="Normal 25 2 4 2 2" xfId="17404" xr:uid="{5A28167A-E7FA-4D7F-BB9D-AA85D73B6BCE}"/>
    <cellStyle name="Normal 25 2 4 2 2 2" xfId="27333" xr:uid="{A913C445-B05B-4505-95AC-D069603CDCB3}"/>
    <cellStyle name="Normal 25 2 4 2 3" xfId="22375" xr:uid="{5E6DC367-21E8-4059-9CC7-5188A1082B42}"/>
    <cellStyle name="Normal 25 2 4 3" xfId="14940" xr:uid="{1D597F6E-383A-4193-8C67-4D3493B7F919}"/>
    <cellStyle name="Normal 25 2 4 3 2" xfId="24882" xr:uid="{56FF8BB4-0F26-4CAE-95C3-C0EA56134279}"/>
    <cellStyle name="Normal 25 2 4 4" xfId="19907" xr:uid="{A916248F-C98D-4F89-A5D6-7841A735B1AF}"/>
    <cellStyle name="Normal 25 2 5" xfId="6943" xr:uid="{DC83A0C1-2B59-4795-9A3E-531FC8A964E5}"/>
    <cellStyle name="Normal 25 2 5 2" xfId="12276" xr:uid="{807D85C5-09B5-43FB-B59B-71C8DCD198A4}"/>
    <cellStyle name="Normal 25 2 5 2 2" xfId="17401" xr:uid="{2618697C-A5A5-4826-A8F6-76EE72EE3133}"/>
    <cellStyle name="Normal 25 2 5 2 2 2" xfId="27330" xr:uid="{ACD86ADF-1D9E-416E-9E99-D3FA9B471D50}"/>
    <cellStyle name="Normal 25 2 5 2 3" xfId="22372" xr:uid="{1A2BF2FE-7C58-4206-A593-75601BF264A1}"/>
    <cellStyle name="Normal 25 2 5 3" xfId="14937" xr:uid="{A4C5163F-4948-4AE1-8E44-97C47ABC5E2E}"/>
    <cellStyle name="Normal 25 2 5 3 2" xfId="24879" xr:uid="{B6E8D698-202F-4B32-938F-5F3B2F315D0B}"/>
    <cellStyle name="Normal 25 2 5 4" xfId="19904" xr:uid="{CFE21F46-CE57-42FA-AD4B-1714B19321BD}"/>
    <cellStyle name="Normal 25 2 6" xfId="9848" xr:uid="{6A69F558-7AEE-4C2B-82E8-68C004D657F3}"/>
    <cellStyle name="Normal 25 3" xfId="465" xr:uid="{A0A4E380-9B1B-459E-9E5A-6DA70C29A161}"/>
    <cellStyle name="Normal 25 3 2" xfId="6947" xr:uid="{240A463E-180A-47D2-810F-05CB6053794A}"/>
    <cellStyle name="Normal 25 3 3" xfId="10399" xr:uid="{C48A7F3E-14CF-40EC-BDAD-00C5C80F202B}"/>
    <cellStyle name="Normal 25 3 3 2" xfId="15527" xr:uid="{DA2894AB-DC93-4626-A6CA-BB1AAF5673B4}"/>
    <cellStyle name="Normal 25 3 3 2 2" xfId="25456" xr:uid="{42EF8983-8009-4504-81A3-CA9129253FCA}"/>
    <cellStyle name="Normal 25 3 3 3" xfId="20500" xr:uid="{7D4104F4-FB3E-4970-B0FF-41EF1C161A85}"/>
    <cellStyle name="Normal 25 3 4" xfId="13016" xr:uid="{50AA2E6B-0CC0-4DD6-B145-7BC55B00390B}"/>
    <cellStyle name="Normal 25 3 4 2" xfId="22969" xr:uid="{7147AD03-356B-49FA-9A14-73347FB63CB2}"/>
    <cellStyle name="Normal 25 3 5" xfId="18022" xr:uid="{C435F68B-408F-417E-8B49-8CAF254D099F}"/>
    <cellStyle name="Normal 25 4" xfId="6948" xr:uid="{56FB1976-C7FA-4D8A-952C-6C0C13A0C25F}"/>
    <cellStyle name="Normal 25 4 2" xfId="12280" xr:uid="{C8AF6ADB-DBD6-43DF-B3F2-5E143E659620}"/>
    <cellStyle name="Normal 25 4 2 2" xfId="17405" xr:uid="{DF936705-7E9D-4609-9162-8A8A9017B08F}"/>
    <cellStyle name="Normal 25 4 2 2 2" xfId="27334" xr:uid="{7CCE7544-8586-490E-9EC1-463BB44B8A18}"/>
    <cellStyle name="Normal 25 4 2 3" xfId="22376" xr:uid="{CF2F9092-D53B-4C61-8B26-72B1F7534A34}"/>
    <cellStyle name="Normal 25 4 3" xfId="14941" xr:uid="{0AB23586-0298-4A10-9740-C30C802813CB}"/>
    <cellStyle name="Normal 25 4 3 2" xfId="24883" xr:uid="{224CD716-B000-4C70-B172-0320862EE8C0}"/>
    <cellStyle name="Normal 25 4 4" xfId="19908" xr:uid="{67A48ECB-6AA7-4C68-B785-F4CE3E155EF3}"/>
    <cellStyle name="Normal 25 5" xfId="6949" xr:uid="{0BE3508F-18BE-4787-A4E0-FC27FFF3A51F}"/>
    <cellStyle name="Normal 25 5 2" xfId="12281" xr:uid="{053D7D33-C025-4860-85FA-74900DDEE513}"/>
    <cellStyle name="Normal 25 5 2 2" xfId="17406" xr:uid="{650303C1-215F-4DE1-8A22-4A036A82C9C9}"/>
    <cellStyle name="Normal 25 5 2 2 2" xfId="27335" xr:uid="{D86A62B3-C432-4CD2-8E36-71C900E89B2D}"/>
    <cellStyle name="Normal 25 5 2 3" xfId="22377" xr:uid="{D198EBF6-3094-41E4-8156-B50107C7EAD8}"/>
    <cellStyle name="Normal 25 5 3" xfId="14942" xr:uid="{B08BBD39-C169-460A-8F6D-6039266B8B29}"/>
    <cellStyle name="Normal 25 5 3 2" xfId="24884" xr:uid="{5083E79F-8058-492A-AE5D-16735B1D5E75}"/>
    <cellStyle name="Normal 25 5 4" xfId="19909" xr:uid="{ED51E755-36EF-4EB5-B17F-33CB36D65298}"/>
    <cellStyle name="Normal 25 6" xfId="6950" xr:uid="{101F2C3C-BCFB-4CD8-A991-94993C7B093F}"/>
    <cellStyle name="Normal 25 6 2" xfId="12282" xr:uid="{1FDADC16-4DF4-44B4-9C1F-DBA36785D7BB}"/>
    <cellStyle name="Normal 25 6 2 2" xfId="17407" xr:uid="{1D95EB7B-7658-47CB-A588-607617C961D1}"/>
    <cellStyle name="Normal 25 6 2 2 2" xfId="27336" xr:uid="{5668307F-5BE0-40F5-BF3B-E94CFFD033CC}"/>
    <cellStyle name="Normal 25 6 2 3" xfId="22378" xr:uid="{9F28C97A-CD8B-4AAB-BC4A-7D9A2C8CD513}"/>
    <cellStyle name="Normal 25 6 3" xfId="14943" xr:uid="{E75CA43C-A7F4-4E7D-8280-F65C9D27C715}"/>
    <cellStyle name="Normal 25 6 3 2" xfId="24885" xr:uid="{5DA8F948-4C13-49C8-8406-48B36EA7DE58}"/>
    <cellStyle name="Normal 25 6 4" xfId="19910" xr:uid="{97DC0960-0FD0-4AF4-919A-58BD5362CF8F}"/>
    <cellStyle name="Normal 25 7" xfId="6942" xr:uid="{D8360DB2-0A26-414A-90EE-2D8E9874873D}"/>
    <cellStyle name="Normal 25 7 2" xfId="12275" xr:uid="{23897AB1-8F48-47C5-8306-7F087CD0AF38}"/>
    <cellStyle name="Normal 25 7 2 2" xfId="17400" xr:uid="{70A1BE2A-E076-4B3C-AD0C-1900AC63CC53}"/>
    <cellStyle name="Normal 25 7 2 2 2" xfId="27329" xr:uid="{BD86E114-CC18-422F-A720-FCD7FC8A667E}"/>
    <cellStyle name="Normal 25 7 2 3" xfId="22371" xr:uid="{D10610A6-7F6B-4F96-9CE6-9B6485E6FA8C}"/>
    <cellStyle name="Normal 25 7 3" xfId="14936" xr:uid="{49EEC964-EE6E-4897-97CA-89DCD24245EC}"/>
    <cellStyle name="Normal 25 7 3 2" xfId="24878" xr:uid="{6BCF1CE8-6236-43FE-9C81-9A674D153CF2}"/>
    <cellStyle name="Normal 25 7 4" xfId="19903" xr:uid="{CD5C762C-9B29-4E09-AB14-72B45667FE96}"/>
    <cellStyle name="Normal 25 8" xfId="9847" xr:uid="{96F8B645-BA70-4C48-B20B-C710FD4FCE3E}"/>
    <cellStyle name="Normal 25 8 2" xfId="27829" xr:uid="{057A830A-3D18-4BD2-B950-9C464836A82C}"/>
    <cellStyle name="Normal 25 9" xfId="10279" xr:uid="{55606BBF-BDB8-41C8-8ADE-F360564B968A}"/>
    <cellStyle name="Normal 25 9 2" xfId="15407" xr:uid="{27D574F4-A2DE-4BF5-A624-922D131DD179}"/>
    <cellStyle name="Normal 25 9 2 2" xfId="25336" xr:uid="{E078EDD9-E0FC-48BF-9732-9683042E2B9E}"/>
    <cellStyle name="Normal 25 9 3" xfId="20380" xr:uid="{847E69FD-531F-4018-9FC9-444B26CC6693}"/>
    <cellStyle name="Normal 250" xfId="9849" xr:uid="{29B19D46-E975-4857-9F95-DA4A3E7F9C59}"/>
    <cellStyle name="Normal 251" xfId="9850" xr:uid="{D867855F-CFB7-43E9-B7D9-1BEF838BBFDA}"/>
    <cellStyle name="Normal 252" xfId="9851" xr:uid="{12689D04-31D0-47E4-B353-E1239FDE18E4}"/>
    <cellStyle name="Normal 253" xfId="9852" xr:uid="{B4707A23-AC45-497A-BD17-D6D046473296}"/>
    <cellStyle name="Normal 254" xfId="9853" xr:uid="{EFE585FE-6F73-40DF-8578-A1CA75EE8751}"/>
    <cellStyle name="Normal 255" xfId="9854" xr:uid="{B4B92D8C-DDFD-4A93-ACC1-CC2D8D0DEE90}"/>
    <cellStyle name="Normal 256" xfId="9855" xr:uid="{C4A1F139-4D6E-441E-9B22-5380728D221D}"/>
    <cellStyle name="Normal 257" xfId="9856" xr:uid="{3EF124C7-1D82-47C7-8F23-944D696F3BEB}"/>
    <cellStyle name="Normal 258" xfId="9857" xr:uid="{1FFD7900-E729-40FB-A437-F5370CEC44D0}"/>
    <cellStyle name="Normal 259" xfId="9858" xr:uid="{714866C5-1E04-4D40-B2A8-082524DFC471}"/>
    <cellStyle name="Normal 26" xfId="340" xr:uid="{DF9106E5-322E-4564-8BD7-69F2DC486DCB}"/>
    <cellStyle name="Normal 26 2" xfId="6952" xr:uid="{73125855-3879-42BA-BF2C-0FCAECA277A1}"/>
    <cellStyle name="Normal 26 2 2" xfId="6953" xr:uid="{18879399-6FCC-427A-9A27-0CF67B6FCC2D}"/>
    <cellStyle name="Normal 26 2 2 2" xfId="6954" xr:uid="{D141BB44-CFD5-49C4-9834-A2844D4C91FE}"/>
    <cellStyle name="Normal 26 2 3" xfId="6955" xr:uid="{9798BA26-647B-4F79-94D7-8405B6C6B209}"/>
    <cellStyle name="Normal 26 2 3 2" xfId="6956" xr:uid="{125E13DA-E63B-495C-AF44-9F0A1253E094}"/>
    <cellStyle name="Normal 26 2 4" xfId="6957" xr:uid="{E5E79F22-FC9C-4E85-9515-EB7AA941E2D4}"/>
    <cellStyle name="Normal 26 2 5" xfId="9859" xr:uid="{4E67787A-697A-48F2-9E82-0EF6C21F1FC3}"/>
    <cellStyle name="Normal 26 3" xfId="6958" xr:uid="{91BA0B76-A8F3-494B-8C22-D3AD23142598}"/>
    <cellStyle name="Normal 26 3 2" xfId="6959" xr:uid="{FCA1B0AD-9F9A-4206-A206-A63C162CA534}"/>
    <cellStyle name="Normal 26 4" xfId="6960" xr:uid="{92FE1099-CAB0-4DA5-A636-38C46199E692}"/>
    <cellStyle name="Normal 26 4 2" xfId="6961" xr:uid="{8F9FD1A9-E9C6-4D6E-9D3D-27808E7DB6F9}"/>
    <cellStyle name="Normal 26 5" xfId="6962" xr:uid="{F7543E17-6D91-4452-9174-24795CCAF7EA}"/>
    <cellStyle name="Normal 26 6" xfId="6951" xr:uid="{77B3F69C-58AA-4C45-A6FE-43C5582BF1DE}"/>
    <cellStyle name="Normal 260" xfId="9860" xr:uid="{4849CF6B-B381-48F9-B23F-46C274EE641E}"/>
    <cellStyle name="Normal 261" xfId="9861" xr:uid="{50D4F195-4CB4-4C2E-810D-7A047AD76BA9}"/>
    <cellStyle name="Normal 262" xfId="9862" xr:uid="{C450DDED-FBD3-4480-AF5F-145C499215A5}"/>
    <cellStyle name="Normal 263" xfId="9863" xr:uid="{5CDBFE6D-4D0C-43B5-A352-46303B0ED83A}"/>
    <cellStyle name="Normal 264" xfId="9864" xr:uid="{CEB953A2-999D-4D2C-BE3C-51FF31697C3C}"/>
    <cellStyle name="Normal 265" xfId="9865" xr:uid="{CEE32D16-036D-4A61-A94A-F4E5FBDF6226}"/>
    <cellStyle name="Normal 266" xfId="9866" xr:uid="{034B4B10-62F8-4442-9EF8-89F3A514506F}"/>
    <cellStyle name="Normal 267" xfId="9867" xr:uid="{EADC7897-90CE-4739-BFAA-7A131EE86103}"/>
    <cellStyle name="Normal 268" xfId="9868" xr:uid="{F79294E7-11BA-4103-A47E-771D1764B6F9}"/>
    <cellStyle name="Normal 269" xfId="12618" xr:uid="{BA58A5CB-D36E-4F41-ACBC-1C7E23D59FD2}"/>
    <cellStyle name="Normal 27" xfId="341" xr:uid="{A382B734-C231-4F00-8A46-AF0243F835BD}"/>
    <cellStyle name="Normal 27 2" xfId="6964" xr:uid="{1653C603-1067-45BD-8AFB-1A1B78E088CE}"/>
    <cellStyle name="Normal 27 2 2" xfId="6965" xr:uid="{00BA85C6-E87F-4FC2-907B-35E08D5CB57C}"/>
    <cellStyle name="Normal 27 2 2 2" xfId="12285" xr:uid="{708C9267-F44F-44DF-8690-7B41123A8493}"/>
    <cellStyle name="Normal 27 2 2 2 2" xfId="17410" xr:uid="{51F744A0-69A0-4EE7-A66C-73192CAE92F2}"/>
    <cellStyle name="Normal 27 2 2 2 2 2" xfId="27339" xr:uid="{EBFD0E9C-6791-4FC9-8E38-2B9031AE221D}"/>
    <cellStyle name="Normal 27 2 2 2 3" xfId="22381" xr:uid="{B5D0B7B8-71DA-4434-BBCE-5B751FC593C3}"/>
    <cellStyle name="Normal 27 2 2 3" xfId="14946" xr:uid="{6A815983-F31E-4571-8471-6C1A0AF0DC74}"/>
    <cellStyle name="Normal 27 2 2 3 2" xfId="24888" xr:uid="{D8DC3C1D-5004-475A-B2E7-0D7B6828B8C1}"/>
    <cellStyle name="Normal 27 2 2 4" xfId="19913" xr:uid="{674D6238-3BD3-4567-966A-E1C33825ED63}"/>
    <cellStyle name="Normal 27 2 3" xfId="6966" xr:uid="{67100DA0-92C5-4365-9A75-1854328EB92F}"/>
    <cellStyle name="Normal 27 2 3 2" xfId="12286" xr:uid="{348A7494-642F-442E-BCAD-ACE6395DAAC8}"/>
    <cellStyle name="Normal 27 2 3 2 2" xfId="17411" xr:uid="{82E50D23-A6CE-406E-A965-F8F0B3BC75EF}"/>
    <cellStyle name="Normal 27 2 3 2 2 2" xfId="27340" xr:uid="{D1CD5300-412C-4D73-B256-9B2C65BDE998}"/>
    <cellStyle name="Normal 27 2 3 2 3" xfId="22382" xr:uid="{D5398EBE-A701-426E-A108-197F2C00D16E}"/>
    <cellStyle name="Normal 27 2 3 3" xfId="14947" xr:uid="{6B2A707F-105D-4E7D-A624-5853F979795E}"/>
    <cellStyle name="Normal 27 2 3 3 2" xfId="24889" xr:uid="{D889A1FB-535E-4829-A338-F76056EC4B72}"/>
    <cellStyle name="Normal 27 2 3 4" xfId="19914" xr:uid="{7A66F0E4-FED4-43DA-92C6-5E67AD0B9E81}"/>
    <cellStyle name="Normal 27 2 4" xfId="6967" xr:uid="{5C2BD219-CD4F-4C08-B9CD-E030D3AC7674}"/>
    <cellStyle name="Normal 27 2 4 2" xfId="12287" xr:uid="{00CE4FB5-C96C-42F0-A5B6-3D7906D38E5E}"/>
    <cellStyle name="Normal 27 2 4 2 2" xfId="17412" xr:uid="{50063168-6289-47A8-95C2-0B7A5AE94FAD}"/>
    <cellStyle name="Normal 27 2 4 2 2 2" xfId="27341" xr:uid="{743F6D10-A463-45D9-B20B-61CB75442D32}"/>
    <cellStyle name="Normal 27 2 4 2 3" xfId="22383" xr:uid="{BD750525-5A28-4341-870F-D171D106820A}"/>
    <cellStyle name="Normal 27 2 4 3" xfId="14948" xr:uid="{9182D261-6D04-4B86-B26F-12DB54ABEA35}"/>
    <cellStyle name="Normal 27 2 4 3 2" xfId="24890" xr:uid="{5C5BED3E-FD1C-48A8-A4BA-7468103374CA}"/>
    <cellStyle name="Normal 27 2 4 4" xfId="19915" xr:uid="{99F94DFB-D3F7-4AF4-ADEE-468C8DCC39C6}"/>
    <cellStyle name="Normal 27 2 5" xfId="12284" xr:uid="{6975784F-6C58-430C-864E-8ABC8D3AB653}"/>
    <cellStyle name="Normal 27 2 5 2" xfId="17409" xr:uid="{8A26A91C-C99B-43EC-8D31-0DCDD6A821C9}"/>
    <cellStyle name="Normal 27 2 5 2 2" xfId="27338" xr:uid="{655F4949-4D95-49FE-AF59-B83B5EFF163D}"/>
    <cellStyle name="Normal 27 2 5 3" xfId="22380" xr:uid="{FC03C737-DF00-444E-B010-1B72ED75AFEC}"/>
    <cellStyle name="Normal 27 2 6" xfId="14945" xr:uid="{ED507967-FE33-450E-9120-F39BB4F98CE5}"/>
    <cellStyle name="Normal 27 2 6 2" xfId="24887" xr:uid="{D348B87D-3545-4CEE-87E7-EC4132E9760F}"/>
    <cellStyle name="Normal 27 2 7" xfId="19912" xr:uid="{82AA863B-C131-4674-9ABF-986562C394BC}"/>
    <cellStyle name="Normal 27 3" xfId="6968" xr:uid="{AEA36AF9-26C3-4932-84E9-21E68E44ADA2}"/>
    <cellStyle name="Normal 27 3 2" xfId="6969" xr:uid="{56997277-95B0-4A62-8C11-15BF23064023}"/>
    <cellStyle name="Normal 27 4" xfId="6970" xr:uid="{F937BECA-2EEF-43AD-88F1-A3D4E95EF734}"/>
    <cellStyle name="Normal 27 4 2" xfId="12288" xr:uid="{D9DB1C28-D93A-414D-8FDD-0680922A9A91}"/>
    <cellStyle name="Normal 27 4 2 2" xfId="17413" xr:uid="{52BF5E55-5559-4B50-900E-9A54FB92B39B}"/>
    <cellStyle name="Normal 27 4 2 2 2" xfId="27342" xr:uid="{0E27356C-9F03-42FA-A6F3-869779E595ED}"/>
    <cellStyle name="Normal 27 4 2 3" xfId="22384" xr:uid="{1010EF75-D6DA-4407-9284-E39051ADC6B6}"/>
    <cellStyle name="Normal 27 4 3" xfId="14949" xr:uid="{C8DE712E-18F5-44E9-8812-6C02CBBEC36B}"/>
    <cellStyle name="Normal 27 4 3 2" xfId="24891" xr:uid="{6660C980-F6FB-4271-8337-E14642B5A7F6}"/>
    <cellStyle name="Normal 27 4 4" xfId="19916" xr:uid="{D4EF7018-85FF-4623-B826-491835B79560}"/>
    <cellStyle name="Normal 27 5" xfId="6971" xr:uid="{C690C96B-C614-483A-876F-5988D7AF8C9C}"/>
    <cellStyle name="Normal 27 5 2" xfId="12289" xr:uid="{EF899F72-0EF9-4169-87B8-6FF04BE5157D}"/>
    <cellStyle name="Normal 27 5 2 2" xfId="17414" xr:uid="{9FB6936F-43D9-48A4-9E15-5AC9A1E317A7}"/>
    <cellStyle name="Normal 27 5 2 2 2" xfId="27343" xr:uid="{009E6FF7-3A4E-4EFF-8312-73AA08862DE5}"/>
    <cellStyle name="Normal 27 5 2 3" xfId="22385" xr:uid="{82D8DE8F-8ADE-44C2-A7F1-783E9F4BF0DE}"/>
    <cellStyle name="Normal 27 5 3" xfId="14950" xr:uid="{92D55B51-4875-4525-809C-B00CE4A8136A}"/>
    <cellStyle name="Normal 27 5 3 2" xfId="24892" xr:uid="{98BED0CF-C64B-4B7D-B5EA-713BB8FCEF18}"/>
    <cellStyle name="Normal 27 5 4" xfId="19917" xr:uid="{2AD39B09-9331-4F87-BB15-0F518CB1FD6D}"/>
    <cellStyle name="Normal 27 6" xfId="6972" xr:uid="{0F00C77B-2892-4787-99A3-C3578D85E4AC}"/>
    <cellStyle name="Normal 27 6 2" xfId="12290" xr:uid="{DB263E97-2CA1-4BD2-B84C-A0776C826608}"/>
    <cellStyle name="Normal 27 6 2 2" xfId="17415" xr:uid="{2977AC0B-105C-4B49-8630-4E23F277D6A1}"/>
    <cellStyle name="Normal 27 6 2 2 2" xfId="27344" xr:uid="{BE4C43D9-94EF-4CA7-929C-47D1C11082CF}"/>
    <cellStyle name="Normal 27 6 2 3" xfId="22386" xr:uid="{6BAAED47-EEDA-4D2B-8F9C-6244F74F0C9F}"/>
    <cellStyle name="Normal 27 6 3" xfId="14951" xr:uid="{99BC0AA4-8E8D-483B-AC34-8844C3413EC2}"/>
    <cellStyle name="Normal 27 6 3 2" xfId="24893" xr:uid="{B7B7B852-5601-4492-B207-78A96367BF44}"/>
    <cellStyle name="Normal 27 6 4" xfId="19918" xr:uid="{7A59D3B4-AFAB-4B63-9C02-6A8C377C38B9}"/>
    <cellStyle name="Normal 27 7" xfId="6963" xr:uid="{6AAB6B2F-3493-4E81-AD1E-DB7B593FF4C8}"/>
    <cellStyle name="Normal 27 7 2" xfId="12283" xr:uid="{F68A3D25-0634-48D2-BA74-4EBB05B3F6AC}"/>
    <cellStyle name="Normal 27 7 2 2" xfId="17408" xr:uid="{96578BA4-080C-476A-A8E6-47551D8896E6}"/>
    <cellStyle name="Normal 27 7 2 2 2" xfId="27337" xr:uid="{01EFFA3A-E56F-4F31-AA31-239CC007F420}"/>
    <cellStyle name="Normal 27 7 2 3" xfId="22379" xr:uid="{F1141C2A-5697-4A2C-B60F-5CA02A721AB3}"/>
    <cellStyle name="Normal 27 7 3" xfId="14944" xr:uid="{11255005-6134-4586-BB8C-FB0A59C54679}"/>
    <cellStyle name="Normal 27 7 3 2" xfId="24886" xr:uid="{838E5AED-27A7-4B6C-9E1E-683B281108E2}"/>
    <cellStyle name="Normal 27 7 4" xfId="19911" xr:uid="{81DF38E4-8BFC-4C11-9D69-9E332A98A357}"/>
    <cellStyle name="Normal 270" xfId="12629" xr:uid="{F178B1CB-8711-4DAA-87F3-9171102AA8DD}"/>
    <cellStyle name="Normal 271" xfId="12635" xr:uid="{482BD4E4-28ED-40DF-AAEF-074C91E8DF5A}"/>
    <cellStyle name="Normal 272" xfId="12637" xr:uid="{8B7443EB-CE5C-407F-B4A5-6B9B20DA776F}"/>
    <cellStyle name="Normal 273" xfId="12640" xr:uid="{B83AF659-CF05-49AE-AA83-C0D7262D1F7F}"/>
    <cellStyle name="Normal 274" xfId="12643" xr:uid="{6C079270-933B-4963-A2E5-41C071D44821}"/>
    <cellStyle name="Normal 275" xfId="12646" xr:uid="{DDFE8B23-7F2A-4CB1-B51E-7D1992DF5534}"/>
    <cellStyle name="Normal 276" xfId="12663" xr:uid="{F642FAD4-F10D-40E5-9AA6-CD7E9E456B09}"/>
    <cellStyle name="Normal 277" xfId="12715" xr:uid="{834B0FF6-D08E-476A-B730-26ED0CB759FF}"/>
    <cellStyle name="Normal 278" xfId="12716" xr:uid="{5139D342-7EDD-4A25-BBAA-269A0FE0AF16}"/>
    <cellStyle name="Normal 279" xfId="12769" xr:uid="{1B2698ED-07EE-4343-BD4D-122924227E40}"/>
    <cellStyle name="Normal 28" xfId="361" xr:uid="{2EC7B749-97AC-43D2-BBCE-7C70FD8EB358}"/>
    <cellStyle name="Normal 28 10" xfId="9869" xr:uid="{B220F4AD-CC6F-42BB-AD35-4FD83102A0F1}"/>
    <cellStyle name="Normal 28 11" xfId="9870" xr:uid="{FEE57333-6B55-4784-9DB7-1B1C27D2C420}"/>
    <cellStyle name="Normal 28 12" xfId="9871" xr:uid="{4C0232FA-902B-4D6B-B418-F9AF347230B8}"/>
    <cellStyle name="Normal 28 13" xfId="9872" xr:uid="{AF4BF34B-42CD-42BB-8BB0-FF5875D2BD88}"/>
    <cellStyle name="Normal 28 14" xfId="9873" xr:uid="{1D91CA79-6E25-4991-A42A-23E40E3543AA}"/>
    <cellStyle name="Normal 28 15" xfId="9874" xr:uid="{9FA08F9D-8D0A-4139-B9E6-D82262D8912C}"/>
    <cellStyle name="Normal 28 16" xfId="9875" xr:uid="{9D7FC254-C59C-4874-91CF-F4EC1FFF174B}"/>
    <cellStyle name="Normal 28 17" xfId="9876" xr:uid="{56AC5153-CD12-4AE0-8DD6-B53B992ED1C3}"/>
    <cellStyle name="Normal 28 18" xfId="9877" xr:uid="{E769F3CD-D5F6-4AE9-83BE-995C40395290}"/>
    <cellStyle name="Normal 28 19" xfId="9878" xr:uid="{8EE3D945-B8CC-4AD7-A370-62AAEAD7E2B5}"/>
    <cellStyle name="Normal 28 2" xfId="6974" xr:uid="{B017FCD8-FDA2-4DE9-B94F-71634510DC6B}"/>
    <cellStyle name="Normal 28 2 2" xfId="6975" xr:uid="{BA5DEDCD-D94C-4652-AFE6-26C2D50257E7}"/>
    <cellStyle name="Normal 28 2 2 2" xfId="9880" xr:uid="{2A271CD8-8F82-4A0A-84EF-9428C001441C}"/>
    <cellStyle name="Normal 28 2 2 2 2" xfId="27870" xr:uid="{EAEBB321-A309-4EE1-B8A4-BD7FCB26F7B2}"/>
    <cellStyle name="Normal 28 2 2 3" xfId="12293" xr:uid="{7663202C-AE92-485A-BC71-8EEAB4D4E6BD}"/>
    <cellStyle name="Normal 28 2 2 3 2" xfId="17418" xr:uid="{6B8BD71D-3EEC-402C-8600-925D873C93E8}"/>
    <cellStyle name="Normal 28 2 2 3 2 2" xfId="27347" xr:uid="{AE855207-AB39-4224-A3B0-411574826C7A}"/>
    <cellStyle name="Normal 28 2 2 3 3" xfId="22389" xr:uid="{67BD44B3-E580-4A29-BBCE-BACDACCD8D6E}"/>
    <cellStyle name="Normal 28 2 2 4" xfId="14954" xr:uid="{92F3DD34-34A0-4B59-ABDD-C7E2910ABBD3}"/>
    <cellStyle name="Normal 28 2 2 4 2" xfId="24896" xr:uid="{95CDF715-BD84-4340-B3BE-AFDC798FD15F}"/>
    <cellStyle name="Normal 28 2 2 5" xfId="19921" xr:uid="{231D81D6-BE64-431F-99A7-981E32BCAFE5}"/>
    <cellStyle name="Normal 28 2 3" xfId="6976" xr:uid="{86AAB345-F27B-48BB-A340-0CFAFBC92AEA}"/>
    <cellStyle name="Normal 28 2 3 2" xfId="12294" xr:uid="{BEF5291B-A0E4-4586-B699-31D8CE672BA1}"/>
    <cellStyle name="Normal 28 2 3 2 2" xfId="17419" xr:uid="{55AD32C8-FDA3-41D7-910C-B4DAD68E4465}"/>
    <cellStyle name="Normal 28 2 3 2 2 2" xfId="27348" xr:uid="{8D2BB0CE-AC56-45E6-BF5C-95921DAED402}"/>
    <cellStyle name="Normal 28 2 3 2 3" xfId="22390" xr:uid="{89007281-E53B-4694-915C-84CFE88D6558}"/>
    <cellStyle name="Normal 28 2 3 3" xfId="14955" xr:uid="{295798FF-AD91-451B-9994-702238F9A101}"/>
    <cellStyle name="Normal 28 2 3 3 2" xfId="24897" xr:uid="{52C595CA-67A2-42CB-AFB3-0358BB1C0E97}"/>
    <cellStyle name="Normal 28 2 3 4" xfId="19922" xr:uid="{53AF97EE-C7E4-486D-8032-72DF58A2F821}"/>
    <cellStyle name="Normal 28 2 4" xfId="6977" xr:uid="{083DD52B-2EC1-4132-9532-D8C1D5946D98}"/>
    <cellStyle name="Normal 28 2 4 2" xfId="12295" xr:uid="{616A522C-D8FE-4AD3-A5DD-E9215509C89E}"/>
    <cellStyle name="Normal 28 2 4 2 2" xfId="17420" xr:uid="{C2D48860-784C-4D1A-BE55-7F0035B7A5C2}"/>
    <cellStyle name="Normal 28 2 4 2 2 2" xfId="27349" xr:uid="{ACB00836-1734-4C36-9417-5DDB461F01BF}"/>
    <cellStyle name="Normal 28 2 4 2 3" xfId="22391" xr:uid="{8B11F25F-5334-4137-80A8-414870B1737D}"/>
    <cellStyle name="Normal 28 2 4 3" xfId="14956" xr:uid="{C5A75EC0-2441-4A27-833E-12E89BD86505}"/>
    <cellStyle name="Normal 28 2 4 3 2" xfId="24898" xr:uid="{7B9F0023-F7F0-4824-8904-AC46618EEC7A}"/>
    <cellStyle name="Normal 28 2 4 4" xfId="19923" xr:uid="{718A3731-1876-4D92-BF97-3F947E3EE2C2}"/>
    <cellStyle name="Normal 28 2 5" xfId="9879" xr:uid="{80C9142E-BE02-4F71-9B0C-BAC6FF7F0492}"/>
    <cellStyle name="Normal 28 2 5 2" xfId="27869" xr:uid="{2A90C178-5162-4EBE-B0F1-8B0DC498B48E}"/>
    <cellStyle name="Normal 28 2 6" xfId="12292" xr:uid="{6E125AA3-2A4A-4FB0-991F-45C8811233D9}"/>
    <cellStyle name="Normal 28 2 6 2" xfId="17417" xr:uid="{A530A2C4-03F6-4163-8852-1A491AA938FE}"/>
    <cellStyle name="Normal 28 2 6 2 2" xfId="27346" xr:uid="{3582568A-E150-405E-9518-34C4848124B2}"/>
    <cellStyle name="Normal 28 2 6 3" xfId="22388" xr:uid="{20F11554-FA2F-42A2-B2FE-9B990A9AFC92}"/>
    <cellStyle name="Normal 28 2 7" xfId="14953" xr:uid="{0C636DE6-7997-4A08-A932-15E8C9936F52}"/>
    <cellStyle name="Normal 28 2 7 2" xfId="24895" xr:uid="{D35D4ABB-AEB3-4FE6-9651-2BCA910B61C4}"/>
    <cellStyle name="Normal 28 2 8" xfId="19920" xr:uid="{71118B56-FAB6-41E0-AB6B-B50E05E3BD4B}"/>
    <cellStyle name="Normal 28 20" xfId="9881" xr:uid="{F89BED5A-5CD5-4E4F-9EF4-D9CE20CFFA86}"/>
    <cellStyle name="Normal 28 21" xfId="9882" xr:uid="{1E3FA3A8-BD0E-4855-94AA-14815E218CD9}"/>
    <cellStyle name="Normal 28 3" xfId="6978" xr:uid="{3910B3D9-0E9D-4921-B42A-CDF7B16B9477}"/>
    <cellStyle name="Normal 28 3 2" xfId="6979" xr:uid="{A2D60E8B-65C9-4092-BDBA-9E6836707340}"/>
    <cellStyle name="Normal 28 3 2 2" xfId="9884" xr:uid="{BD4F4020-5DB1-4B3D-962E-2E6B70CA7A81}"/>
    <cellStyle name="Normal 28 3 3" xfId="9883" xr:uid="{55AC3BB4-6488-463F-A54C-8FEAB461F823}"/>
    <cellStyle name="Normal 28 4" xfId="6980" xr:uid="{F2EDC34E-1903-443D-AFE0-89D1933B0560}"/>
    <cellStyle name="Normal 28 4 2" xfId="9885" xr:uid="{424ED063-FD14-4C86-8F7F-DD63B84C9987}"/>
    <cellStyle name="Normal 28 4 2 2" xfId="27871" xr:uid="{56E93DB5-3BFE-433A-9940-9AB3E73B471B}"/>
    <cellStyle name="Normal 28 4 3" xfId="12296" xr:uid="{65F4B566-2E52-473E-9C20-19E7D43C6FFA}"/>
    <cellStyle name="Normal 28 4 3 2" xfId="17421" xr:uid="{CA074CEE-5CB3-4242-B425-ECD30B6528B8}"/>
    <cellStyle name="Normal 28 4 3 2 2" xfId="27350" xr:uid="{D86A71D6-9A13-4C18-9C95-0536B4E680EE}"/>
    <cellStyle name="Normal 28 4 3 3" xfId="22392" xr:uid="{81610C19-918B-4106-AB01-A6DC74B57E16}"/>
    <cellStyle name="Normal 28 4 4" xfId="14957" xr:uid="{30A33CB2-899B-4A00-9C9E-E55EA3C9B74B}"/>
    <cellStyle name="Normal 28 4 4 2" xfId="24899" xr:uid="{CA8152BE-4DED-4BD4-97C6-6CED01E351D4}"/>
    <cellStyle name="Normal 28 4 5" xfId="19924" xr:uid="{CB79B59E-E037-4174-94BA-5F60E4496B06}"/>
    <cellStyle name="Normal 28 5" xfId="6981" xr:uid="{A9AC6A65-3198-4039-BDD1-932B2192CC9F}"/>
    <cellStyle name="Normal 28 5 2" xfId="9886" xr:uid="{04534996-4536-467E-B303-B82091176DBA}"/>
    <cellStyle name="Normal 28 5 2 2" xfId="27872" xr:uid="{B6FFF161-5DCA-43CD-B9E8-0F03970166C5}"/>
    <cellStyle name="Normal 28 5 3" xfId="12297" xr:uid="{C65265D7-7A61-4F0A-9545-A43B27372BF6}"/>
    <cellStyle name="Normal 28 5 3 2" xfId="17422" xr:uid="{22DBDA61-5D3C-4C85-AC99-A1C28CA810F8}"/>
    <cellStyle name="Normal 28 5 3 2 2" xfId="27351" xr:uid="{938DC65F-7E58-495B-87F6-A91CE97ABF12}"/>
    <cellStyle name="Normal 28 5 3 3" xfId="22393" xr:uid="{8A6AAD4B-8386-4AF8-B888-726AE5E9B042}"/>
    <cellStyle name="Normal 28 5 4" xfId="14958" xr:uid="{1CC1BC0E-54CA-4AC8-B7E6-B3E38CEDF0CB}"/>
    <cellStyle name="Normal 28 5 4 2" xfId="24900" xr:uid="{B9BE379F-E88E-43C8-8E30-16A3EDC69987}"/>
    <cellStyle name="Normal 28 5 5" xfId="19925" xr:uid="{4AC1DC96-AE00-4F8A-B342-DEDD4E4D5961}"/>
    <cellStyle name="Normal 28 6" xfId="6982" xr:uid="{6DA62A7B-5011-46F1-BF46-6F7F278DA2B0}"/>
    <cellStyle name="Normal 28 6 2" xfId="9887" xr:uid="{A741BCBE-32B0-4479-A28C-B4FBCA16A3CA}"/>
    <cellStyle name="Normal 28 6 2 2" xfId="27873" xr:uid="{81DD3365-2CC3-4738-8B3F-0AFEF8026CAF}"/>
    <cellStyle name="Normal 28 6 3" xfId="12298" xr:uid="{4A0F6EBC-9E5A-45FE-A8E7-F11A298DF53F}"/>
    <cellStyle name="Normal 28 6 3 2" xfId="17423" xr:uid="{81F87047-0407-4358-939A-44B448C4D3CA}"/>
    <cellStyle name="Normal 28 6 3 2 2" xfId="27352" xr:uid="{568DFB86-3308-4A26-9A44-FFEFDCAFDE6F}"/>
    <cellStyle name="Normal 28 6 3 3" xfId="22394" xr:uid="{B02E5409-E323-4180-AE03-AB397EECB198}"/>
    <cellStyle name="Normal 28 6 4" xfId="14959" xr:uid="{F19AEE10-C984-4470-BD05-4C59E29C2356}"/>
    <cellStyle name="Normal 28 6 4 2" xfId="24901" xr:uid="{9FD915FD-AA81-4B5B-98B8-90CFFF59CADB}"/>
    <cellStyle name="Normal 28 6 5" xfId="19926" xr:uid="{B2E6A024-2196-4519-9D84-3A454CA26945}"/>
    <cellStyle name="Normal 28 7" xfId="6973" xr:uid="{52894CAA-C31B-4FA6-BB7A-45DB539F70D7}"/>
    <cellStyle name="Normal 28 7 2" xfId="9888" xr:uid="{A3B43483-E3F5-4975-9481-09FBFE03C9DC}"/>
    <cellStyle name="Normal 28 7 2 2" xfId="27868" xr:uid="{F9EC2B66-B21D-4E93-80ED-1A4132F36090}"/>
    <cellStyle name="Normal 28 7 3" xfId="12291" xr:uid="{5C90AD6B-EB5E-4416-BC1F-81BC8302C6C2}"/>
    <cellStyle name="Normal 28 7 3 2" xfId="17416" xr:uid="{485A459C-6388-42DC-99BA-66E935E904E0}"/>
    <cellStyle name="Normal 28 7 3 2 2" xfId="27345" xr:uid="{BCBFF536-E56C-433E-B0F9-A53FD5B49070}"/>
    <cellStyle name="Normal 28 7 3 3" xfId="22387" xr:uid="{F2000355-2EBE-497A-B81D-DFB205D700CC}"/>
    <cellStyle name="Normal 28 7 4" xfId="14952" xr:uid="{56F33F0C-0040-49F8-AAB1-2879491CE7A8}"/>
    <cellStyle name="Normal 28 7 4 2" xfId="24894" xr:uid="{E2A8140B-ECEF-4537-8D2E-6321614281A9}"/>
    <cellStyle name="Normal 28 7 5" xfId="19919" xr:uid="{BDA50589-88FB-442B-AF4D-77201DC2493C}"/>
    <cellStyle name="Normal 28 8" xfId="9889" xr:uid="{FA5DF8B1-D8FB-4BEB-B748-7EFB56B9A9F2}"/>
    <cellStyle name="Normal 28 9" xfId="9890" xr:uid="{0D99915E-1034-4FAC-BA0E-9DEC1CE8453C}"/>
    <cellStyle name="Normal 280" xfId="12774" xr:uid="{11845CDE-3D7B-4D15-A841-F722198073E2}"/>
    <cellStyle name="Normal 281" xfId="12785" xr:uid="{5717A00D-B840-45CB-8738-40F9FC97B7C5}"/>
    <cellStyle name="Normal 281 2" xfId="22751" xr:uid="{7DEFDC85-7528-4D28-B749-2E5D4C127854}"/>
    <cellStyle name="Normal 282" xfId="12789" xr:uid="{BEEB40B4-4C84-4C56-B173-3240E377DFB5}"/>
    <cellStyle name="Normal 282 2" xfId="22753" xr:uid="{75FC567F-64B2-472E-8EAD-A522F3C0C48E}"/>
    <cellStyle name="Normal 283" xfId="12791" xr:uid="{5B71065C-7564-4781-B5C5-76EB65B4CD41}"/>
    <cellStyle name="Normal 283 2" xfId="22754" xr:uid="{B16544EA-4C05-42EE-88C3-5FC246DBDFF1}"/>
    <cellStyle name="Normal 284" xfId="12793" xr:uid="{AF2B4061-E258-4370-BDBB-D01A4CD962AC}"/>
    <cellStyle name="Normal 284 2" xfId="22755" xr:uid="{2D499958-0769-4900-8D5C-9800CB28BE28}"/>
    <cellStyle name="Normal 285" xfId="12795" xr:uid="{D74061F7-4FA8-4E31-84B9-C8355C51DF95}"/>
    <cellStyle name="Normal 285 2" xfId="22756" xr:uid="{74EF7A4A-198E-4646-B0BF-56AFD7769E98}"/>
    <cellStyle name="Normal 286" xfId="12796" xr:uid="{EBD41F52-C111-414E-A179-402C5CF83F90}"/>
    <cellStyle name="Normal 287" xfId="15229" xr:uid="{3F9B6B13-B493-4F2B-B09A-B13467EAB631}"/>
    <cellStyle name="Normal 288" xfId="17726" xr:uid="{CB13FE4B-B095-40DC-961D-86721309CEA8}"/>
    <cellStyle name="Normal 289" xfId="14819" xr:uid="{E6183A3E-44B9-45DB-91FA-95D88D17B908}"/>
    <cellStyle name="Normal 29" xfId="196" xr:uid="{0D799E4B-6DF5-4331-9BA5-3D1E11DE9DAE}"/>
    <cellStyle name="Normal 29 10" xfId="9891" xr:uid="{88200262-C61C-4512-9950-342ABC9A5DF1}"/>
    <cellStyle name="Normal 29 11" xfId="9892" xr:uid="{90E52F9B-A3D6-4150-822B-AE749FF8BD66}"/>
    <cellStyle name="Normal 29 12" xfId="9893" xr:uid="{11C1ACB9-B8B3-4D1F-A7E8-0F7B42953A14}"/>
    <cellStyle name="Normal 29 13" xfId="9894" xr:uid="{56754ABC-6A48-4A9F-8D8D-155C4B9924A1}"/>
    <cellStyle name="Normal 29 14" xfId="9895" xr:uid="{89906C82-E787-4876-8C69-AAF207FBAA33}"/>
    <cellStyle name="Normal 29 15" xfId="9896" xr:uid="{FA72AA33-4F59-4168-9360-D7CCE9BF6CF7}"/>
    <cellStyle name="Normal 29 16" xfId="9897" xr:uid="{E746CE17-D6B8-4C57-891F-5693EE04D79C}"/>
    <cellStyle name="Normal 29 17" xfId="9898" xr:uid="{ECBD90BF-1405-46CC-9550-359946B3DDF9}"/>
    <cellStyle name="Normal 29 18" xfId="9899" xr:uid="{4F75DDB5-C15B-4598-890D-457D53602116}"/>
    <cellStyle name="Normal 29 19" xfId="9900" xr:uid="{ACBA1705-D12C-4306-B8B1-7B7F56ABB24F}"/>
    <cellStyle name="Normal 29 2" xfId="6984" xr:uid="{CBE956B2-F2C0-4B65-B3D8-D1B002422232}"/>
    <cellStyle name="Normal 29 2 2" xfId="6985" xr:uid="{C0C21354-C6AB-4C60-BE5A-71802059F6B2}"/>
    <cellStyle name="Normal 29 2 2 2" xfId="9902" xr:uid="{E2E5AC3C-EADD-4FD9-B41F-08D232658D23}"/>
    <cellStyle name="Normal 29 2 2 2 2" xfId="27876" xr:uid="{ADC717D8-0D87-4A2E-B43D-15E4478A3DC0}"/>
    <cellStyle name="Normal 29 2 2 3" xfId="12301" xr:uid="{34A85360-9F35-4FB7-9768-7998831C1DD9}"/>
    <cellStyle name="Normal 29 2 2 3 2" xfId="17426" xr:uid="{E2C04933-4D37-4403-987B-B95A02841401}"/>
    <cellStyle name="Normal 29 2 2 3 2 2" xfId="27355" xr:uid="{85CEC27B-EC96-47C5-A153-CDE624975208}"/>
    <cellStyle name="Normal 29 2 2 3 3" xfId="22397" xr:uid="{2381DB6B-B405-467E-857A-BD936680F9A8}"/>
    <cellStyle name="Normal 29 2 2 4" xfId="14962" xr:uid="{77C9023F-067F-4546-8D46-32EF1E0F4BEA}"/>
    <cellStyle name="Normal 29 2 2 4 2" xfId="24904" xr:uid="{87C56F4C-3944-4AAC-B96A-1B1E48DF1E0A}"/>
    <cellStyle name="Normal 29 2 2 5" xfId="19929" xr:uid="{D569D5FD-1CC6-49EE-A04D-4F075034255A}"/>
    <cellStyle name="Normal 29 2 3" xfId="6986" xr:uid="{4DDD7082-28EF-40B9-9242-95C8D75F7F1D}"/>
    <cellStyle name="Normal 29 2 3 2" xfId="12302" xr:uid="{A9B9E962-882D-464F-971A-0DD822859DAF}"/>
    <cellStyle name="Normal 29 2 3 2 2" xfId="17427" xr:uid="{AEF5D541-53B4-4FD3-BA0B-012299B82C83}"/>
    <cellStyle name="Normal 29 2 3 2 2 2" xfId="27356" xr:uid="{BE545777-B229-4E61-B9B6-796F30A74257}"/>
    <cellStyle name="Normal 29 2 3 2 3" xfId="22398" xr:uid="{6F744CBD-6491-4195-8082-030EBD9AC46F}"/>
    <cellStyle name="Normal 29 2 3 3" xfId="14963" xr:uid="{286FC11E-3FC8-485F-8E3F-4C15B7909E88}"/>
    <cellStyle name="Normal 29 2 3 3 2" xfId="24905" xr:uid="{53EDA54F-568A-4FA7-82C5-E72C4314F2A8}"/>
    <cellStyle name="Normal 29 2 3 4" xfId="19930" xr:uid="{F607E97E-5AA9-4868-B844-3BBACD47C7A9}"/>
    <cellStyle name="Normal 29 2 4" xfId="6987" xr:uid="{711212CA-A1B6-4E0F-9DEC-0E589443758B}"/>
    <cellStyle name="Normal 29 2 4 2" xfId="12303" xr:uid="{B5021172-115D-4919-8394-85162BFD1205}"/>
    <cellStyle name="Normal 29 2 4 2 2" xfId="17428" xr:uid="{DE10E808-C0BF-460C-970D-C4D4A5E45B40}"/>
    <cellStyle name="Normal 29 2 4 2 2 2" xfId="27357" xr:uid="{E58DA0C8-B06D-459C-A5BC-7B69BB784659}"/>
    <cellStyle name="Normal 29 2 4 2 3" xfId="22399" xr:uid="{F1CA402B-1E55-410C-B9AC-3E84F08ADF85}"/>
    <cellStyle name="Normal 29 2 4 3" xfId="14964" xr:uid="{0F14A3D2-6834-451F-9708-AB7D0CEAD1FB}"/>
    <cellStyle name="Normal 29 2 4 3 2" xfId="24906" xr:uid="{7EE58AE6-990B-4F69-84D5-B7F79F0A3289}"/>
    <cellStyle name="Normal 29 2 4 4" xfId="19931" xr:uid="{8247FE91-6704-45DE-B1C1-DB6BF62CA440}"/>
    <cellStyle name="Normal 29 2 5" xfId="9901" xr:uid="{82C97D88-D4FA-4EAF-AD3E-47B436F901D6}"/>
    <cellStyle name="Normal 29 2 5 2" xfId="27875" xr:uid="{EC5EF5E8-F607-46BF-BC42-36C05F8C4A60}"/>
    <cellStyle name="Normal 29 2 6" xfId="12300" xr:uid="{50DF7BE0-D50E-4CAF-B94A-68E0A631BF56}"/>
    <cellStyle name="Normal 29 2 6 2" xfId="17425" xr:uid="{FDE5BC89-5130-4D98-9C54-E444DAD27567}"/>
    <cellStyle name="Normal 29 2 6 2 2" xfId="27354" xr:uid="{E073E197-4546-4400-BEDF-E8EDB5EC321F}"/>
    <cellStyle name="Normal 29 2 6 3" xfId="22396" xr:uid="{1253D696-5F94-4DF2-ABD3-987C4C421B5C}"/>
    <cellStyle name="Normal 29 2 7" xfId="14961" xr:uid="{D10F5192-C5AF-4BAB-878A-48DD1B2AC3F4}"/>
    <cellStyle name="Normal 29 2 7 2" xfId="24903" xr:uid="{83FF9A50-E761-4EF6-BD91-EEB21498581E}"/>
    <cellStyle name="Normal 29 2 8" xfId="19928" xr:uid="{2FC98318-7F1A-4384-9BF7-9A12C3E77C21}"/>
    <cellStyle name="Normal 29 20" xfId="9903" xr:uid="{321737B1-2CA0-4BE9-9A8D-34BAD9AE1F23}"/>
    <cellStyle name="Normal 29 21" xfId="9904" xr:uid="{AE5E5784-84A6-452D-8350-43E98B61DD09}"/>
    <cellStyle name="Normal 29 3" xfId="6988" xr:uid="{19EA9188-F897-4A2B-B6F5-78104210CE1D}"/>
    <cellStyle name="Normal 29 3 2" xfId="6989" xr:uid="{49194BC3-FE56-428C-9B2C-7A4D59303A3B}"/>
    <cellStyle name="Normal 29 3 2 2" xfId="9906" xr:uid="{0C8EE4B8-B3C0-4B28-AEB5-87C3A1A6C775}"/>
    <cellStyle name="Normal 29 3 3" xfId="9905" xr:uid="{347B388A-A853-4896-9607-F6C6ECD8C8F6}"/>
    <cellStyle name="Normal 29 4" xfId="6990" xr:uid="{0C75D88E-B6C9-44CF-9264-82E117B5E911}"/>
    <cellStyle name="Normal 29 4 2" xfId="9907" xr:uid="{4001651B-5EDF-4E94-880C-14BFE24D947D}"/>
    <cellStyle name="Normal 29 4 2 2" xfId="27877" xr:uid="{BECB5E7B-E81F-4602-8F0F-F7462E680741}"/>
    <cellStyle name="Normal 29 4 3" xfId="12304" xr:uid="{F1A501C6-4113-45D6-9479-8B21D15CBED1}"/>
    <cellStyle name="Normal 29 4 3 2" xfId="17429" xr:uid="{DBEA874A-4AF2-4AF3-A4DD-CA1FBE5E016B}"/>
    <cellStyle name="Normal 29 4 3 2 2" xfId="27358" xr:uid="{09700B55-FDDB-4DF3-864B-507E9209D7E0}"/>
    <cellStyle name="Normal 29 4 3 3" xfId="22400" xr:uid="{F2FC4CD0-154C-476A-965C-DD6D70FDFAEA}"/>
    <cellStyle name="Normal 29 4 4" xfId="14965" xr:uid="{B4F564BB-83D4-4B73-AC2E-2D3067955510}"/>
    <cellStyle name="Normal 29 4 4 2" xfId="24907" xr:uid="{200F7F83-4E4F-482A-B1BA-A3BDEA2C78A0}"/>
    <cellStyle name="Normal 29 4 5" xfId="19932" xr:uid="{37398F68-BD5F-476D-9E7F-D73C19C721F3}"/>
    <cellStyle name="Normal 29 5" xfId="6991" xr:uid="{FE06A2CE-D797-40AC-AA63-6C268C5B18AF}"/>
    <cellStyle name="Normal 29 5 2" xfId="9908" xr:uid="{11187B8F-7A7A-4902-98DB-2B344412B235}"/>
    <cellStyle name="Normal 29 5 2 2" xfId="27878" xr:uid="{4247D6C2-7D60-4FA6-9649-E983D42274C1}"/>
    <cellStyle name="Normal 29 5 3" xfId="12305" xr:uid="{0524A4B5-A874-4AB2-B326-D8B75F9ECCD6}"/>
    <cellStyle name="Normal 29 5 3 2" xfId="17430" xr:uid="{DDF392A0-2CBB-486F-B0DF-208F9C9399CC}"/>
    <cellStyle name="Normal 29 5 3 2 2" xfId="27359" xr:uid="{B63B0A0B-6C33-427D-88C6-D9D70EC76D5F}"/>
    <cellStyle name="Normal 29 5 3 3" xfId="22401" xr:uid="{5DA0999C-528C-4835-82F9-B033F58E8550}"/>
    <cellStyle name="Normal 29 5 4" xfId="14966" xr:uid="{3DE7B4E2-BBB9-4B2C-B551-95F4BE7AEB4E}"/>
    <cellStyle name="Normal 29 5 4 2" xfId="24908" xr:uid="{6F0E57F5-5119-4C30-8DF4-62BDF8B957A1}"/>
    <cellStyle name="Normal 29 5 5" xfId="19933" xr:uid="{BE83E8EA-E7C1-4C99-AF32-B8F31313C693}"/>
    <cellStyle name="Normal 29 6" xfId="6992" xr:uid="{26606E39-C1AF-4693-B13E-65474715D8BF}"/>
    <cellStyle name="Normal 29 6 2" xfId="6993" xr:uid="{C24CF663-1EB6-4D74-BDDB-BD6CCFA72C36}"/>
    <cellStyle name="Normal 29 6 3" xfId="9909" xr:uid="{7E36A63E-94E0-416D-B127-D83E77CF3263}"/>
    <cellStyle name="Normal 29 7" xfId="6994" xr:uid="{06502DBE-EC67-42F4-9318-7E1098EDDDED}"/>
    <cellStyle name="Normal 29 7 2" xfId="9910" xr:uid="{83E33CEB-FE98-4FC1-8D7F-0C38024D4824}"/>
    <cellStyle name="Normal 29 7 2 2" xfId="27879" xr:uid="{615CB366-66FF-442D-B9CC-15625A32C65A}"/>
    <cellStyle name="Normal 29 7 3" xfId="12306" xr:uid="{2169D593-9ACB-46F2-9985-2387FE41B34B}"/>
    <cellStyle name="Normal 29 7 3 2" xfId="17431" xr:uid="{F2E2CB35-96F6-4829-80C5-F7BF8EE96CD4}"/>
    <cellStyle name="Normal 29 7 3 2 2" xfId="27360" xr:uid="{E9C73C2A-539B-4478-865C-75C589E7CEC5}"/>
    <cellStyle name="Normal 29 7 3 3" xfId="22402" xr:uid="{B130F5D3-56CD-401A-874E-E8222BAE18B7}"/>
    <cellStyle name="Normal 29 7 4" xfId="14967" xr:uid="{29DC16E7-1FA2-48DF-9F6C-46A6D234B1E6}"/>
    <cellStyle name="Normal 29 7 4 2" xfId="24909" xr:uid="{C0B4CE42-F508-4E85-86ED-2454D0E9DEC7}"/>
    <cellStyle name="Normal 29 7 5" xfId="19934" xr:uid="{9C35BCA3-0F2D-4B8A-B8E1-D3F3B6E0FE12}"/>
    <cellStyle name="Normal 29 8" xfId="6983" xr:uid="{26136A07-5BFD-4FA3-B743-D04F04467F21}"/>
    <cellStyle name="Normal 29 8 2" xfId="9911" xr:uid="{1CFC882E-E733-4CB7-B37B-D8B83FCCAB79}"/>
    <cellStyle name="Normal 29 8 2 2" xfId="27874" xr:uid="{FC1DD772-BC57-43FA-89F6-BFFDA0816886}"/>
    <cellStyle name="Normal 29 8 3" xfId="12299" xr:uid="{262133E6-4139-4F0C-ADDF-DB663657A5D5}"/>
    <cellStyle name="Normal 29 8 3 2" xfId="17424" xr:uid="{0C54E3D6-4730-4F5F-BD81-11CC7F4A6CEC}"/>
    <cellStyle name="Normal 29 8 3 2 2" xfId="27353" xr:uid="{8F4D2F54-A8CC-4866-8B92-A9E364C04675}"/>
    <cellStyle name="Normal 29 8 3 3" xfId="22395" xr:uid="{6831DA5A-D279-49A5-ACF6-69FE8CE2EFD2}"/>
    <cellStyle name="Normal 29 8 4" xfId="14960" xr:uid="{7D6009A7-BBDE-4212-BC81-54D575C09116}"/>
    <cellStyle name="Normal 29 8 4 2" xfId="24902" xr:uid="{332C5313-41CE-4AE9-BFF2-9B433F7F1CC1}"/>
    <cellStyle name="Normal 29 8 5" xfId="19927" xr:uid="{E4421CEB-39E3-4217-A3C3-4E707E9BC7E2}"/>
    <cellStyle name="Normal 29 9" xfId="9912" xr:uid="{21BB9185-D727-4065-895C-9C7BE9270640}"/>
    <cellStyle name="Normal 290" xfId="17730" xr:uid="{8A2AC55F-A756-4E2F-8613-E71732FF9E93}"/>
    <cellStyle name="Normal 291" xfId="14834" xr:uid="{813C1E9A-5916-4AF1-8A7D-422C6AE68B0D}"/>
    <cellStyle name="Normal 292" xfId="17751" xr:uid="{FBD3BF19-293F-42E1-91E4-33E857278A31}"/>
    <cellStyle name="Normal 292 2" xfId="27655" xr:uid="{C7402414-8105-4E71-A816-5D360C211BB2}"/>
    <cellStyle name="Normal 293" xfId="17754" xr:uid="{344AC45A-EEFB-47BD-A671-09D37A1554B4}"/>
    <cellStyle name="Normal 293 2" xfId="27658" xr:uid="{1F1972F8-B431-407E-843E-B47CEDD3A967}"/>
    <cellStyle name="Normal 294" xfId="17756" xr:uid="{C8069D40-1D33-4486-87DC-AE30426B4FDE}"/>
    <cellStyle name="Normal 294 2" xfId="27660" xr:uid="{4298360B-F2F3-4BBC-80E7-937D8F29DC14}"/>
    <cellStyle name="Normal 295" xfId="17758" xr:uid="{8CE53229-CDB9-401B-87E0-94341FD0E040}"/>
    <cellStyle name="Normal 295 2" xfId="27662" xr:uid="{515AAB49-A90B-4BA7-83B4-512E7D3D93A3}"/>
    <cellStyle name="Normal 296" xfId="17760" xr:uid="{13D411BA-1477-4127-A667-D417EE15D13D}"/>
    <cellStyle name="Normal 296 2" xfId="27664" xr:uid="{117C34E2-751B-42D8-9C32-73DEDB64D707}"/>
    <cellStyle name="Normal 297" xfId="17762" xr:uid="{BA2EF57E-2457-492E-8E60-2AE35C269BE7}"/>
    <cellStyle name="Normal 297 2" xfId="27666" xr:uid="{F8BE10F0-5C04-426D-B48D-CA9BC0C48344}"/>
    <cellStyle name="Normal 298" xfId="17764" xr:uid="{B1B736B8-72C2-406D-9675-47421773BE9B}"/>
    <cellStyle name="Normal 298 2" xfId="27668" xr:uid="{505DA548-C40D-423A-B5EC-063927CC55AD}"/>
    <cellStyle name="Normal 299" xfId="17766" xr:uid="{16CB334C-1B5F-45A2-8BFB-2323BA250083}"/>
    <cellStyle name="Normal 299 2" xfId="27670" xr:uid="{BC176B3C-C069-4964-B9D9-39A250EFD4EB}"/>
    <cellStyle name="Normal 3" xfId="57" xr:uid="{8A2A87C1-F1D9-4B66-869C-29988B7A0FFA}"/>
    <cellStyle name="Normal 3 10" xfId="6995" xr:uid="{3E6EE0D6-10B7-4286-BF65-1F4FCC6390B9}"/>
    <cellStyle name="Normal 3 10 2" xfId="6996" xr:uid="{B56692C2-9E14-477B-8A78-89235B497A85}"/>
    <cellStyle name="Normal 3 11" xfId="6997" xr:uid="{DB50F10A-0AF1-4DC8-A889-ACFFA6F14254}"/>
    <cellStyle name="Normal 3 12" xfId="6998" xr:uid="{1ED1A588-7B9C-4B45-A9BB-4C2D90F492DD}"/>
    <cellStyle name="Normal 3 13" xfId="6999" xr:uid="{35CCC243-EA78-4D02-8DDA-558623DD7A02}"/>
    <cellStyle name="Normal 3 14" xfId="7000" xr:uid="{BA6CD925-3D9F-4293-BF67-8018258BE39D}"/>
    <cellStyle name="Normal 3 15" xfId="7001" xr:uid="{E946B0F9-2F07-4C84-A2B0-3B7501FF4CA0}"/>
    <cellStyle name="Normal 3 16" xfId="7002" xr:uid="{A07A3E38-F8B0-4FAF-8400-5374D3F13138}"/>
    <cellStyle name="Normal 3 17" xfId="7003" xr:uid="{9B1BA6F7-4766-4DFC-A0CC-743D8E4C0367}"/>
    <cellStyle name="Normal 3 17 2" xfId="7004" xr:uid="{08F03CF4-BC54-4B55-BCC4-F53202F2C286}"/>
    <cellStyle name="Normal 3 18" xfId="7005" xr:uid="{BA1BA45D-5FBC-4E39-85FF-354E801C48C5}"/>
    <cellStyle name="Normal 3 19" xfId="9266" xr:uid="{F503E425-423B-478F-8A4F-91C88DEFDE83}"/>
    <cellStyle name="Normal 3 2" xfId="96" xr:uid="{238EB984-D834-40CF-BB74-A16DB04B6300}"/>
    <cellStyle name="Normal 3 2 2" xfId="158" xr:uid="{5334F269-AC27-4221-8123-7FCB2D9C0324}"/>
    <cellStyle name="Normal 3 2 2 2" xfId="369" xr:uid="{3DCD322E-202F-4A69-8E90-322B94982FCE}"/>
    <cellStyle name="Normal 3 2 2 2 2" xfId="500" xr:uid="{F6DEDF95-E359-41C6-B98B-70E92A6964E5}"/>
    <cellStyle name="Normal 3 2 2 2 2 2" xfId="10434" xr:uid="{4AFCCD0E-CF48-4D2E-9DC6-2990A565B37B}"/>
    <cellStyle name="Normal 3 2 2 2 2 2 2" xfId="15562" xr:uid="{BFBD4AC0-FA6D-4812-9F10-363F0B56C454}"/>
    <cellStyle name="Normal 3 2 2 2 2 2 2 2" xfId="25491" xr:uid="{76A0B32D-F832-49EA-A724-7F1A273D1EEB}"/>
    <cellStyle name="Normal 3 2 2 2 2 2 3" xfId="20535" xr:uid="{5D7029FA-FAF7-4EAD-8D27-E55ECF234369}"/>
    <cellStyle name="Normal 3 2 2 2 2 3" xfId="13051" xr:uid="{CBB7D8E5-81A0-4067-9998-477806B29BD5}"/>
    <cellStyle name="Normal 3 2 2 2 2 3 2" xfId="23004" xr:uid="{48973907-E392-429F-AE03-CF22324C959D}"/>
    <cellStyle name="Normal 3 2 2 2 2 4" xfId="18057" xr:uid="{E42D0105-5AFA-47ED-BF28-F7CA8FC4243A}"/>
    <cellStyle name="Normal 3 2 2 2 3" xfId="10313" xr:uid="{14BCE409-D3BC-444F-95D6-0F4E5E05237C}"/>
    <cellStyle name="Normal 3 2 2 2 3 2" xfId="15441" xr:uid="{D223B6CC-84CE-4210-B313-886DE2EBBB86}"/>
    <cellStyle name="Normal 3 2 2 2 3 2 2" xfId="25370" xr:uid="{0CF7894D-0FD4-4E28-A965-B5561F7DEBAF}"/>
    <cellStyle name="Normal 3 2 2 2 3 3" xfId="20414" xr:uid="{CAEFF490-8C75-4090-8048-1A56E9289BBD}"/>
    <cellStyle name="Normal 3 2 2 2 4" xfId="12930" xr:uid="{7DF34DF4-19DC-4E9E-8B9F-3F09E90301F2}"/>
    <cellStyle name="Normal 3 2 2 2 4 2" xfId="22883" xr:uid="{25904553-B829-4072-8F8F-09A814C5DC62}"/>
    <cellStyle name="Normal 3 2 2 2 5" xfId="17936" xr:uid="{6A1C5CE2-EA4E-4804-ADE8-3AD2F19FA418}"/>
    <cellStyle name="Normal 3 2 2 3" xfId="9913" xr:uid="{3DC40A4B-2B5A-4D81-9D28-2948195D16D1}"/>
    <cellStyle name="Normal 3 2 3" xfId="118" xr:uid="{13549E50-6EC8-4D0D-9278-18F5297C156A}"/>
    <cellStyle name="Normal 3 2 3 2" xfId="7006" xr:uid="{B9B6B8B0-66B4-42A3-9DBD-E40031F75F7A}"/>
    <cellStyle name="Normal 3 2 3 3" xfId="9914" xr:uid="{35D0BE34-6DA8-492C-B0FF-D6FE7ED2A0BB}"/>
    <cellStyle name="Normal 3 2 4" xfId="529" xr:uid="{B9914DF8-B36A-4254-BBC5-FD04B9886969}"/>
    <cellStyle name="Normal 3 2 4 2" xfId="7007" xr:uid="{7E91F6CA-6D6E-4B48-BDCC-8C12A7466E85}"/>
    <cellStyle name="Normal 3 2 5" xfId="7008" xr:uid="{99DF6EBE-7D68-4C3D-9492-1ABEAC3708A5}"/>
    <cellStyle name="Normal 3 2 6" xfId="7009" xr:uid="{D3D898F9-7433-404E-934B-6773B306DCCE}"/>
    <cellStyle name="Normal 3 2 7" xfId="949" xr:uid="{F5BCE9BB-E432-40A4-9151-DE63D6C8500F}"/>
    <cellStyle name="Normal 3 20" xfId="17791" xr:uid="{DA1A6AF7-6FDE-4663-ACAF-5D3F8C987634}"/>
    <cellStyle name="Normal 3 20 2" xfId="27691" xr:uid="{BD1867A6-C52D-470B-BD12-250D14CDE72B}"/>
    <cellStyle name="Normal 3 21" xfId="27696" xr:uid="{E811D469-4959-40F9-B711-34B1A6343E9F}"/>
    <cellStyle name="Normal 3 22" xfId="60" xr:uid="{12B8F095-20CC-4A16-9964-F5D1BE714BE6}"/>
    <cellStyle name="Normal 3 3" xfId="123" xr:uid="{F9C24C1F-2E3E-4B6A-9951-25D46D480071}"/>
    <cellStyle name="Normal 3 3 2" xfId="536" xr:uid="{A6F3A8C6-207E-4831-A75C-B9907528B1C4}"/>
    <cellStyle name="Normal 3 3 2 2" xfId="7010" xr:uid="{0A45690A-EA2B-4751-B737-43DE5D5960F7}"/>
    <cellStyle name="Normal 3 3 2 3" xfId="9916" xr:uid="{43FD364E-A29E-4881-AEBC-5CF894DE38D1}"/>
    <cellStyle name="Normal 3 3 3" xfId="7011" xr:uid="{765150D8-97A7-45F8-96EE-4D1650138E6F}"/>
    <cellStyle name="Normal 3 3 4" xfId="950" xr:uid="{66B66593-A5E0-493C-8A18-D709A7AB2598}"/>
    <cellStyle name="Normal 3 3 5" xfId="9915" xr:uid="{D74C80F2-8BD4-47CA-A35C-379DD819379D}"/>
    <cellStyle name="Normal 3 3 6" xfId="12630" xr:uid="{449AE923-6D41-4920-B3A1-EC5AB5A8E686}"/>
    <cellStyle name="Normal 3 3 7" xfId="12717" xr:uid="{D94E0480-E9C2-4AE4-A7AA-BF068B2CF940}"/>
    <cellStyle name="Normal 3 4" xfId="111" xr:uid="{371A666E-1A8B-4FB1-9AA3-1F9BDA7C6BCD}"/>
    <cellStyle name="Normal 3 4 2" xfId="7013" xr:uid="{FDB24ED2-A502-402B-AA26-BCA9C9C37BE4}"/>
    <cellStyle name="Normal 3 4 3" xfId="7014" xr:uid="{A1068929-54CF-45A6-AEA9-5FF265788763}"/>
    <cellStyle name="Normal 3 4 4" xfId="7012" xr:uid="{8C22375B-54DE-4587-A40E-7EC1C21EC12A}"/>
    <cellStyle name="Normal 3 4 5" xfId="9917" xr:uid="{B96B405B-606E-4B92-AE9C-73EDC95EFA7B}"/>
    <cellStyle name="Normal 3 4 6" xfId="12631" xr:uid="{3B2BD7AC-00E5-4573-BAFB-B84157BAF02A}"/>
    <cellStyle name="Normal 3 4 6 2" xfId="15585" xr:uid="{D8FB0E4A-E20F-42B9-948E-C0BA25CFAE76}"/>
    <cellStyle name="Normal 3 4 6 2 2" xfId="25514" xr:uid="{3E3CD6A2-C7FC-489C-8935-2692AAB1279B}"/>
    <cellStyle name="Normal 3 4 6 3" xfId="22671" xr:uid="{2DF3F363-3DA1-4F64-AE48-CC4FF4155A48}"/>
    <cellStyle name="Normal 3 4 7" xfId="12718" xr:uid="{BE04892B-5EE5-4302-A982-9FBFF1B41270}"/>
    <cellStyle name="Normal 3 4 8" xfId="12814" xr:uid="{CA6F6E12-7018-4131-8E8D-485E946FC221}"/>
    <cellStyle name="Normal 3 4 8 2" xfId="22768" xr:uid="{84225421-ED79-4F1A-8F6A-1214DE9EFA4F}"/>
    <cellStyle name="Normal 3 5" xfId="7015" xr:uid="{4E6F285D-5839-47E8-97A4-3D207323B41E}"/>
    <cellStyle name="Normal 3 5 2" xfId="114" xr:uid="{C671542B-C8AF-47A4-A1F6-8C7DB12EC3FD}"/>
    <cellStyle name="Normal 3 5 2 2" xfId="410" xr:uid="{D82992CA-CBE1-479D-9BFF-2AFC1B47FDEC}"/>
    <cellStyle name="Normal 3 5 2 2 2" xfId="10344" xr:uid="{FDD19C5D-EA5C-4759-BC9A-C7083157055C}"/>
    <cellStyle name="Normal 3 5 2 2 2 2" xfId="15472" xr:uid="{5396DBA3-997E-4E92-8642-36016379FA72}"/>
    <cellStyle name="Normal 3 5 2 2 2 2 2" xfId="25401" xr:uid="{AFE19A1D-8EDC-443D-A70C-0DFFA0B32868}"/>
    <cellStyle name="Normal 3 5 2 2 2 3" xfId="20445" xr:uid="{7DD993F2-22E1-4D92-8B81-83A38BD81E71}"/>
    <cellStyle name="Normal 3 5 2 2 3" xfId="12961" xr:uid="{531EAC99-E170-4768-99CE-B1FCB7181705}"/>
    <cellStyle name="Normal 3 5 2 2 3 2" xfId="22914" xr:uid="{5A313D68-070F-4590-BC53-4E65DEF7F93C}"/>
    <cellStyle name="Normal 3 5 2 2 4" xfId="17967" xr:uid="{FF3605DB-24CF-4BA1-99EA-55888A2216F4}"/>
    <cellStyle name="Normal 3 5 2 3" xfId="7016" xr:uid="{E84232BB-41E6-40D5-BB55-D7CE2AC82B90}"/>
    <cellStyle name="Normal 3 5 2 4" xfId="10217" xr:uid="{38C28C45-C437-410E-973A-AC20B543D578}"/>
    <cellStyle name="Normal 3 5 2 4 2" xfId="15349" xr:uid="{EC86E074-2485-4236-B46D-B43106AF7E33}"/>
    <cellStyle name="Normal 3 5 2 4 2 2" xfId="25282" xr:uid="{59E37A40-FD35-4979-8592-6ED8D6378931}"/>
    <cellStyle name="Normal 3 5 2 4 3" xfId="20326" xr:uid="{1511D645-F78E-4879-B270-61885DC22372}"/>
    <cellStyle name="Normal 3 5 2 5" xfId="12841" xr:uid="{3BF83D21-8223-4D92-8A71-C95A38345CB2}"/>
    <cellStyle name="Normal 3 5 2 5 2" xfId="22794" xr:uid="{95853E3B-CBC7-41F7-97B9-5C641610D1EE}"/>
    <cellStyle name="Normal 3 5 2 6" xfId="17847" xr:uid="{A01AF1FA-A456-42EA-A01E-90144B192E00}"/>
    <cellStyle name="Normal 3 5 3" xfId="7017" xr:uid="{1F5FC69D-8C73-4620-856E-04F7320730E1}"/>
    <cellStyle name="Normal 3 5 4" xfId="7018" xr:uid="{C9F56ABD-B9D0-4143-B4CF-BC29346A5817}"/>
    <cellStyle name="Normal 3 5 5" xfId="9918" xr:uid="{041BB999-ED3A-406B-8D41-4A1765681EAF}"/>
    <cellStyle name="Normal 3 6" xfId="7019" xr:uid="{051AD71A-A265-44AB-8853-61DE5A0AC112}"/>
    <cellStyle name="Normal 3 7" xfId="7020" xr:uid="{4FBD4C6D-81DA-48C0-9CDA-503B0C626346}"/>
    <cellStyle name="Normal 3 7 2" xfId="9919" xr:uid="{42D8FE87-77DE-4C04-B16B-AC67E338F143}"/>
    <cellStyle name="Normal 3 8" xfId="7021" xr:uid="{3E4C2C66-2E6C-4FDE-B051-B4334DF93E00}"/>
    <cellStyle name="Normal 3 8 2" xfId="9920" xr:uid="{5B4E62EA-1017-4507-B4B4-931DB6DFCC9D}"/>
    <cellStyle name="Normal 3 9" xfId="7022" xr:uid="{55B10773-9B8D-41F9-924E-AD3BC1DDBF72}"/>
    <cellStyle name="Normal 3 9 2" xfId="9921" xr:uid="{1061FEE2-044C-4C84-B143-FD6A578DE26D}"/>
    <cellStyle name="Normal 3_cassie" xfId="951" xr:uid="{45922CDD-8FD9-45B3-A230-2603E137D12B}"/>
    <cellStyle name="Normal 30" xfId="362" xr:uid="{9D607E44-75A3-4D4A-8E91-43F91634E110}"/>
    <cellStyle name="Normal 30 2" xfId="7023" xr:uid="{68BFB3DE-5B1A-4DC3-8ACB-DAA78D768BBB}"/>
    <cellStyle name="Normal 30 2 2" xfId="7024" xr:uid="{B886AD49-CEEB-4905-B300-FDF5F4A7B8A8}"/>
    <cellStyle name="Normal 300" xfId="17768" xr:uid="{445DEB6E-610C-4114-99A8-B2FE5FDF74AC}"/>
    <cellStyle name="Normal 300 2" xfId="27672" xr:uid="{9C9D8D01-0843-4E49-B1E2-3792C5EA8C6E}"/>
    <cellStyle name="Normal 301" xfId="17770" xr:uid="{AED8D2FB-3D54-439C-A05F-624E1845DC18}"/>
    <cellStyle name="Normal 301 2" xfId="27674" xr:uid="{1D88B263-36CC-4E85-B37F-B4A72127DF80}"/>
    <cellStyle name="Normal 302" xfId="17772" xr:uid="{57031492-9EED-4C38-9E02-E6220A4BA7A6}"/>
    <cellStyle name="Normal 302 2" xfId="27676" xr:uid="{44C8CF08-1D94-4CF3-9132-C410F796072B}"/>
    <cellStyle name="Normal 303" xfId="17774" xr:uid="{105755A1-2192-473C-8DBA-325A15897498}"/>
    <cellStyle name="Normal 303 2" xfId="27678" xr:uid="{106B7E06-29D4-4F7D-9DC0-B5C1E419775F}"/>
    <cellStyle name="Normal 304" xfId="17776" xr:uid="{47030E8E-C4EC-408A-9829-9C6891837CD3}"/>
    <cellStyle name="Normal 304 2" xfId="27680" xr:uid="{B0B1C3E6-AF66-4670-8B87-CF7E94142FC1}"/>
    <cellStyle name="Normal 305" xfId="17778" xr:uid="{10C0366A-9CD5-437A-962A-8042262ADDE0}"/>
    <cellStyle name="Normal 305 2" xfId="27682" xr:uid="{D8E23F74-9AC1-4D1B-AFA7-19AEEEB38AAB}"/>
    <cellStyle name="Normal 306" xfId="17780" xr:uid="{26878DF5-BE02-4665-B4C9-F7B807C9A344}"/>
    <cellStyle name="Normal 306 2" xfId="27684" xr:uid="{57BAAB66-C248-4C07-A38F-20DEE79B4D9C}"/>
    <cellStyle name="Normal 307" xfId="17782" xr:uid="{0C5E8A83-DF49-4436-A6CF-D4B42DE853FE}"/>
    <cellStyle name="Normal 307 2" xfId="27686" xr:uid="{422E48A3-ED24-4F0C-B644-F377F5DD54FF}"/>
    <cellStyle name="Normal 308" xfId="17784" xr:uid="{4C9CF863-345D-4CF5-8013-36372C44D7F9}"/>
    <cellStyle name="Normal 308 2" xfId="27688" xr:uid="{ECCE28AD-EC8D-4E7C-9522-DEDF9CF61A80}"/>
    <cellStyle name="Normal 309" xfId="17786" xr:uid="{E52A2830-4C8A-4B1A-99F1-721D9F556C49}"/>
    <cellStyle name="Normal 309 2" xfId="27690" xr:uid="{6B935430-ADBD-441F-AB26-2FCA306A90E7}"/>
    <cellStyle name="Normal 31" xfId="373" xr:uid="{C26EE1F4-D50A-49B9-A278-6295447F6D3B}"/>
    <cellStyle name="Normal 31 2" xfId="7026" xr:uid="{B455582F-C6D2-4B81-A0A2-29F827499434}"/>
    <cellStyle name="Normal 31 2 2" xfId="7027" xr:uid="{D662B377-0E54-4978-8645-41A5AA6FF5F9}"/>
    <cellStyle name="Normal 31 2 3" xfId="9922" xr:uid="{FED7753C-7869-4F21-8215-02C1CB414DE0}"/>
    <cellStyle name="Normal 31 3" xfId="7028" xr:uid="{ACCB2291-46B8-4952-BC4B-2C0E5D6C92BC}"/>
    <cellStyle name="Normal 31 3 2" xfId="12308" xr:uid="{3916C5B2-BCD0-427D-B945-3D1696123774}"/>
    <cellStyle name="Normal 31 3 2 2" xfId="17433" xr:uid="{DA10C796-2304-494A-9F94-470A42F24079}"/>
    <cellStyle name="Normal 31 3 2 2 2" xfId="27362" xr:uid="{19313601-6E19-43BE-83C4-7D19A07C248A}"/>
    <cellStyle name="Normal 31 3 2 3" xfId="22404" xr:uid="{F686C348-8D55-4C9D-A92C-E9D2A3A11B5B}"/>
    <cellStyle name="Normal 31 3 3" xfId="14969" xr:uid="{7A288761-539A-4C69-86F8-F65B704C837B}"/>
    <cellStyle name="Normal 31 3 3 2" xfId="24911" xr:uid="{BC1866AE-7A29-4F18-8ECC-C9C11E5542D4}"/>
    <cellStyle name="Normal 31 3 4" xfId="19936" xr:uid="{BDC1AAF5-331C-4C65-AFA3-4ECC8FA3AE05}"/>
    <cellStyle name="Normal 31 4" xfId="7029" xr:uid="{4D8C4E02-AF62-4668-B7A0-3C8C1FF456E9}"/>
    <cellStyle name="Normal 31 4 2" xfId="12309" xr:uid="{9346F362-1B1B-419A-86AB-209EAF86F425}"/>
    <cellStyle name="Normal 31 4 2 2" xfId="17434" xr:uid="{412B2329-45A9-4A35-8365-784A5811298E}"/>
    <cellStyle name="Normal 31 4 2 2 2" xfId="27363" xr:uid="{E3F5E35C-F72F-4E8A-9D2F-97DC1B4550A8}"/>
    <cellStyle name="Normal 31 4 2 3" xfId="22405" xr:uid="{661D5BBF-8379-4069-9EE9-125C15F6119F}"/>
    <cellStyle name="Normal 31 4 3" xfId="14970" xr:uid="{35D24A70-3246-4BEF-A0E4-AE7A690529EA}"/>
    <cellStyle name="Normal 31 4 3 2" xfId="24912" xr:uid="{73DA58D0-B73B-4F85-8393-5D522E0D3667}"/>
    <cellStyle name="Normal 31 4 4" xfId="19937" xr:uid="{5AF3C344-60C0-4A0B-BF82-434905E731EB}"/>
    <cellStyle name="Normal 31 5" xfId="7030" xr:uid="{495B8D5F-A3E7-4412-94D0-738E611CDF2F}"/>
    <cellStyle name="Normal 31 5 2" xfId="12310" xr:uid="{596EEA49-19B1-48F9-9DE6-1B02B8E588FA}"/>
    <cellStyle name="Normal 31 5 2 2" xfId="17435" xr:uid="{436085DA-3500-4D9E-8BF5-846E03F853C8}"/>
    <cellStyle name="Normal 31 5 2 2 2" xfId="27364" xr:uid="{031DAFB4-E864-4EC3-840E-5EACC19798D3}"/>
    <cellStyle name="Normal 31 5 2 3" xfId="22406" xr:uid="{BC888D4A-B5B6-49BF-81AC-0FE98F384151}"/>
    <cellStyle name="Normal 31 5 3" xfId="14971" xr:uid="{060CB5A9-AD79-4F31-A2CA-2D4D9F721B73}"/>
    <cellStyle name="Normal 31 5 3 2" xfId="24913" xr:uid="{66DBE5AA-199D-4A8C-AFE8-FB7E2F7F76CB}"/>
    <cellStyle name="Normal 31 5 4" xfId="19938" xr:uid="{B4F1BBCA-A944-4730-8612-7181F9667304}"/>
    <cellStyle name="Normal 31 6" xfId="7025" xr:uid="{B30B40D6-7068-46D2-9395-42342A2E7683}"/>
    <cellStyle name="Normal 31 6 2" xfId="12307" xr:uid="{A09A86EC-1F15-4807-91CC-AF7FAA210431}"/>
    <cellStyle name="Normal 31 6 2 2" xfId="17432" xr:uid="{78A3876E-FB79-46F6-B795-DB6AF839A264}"/>
    <cellStyle name="Normal 31 6 2 2 2" xfId="27361" xr:uid="{49F8D420-D510-4CED-8B85-00BB7835CDA7}"/>
    <cellStyle name="Normal 31 6 2 3" xfId="22403" xr:uid="{13409C11-6E38-4573-BEFA-E52821F1C34B}"/>
    <cellStyle name="Normal 31 6 3" xfId="14968" xr:uid="{1735D20A-F73F-4BE9-B2C8-71C5C8F2AA8C}"/>
    <cellStyle name="Normal 31 6 3 2" xfId="24910" xr:uid="{B1E088F7-DF75-40AA-9C44-D6D915FA4EC7}"/>
    <cellStyle name="Normal 31 6 4" xfId="19935" xr:uid="{CB118D54-E251-4CF3-B638-901C8ECF7DE5}"/>
    <cellStyle name="Normal 310" xfId="17787" xr:uid="{D2728FA6-5582-47CE-94D7-6C6471C53363}"/>
    <cellStyle name="Normal 311" xfId="17793" xr:uid="{B703DA77-7D1C-44C4-A941-D149C0D186FC}"/>
    <cellStyle name="Normal 312" xfId="17802" xr:uid="{33AE4850-6345-4254-A497-27E76D131A0B}"/>
    <cellStyle name="Normal 313" xfId="17803" xr:uid="{C2537421-E258-4A32-AACA-41C391332F2E}"/>
    <cellStyle name="Normal 314" xfId="17804" xr:uid="{AD7071F8-F626-4062-AFDB-08BF5487BFB9}"/>
    <cellStyle name="Normal 315" xfId="17806" xr:uid="{733DECD7-DE61-4761-A6D3-EEE342B53EAE}"/>
    <cellStyle name="Normal 316" xfId="17807" xr:uid="{7E4593F7-493E-403D-8068-28CC4BEB3D6A}"/>
    <cellStyle name="Normal 317" xfId="17809" xr:uid="{4F3AA043-8013-4CF7-97AB-032904417376}"/>
    <cellStyle name="Normal 318" xfId="17811" xr:uid="{372F6630-0615-4F0E-A1AC-1783F9C08037}"/>
    <cellStyle name="Normal 319" xfId="17805" xr:uid="{148B608F-5AD7-4938-B9FC-12ED4E415F2D}"/>
    <cellStyle name="Normal 32" xfId="197" xr:uid="{EB15A735-9461-462A-BCDB-EB2D95BDFBB5}"/>
    <cellStyle name="Normal 32 2" xfId="468" xr:uid="{67AB245F-FE45-46B5-A5EE-3BD6107A3C58}"/>
    <cellStyle name="Normal 32 2 2" xfId="7033" xr:uid="{595C7833-4620-4B5D-AA09-DFCB031370DA}"/>
    <cellStyle name="Normal 32 2 3" xfId="7032" xr:uid="{08CBE106-3B1A-4469-B88D-281D9F825CFB}"/>
    <cellStyle name="Normal 32 2 4" xfId="10402" xr:uid="{2DB988E6-94DA-480D-8D07-38EDADD35749}"/>
    <cellStyle name="Normal 32 2 4 2" xfId="15530" xr:uid="{FACB7F67-128E-491D-ABAC-29442B2EE20F}"/>
    <cellStyle name="Normal 32 2 4 2 2" xfId="25459" xr:uid="{BD4896B3-9F87-4761-983E-736310E7A286}"/>
    <cellStyle name="Normal 32 2 4 3" xfId="20503" xr:uid="{E9D5096A-0A69-48AA-8F7D-E0A65D563C0D}"/>
    <cellStyle name="Normal 32 2 5" xfId="13019" xr:uid="{8774A113-E592-4992-A443-241136FEA5D0}"/>
    <cellStyle name="Normal 32 2 5 2" xfId="22972" xr:uid="{49B44745-F6C6-4CD5-B694-3C780CA19553}"/>
    <cellStyle name="Normal 32 2 6" xfId="18025" xr:uid="{0792D618-CECF-4D38-8522-344DAB8BDFA9}"/>
    <cellStyle name="Normal 32 3" xfId="7034" xr:uid="{40AC6F76-E8C7-47A0-84E8-DE4163BEC675}"/>
    <cellStyle name="Normal 32 3 2" xfId="12312" xr:uid="{83234F1D-F9C6-419E-9A74-BE47D67CB6D6}"/>
    <cellStyle name="Normal 32 3 2 2" xfId="17437" xr:uid="{72590247-3B22-4A05-95C3-2B4E65E9DBDC}"/>
    <cellStyle name="Normal 32 3 2 2 2" xfId="27366" xr:uid="{5077FB06-5CA9-4A4A-AA23-819230AE9D32}"/>
    <cellStyle name="Normal 32 3 2 3" xfId="22408" xr:uid="{244E35AA-4016-4FD6-84C3-43B9DE8A9098}"/>
    <cellStyle name="Normal 32 3 3" xfId="14973" xr:uid="{4AD31301-4448-4CDE-B81F-39ABAB727EB5}"/>
    <cellStyle name="Normal 32 3 3 2" xfId="24915" xr:uid="{B709FF6E-858F-4CE0-BD0B-B8E857C68092}"/>
    <cellStyle name="Normal 32 3 4" xfId="19940" xr:uid="{5FCC7153-E205-411F-921D-1DEFD2721C3C}"/>
    <cellStyle name="Normal 32 4" xfId="7035" xr:uid="{FEE637A9-8215-4C57-92E3-28841EFC55EE}"/>
    <cellStyle name="Normal 32 4 2" xfId="12313" xr:uid="{97A3C97A-B76D-4F4B-83D7-3D258AF7DC8C}"/>
    <cellStyle name="Normal 32 4 2 2" xfId="17438" xr:uid="{70B1ED6E-93E3-4D72-A872-DD00B3FC6DC8}"/>
    <cellStyle name="Normal 32 4 2 2 2" xfId="27367" xr:uid="{4CD0715E-A594-499C-A1AE-D4428AFD1D5C}"/>
    <cellStyle name="Normal 32 4 2 3" xfId="22409" xr:uid="{D00F7163-2BAC-43AB-A270-D9F0DA7E7DF5}"/>
    <cellStyle name="Normal 32 4 3" xfId="14974" xr:uid="{43D698F8-4630-43BD-B903-4F98B071DD3C}"/>
    <cellStyle name="Normal 32 4 3 2" xfId="24916" xr:uid="{58C7123A-3149-46EF-BC97-E933D2445BFE}"/>
    <cellStyle name="Normal 32 4 4" xfId="19941" xr:uid="{A788D24A-1C10-476F-8372-C57089E6135B}"/>
    <cellStyle name="Normal 32 5" xfId="7036" xr:uid="{28DB28BB-0860-4327-B0E2-E6DE9A9E78E2}"/>
    <cellStyle name="Normal 32 5 2" xfId="12314" xr:uid="{58F98F82-440E-4DD6-9426-8AA273A38D50}"/>
    <cellStyle name="Normal 32 5 2 2" xfId="17439" xr:uid="{904EDC7F-B3D0-4EA5-A584-1A01A9564E06}"/>
    <cellStyle name="Normal 32 5 2 2 2" xfId="27368" xr:uid="{6BFCC06A-D27A-4704-B40B-890B0B2DCC16}"/>
    <cellStyle name="Normal 32 5 2 3" xfId="22410" xr:uid="{C527645A-3EBD-4785-B78E-92B9B5F5FF66}"/>
    <cellStyle name="Normal 32 5 3" xfId="14975" xr:uid="{3BA2B2CC-ADA9-40A4-9A88-5358F3DD8F1D}"/>
    <cellStyle name="Normal 32 5 3 2" xfId="24917" xr:uid="{5777AB1C-3218-4839-92CE-CA15D754FF6A}"/>
    <cellStyle name="Normal 32 5 4" xfId="19942" xr:uid="{9AE30373-ED5C-4F98-9005-5EEA8827F347}"/>
    <cellStyle name="Normal 32 6" xfId="7031" xr:uid="{592CCB57-4E5D-42EA-9D08-35DFAFE5DC8E}"/>
    <cellStyle name="Normal 32 6 2" xfId="12311" xr:uid="{BE450895-FB5A-4457-A42E-BB36B0BDE40D}"/>
    <cellStyle name="Normal 32 6 2 2" xfId="17436" xr:uid="{5C26FF94-DA83-46B0-A55A-FFC63F57AF84}"/>
    <cellStyle name="Normal 32 6 2 2 2" xfId="27365" xr:uid="{0BCD138F-34A9-4149-9A3B-362C2CEDD566}"/>
    <cellStyle name="Normal 32 6 2 3" xfId="22407" xr:uid="{5E5DFF3C-D908-498A-8376-1596FF53B986}"/>
    <cellStyle name="Normal 32 6 3" xfId="14972" xr:uid="{54CF9286-E37C-48E7-8A5D-70B8FBB5947B}"/>
    <cellStyle name="Normal 32 6 3 2" xfId="24914" xr:uid="{195DCE48-25DA-42F3-AAD7-43AB08AF84B0}"/>
    <cellStyle name="Normal 32 6 4" xfId="19939" xr:uid="{EF83EE23-1F8A-4F0E-95C8-E86AAE768D26}"/>
    <cellStyle name="Normal 32 7" xfId="10282" xr:uid="{8FB38E59-6D7B-4C2D-B94C-4FCD83020123}"/>
    <cellStyle name="Normal 32 7 2" xfId="15410" xr:uid="{F4BAA759-0D49-43E6-A54C-7DCC16D76F5C}"/>
    <cellStyle name="Normal 32 7 2 2" xfId="25339" xr:uid="{16CFA38F-CEF1-447C-AFB3-9DD04073DF10}"/>
    <cellStyle name="Normal 32 7 3" xfId="20383" xr:uid="{61DE5980-61E3-408E-8CFB-6120511DC743}"/>
    <cellStyle name="Normal 32 8" xfId="12898" xr:uid="{FE2F154E-D27F-40B3-B62E-C88FFCE04125}"/>
    <cellStyle name="Normal 32 8 2" xfId="22851" xr:uid="{514F67C8-EEDD-47B8-B60F-D2980EFA01D0}"/>
    <cellStyle name="Normal 32 9" xfId="17904" xr:uid="{27AE56B2-3086-4B35-B29A-965879C2A1A4}"/>
    <cellStyle name="Normal 320" xfId="17815" xr:uid="{FCC4262D-50CD-4D83-8933-91E548E1B591}"/>
    <cellStyle name="Normal 321" xfId="17816" xr:uid="{66D949CF-0F28-4DBC-9624-8900C4112C21}"/>
    <cellStyle name="Normal 322" xfId="17817" xr:uid="{EA28F7AA-6B8B-446B-96A7-805DCA852193}"/>
    <cellStyle name="Normal 323" xfId="17818" xr:uid="{278A73CC-8F71-48C6-9198-A93A7F136F08}"/>
    <cellStyle name="Normal 324" xfId="17819" xr:uid="{0DEDEEBF-36D3-4D1E-B7DE-9521F1C602A9}"/>
    <cellStyle name="Normal 325" xfId="27693" xr:uid="{5CAA9E02-7268-49F9-BD65-F79DD0B47AB7}"/>
    <cellStyle name="Normal 326" xfId="27694" xr:uid="{60D231C7-83C1-4031-8193-C46EA1BC50A1}"/>
    <cellStyle name="Normal 327" xfId="27695" xr:uid="{5E6B8B39-A10A-4B55-8FC6-A59BADDEB4DF}"/>
    <cellStyle name="Normal 328" xfId="27699" xr:uid="{FC5CAEDF-EBB9-4204-B88D-4EDCB296F529}"/>
    <cellStyle name="Normal 329" xfId="70" xr:uid="{0E86B8FD-7B7E-4A99-AC4F-2B2C23D57500}"/>
    <cellStyle name="Normal 33" xfId="382" xr:uid="{B7F3923D-D25B-4822-98E5-D21E156B116E}"/>
    <cellStyle name="Normal 33 2" xfId="503" xr:uid="{B6FF4D72-2817-4FDD-B87F-F9E4739DD03F}"/>
    <cellStyle name="Normal 33 2 2" xfId="7039" xr:uid="{9E867199-F420-4967-999B-26BDFF711737}"/>
    <cellStyle name="Normal 33 2 2 2" xfId="9925" xr:uid="{396DC372-31BF-4EB4-8F3B-EA8EEB956F03}"/>
    <cellStyle name="Normal 33 2 3" xfId="7038" xr:uid="{76D83C9D-DCF7-45C9-BB82-B378AAD61E3F}"/>
    <cellStyle name="Normal 33 2 4" xfId="9924" xr:uid="{4F200DA1-1201-448E-8F07-690C60B1A448}"/>
    <cellStyle name="Normal 33 2 4 2" xfId="27858" xr:uid="{60A47586-EECE-4207-A79B-2209899237D1}"/>
    <cellStyle name="Normal 33 2 5" xfId="10437" xr:uid="{ABDCD9CC-AC17-4380-B1B9-3EE00A60F699}"/>
    <cellStyle name="Normal 33 2 5 2" xfId="15565" xr:uid="{1A61D822-6EB7-46A0-A156-822E94000CFE}"/>
    <cellStyle name="Normal 33 2 5 2 2" xfId="25494" xr:uid="{65B40AD0-AFF6-4314-B61D-EB1A8C94D0E4}"/>
    <cellStyle name="Normal 33 2 5 3" xfId="20538" xr:uid="{4BC2F2D3-C6AA-4105-B6EE-99970832CA4E}"/>
    <cellStyle name="Normal 33 2 6" xfId="13054" xr:uid="{38B68AF1-D47C-4784-99AD-4C344A0DA9F6}"/>
    <cellStyle name="Normal 33 2 6 2" xfId="23007" xr:uid="{AF90091A-5417-47AA-BAF8-6973AA6DB395}"/>
    <cellStyle name="Normal 33 2 7" xfId="18060" xr:uid="{C69A9F7B-1E08-4FA8-888C-C4B4172EBB89}"/>
    <cellStyle name="Normal 33 3" xfId="7040" xr:uid="{FCD6678A-7063-4507-8AEE-67C6A7F861DB}"/>
    <cellStyle name="Normal 33 3 2" xfId="9927" xr:uid="{1629A4BC-E7D6-42C1-996A-B205BD84F224}"/>
    <cellStyle name="Normal 33 3 2 2" xfId="27880" xr:uid="{5518139D-4525-46B8-B984-3F3A2FCBD580}"/>
    <cellStyle name="Normal 33 3 3" xfId="9926" xr:uid="{B9780503-8868-489E-A810-9C419684FCC3}"/>
    <cellStyle name="Normal 33 3 4" xfId="12316" xr:uid="{34EFA1C0-8C9F-4F6F-B480-BD1FBE744C5D}"/>
    <cellStyle name="Normal 33 3 4 2" xfId="17441" xr:uid="{C488B277-CC75-4C35-8862-61CD02411780}"/>
    <cellStyle name="Normal 33 3 4 2 2" xfId="27370" xr:uid="{4C474F9C-CF16-4499-827C-1F97EFC1291D}"/>
    <cellStyle name="Normal 33 3 4 3" xfId="22412" xr:uid="{0DB6DC28-E360-4E5F-8BDA-43D41ABCFCD3}"/>
    <cellStyle name="Normal 33 3 5" xfId="14977" xr:uid="{A5BAFCAF-939F-465D-A47F-4B93CFE87AE9}"/>
    <cellStyle name="Normal 33 3 5 2" xfId="24919" xr:uid="{3044634F-18EF-4723-BB13-F9F7833BC317}"/>
    <cellStyle name="Normal 33 3 6" xfId="19944" xr:uid="{513B5469-563F-4042-B557-CF6E0CB51DD9}"/>
    <cellStyle name="Normal 33 4" xfId="7041" xr:uid="{E6D4C1F8-E384-4F01-B432-B816E97C35A4}"/>
    <cellStyle name="Normal 33 4 2" xfId="12317" xr:uid="{14C8205E-F441-468A-B0A2-D618FFFE8AEB}"/>
    <cellStyle name="Normal 33 4 2 2" xfId="17442" xr:uid="{F75E51C2-5DAE-47F1-BD84-33264A6F717D}"/>
    <cellStyle name="Normal 33 4 2 2 2" xfId="27371" xr:uid="{80748552-3A3F-4149-AB82-13D488FCE00E}"/>
    <cellStyle name="Normal 33 4 2 3" xfId="22413" xr:uid="{84CC9320-3BBE-4951-B9E9-530A68DAAF00}"/>
    <cellStyle name="Normal 33 4 3" xfId="14978" xr:uid="{623A017C-D1E3-47F6-9C6C-5F4F9F9FE4CF}"/>
    <cellStyle name="Normal 33 4 3 2" xfId="24920" xr:uid="{8538ADCD-3B5C-4CC3-8AC9-AB7A1A845485}"/>
    <cellStyle name="Normal 33 4 4" xfId="19945" xr:uid="{8A1744D9-23F3-435D-BCC3-53687CA9CE42}"/>
    <cellStyle name="Normal 33 5" xfId="7042" xr:uid="{5C718473-18C7-41DA-910D-7DB6B1A585E7}"/>
    <cellStyle name="Normal 33 5 2" xfId="12318" xr:uid="{F2E936F1-61CE-45DA-BFA1-1E233440F1A9}"/>
    <cellStyle name="Normal 33 5 2 2" xfId="17443" xr:uid="{CE12AFD5-995E-4AB0-9398-3404DC269AD8}"/>
    <cellStyle name="Normal 33 5 2 2 2" xfId="27372" xr:uid="{E3766726-FAF6-4C24-80F0-2E5DBA32C9E9}"/>
    <cellStyle name="Normal 33 5 2 3" xfId="22414" xr:uid="{92185C5E-81A2-4890-8D2E-83AEC5B2DFCE}"/>
    <cellStyle name="Normal 33 5 3" xfId="14979" xr:uid="{856B3431-0AA4-4B42-B3C3-259732849D51}"/>
    <cellStyle name="Normal 33 5 3 2" xfId="24921" xr:uid="{4D81429F-64D8-434F-A134-5BD2F9BD5A82}"/>
    <cellStyle name="Normal 33 5 4" xfId="19946" xr:uid="{30B8C2B2-DBDE-458E-8E3D-455A2E151C4F}"/>
    <cellStyle name="Normal 33 6" xfId="7037" xr:uid="{E340E92C-13AC-4D3A-A4DC-82F9B1836FF3}"/>
    <cellStyle name="Normal 33 6 2" xfId="12315" xr:uid="{284B875A-8C6B-4CE7-9ADC-1D048EDEBCD4}"/>
    <cellStyle name="Normal 33 6 2 2" xfId="17440" xr:uid="{6EB009C6-E37C-4DF9-9A85-0C978009CD09}"/>
    <cellStyle name="Normal 33 6 2 2 2" xfId="27369" xr:uid="{26D67ECE-5E48-4DD4-8A5A-024DDF3B426E}"/>
    <cellStyle name="Normal 33 6 2 3" xfId="22411" xr:uid="{4132AE71-68F1-4C8E-B47F-1B220CB4B4E1}"/>
    <cellStyle name="Normal 33 6 3" xfId="14976" xr:uid="{A771B7F5-0707-4F4D-ADD9-080D51040ECC}"/>
    <cellStyle name="Normal 33 6 3 2" xfId="24918" xr:uid="{8E1179A6-ACF1-463B-A6BD-C7FB7E850113}"/>
    <cellStyle name="Normal 33 6 4" xfId="19943" xr:uid="{6F892E1C-2EAB-496D-A23D-D9DE8B32420F}"/>
    <cellStyle name="Normal 33 7" xfId="10316" xr:uid="{002C8828-E26E-4E7A-9DFE-FA057972ACF1}"/>
    <cellStyle name="Normal 33 7 2" xfId="15444" xr:uid="{779C01B5-D18D-4410-B911-B1C6CABB2504}"/>
    <cellStyle name="Normal 33 7 2 2" xfId="25373" xr:uid="{E808F122-7F33-42BB-B760-121732E2C90D}"/>
    <cellStyle name="Normal 33 7 3" xfId="20417" xr:uid="{94420805-77DD-4CD4-91AD-B6624C4B8394}"/>
    <cellStyle name="Normal 33 8" xfId="12933" xr:uid="{37698DDF-8146-41FA-AE8A-22070AAF9E92}"/>
    <cellStyle name="Normal 33 8 2" xfId="22886" xr:uid="{8FD83B96-154E-4E30-8BEF-C81BB5F9A526}"/>
    <cellStyle name="Normal 33 9" xfId="17939" xr:uid="{FDFE23EA-75D3-4697-A581-FC82A61C600E}"/>
    <cellStyle name="Normal 330" xfId="82" xr:uid="{568C3CEE-93C6-4AFE-A424-9FDA79D2BE0D}"/>
    <cellStyle name="Normal 331" xfId="27704" xr:uid="{AD021B3C-17C9-4A24-B2EB-A07D7C306434}"/>
    <cellStyle name="Normal 332" xfId="27707" xr:uid="{DB4D71A2-846C-47EE-B6C1-4E9081685518}"/>
    <cellStyle name="Normal 333" xfId="27708" xr:uid="{09B824BA-DC30-4E79-8B22-A37709A56B14}"/>
    <cellStyle name="Normal 334" xfId="85" xr:uid="{94CC7718-7533-44BF-B7F4-B2EA6A8A9BA8}"/>
    <cellStyle name="Normal 335" xfId="548" xr:uid="{CF9D2662-D244-406A-B9DD-6A7EECD3BDAB}"/>
    <cellStyle name="Normal 336" xfId="27709" xr:uid="{4C858B20-2F49-40FA-81B8-FFC724C1CFF6}"/>
    <cellStyle name="Normal 337" xfId="27919" xr:uid="{476EF4C2-7C82-47C2-81A0-12A98B4B8751}"/>
    <cellStyle name="Normal 338" xfId="27930" xr:uid="{ECFB7163-01BE-45EE-806B-4748F661D344}"/>
    <cellStyle name="Normal 339" xfId="27927" xr:uid="{DE46EAF3-A5DF-4D39-8C6D-A6F9B4301BB6}"/>
    <cellStyle name="Normal 34" xfId="384" xr:uid="{DE0274F8-6391-45BB-84C1-C830A629323C}"/>
    <cellStyle name="Normal 34 2" xfId="7044" xr:uid="{38C64D91-A056-48A3-BA15-2EA281751898}"/>
    <cellStyle name="Normal 34 2 2" xfId="7045" xr:uid="{E72D04A2-AFB0-417D-943F-55CEEEE23F90}"/>
    <cellStyle name="Normal 34 2 2 2" xfId="9930" xr:uid="{A1354C8F-FB10-40AE-964D-D3C95E5BE2A7}"/>
    <cellStyle name="Normal 34 2 3" xfId="9929" xr:uid="{C67180B0-2039-49BD-A3D9-38B157AA36A1}"/>
    <cellStyle name="Normal 34 3" xfId="7046" xr:uid="{6E963C31-B85F-4E54-8817-C1F7EB900E76}"/>
    <cellStyle name="Normal 34 3 2" xfId="9932" xr:uid="{7125283A-FFEB-4378-B640-22D8DDD23FD6}"/>
    <cellStyle name="Normal 34 3 2 2" xfId="27881" xr:uid="{6D061E39-CB8E-49B5-B717-02104394AA7D}"/>
    <cellStyle name="Normal 34 3 3" xfId="9931" xr:uid="{E04725A0-1D7A-4D6E-B7C4-2AF8631F1DA6}"/>
    <cellStyle name="Normal 34 3 4" xfId="12320" xr:uid="{0F586338-7692-4B3A-B65B-4645349D65B5}"/>
    <cellStyle name="Normal 34 3 4 2" xfId="17445" xr:uid="{5E1E4031-9DE1-451E-8123-68ED8F4F2BC6}"/>
    <cellStyle name="Normal 34 3 4 2 2" xfId="27374" xr:uid="{A4D3B94C-1E73-4FDB-B669-4F4D78D79E48}"/>
    <cellStyle name="Normal 34 3 4 3" xfId="22416" xr:uid="{051013B8-6477-4C12-B68E-E3C45AF5DC45}"/>
    <cellStyle name="Normal 34 3 5" xfId="14981" xr:uid="{21DBC016-AA41-4255-9D1F-AB3F864A5FBE}"/>
    <cellStyle name="Normal 34 3 5 2" xfId="24923" xr:uid="{831D2AF9-88CC-467E-9FF2-119D9A8FD13F}"/>
    <cellStyle name="Normal 34 3 6" xfId="19948" xr:uid="{CA89921D-F372-44AE-9DD7-998E6CC0F53E}"/>
    <cellStyle name="Normal 34 4" xfId="7047" xr:uid="{A2039ABE-89AD-4B87-BFC3-41291496643E}"/>
    <cellStyle name="Normal 34 4 2" xfId="9933" xr:uid="{2763FDC0-E24B-435C-9D7B-8306951A922E}"/>
    <cellStyle name="Normal 34 4 2 2" xfId="27882" xr:uid="{5AA32431-D5F4-40F2-8234-0AFB0C855285}"/>
    <cellStyle name="Normal 34 4 3" xfId="12321" xr:uid="{E8871EE5-BE12-46AF-9C86-64048CC2BFAD}"/>
    <cellStyle name="Normal 34 4 3 2" xfId="17446" xr:uid="{06007B6C-619B-4ECE-9F3D-C8FAA770BB28}"/>
    <cellStyle name="Normal 34 4 3 2 2" xfId="27375" xr:uid="{1EA4E46D-3FB3-42D9-ACEF-1F2D1272302E}"/>
    <cellStyle name="Normal 34 4 3 3" xfId="22417" xr:uid="{7BD4C2A2-798B-4E97-8D1B-ECCB28AE7344}"/>
    <cellStyle name="Normal 34 4 4" xfId="14982" xr:uid="{931B9699-4DA4-4C14-A3C3-F2D7E5CBDB19}"/>
    <cellStyle name="Normal 34 4 4 2" xfId="24924" xr:uid="{8425B95B-26D0-459F-8DB6-42A64C546861}"/>
    <cellStyle name="Normal 34 4 5" xfId="19949" xr:uid="{3C572073-0428-4E9F-942A-E4A2D18B9FF1}"/>
    <cellStyle name="Normal 34 5" xfId="7048" xr:uid="{CC203720-4836-46A0-B18E-25710880ABBB}"/>
    <cellStyle name="Normal 34 5 2" xfId="12322" xr:uid="{F17B5870-E543-4A4D-9CC9-672BBEC295F2}"/>
    <cellStyle name="Normal 34 5 2 2" xfId="17447" xr:uid="{9C1B35B5-D03C-4975-84AD-5B2B6AE0A40A}"/>
    <cellStyle name="Normal 34 5 2 2 2" xfId="27376" xr:uid="{8C6626C1-437D-475D-B194-C3380FC23717}"/>
    <cellStyle name="Normal 34 5 2 3" xfId="22418" xr:uid="{096EEEA8-B7CE-40F1-88F4-B5DCD4F56592}"/>
    <cellStyle name="Normal 34 5 3" xfId="14983" xr:uid="{CC322E77-85EF-4720-9FBA-C76C5FDF7FF4}"/>
    <cellStyle name="Normal 34 5 3 2" xfId="24925" xr:uid="{87E76B2A-24E7-4803-80D8-3639FDD3E454}"/>
    <cellStyle name="Normal 34 5 4" xfId="19950" xr:uid="{4EAFFFC0-2900-4824-A34E-430671A4CD6C}"/>
    <cellStyle name="Normal 34 6" xfId="7043" xr:uid="{038F2351-16F6-4EE9-81D4-DD7F78B6B658}"/>
    <cellStyle name="Normal 34 6 2" xfId="12319" xr:uid="{2622A56C-EE8B-46EA-BD1D-B71F8FB196D6}"/>
    <cellStyle name="Normal 34 6 2 2" xfId="17444" xr:uid="{8655A18D-9618-45D2-B5A5-45B039920203}"/>
    <cellStyle name="Normal 34 6 2 2 2" xfId="27373" xr:uid="{DEE61D0A-C182-4098-AB12-9B9EE54085DA}"/>
    <cellStyle name="Normal 34 6 2 3" xfId="22415" xr:uid="{22D5CE64-826D-46F1-8C2C-D787E5F19265}"/>
    <cellStyle name="Normal 34 6 3" xfId="14980" xr:uid="{8A1DDFA8-8E89-4526-ACDD-C4357F7AA7A5}"/>
    <cellStyle name="Normal 34 6 3 2" xfId="24922" xr:uid="{46E5C0E8-6964-4A9E-BC04-147DFE25CE1E}"/>
    <cellStyle name="Normal 34 6 4" xfId="19947" xr:uid="{9317B9B3-87D8-43E9-A1FA-028ED9520A8E}"/>
    <cellStyle name="Normal 34 7" xfId="10318" xr:uid="{7B19FD73-22E3-4116-B6BC-AA58C7CF1342}"/>
    <cellStyle name="Normal 34 7 2" xfId="15446" xr:uid="{050FC6E4-38DF-42E7-8793-D149D6A50391}"/>
    <cellStyle name="Normal 34 7 2 2" xfId="25375" xr:uid="{67B0D136-7271-4AD0-9D91-4AA089D9A7DC}"/>
    <cellStyle name="Normal 34 7 3" xfId="20419" xr:uid="{24536862-B033-4048-AE51-543DED5A375F}"/>
    <cellStyle name="Normal 34 8" xfId="12935" xr:uid="{EF2F91B2-B80E-4089-B723-CDB54BEC3C0D}"/>
    <cellStyle name="Normal 34 8 2" xfId="22888" xr:uid="{6CAC5FAE-8EFA-4F4A-9101-5ED1B9CEA3DC}"/>
    <cellStyle name="Normal 34 9" xfId="17941" xr:uid="{FA42C0A5-9653-4504-9A04-2C1AF946535B}"/>
    <cellStyle name="Normal 340" xfId="27924" xr:uid="{7956FB49-B8C0-4540-A5A4-9DA4A3A715A9}"/>
    <cellStyle name="Normal 341" xfId="27920" xr:uid="{4B9AFF07-1D87-4FA4-91D5-A873FFBA1698}"/>
    <cellStyle name="Normal 342" xfId="27929" xr:uid="{EE619928-CFE5-462E-A36F-22D707A49EEE}"/>
    <cellStyle name="Normal 343" xfId="27925" xr:uid="{64B83F9E-1FC7-4E59-AC9B-B431BCA71010}"/>
    <cellStyle name="Normal 344" xfId="27928" xr:uid="{0CB88C2B-F237-4EC1-8C34-9105AB2F2333}"/>
    <cellStyle name="Normal 345" xfId="27922" xr:uid="{A34A00B6-E29E-47B7-909E-692C7DA17589}"/>
    <cellStyle name="Normal 346" xfId="27921" xr:uid="{D64B3199-BC21-41EC-B857-A5ECDE5F778B}"/>
    <cellStyle name="Normal 347" xfId="27926" xr:uid="{A3437954-0092-4895-AF02-BE3FCA98B51C}"/>
    <cellStyle name="Normal 348" xfId="27923" xr:uid="{E07D99B9-E9F7-4F4C-93CF-10266E75C3D9}"/>
    <cellStyle name="Normal 349" xfId="27932" xr:uid="{F76CA87E-BFAA-49C8-B025-B398E3BE580D}"/>
    <cellStyle name="Normal 35" xfId="506" xr:uid="{959A245B-A5A0-4864-8CD0-54F5019772B0}"/>
    <cellStyle name="Normal 35 2" xfId="7050" xr:uid="{207A4DF1-33AB-416A-AB9A-ABAEEEDE31AA}"/>
    <cellStyle name="Normal 35 2 2" xfId="7051" xr:uid="{DB0EDE18-895A-4244-A04C-E4BA01771CC8}"/>
    <cellStyle name="Normal 35 2 2 2" xfId="9935" xr:uid="{3559107B-620B-45DE-956A-CE0E3FF43621}"/>
    <cellStyle name="Normal 35 2 3" xfId="9934" xr:uid="{681F64AD-89ED-4238-A353-7CC05BF94586}"/>
    <cellStyle name="Normal 35 3" xfId="7052" xr:uid="{74ACF06D-B051-4276-B3D6-58BD25EB6FA6}"/>
    <cellStyle name="Normal 35 3 2" xfId="12324" xr:uid="{F05E6C4F-09B4-4795-9A44-207A16014F9F}"/>
    <cellStyle name="Normal 35 3 2 2" xfId="17449" xr:uid="{3DCA5C82-8C6D-4871-9B20-9ACE667A1546}"/>
    <cellStyle name="Normal 35 3 2 2 2" xfId="27378" xr:uid="{C53E45B1-090F-41C9-A027-87B4748B6392}"/>
    <cellStyle name="Normal 35 3 2 3" xfId="22420" xr:uid="{CADD7E3F-FE30-439A-A9A0-422A43E7AA15}"/>
    <cellStyle name="Normal 35 3 3" xfId="14985" xr:uid="{33B66EDE-0D8C-4FB6-8D9D-EABD0D5895DF}"/>
    <cellStyle name="Normal 35 3 3 2" xfId="24927" xr:uid="{612E26FE-9B21-40FF-81C4-E059BFF03F3A}"/>
    <cellStyle name="Normal 35 3 4" xfId="19952" xr:uid="{D466ED6C-8C30-430A-9118-18BD1806E999}"/>
    <cellStyle name="Normal 35 4" xfId="7053" xr:uid="{D7FDD069-8994-4852-927A-633FE692AF8A}"/>
    <cellStyle name="Normal 35 4 2" xfId="12325" xr:uid="{953BA49D-51BE-496C-B255-54408EE296F2}"/>
    <cellStyle name="Normal 35 4 2 2" xfId="17450" xr:uid="{6CB934B2-8983-4B70-A750-4F3AC17937F2}"/>
    <cellStyle name="Normal 35 4 2 2 2" xfId="27379" xr:uid="{FEE7324F-93F8-4B40-BB05-9DF3285F42D9}"/>
    <cellStyle name="Normal 35 4 2 3" xfId="22421" xr:uid="{6548A6C0-16AA-446C-9D18-21F629E30DA2}"/>
    <cellStyle name="Normal 35 4 3" xfId="14986" xr:uid="{ACF4AEBE-F66D-4CC1-8856-66951A4D7BAA}"/>
    <cellStyle name="Normal 35 4 3 2" xfId="24928" xr:uid="{28EF0030-1FB0-4F1A-8584-8BE7195C7F3E}"/>
    <cellStyle name="Normal 35 4 4" xfId="19953" xr:uid="{E6E8F5AB-ABBA-4B66-A141-87BE09E50F2D}"/>
    <cellStyle name="Normal 35 5" xfId="7054" xr:uid="{DD90E479-D6D1-48EF-AA5B-FDB235A47D12}"/>
    <cellStyle name="Normal 35 5 2" xfId="12326" xr:uid="{8CCAD6B7-6BF9-4B23-BCFB-4126146517D2}"/>
    <cellStyle name="Normal 35 5 2 2" xfId="17451" xr:uid="{7188D669-73BA-4361-83DE-C1946729547F}"/>
    <cellStyle name="Normal 35 5 2 2 2" xfId="27380" xr:uid="{7437310A-E0C1-4C1D-A320-B054CCC70AF7}"/>
    <cellStyle name="Normal 35 5 2 3" xfId="22422" xr:uid="{1A94489D-71E6-4316-A722-98C8859D349B}"/>
    <cellStyle name="Normal 35 5 3" xfId="14987" xr:uid="{61E52BDE-DA54-45CE-8746-9F59D8A0B056}"/>
    <cellStyle name="Normal 35 5 3 2" xfId="24929" xr:uid="{05D76743-A28E-4A13-9AF3-9473EC477D5F}"/>
    <cellStyle name="Normal 35 5 4" xfId="19954" xr:uid="{27965547-ECC5-4088-B47E-FB2F613DCEEE}"/>
    <cellStyle name="Normal 35 6" xfId="7049" xr:uid="{79BF0C62-93AA-42AF-8281-2F0ED6D05618}"/>
    <cellStyle name="Normal 35 6 2" xfId="12323" xr:uid="{CD09001A-D38A-4B6B-AC15-5232475D2F31}"/>
    <cellStyle name="Normal 35 6 2 2" xfId="17448" xr:uid="{0031B074-AD26-4EB4-B255-EF581F5952F6}"/>
    <cellStyle name="Normal 35 6 2 2 2" xfId="27377" xr:uid="{1AB3DF96-358E-4807-B8B6-B0CA66161EAA}"/>
    <cellStyle name="Normal 35 6 2 3" xfId="22419" xr:uid="{4A100F91-1754-474D-BA06-11F5AE4A8569}"/>
    <cellStyle name="Normal 35 6 3" xfId="14984" xr:uid="{BEA1FB2F-1FCD-46D7-BC67-D62DCECFB1A1}"/>
    <cellStyle name="Normal 35 6 3 2" xfId="24926" xr:uid="{93AF39DC-1FF5-4681-83BC-567CA1CAB94E}"/>
    <cellStyle name="Normal 35 6 4" xfId="19951" xr:uid="{9844C926-1844-44ED-A8A5-EB06083DDD32}"/>
    <cellStyle name="Normal 35 7" xfId="13056" xr:uid="{5DF61A1F-21F4-470A-BB23-91D940C4F760}"/>
    <cellStyle name="Normal 350" xfId="27934" xr:uid="{D723A352-BBB0-4748-B196-6874B14D2DCE}"/>
    <cellStyle name="Normal 351" xfId="27931" xr:uid="{92AEB93F-6929-417D-BB1C-40027980E568}"/>
    <cellStyle name="Normal 352" xfId="27937" xr:uid="{BF8D6AC6-FF21-40AE-921A-05AEDF25AEE1}"/>
    <cellStyle name="Normal 353" xfId="27936" xr:uid="{4291DB5C-EB2F-4C94-91A9-8C1226736457}"/>
    <cellStyle name="Normal 354" xfId="27935" xr:uid="{D5E78D7D-6C52-4F9A-BA5A-DF0CFFE73304}"/>
    <cellStyle name="Normal 355" xfId="27938" xr:uid="{037253A0-3B92-490E-8B6D-A4BC443324B2}"/>
    <cellStyle name="Normal 356" xfId="27939" xr:uid="{54C2ACE8-D8F4-401C-B696-E5E345603CDE}"/>
    <cellStyle name="Normal 357" xfId="27941" xr:uid="{045BA667-79BA-403F-8FA5-958B382A4800}"/>
    <cellStyle name="Normal 358" xfId="27943" xr:uid="{5211D38C-A7A1-4A3A-9199-CFEEE0810579}"/>
    <cellStyle name="Normal 359" xfId="27942" xr:uid="{A49562A5-B1B6-4EC4-A9C3-9EA8B4427234}"/>
    <cellStyle name="Normal 36" xfId="542" xr:uid="{9A8C42FE-37EE-4036-8BA4-83007B87B816}"/>
    <cellStyle name="Normal 36 2" xfId="7056" xr:uid="{DE8DBD1D-736D-47D5-B08F-D09B61E0D083}"/>
    <cellStyle name="Normal 36 2 2" xfId="7057" xr:uid="{DEE064F9-018E-41E9-AB16-E290D224EE3C}"/>
    <cellStyle name="Normal 36 2 2 2" xfId="9937" xr:uid="{32CDB889-B88A-488D-8F1B-05FA93CC71B1}"/>
    <cellStyle name="Normal 36 2 3" xfId="9936" xr:uid="{C261AAD8-CF20-44F0-BE1B-3542131B5F06}"/>
    <cellStyle name="Normal 36 3" xfId="7058" xr:uid="{4A719AD4-2024-41F7-A872-CA28098E459D}"/>
    <cellStyle name="Normal 36 3 2" xfId="12328" xr:uid="{F69875CD-131D-483C-AAB7-90B73778D87B}"/>
    <cellStyle name="Normal 36 3 2 2" xfId="17453" xr:uid="{E77D9C79-079B-4567-98CC-2DD54ED1C158}"/>
    <cellStyle name="Normal 36 3 2 2 2" xfId="27382" xr:uid="{4809F408-9668-48AA-9A32-A90B8AAC3A4C}"/>
    <cellStyle name="Normal 36 3 2 3" xfId="22424" xr:uid="{CB9382CD-6991-49B1-BB4F-7AE3F2202255}"/>
    <cellStyle name="Normal 36 3 3" xfId="14989" xr:uid="{9021C251-5748-4B9C-9AF8-07241447AD81}"/>
    <cellStyle name="Normal 36 3 3 2" xfId="24931" xr:uid="{27043A0F-485E-4FC0-BEFA-B987AAD00A0E}"/>
    <cellStyle name="Normal 36 3 4" xfId="19956" xr:uid="{EBA5838A-B4A0-4243-861C-B4B3DD393FD0}"/>
    <cellStyle name="Normal 36 4" xfId="7059" xr:uid="{8FCAF05C-B165-48CF-9F44-E5D670A039B2}"/>
    <cellStyle name="Normal 36 4 2" xfId="12329" xr:uid="{D1D1517D-CE3A-466D-9BA0-58FF9BF1C6F3}"/>
    <cellStyle name="Normal 36 4 2 2" xfId="17454" xr:uid="{FE18A25C-BCDC-417E-BB21-9617D0736BB5}"/>
    <cellStyle name="Normal 36 4 2 2 2" xfId="27383" xr:uid="{52CCE3E5-C7EA-4FF5-90E8-5D0673EE957B}"/>
    <cellStyle name="Normal 36 4 2 3" xfId="22425" xr:uid="{ACB32040-9C07-4DA3-AFBF-EF2EE27E92C5}"/>
    <cellStyle name="Normal 36 4 3" xfId="14990" xr:uid="{9A125F4E-91EA-48C2-B7B0-F82626088981}"/>
    <cellStyle name="Normal 36 4 3 2" xfId="24932" xr:uid="{958E1629-CF08-4C78-9C86-547B5FD59F54}"/>
    <cellStyle name="Normal 36 4 4" xfId="19957" xr:uid="{DE8200D8-F6A0-4B09-9E0F-D0D02D3854E6}"/>
    <cellStyle name="Normal 36 5" xfId="7060" xr:uid="{DE6816B4-C978-4548-854A-364E58552997}"/>
    <cellStyle name="Normal 36 5 2" xfId="12330" xr:uid="{F561BD79-ED21-4B58-92BF-0EBD24232D6F}"/>
    <cellStyle name="Normal 36 5 2 2" xfId="17455" xr:uid="{FEA4F675-C0D6-4BA0-98E7-75EA8DBB6BC2}"/>
    <cellStyle name="Normal 36 5 2 2 2" xfId="27384" xr:uid="{DE810F93-01A8-4509-BD99-74686FDCD508}"/>
    <cellStyle name="Normal 36 5 2 3" xfId="22426" xr:uid="{F8181B45-A4F6-4289-A802-9A1D8666D1FC}"/>
    <cellStyle name="Normal 36 5 3" xfId="14991" xr:uid="{F84E47CB-29C7-41A9-8E9B-21A213631E00}"/>
    <cellStyle name="Normal 36 5 3 2" xfId="24933" xr:uid="{4340F886-ADC9-4DC3-83A7-925445328720}"/>
    <cellStyle name="Normal 36 5 4" xfId="19958" xr:uid="{5D172292-21D4-4A3D-BDEB-3F16CDADF491}"/>
    <cellStyle name="Normal 36 6" xfId="7055" xr:uid="{E1424498-4DC8-4737-AC19-498B438011C2}"/>
    <cellStyle name="Normal 36 6 2" xfId="12327" xr:uid="{A1D9975D-65A0-4E0C-9957-FF75EF8C11C9}"/>
    <cellStyle name="Normal 36 6 2 2" xfId="17452" xr:uid="{D7BEBE1E-503D-4111-80AD-4AE93F130673}"/>
    <cellStyle name="Normal 36 6 2 2 2" xfId="27381" xr:uid="{3E658F58-EE86-4DD4-8D83-78D8F255576F}"/>
    <cellStyle name="Normal 36 6 2 3" xfId="22423" xr:uid="{8E7B2978-238F-4CA6-806E-BFEAEA721370}"/>
    <cellStyle name="Normal 36 6 3" xfId="14988" xr:uid="{2953B123-3655-4D5C-9724-A598E4BDF2B2}"/>
    <cellStyle name="Normal 36 6 3 2" xfId="24930" xr:uid="{B986C85E-1580-49AE-B944-257CFD6A01F5}"/>
    <cellStyle name="Normal 36 6 4" xfId="19955" xr:uid="{5C1241F9-3CD4-41C2-8009-3735735EE7D6}"/>
    <cellStyle name="Normal 36 7" xfId="10450" xr:uid="{498ED859-8D15-4006-B8FE-5C7FE181FC2F}"/>
    <cellStyle name="Normal 36 7 2" xfId="15578" xr:uid="{11A3274F-7C0D-4F4B-A64E-CFF31333DE9B}"/>
    <cellStyle name="Normal 36 7 2 2" xfId="25507" xr:uid="{03483C43-B7C2-4E1F-819C-529F6618021F}"/>
    <cellStyle name="Normal 36 7 3" xfId="20551" xr:uid="{864E86F9-4904-4F50-ABEA-F1A91DB153C0}"/>
    <cellStyle name="Normal 36 8" xfId="13070" xr:uid="{37FB3E4A-D1A1-41B4-A69C-E16858496FA0}"/>
    <cellStyle name="Normal 36 8 2" xfId="23020" xr:uid="{DF883925-CCB3-45EC-97F2-9A7AD72ED95E}"/>
    <cellStyle name="Normal 36 9" xfId="18073" xr:uid="{0441FD09-CCE2-46BC-A703-C21D933AF483}"/>
    <cellStyle name="Normal 360" xfId="27947" xr:uid="{10195ECF-82AD-4BD7-95D3-9341BBA9C32E}"/>
    <cellStyle name="Normal 361" xfId="62" xr:uid="{21E166FE-A8E1-49D0-A3FE-A2F1D0FE5CFC}"/>
    <cellStyle name="Normal 37" xfId="75" xr:uid="{0AE0D475-27A6-4FA1-9527-77472A335EF0}"/>
    <cellStyle name="Normal 37 2" xfId="7062" xr:uid="{29BFDAD7-C2C0-4EA4-BF38-EB9B1F6D78F1}"/>
    <cellStyle name="Normal 37 2 2" xfId="7063" xr:uid="{B522624D-CD43-4312-89B7-667519831BD2}"/>
    <cellStyle name="Normal 37 3" xfId="7064" xr:uid="{30FDE1A2-E442-4377-96CF-65C721FE2361}"/>
    <cellStyle name="Normal 37 3 2" xfId="12332" xr:uid="{A3B2B3A6-C3EC-4D33-BD9D-482A33950ED1}"/>
    <cellStyle name="Normal 37 3 2 2" xfId="17457" xr:uid="{D65E674F-CE99-415E-AFC3-7C6EDA2DF052}"/>
    <cellStyle name="Normal 37 3 2 2 2" xfId="27386" xr:uid="{A8947AAA-E4F8-4D7C-9DB5-568BC6C36904}"/>
    <cellStyle name="Normal 37 3 2 3" xfId="22428" xr:uid="{DA9A3550-C80B-47F6-9A54-F26815F9369A}"/>
    <cellStyle name="Normal 37 3 3" xfId="14993" xr:uid="{4A3AD82F-515F-40BA-8A17-AC960FDABF71}"/>
    <cellStyle name="Normal 37 3 3 2" xfId="24935" xr:uid="{B1F53FA9-D916-4A16-B766-5356F0B5EE79}"/>
    <cellStyle name="Normal 37 3 4" xfId="19960" xr:uid="{82ABFCDD-91BF-4B4B-9E2F-82AD21B4E7A5}"/>
    <cellStyle name="Normal 37 4" xfId="7065" xr:uid="{C4283414-EF2B-47B9-83D2-FCAB8B58D9AD}"/>
    <cellStyle name="Normal 37 4 2" xfId="12333" xr:uid="{D6B77D08-2C6B-474C-A56D-BCFCB4DE0B6C}"/>
    <cellStyle name="Normal 37 4 2 2" xfId="17458" xr:uid="{11A95267-A4AE-4EE5-987D-68E0D2C1D7EF}"/>
    <cellStyle name="Normal 37 4 2 2 2" xfId="27387" xr:uid="{1C8E8806-F737-44A1-AA40-3E98806EF72E}"/>
    <cellStyle name="Normal 37 4 2 3" xfId="22429" xr:uid="{8A5D980C-31F3-41E0-8273-F696844C6783}"/>
    <cellStyle name="Normal 37 4 3" xfId="14994" xr:uid="{4EDB4864-57E3-469C-8EC3-DBB7D524C087}"/>
    <cellStyle name="Normal 37 4 3 2" xfId="24936" xr:uid="{454B6F73-688F-4A7A-B455-036AD864C0D1}"/>
    <cellStyle name="Normal 37 4 4" xfId="19961" xr:uid="{79B0BEBC-E608-4456-9303-9EA69523A60F}"/>
    <cellStyle name="Normal 37 5" xfId="7066" xr:uid="{E293A358-594E-4D05-A9BE-10CD55386B91}"/>
    <cellStyle name="Normal 37 5 2" xfId="12334" xr:uid="{87DA5FC5-E3B4-404F-AC84-0FC485502B8B}"/>
    <cellStyle name="Normal 37 5 2 2" xfId="17459" xr:uid="{A75ED637-A676-4827-B7B0-73090BE4794F}"/>
    <cellStyle name="Normal 37 5 2 2 2" xfId="27388" xr:uid="{774FA53B-A72F-4BA7-AE0D-2C7C8114ECF5}"/>
    <cellStyle name="Normal 37 5 2 3" xfId="22430" xr:uid="{64C6FD4B-6443-483E-B603-4DDCC8A68C8D}"/>
    <cellStyle name="Normal 37 5 3" xfId="14995" xr:uid="{B10B62F3-120D-4D20-9A4C-5B27B7FE76B9}"/>
    <cellStyle name="Normal 37 5 3 2" xfId="24937" xr:uid="{10F39087-48B0-4F44-8B2D-B76CFF1377C2}"/>
    <cellStyle name="Normal 37 5 4" xfId="19962" xr:uid="{F8A5A68F-58A9-4D78-8840-E4321E017622}"/>
    <cellStyle name="Normal 37 6" xfId="7061" xr:uid="{8465C91A-DF32-49EC-9BD9-315B2C5964DC}"/>
    <cellStyle name="Normal 37 6 2" xfId="12331" xr:uid="{614802F3-59D0-4B00-9325-B9E42F94F391}"/>
    <cellStyle name="Normal 37 6 2 2" xfId="17456" xr:uid="{CAA57D55-0A19-407A-9A6E-F9B3280D1249}"/>
    <cellStyle name="Normal 37 6 2 2 2" xfId="27385" xr:uid="{D8CAAE54-A9C1-4205-AA29-78C2CDDB423B}"/>
    <cellStyle name="Normal 37 6 2 3" xfId="22427" xr:uid="{7305B2EB-29C2-499D-9815-D57755F4B84C}"/>
    <cellStyle name="Normal 37 6 3" xfId="14992" xr:uid="{36C447C0-57B8-4230-A2BA-7E067E1620D1}"/>
    <cellStyle name="Normal 37 6 3 2" xfId="24934" xr:uid="{2B2F54E3-43BA-4E2B-8935-FE7589E5AE2A}"/>
    <cellStyle name="Normal 37 6 4" xfId="19959" xr:uid="{02E26820-9DED-43FA-ABAA-5F6B0D78756E}"/>
    <cellStyle name="Normal 37 7" xfId="10452" xr:uid="{40F86BA4-7B59-47FB-9503-7F0629CC43BB}"/>
    <cellStyle name="Normal 37 7 2" xfId="15580" xr:uid="{BC4B62C2-BF7C-46A5-B83A-ABC86E935B98}"/>
    <cellStyle name="Normal 37 7 2 2" xfId="25509" xr:uid="{3BCA70D2-3F5E-4DFF-9BF7-49919556A854}"/>
    <cellStyle name="Normal 37 7 3" xfId="20553" xr:uid="{4A70D950-FEFB-45D6-B5AA-E623C6CA17E5}"/>
    <cellStyle name="Normal 37 8" xfId="13072" xr:uid="{8F36625C-4EFA-4A67-A470-7891B1073632}"/>
    <cellStyle name="Normal 37 8 2" xfId="23022" xr:uid="{57593FE8-683D-41DD-A60B-F8D4A76E12AE}"/>
    <cellStyle name="Normal 37 9" xfId="18075" xr:uid="{BDAE6C86-CDF4-42B2-84BF-F99EF9DCECB5}"/>
    <cellStyle name="Normal 38" xfId="544" xr:uid="{7DB9614D-8D2D-488A-BF79-93F494945D29}"/>
    <cellStyle name="Normal 38 2" xfId="7068" xr:uid="{0DD3AE40-BC26-459F-9D64-F4AD12D54BEA}"/>
    <cellStyle name="Normal 38 2 2" xfId="7069" xr:uid="{94F5AA87-D846-4303-AB5D-019E7DA69A58}"/>
    <cellStyle name="Normal 38 3" xfId="7070" xr:uid="{56441313-AEB4-4421-A049-C8429BEEAC6F}"/>
    <cellStyle name="Normal 38 3 2" xfId="12336" xr:uid="{A4D9209C-0451-4691-A87D-11D81D59F25F}"/>
    <cellStyle name="Normal 38 3 2 2" xfId="17461" xr:uid="{D121A6E8-EF06-4D85-8CA6-B1C6CA771A4D}"/>
    <cellStyle name="Normal 38 3 2 2 2" xfId="27390" xr:uid="{CBB43CEE-57F0-4EB3-BA94-8A39F03084B5}"/>
    <cellStyle name="Normal 38 3 2 3" xfId="22432" xr:uid="{0F571789-6AEA-4066-8C24-5DF22044D783}"/>
    <cellStyle name="Normal 38 3 3" xfId="14997" xr:uid="{D82B953B-5339-4380-8222-BABB86F34674}"/>
    <cellStyle name="Normal 38 3 3 2" xfId="24939" xr:uid="{7AC62583-5E38-4E7C-8EC2-F8C51426B487}"/>
    <cellStyle name="Normal 38 3 4" xfId="19964" xr:uid="{52EB6095-135C-476B-AD3A-4FF526B1664F}"/>
    <cellStyle name="Normal 38 4" xfId="7071" xr:uid="{83D17273-9C02-4210-B0E0-515D0D6F3DD9}"/>
    <cellStyle name="Normal 38 4 2" xfId="12337" xr:uid="{306FB02D-DAD5-4941-8D3F-280345508913}"/>
    <cellStyle name="Normal 38 4 2 2" xfId="17462" xr:uid="{3D185740-9D1F-4C0B-8A90-1F79183E08F7}"/>
    <cellStyle name="Normal 38 4 2 2 2" xfId="27391" xr:uid="{242C3B0F-5466-446C-8477-84D16CF7CA04}"/>
    <cellStyle name="Normal 38 4 2 3" xfId="22433" xr:uid="{450CD248-526E-4E35-ADB9-3FCB9DDF598F}"/>
    <cellStyle name="Normal 38 4 3" xfId="14998" xr:uid="{E1C8273D-8006-4693-B254-9926DD242C62}"/>
    <cellStyle name="Normal 38 4 3 2" xfId="24940" xr:uid="{77387E18-1CAD-4958-B588-F0AD2A9D34FE}"/>
    <cellStyle name="Normal 38 4 4" xfId="19965" xr:uid="{7BB65AC2-EE1B-4B38-B98C-A6882F2A7C47}"/>
    <cellStyle name="Normal 38 5" xfId="7072" xr:uid="{FED17483-B403-42A1-834B-6E706C17A595}"/>
    <cellStyle name="Normal 38 5 2" xfId="12338" xr:uid="{2C49651D-160D-4B29-924E-4BC2D4996B93}"/>
    <cellStyle name="Normal 38 5 2 2" xfId="17463" xr:uid="{9A888854-02DC-4E63-99C3-3C1CC6AC5BB1}"/>
    <cellStyle name="Normal 38 5 2 2 2" xfId="27392" xr:uid="{C604ED3A-1E7A-4992-BBEE-0A53C7786691}"/>
    <cellStyle name="Normal 38 5 2 3" xfId="22434" xr:uid="{78E7916D-E39C-4BC5-AE69-8006939C8455}"/>
    <cellStyle name="Normal 38 5 3" xfId="14999" xr:uid="{CE3302AE-1ED0-443A-8AB0-BC3E102861F9}"/>
    <cellStyle name="Normal 38 5 3 2" xfId="24941" xr:uid="{91CA4AAD-96A1-4FF5-A665-ED29D4B109B0}"/>
    <cellStyle name="Normal 38 5 4" xfId="19966" xr:uid="{4DD34D5C-B2DC-4CC9-B78F-48E9F4585BA5}"/>
    <cellStyle name="Normal 38 6" xfId="7067" xr:uid="{E5659D13-1AF8-437C-9CF5-0A51B1646EAB}"/>
    <cellStyle name="Normal 38 6 2" xfId="12335" xr:uid="{611B5317-E6C1-4FDC-8477-4FFCB83C1D25}"/>
    <cellStyle name="Normal 38 6 2 2" xfId="17460" xr:uid="{DF5ADC1C-CC00-48E9-8EDF-1DF4DC4873C0}"/>
    <cellStyle name="Normal 38 6 2 2 2" xfId="27389" xr:uid="{19735F8D-3478-42A9-85F0-88D8D4484928}"/>
    <cellStyle name="Normal 38 6 2 3" xfId="22431" xr:uid="{A2D8E541-6DA8-411B-891B-83A45AB0C3D4}"/>
    <cellStyle name="Normal 38 6 3" xfId="14996" xr:uid="{AE6B1F94-FD33-4393-998B-8FF64928E6BC}"/>
    <cellStyle name="Normal 38 6 3 2" xfId="24938" xr:uid="{39E64262-A883-4DF4-8582-9144F1A4DFD3}"/>
    <cellStyle name="Normal 38 6 4" xfId="19963" xr:uid="{6B96F50F-7A8A-4D65-AD6A-80B293B49D48}"/>
    <cellStyle name="Normal 39" xfId="549" xr:uid="{F8FB6DEE-04C1-4191-8EC4-2D6176D61E2A}"/>
    <cellStyle name="Normal 39 2" xfId="7074" xr:uid="{7EA5379A-449E-464D-9763-C38A9531C576}"/>
    <cellStyle name="Normal 39 2 2" xfId="7075" xr:uid="{AEA5D6DE-C544-43FD-9047-2FD564FCDFFC}"/>
    <cellStyle name="Normal 39 2 3" xfId="9938" xr:uid="{477A2B99-36E6-4E30-B82C-D002DD71C69A}"/>
    <cellStyle name="Normal 39 3" xfId="7076" xr:uid="{0663005B-8B81-42A9-811D-32FFD05C0282}"/>
    <cellStyle name="Normal 39 3 2" xfId="12340" xr:uid="{8F11AE73-3B0D-4A82-83AE-AF7F8C4563A8}"/>
    <cellStyle name="Normal 39 3 2 2" xfId="17465" xr:uid="{5E167F07-95F0-4F08-9805-5698E88E54BD}"/>
    <cellStyle name="Normal 39 3 2 2 2" xfId="27394" xr:uid="{EBCCD7E5-D290-4420-87A6-6F48A1D2EB7D}"/>
    <cellStyle name="Normal 39 3 2 3" xfId="22436" xr:uid="{9B691B07-3DA4-4231-87C9-B12BEC08BA7A}"/>
    <cellStyle name="Normal 39 3 3" xfId="15001" xr:uid="{A8EF042A-1AA2-4D05-97B5-CD24F88B4F0F}"/>
    <cellStyle name="Normal 39 3 3 2" xfId="24943" xr:uid="{ED1CA9D8-5A45-4C05-8943-6D48E04BECD0}"/>
    <cellStyle name="Normal 39 3 4" xfId="19968" xr:uid="{D88D6687-8E0E-44BA-A6E6-10DD75CC0C51}"/>
    <cellStyle name="Normal 39 4" xfId="7077" xr:uid="{6E91CC17-6EE0-40E1-BB74-E904E3DB6611}"/>
    <cellStyle name="Normal 39 4 2" xfId="12341" xr:uid="{D9B751A4-93EF-4A58-8301-CEF449C7BA80}"/>
    <cellStyle name="Normal 39 4 2 2" xfId="17466" xr:uid="{DD04A00C-5C1E-4091-9B36-F1D130350E03}"/>
    <cellStyle name="Normal 39 4 2 2 2" xfId="27395" xr:uid="{5EB1152F-1085-4FC4-AFC3-9C98246FB8B0}"/>
    <cellStyle name="Normal 39 4 2 3" xfId="22437" xr:uid="{F2BC74E2-300B-4D0B-8F41-3CDC78243367}"/>
    <cellStyle name="Normal 39 4 3" xfId="15002" xr:uid="{83CF343C-9022-4C14-A437-902D81E27290}"/>
    <cellStyle name="Normal 39 4 3 2" xfId="24944" xr:uid="{F2C9B75C-EAD5-49DF-B0EA-2DC79BCAA1E1}"/>
    <cellStyle name="Normal 39 4 4" xfId="19969" xr:uid="{94026990-907B-41DB-ADF6-5284DA2F7950}"/>
    <cellStyle name="Normal 39 5" xfId="7078" xr:uid="{A33BC8C8-4A48-4DE2-BF41-72D09243410D}"/>
    <cellStyle name="Normal 39 5 2" xfId="12342" xr:uid="{CA8B0601-0D51-4479-8FCC-95DB875C31A9}"/>
    <cellStyle name="Normal 39 5 2 2" xfId="17467" xr:uid="{EB34AED2-0EC9-4FF7-BBD8-AAEF3B8205F6}"/>
    <cellStyle name="Normal 39 5 2 2 2" xfId="27396" xr:uid="{F299164F-BBCB-4F69-B8DF-DFF804DA7F35}"/>
    <cellStyle name="Normal 39 5 2 3" xfId="22438" xr:uid="{AE0C91CD-9518-4756-B49A-57F89A4D1D4D}"/>
    <cellStyle name="Normal 39 5 3" xfId="15003" xr:uid="{F1B0457C-9480-4594-90DE-49DFB0BC5B8D}"/>
    <cellStyle name="Normal 39 5 3 2" xfId="24945" xr:uid="{A3D154BA-1882-485C-94A5-F2F017830410}"/>
    <cellStyle name="Normal 39 5 4" xfId="19970" xr:uid="{3D02F984-057D-45A9-99CB-5940BE54147E}"/>
    <cellStyle name="Normal 39 6" xfId="7073" xr:uid="{FAF1E7F4-DAE5-4FA6-A46D-B27351725B6A}"/>
    <cellStyle name="Normal 39 6 2" xfId="12339" xr:uid="{9023274A-0675-425C-A9D8-AC54911B642F}"/>
    <cellStyle name="Normal 39 6 2 2" xfId="17464" xr:uid="{7C2ED71B-39E0-4566-A992-C979FB8D8248}"/>
    <cellStyle name="Normal 39 6 2 2 2" xfId="27393" xr:uid="{244634BF-B93C-42F7-B6E0-B44E0CC52277}"/>
    <cellStyle name="Normal 39 6 2 3" xfId="22435" xr:uid="{32BFE017-FD95-4000-ADB1-B3B3325A21FB}"/>
    <cellStyle name="Normal 39 6 3" xfId="15000" xr:uid="{859A2B39-B513-468F-ADDD-7FEB60EF3DF2}"/>
    <cellStyle name="Normal 39 6 3 2" xfId="24942" xr:uid="{378285D7-273F-477B-A024-1A9B4EE2361A}"/>
    <cellStyle name="Normal 39 6 4" xfId="19967" xr:uid="{FBF5F339-1A32-4576-A91A-F431E21325FF}"/>
    <cellStyle name="Normal 39 7" xfId="10454" xr:uid="{5F51DE76-5958-4FE8-9151-78DCA6652C8A}"/>
    <cellStyle name="Normal 39 7 2" xfId="15582" xr:uid="{58FE480C-8607-40AA-A231-6B05200A6A0E}"/>
    <cellStyle name="Normal 39 7 2 2" xfId="25511" xr:uid="{78AB6EE5-73FF-4FDB-839E-499CDD3A600C}"/>
    <cellStyle name="Normal 39 7 3" xfId="20555" xr:uid="{F532342D-15F2-40F0-B522-3E7C08376669}"/>
    <cellStyle name="Normal 39 8" xfId="13074" xr:uid="{84C36356-E1FA-46A7-B733-C7F6117BE093}"/>
    <cellStyle name="Normal 39 8 2" xfId="23024" xr:uid="{8A9F1E47-ACD2-4B6A-A0A7-DD540BE81F84}"/>
    <cellStyle name="Normal 39 9" xfId="18077" xr:uid="{427989E3-1A72-4FE4-9071-8F4CBF629F06}"/>
    <cellStyle name="Normal 4" xfId="63" xr:uid="{BF1EECF4-C9C4-49FE-B706-57ABCC9CEB25}"/>
    <cellStyle name="Normal 4 10" xfId="7079" xr:uid="{8D144848-8029-465A-B200-4BD71F86039C}"/>
    <cellStyle name="Normal 4 10 2" xfId="7080" xr:uid="{52ABC92F-88F0-4AFA-B158-8F1B8436CBEC}"/>
    <cellStyle name="Normal 4 11" xfId="7081" xr:uid="{C76228B2-D757-402E-B939-08B15F58044F}"/>
    <cellStyle name="Normal 4 11 2" xfId="7082" xr:uid="{8684C49C-A0B2-4C29-980F-3C42A217BC99}"/>
    <cellStyle name="Normal 4 12" xfId="7083" xr:uid="{289CEE1A-25C5-4629-BE12-888DBBA4907A}"/>
    <cellStyle name="Normal 4 12 2" xfId="7084" xr:uid="{88E581FD-85BB-45A5-B973-92EEC26E74B6}"/>
    <cellStyle name="Normal 4 13" xfId="7085" xr:uid="{01029929-D92C-414D-BB57-21DED07EC2BA}"/>
    <cellStyle name="Normal 4 14" xfId="7086" xr:uid="{CF27267B-BDB2-41B8-990D-88F47D878495}"/>
    <cellStyle name="Normal 4 15" xfId="7087" xr:uid="{24395EF7-09FA-42E2-AB53-27FF4AC1E3C0}"/>
    <cellStyle name="Normal 4 15 2" xfId="7088" xr:uid="{5EB3356F-146E-4412-B8FE-E880000E6A52}"/>
    <cellStyle name="Normal 4 15 2 2" xfId="7089" xr:uid="{AD933426-AA5D-40DC-B667-1AFA75289253}"/>
    <cellStyle name="Normal 4 15 2 2 2" xfId="12345" xr:uid="{33778A71-2F7A-4CF4-A4A5-55AD69DAE3F6}"/>
    <cellStyle name="Normal 4 15 2 2 2 2" xfId="17470" xr:uid="{649AB3D6-64DC-45C6-A189-09CA072F4D77}"/>
    <cellStyle name="Normal 4 15 2 2 2 2 2" xfId="27399" xr:uid="{737D2367-BEAF-4737-A17E-98B1E71142BB}"/>
    <cellStyle name="Normal 4 15 2 2 2 3" xfId="22441" xr:uid="{B864B779-4501-47C7-895A-96ECCD794DCF}"/>
    <cellStyle name="Normal 4 15 2 2 3" xfId="15006" xr:uid="{65B242EA-5E51-4A02-9B84-047CA6E0E313}"/>
    <cellStyle name="Normal 4 15 2 2 3 2" xfId="24948" xr:uid="{94F30944-20FC-4C8E-AAD3-15461024D8E6}"/>
    <cellStyle name="Normal 4 15 2 2 4" xfId="19973" xr:uid="{338F4559-A7E0-48FA-8E82-2D0C13A2B532}"/>
    <cellStyle name="Normal 4 15 2 3" xfId="7090" xr:uid="{E47C8259-B671-4562-A822-14FDD00AD7C2}"/>
    <cellStyle name="Normal 4 15 2 3 2" xfId="12346" xr:uid="{76700F8A-54A2-4138-AE3E-6D2199D76363}"/>
    <cellStyle name="Normal 4 15 2 3 2 2" xfId="17471" xr:uid="{73A347A2-4C46-4AAE-86DC-F57E97F8ECFF}"/>
    <cellStyle name="Normal 4 15 2 3 2 2 2" xfId="27400" xr:uid="{404E18AD-69FD-4782-AD69-10B365323880}"/>
    <cellStyle name="Normal 4 15 2 3 2 3" xfId="22442" xr:uid="{EC4D848C-CB67-4A9E-99C1-274FF5BAECF8}"/>
    <cellStyle name="Normal 4 15 2 3 3" xfId="15007" xr:uid="{147BDBC4-3630-428C-BCD9-59E4E0544C24}"/>
    <cellStyle name="Normal 4 15 2 3 3 2" xfId="24949" xr:uid="{CA1342A4-B937-4930-887B-F1A96FA77EDB}"/>
    <cellStyle name="Normal 4 15 2 3 4" xfId="19974" xr:uid="{A4BF90D1-1027-4F88-8E2D-8C7502267B73}"/>
    <cellStyle name="Normal 4 15 2 4" xfId="7091" xr:uid="{66C872A3-8553-4CE3-A31A-89E6F06900D1}"/>
    <cellStyle name="Normal 4 15 2 4 2" xfId="12347" xr:uid="{20C96E15-1FDD-4134-A121-031133AA047C}"/>
    <cellStyle name="Normal 4 15 2 4 2 2" xfId="17472" xr:uid="{F2427C90-B267-4150-BA8A-46A4E353215E}"/>
    <cellStyle name="Normal 4 15 2 4 2 2 2" xfId="27401" xr:uid="{F05DDA0F-AAF3-4A41-A252-DA1685E9767C}"/>
    <cellStyle name="Normal 4 15 2 4 2 3" xfId="22443" xr:uid="{C3AF34A1-D3B3-4948-AF4C-F3AC1784C8D4}"/>
    <cellStyle name="Normal 4 15 2 4 3" xfId="15008" xr:uid="{B572C92C-57E8-4177-A064-704F0B92F77A}"/>
    <cellStyle name="Normal 4 15 2 4 3 2" xfId="24950" xr:uid="{5F504A0E-BF16-4E3E-8488-57C689113DA5}"/>
    <cellStyle name="Normal 4 15 2 4 4" xfId="19975" xr:uid="{2C873937-DEAD-4E80-BB1B-B692656350A5}"/>
    <cellStyle name="Normal 4 15 2 5" xfId="12344" xr:uid="{9D722588-E790-4757-BCAE-3FC5A831D3AF}"/>
    <cellStyle name="Normal 4 15 2 5 2" xfId="17469" xr:uid="{1E7E87EA-AC6B-48CD-BE8C-4FE94C44451D}"/>
    <cellStyle name="Normal 4 15 2 5 2 2" xfId="27398" xr:uid="{224926B6-7160-4BA1-8152-7074237F58D6}"/>
    <cellStyle name="Normal 4 15 2 5 3" xfId="22440" xr:uid="{88E9AB3A-6EEC-458B-93A6-AD77A5FF9FA6}"/>
    <cellStyle name="Normal 4 15 2 6" xfId="15005" xr:uid="{C287B8C4-7F7B-4478-A91E-D0578E6BB6B7}"/>
    <cellStyle name="Normal 4 15 2 6 2" xfId="24947" xr:uid="{E303826F-1918-48BA-8791-78F63A7444A9}"/>
    <cellStyle name="Normal 4 15 2 7" xfId="19972" xr:uid="{EC14C080-3B63-428D-91A7-676636D4B30E}"/>
    <cellStyle name="Normal 4 15 3" xfId="7092" xr:uid="{C5613B99-7A80-4AFB-BCCA-D21E66CE5AE2}"/>
    <cellStyle name="Normal 4 15 3 2" xfId="12348" xr:uid="{C35B5678-F0FE-4673-BD45-81CD0B9E57CF}"/>
    <cellStyle name="Normal 4 15 3 2 2" xfId="17473" xr:uid="{CFB2BC3A-94D2-415A-A58A-FB36DDE7916D}"/>
    <cellStyle name="Normal 4 15 3 2 2 2" xfId="27402" xr:uid="{D523F5B4-5BA3-497B-971B-3274CF567400}"/>
    <cellStyle name="Normal 4 15 3 2 3" xfId="22444" xr:uid="{F170CB15-1053-4713-B1D7-0CF726DBB3F0}"/>
    <cellStyle name="Normal 4 15 3 3" xfId="15009" xr:uid="{2341F1F4-7406-4F55-8882-1FE3C240C8FB}"/>
    <cellStyle name="Normal 4 15 3 3 2" xfId="24951" xr:uid="{3AC460EB-BB3F-4859-8EF2-286126D80F3B}"/>
    <cellStyle name="Normal 4 15 3 4" xfId="19976" xr:uid="{7169FDB4-8582-4024-ACE6-17C1A0905172}"/>
    <cellStyle name="Normal 4 15 4" xfId="7093" xr:uid="{1B79797A-6838-4F82-BF5E-2E89836B9112}"/>
    <cellStyle name="Normal 4 15 4 2" xfId="12349" xr:uid="{09EE6C36-B143-4BCB-A809-CBEC6E481141}"/>
    <cellStyle name="Normal 4 15 4 2 2" xfId="17474" xr:uid="{B4212CCB-C317-4E7E-86EC-D70F369BDB6D}"/>
    <cellStyle name="Normal 4 15 4 2 2 2" xfId="27403" xr:uid="{0912C133-B73D-463E-A0A3-A0C326028958}"/>
    <cellStyle name="Normal 4 15 4 2 3" xfId="22445" xr:uid="{D3928193-6409-4870-A197-1BD77FF0F498}"/>
    <cellStyle name="Normal 4 15 4 3" xfId="15010" xr:uid="{5F918B20-AEAD-489C-99C9-D80D483CBBF6}"/>
    <cellStyle name="Normal 4 15 4 3 2" xfId="24952" xr:uid="{5DA6A9A3-D1C0-4A1C-9F26-5F792AE307A9}"/>
    <cellStyle name="Normal 4 15 4 4" xfId="19977" xr:uid="{854CD699-8402-41C6-BDE3-A0BFE1F6B0CF}"/>
    <cellStyle name="Normal 4 15 5" xfId="7094" xr:uid="{B1DAF76E-9FD1-4510-8D3F-EEAD81C31D2A}"/>
    <cellStyle name="Normal 4 15 5 2" xfId="12350" xr:uid="{DA398284-662F-43C8-92CD-7AA26C160A5F}"/>
    <cellStyle name="Normal 4 15 5 2 2" xfId="17475" xr:uid="{37F9F925-1321-439C-AC86-FE4A308AF54D}"/>
    <cellStyle name="Normal 4 15 5 2 2 2" xfId="27404" xr:uid="{679B915F-19F3-4AB9-8F82-7F05B8509885}"/>
    <cellStyle name="Normal 4 15 5 2 3" xfId="22446" xr:uid="{9ACE39C6-64A9-407F-B9D7-A2B2C32CDD41}"/>
    <cellStyle name="Normal 4 15 5 3" xfId="15011" xr:uid="{88A98E5C-874E-4F46-A7E6-71A18B595AC4}"/>
    <cellStyle name="Normal 4 15 5 3 2" xfId="24953" xr:uid="{7765892A-DE3E-4C62-A1DB-1302C70D66FF}"/>
    <cellStyle name="Normal 4 15 5 4" xfId="19978" xr:uid="{9A688EA0-6B65-44B8-9FD4-FB37145E4E44}"/>
    <cellStyle name="Normal 4 15 6" xfId="12343" xr:uid="{6019C389-19B9-442D-BB9F-61757D5E7C56}"/>
    <cellStyle name="Normal 4 15 6 2" xfId="17468" xr:uid="{D90DEF6E-CE10-4922-83D1-B7F6B6AFD465}"/>
    <cellStyle name="Normal 4 15 6 2 2" xfId="27397" xr:uid="{4DA31B66-6D91-4258-B71B-0D3FF7AA6F88}"/>
    <cellStyle name="Normal 4 15 6 3" xfId="22439" xr:uid="{13B57F6E-93A4-42BB-BCE7-83EDC2DE1BEC}"/>
    <cellStyle name="Normal 4 15 7" xfId="15004" xr:uid="{6C7207A2-923C-49BB-81FB-197144B87836}"/>
    <cellStyle name="Normal 4 15 7 2" xfId="24946" xr:uid="{9BBFF2F3-9403-48CF-8EDC-A44A95FB0512}"/>
    <cellStyle name="Normal 4 15 8" xfId="19971" xr:uid="{8412FB3C-01C8-4551-A321-3CDB1A71C461}"/>
    <cellStyle name="Normal 4 16" xfId="7095" xr:uid="{8011838C-F051-419A-B718-6BCD755AC28C}"/>
    <cellStyle name="Normal 4 17" xfId="7096" xr:uid="{DEFFE848-A578-4ABB-B7F9-17B3A9D0DC1E}"/>
    <cellStyle name="Normal 4 18" xfId="7097" xr:uid="{D266E76D-9136-4EBB-8496-CDB1CBE5575E}"/>
    <cellStyle name="Normal 4 19" xfId="7098" xr:uid="{91DF3CF8-4EF4-460F-8D95-F2CAEF10F364}"/>
    <cellStyle name="Normal 4 2" xfId="134" xr:uid="{BE845D0E-2E5F-4A00-A3A9-E559BA55BD9B}"/>
    <cellStyle name="Normal 4 2 10" xfId="12719" xr:uid="{B5DD627E-8C73-4F17-9073-869514E09626}"/>
    <cellStyle name="Normal 4 2 2" xfId="231" xr:uid="{6DF72E04-014A-4397-A0C1-4E836BA81030}"/>
    <cellStyle name="Normal 4 2 2 2" xfId="7100" xr:uid="{691CC2D5-43BE-4947-8CC8-C1BD818AC7EE}"/>
    <cellStyle name="Normal 4 2 2 2 2" xfId="7101" xr:uid="{39FAB4BB-EC07-4B89-8ECB-6AC0B1C470D6}"/>
    <cellStyle name="Normal 4 2 2 2 2 2" xfId="7102" xr:uid="{3CB3E81A-4ED3-40BC-BC85-F8D377F3A399}"/>
    <cellStyle name="Normal 4 2 2 2 2 3" xfId="7103" xr:uid="{7A217F46-D4ED-4966-BC3B-6F1A47D3A7E3}"/>
    <cellStyle name="Normal 4 2 2 2 2 3 2" xfId="12353" xr:uid="{583E53F6-EE2F-422E-8BDE-B650513A25F7}"/>
    <cellStyle name="Normal 4 2 2 2 2 3 2 2" xfId="17478" xr:uid="{B6310436-1B9B-45F0-9F60-8BFF002940E1}"/>
    <cellStyle name="Normal 4 2 2 2 2 3 2 2 2" xfId="27407" xr:uid="{87DEECA4-E2AC-4B00-A709-394F6A995E11}"/>
    <cellStyle name="Normal 4 2 2 2 2 3 2 3" xfId="22449" xr:uid="{52DA0D71-617B-499F-9652-F9C394047F94}"/>
    <cellStyle name="Normal 4 2 2 2 2 3 3" xfId="15014" xr:uid="{735D8DE9-D1CB-4A80-B698-ECFE7BCB8BB6}"/>
    <cellStyle name="Normal 4 2 2 2 2 3 3 2" xfId="24956" xr:uid="{3DF7D4E1-6096-4A73-8D94-03977CDC8BD8}"/>
    <cellStyle name="Normal 4 2 2 2 2 3 4" xfId="19981" xr:uid="{3A3721D7-3D70-415B-927E-1E067954EFC3}"/>
    <cellStyle name="Normal 4 2 2 2 3" xfId="12352" xr:uid="{83FAD31B-11B7-4D5C-B666-8A1AB019018B}"/>
    <cellStyle name="Normal 4 2 2 2 3 2" xfId="17477" xr:uid="{8C6239E7-E203-406A-A3D6-B4315C1FDCB1}"/>
    <cellStyle name="Normal 4 2 2 2 3 2 2" xfId="27406" xr:uid="{49FC48E2-31F4-473D-B4B6-6E5B4D1AD213}"/>
    <cellStyle name="Normal 4 2 2 2 3 3" xfId="22448" xr:uid="{8A6C7938-B282-4578-A6F4-B707E5F6443E}"/>
    <cellStyle name="Normal 4 2 2 2 4" xfId="15013" xr:uid="{E1578FB9-390E-4A90-BD67-E1281243E74B}"/>
    <cellStyle name="Normal 4 2 2 2 4 2" xfId="24955" xr:uid="{A0D45804-DF09-4086-A194-8F542107F06F}"/>
    <cellStyle name="Normal 4 2 2 2 5" xfId="19980" xr:uid="{7C52BC9A-66B2-49A1-BDB2-B0D09DD693E9}"/>
    <cellStyle name="Normal 4 2 2 3" xfId="7104" xr:uid="{50719333-06E8-48A6-A680-1B7D4B66155E}"/>
    <cellStyle name="Normal 4 2 2 4" xfId="7099" xr:uid="{4486B3AA-7519-4D51-8517-04C22F98848A}"/>
    <cellStyle name="Normal 4 2 2 4 2" xfId="12351" xr:uid="{86A7BFE1-DD13-4168-9D27-F5A032F813BB}"/>
    <cellStyle name="Normal 4 2 2 4 2 2" xfId="17476" xr:uid="{2383EAF1-641A-4D6B-B055-8748481E03BF}"/>
    <cellStyle name="Normal 4 2 2 4 2 2 2" xfId="27405" xr:uid="{7E45C105-C39C-48C8-9CBE-D54E696C01D6}"/>
    <cellStyle name="Normal 4 2 2 4 2 3" xfId="22447" xr:uid="{CA7F9069-851B-42D2-8CBE-A154E138F79B}"/>
    <cellStyle name="Normal 4 2 2 4 3" xfId="15012" xr:uid="{B21F0D09-745A-485D-8BD5-35295C1FA2D2}"/>
    <cellStyle name="Normal 4 2 2 4 3 2" xfId="24954" xr:uid="{7CCC86C1-5F3E-4432-9A34-4F1DCAC97F78}"/>
    <cellStyle name="Normal 4 2 2 4 4" xfId="19979" xr:uid="{79F73E19-DD1C-46F9-830B-782740C50E3C}"/>
    <cellStyle name="Normal 4 2 2 5" xfId="9940" xr:uid="{DAD39322-F1F8-427D-875B-85983F7ECAA5}"/>
    <cellStyle name="Normal 4 2 2 6" xfId="12786" xr:uid="{2B539733-98E5-4B32-AC8C-8DC57FADF523}"/>
    <cellStyle name="Normal 4 2 3" xfId="522" xr:uid="{9BE23C26-47D4-405F-BC19-6AA2F7307B53}"/>
    <cellStyle name="Normal 4 2 3 2" xfId="7105" xr:uid="{77EAE075-63C5-4B3C-87BB-A015FF5FED0E}"/>
    <cellStyle name="Normal 4 2 4" xfId="7106" xr:uid="{5D86F7D4-966B-4AC4-897D-3C33FC49920C}"/>
    <cellStyle name="Normal 4 2 5" xfId="7107" xr:uid="{A06776DE-D804-490E-84CA-191A3F30F54F}"/>
    <cellStyle name="Normal 4 2 6" xfId="7108" xr:uid="{957233C5-00A7-4A90-89D0-9B3718ABB0F4}"/>
    <cellStyle name="Normal 4 2 7" xfId="7109" xr:uid="{C388865B-F36B-451D-A4CF-B0726E66E21F}"/>
    <cellStyle name="Normal 4 2 8" xfId="7110" xr:uid="{FBD505E9-D9D7-4B60-84E1-F58B84F8CF2C}"/>
    <cellStyle name="Normal 4 2 9" xfId="9939" xr:uid="{8CBE5F61-E326-4A94-B154-D42446CF5734}"/>
    <cellStyle name="Normal 4 2 9 2" xfId="15307" xr:uid="{7337F290-0655-4774-9DDD-F82B6AE4DB21}"/>
    <cellStyle name="Normal 4 2 9 2 2" xfId="25243" xr:uid="{85D1A1D9-F251-40CA-94CB-1243C91EF479}"/>
    <cellStyle name="Normal 4 2 9 3" xfId="20287" xr:uid="{297C606D-08C0-477C-A93B-5C10D0B11B91}"/>
    <cellStyle name="Normal 4 20" xfId="7111" xr:uid="{45422BED-638C-4ABB-B1DC-77B0EFF390B3}"/>
    <cellStyle name="Normal 4 20 2" xfId="7112" xr:uid="{0A069072-C542-4F74-A7DE-BF7003CCE97C}"/>
    <cellStyle name="Normal 4 20 3" xfId="7113" xr:uid="{C28DFC58-9D00-4839-89BC-4053FEF072C7}"/>
    <cellStyle name="Normal 4 21" xfId="952" xr:uid="{E33154AC-BF7E-401D-8240-EC9E687B03E1}"/>
    <cellStyle name="Normal 4 22" xfId="10160" xr:uid="{9BD75031-5468-48E3-B0A5-3560643DC332}"/>
    <cellStyle name="Normal 4 22 2" xfId="27718" xr:uid="{38977104-F609-4E3F-B76B-7441A9E91312}"/>
    <cellStyle name="Normal 4 23" xfId="12720" xr:uid="{B66C43D2-DE83-4BD3-B5A6-C72ED45CBBFD}"/>
    <cellStyle name="Normal 4 23 2" xfId="27789" xr:uid="{2BDD874F-E083-4526-B183-2725B14E6D30}"/>
    <cellStyle name="Normal 4 24" xfId="89" xr:uid="{7CF03B93-D2BC-45F5-8B83-73AE471997B0}"/>
    <cellStyle name="Normal 4 3" xfId="376" xr:uid="{97100A58-B5EE-46D0-BC46-4125B639F25C}"/>
    <cellStyle name="Normal 4 3 2" xfId="535" xr:uid="{F2C58D9B-9499-4FE7-A5B7-83D1E8D8D82C}"/>
    <cellStyle name="Normal 4 3 2 2" xfId="7114" xr:uid="{B1BF005C-8703-4F0A-8D87-F1A2FCBA20F7}"/>
    <cellStyle name="Normal 4 3 2 3" xfId="13067" xr:uid="{9B987B6F-99F8-4740-B3E4-F6317EBCC6C4}"/>
    <cellStyle name="Normal 4 3 3" xfId="7115" xr:uid="{EAEAC584-9B11-4673-9594-33086844AB1B}"/>
    <cellStyle name="Normal 4 3 4" xfId="1233" xr:uid="{A603030C-2DFD-407B-BE6A-22A98F949C70}"/>
    <cellStyle name="Normal 4 3 5" xfId="9941" xr:uid="{2C8FF0EF-D689-4D9E-884D-FAF67A1C43BF}"/>
    <cellStyle name="Normal 4 3 6" xfId="12632" xr:uid="{BB69EB8C-7039-4880-813F-11AE5055EAF6}"/>
    <cellStyle name="Normal 4 3 7" xfId="12721" xr:uid="{9285100C-528D-4F76-9110-AE959CF6F61D}"/>
    <cellStyle name="Normal 4 4" xfId="211" xr:uid="{5A34B5CE-E01F-4670-8928-99DFF163D084}"/>
    <cellStyle name="Normal 4 4 2" xfId="7116" xr:uid="{C25D085B-4D44-4E56-BB12-A9035E5FB2FC}"/>
    <cellStyle name="Normal 4 4 3" xfId="7117" xr:uid="{82590017-5E1C-4773-9015-11F452D9FF99}"/>
    <cellStyle name="Normal 4 4 4" xfId="7118" xr:uid="{AFEA8D8E-9CF3-4BE0-928A-7673D358BE1A}"/>
    <cellStyle name="Normal 4 4 5" xfId="9942" xr:uid="{9E0E5071-80F1-43F0-9925-DFE0D8B039C1}"/>
    <cellStyle name="Normal 4 4 6" xfId="12722" xr:uid="{BE3E1C24-3178-4198-AB4D-3BEC3190F94E}"/>
    <cellStyle name="Normal 4 5" xfId="409" xr:uid="{938201C7-12E3-4C5A-8394-3D90D6874D39}"/>
    <cellStyle name="Normal 4 5 2" xfId="7120" xr:uid="{08B032BF-ACB2-4BA3-BC4C-129CC2C92515}"/>
    <cellStyle name="Normal 4 5 3" xfId="7119" xr:uid="{357F3344-8519-4BB8-A020-6D99E28DB876}"/>
    <cellStyle name="Normal 4 5 4" xfId="10343" xr:uid="{9C68D22B-4CCC-4BB7-872C-E8F0EB2A6FAA}"/>
    <cellStyle name="Normal 4 5 4 2" xfId="15471" xr:uid="{2677F94E-8714-4F9A-96E3-150F76D591BA}"/>
    <cellStyle name="Normal 4 5 4 2 2" xfId="25400" xr:uid="{5A37B4DF-BA44-4F1D-B74F-560410EAD0F8}"/>
    <cellStyle name="Normal 4 5 4 3" xfId="20444" xr:uid="{D196B704-DCBB-4D92-8ECC-D7B1718005CF}"/>
    <cellStyle name="Normal 4 5 5" xfId="12960" xr:uid="{EEEDAE67-CD2A-4FB8-A744-045F62A6DA3F}"/>
    <cellStyle name="Normal 4 5 5 2" xfId="22913" xr:uid="{4C7A5E7A-7FF0-4E24-8D06-2618F60A6149}"/>
    <cellStyle name="Normal 4 5 6" xfId="17966" xr:uid="{84D950EE-B543-4B9A-806C-120FA1C34A88}"/>
    <cellStyle name="Normal 4 6" xfId="112" xr:uid="{27518970-E601-4F78-B538-79D3E569F600}"/>
    <cellStyle name="Normal 4 6 2" xfId="7122" xr:uid="{02D0CFB5-CA86-4440-B2BC-87D853D6D21A}"/>
    <cellStyle name="Normal 4 6 3" xfId="7121" xr:uid="{177918A8-4D08-470E-BE1E-DF389B4D7692}"/>
    <cellStyle name="Normal 4 6 4" xfId="10216" xr:uid="{B4DA3DD5-CA55-41AE-BD91-8276D946AC10}"/>
    <cellStyle name="Normal 4 6 4 2" xfId="15348" xr:uid="{589ABF8C-53BE-42B4-B3C4-9BD2C423916A}"/>
    <cellStyle name="Normal 4 6 4 2 2" xfId="25281" xr:uid="{3A715459-C388-42CF-ACA2-FCD975A34EF0}"/>
    <cellStyle name="Normal 4 6 4 3" xfId="20325" xr:uid="{BF7F114E-669A-4783-865C-E9CF45FCB4F2}"/>
    <cellStyle name="Normal 4 6 5" xfId="12840" xr:uid="{7C492074-EE37-4F3E-8643-031AF2B3BB3C}"/>
    <cellStyle name="Normal 4 6 5 2" xfId="22793" xr:uid="{83637A33-2703-4F6F-B5F3-4EDEF12550AE}"/>
    <cellStyle name="Normal 4 6 6" xfId="17846" xr:uid="{41DB009B-6612-4F74-990A-EF07C9E79B36}"/>
    <cellStyle name="Normal 4 7" xfId="7123" xr:uid="{734D00FD-5D24-42DC-BAB3-3FAFBCFDFCA6}"/>
    <cellStyle name="Normal 4 7 2" xfId="7124" xr:uid="{748B78D0-6CCB-4770-B485-64A45C2B4662}"/>
    <cellStyle name="Normal 4 8" xfId="7125" xr:uid="{30159F4B-74AE-43C7-A90A-02E5C5E6DCDE}"/>
    <cellStyle name="Normal 4 8 2" xfId="7126" xr:uid="{FAACD850-BB8C-4C09-98F8-2C9E0E121BB4}"/>
    <cellStyle name="Normal 4 9" xfId="7127" xr:uid="{91A3BDD3-03B4-480D-943F-401DC01144C7}"/>
    <cellStyle name="Normal 4 9 2" xfId="7128" xr:uid="{E4D8712A-61D7-45E1-95BB-046A26489796}"/>
    <cellStyle name="Normal 4_OLST Petroleum_Workings07" xfId="953" xr:uid="{FC26EFDE-7C1A-499F-9610-139FF0F9200D}"/>
    <cellStyle name="Normal 40" xfId="551" xr:uid="{AF1C7266-5DD2-4A83-BB7A-8AA4EDD244E0}"/>
    <cellStyle name="Normal 40 2" xfId="7130" xr:uid="{CFFF9157-45CD-4182-B41B-8D6F9DCFA89E}"/>
    <cellStyle name="Normal 40 2 2" xfId="7131" xr:uid="{CC26F8CB-9D0B-4B05-88F3-FE5EC72C4497}"/>
    <cellStyle name="Normal 40 3" xfId="7132" xr:uid="{44C6F53F-07BF-417E-B957-CAA8A551813C}"/>
    <cellStyle name="Normal 40 3 2" xfId="12355" xr:uid="{2F80BD1C-B638-47C3-BA4E-4894E33EF1DF}"/>
    <cellStyle name="Normal 40 3 2 2" xfId="17480" xr:uid="{C20246DD-9082-485D-8F22-E61BCA90B42A}"/>
    <cellStyle name="Normal 40 3 2 2 2" xfId="27409" xr:uid="{00610A47-FF2D-41EF-BA43-76D148DCBC14}"/>
    <cellStyle name="Normal 40 3 2 3" xfId="22451" xr:uid="{9F79DD6E-8CBB-499A-97CA-9460BACE2E69}"/>
    <cellStyle name="Normal 40 3 3" xfId="15016" xr:uid="{7B9D94D2-E544-4D4F-A5D1-CA2DCDB2BA77}"/>
    <cellStyle name="Normal 40 3 3 2" xfId="24958" xr:uid="{7682D3B7-873E-438A-9059-4E401B38D56E}"/>
    <cellStyle name="Normal 40 3 4" xfId="19983" xr:uid="{D6B9584B-1497-4451-A2F9-DE5D5480F674}"/>
    <cellStyle name="Normal 40 4" xfId="7133" xr:uid="{0ECE63E8-9330-4409-A087-05504FB0A582}"/>
    <cellStyle name="Normal 40 4 2" xfId="12356" xr:uid="{339BEBAC-9FAC-4C0A-95D6-DAEB1F3D2281}"/>
    <cellStyle name="Normal 40 4 2 2" xfId="17481" xr:uid="{019C04D7-64AC-46D8-9723-0D33F5FE7027}"/>
    <cellStyle name="Normal 40 4 2 2 2" xfId="27410" xr:uid="{6BA7F117-E62F-4EDA-ACFD-1F34F5106705}"/>
    <cellStyle name="Normal 40 4 2 3" xfId="22452" xr:uid="{9E7E4085-2718-4DD0-8A0F-BD9501B89BF7}"/>
    <cellStyle name="Normal 40 4 3" xfId="15017" xr:uid="{0AE3C52B-A0B9-43CF-876A-40544E5B0E5C}"/>
    <cellStyle name="Normal 40 4 3 2" xfId="24959" xr:uid="{2631475B-4990-47A5-BAEC-1A85D62CB1DF}"/>
    <cellStyle name="Normal 40 4 4" xfId="19984" xr:uid="{52FCEBCA-E4E8-454D-9B14-BC3ADDD64C8A}"/>
    <cellStyle name="Normal 40 5" xfId="7134" xr:uid="{3E1CA202-95D1-4626-A281-176BDC9F973F}"/>
    <cellStyle name="Normal 40 5 2" xfId="12357" xr:uid="{769B5593-E6C2-43C0-B9B5-8DC1868C9E64}"/>
    <cellStyle name="Normal 40 5 2 2" xfId="17482" xr:uid="{532D955E-AF27-4B58-88D0-9E3EB91D4B9D}"/>
    <cellStyle name="Normal 40 5 2 2 2" xfId="27411" xr:uid="{CAA8032F-FAEB-4DA3-A52C-82F296FBAF0B}"/>
    <cellStyle name="Normal 40 5 2 3" xfId="22453" xr:uid="{BEF2AC04-E969-4EEF-B2EC-B2C0B8F88591}"/>
    <cellStyle name="Normal 40 5 3" xfId="15018" xr:uid="{A17A3DEB-E52A-4357-9B2A-7CC6EFC123A1}"/>
    <cellStyle name="Normal 40 5 3 2" xfId="24960" xr:uid="{1F4A952F-3E1F-4537-952F-E28A54061122}"/>
    <cellStyle name="Normal 40 5 4" xfId="19985" xr:uid="{A2BB3432-B8A6-43F9-A1FA-095241CDD9BF}"/>
    <cellStyle name="Normal 40 6" xfId="7129" xr:uid="{B0BC458A-A3B9-4C9A-B046-1569D50D22E4}"/>
    <cellStyle name="Normal 40 6 2" xfId="12354" xr:uid="{68ED2F0A-6396-45D2-BAB4-41F8F0982A5F}"/>
    <cellStyle name="Normal 40 6 2 2" xfId="17479" xr:uid="{8DFCC941-51AD-4C69-90AE-E83A36772BFB}"/>
    <cellStyle name="Normal 40 6 2 2 2" xfId="27408" xr:uid="{F2D7A6A9-CD9B-4794-9822-71606BC6C3B3}"/>
    <cellStyle name="Normal 40 6 2 3" xfId="22450" xr:uid="{D05CE2EA-631E-4F0F-AB08-1F3658CE959A}"/>
    <cellStyle name="Normal 40 6 3" xfId="15015" xr:uid="{EE160079-31F8-46A2-895A-5F8C6D1E578A}"/>
    <cellStyle name="Normal 40 6 3 2" xfId="24957" xr:uid="{E4269D74-AE60-41B1-B1C7-F19583C0A1CA}"/>
    <cellStyle name="Normal 40 6 4" xfId="19982" xr:uid="{FC3075C6-D6D5-4958-B4A5-961D6EA2841F}"/>
    <cellStyle name="Normal 40 7" xfId="9943" xr:uid="{644AE1B1-738C-4B9C-816E-F5EDC5DCB9DC}"/>
    <cellStyle name="Normal 41" xfId="555" xr:uid="{D17AFACC-D59A-4B1D-A000-5A13B8134190}"/>
    <cellStyle name="Normal 41 2" xfId="7136" xr:uid="{56E89610-4F92-4B9F-A4E9-9E9739AA713E}"/>
    <cellStyle name="Normal 41 2 2" xfId="7137" xr:uid="{302EA294-4EC6-45EC-8F98-7C7D6BD2FF82}"/>
    <cellStyle name="Normal 41 3" xfId="7138" xr:uid="{1F04713A-AE86-4D78-A90F-B80B7C1583AD}"/>
    <cellStyle name="Normal 41 3 2" xfId="12359" xr:uid="{047F33E8-285A-48BA-A0BF-4C26DEF25BE9}"/>
    <cellStyle name="Normal 41 3 2 2" xfId="17484" xr:uid="{B0143518-AD0A-4926-8438-4E183B43575C}"/>
    <cellStyle name="Normal 41 3 2 2 2" xfId="27413" xr:uid="{D3C2F211-13EB-4C89-869D-24727DA4739D}"/>
    <cellStyle name="Normal 41 3 2 3" xfId="22455" xr:uid="{5BF30D4C-C71C-483C-92B9-947AA335E1F9}"/>
    <cellStyle name="Normal 41 3 3" xfId="15020" xr:uid="{EB26C824-4DE2-4FFC-B135-3EF56F144DA4}"/>
    <cellStyle name="Normal 41 3 3 2" xfId="24962" xr:uid="{0FC99DAA-61B3-4E38-A9FD-9FC47EC4BC66}"/>
    <cellStyle name="Normal 41 3 4" xfId="19987" xr:uid="{19B63400-02DB-43D1-83E2-804CD2F780AF}"/>
    <cellStyle name="Normal 41 4" xfId="7139" xr:uid="{609A0D15-E5D4-4EFC-85E2-C231D4F3443B}"/>
    <cellStyle name="Normal 41 4 2" xfId="12360" xr:uid="{A0AA6833-2EC8-4646-B489-63CC9BDD1A78}"/>
    <cellStyle name="Normal 41 4 2 2" xfId="17485" xr:uid="{D82F5CD4-AFBC-4650-9C4A-0DE4A56FF055}"/>
    <cellStyle name="Normal 41 4 2 2 2" xfId="27414" xr:uid="{0625D200-D194-4970-B71E-0B2621C30167}"/>
    <cellStyle name="Normal 41 4 2 3" xfId="22456" xr:uid="{4FC112F7-C14C-4486-9C1F-32A5CD82C0D3}"/>
    <cellStyle name="Normal 41 4 3" xfId="15021" xr:uid="{9A54030C-68B9-4589-91DC-870B146C1A52}"/>
    <cellStyle name="Normal 41 4 3 2" xfId="24963" xr:uid="{1CA39B47-F030-42DD-B438-CB0382688675}"/>
    <cellStyle name="Normal 41 4 4" xfId="19988" xr:uid="{76D6EA25-9215-493A-B2B2-96F2DACB3D6C}"/>
    <cellStyle name="Normal 41 5" xfId="7140" xr:uid="{78FF9383-7AAC-41FD-8AB2-9B92B92ED2D0}"/>
    <cellStyle name="Normal 41 5 2" xfId="12361" xr:uid="{FD6235B5-3D28-4AC5-813E-7029788E4852}"/>
    <cellStyle name="Normal 41 5 2 2" xfId="17486" xr:uid="{85C9E0C6-AD46-4667-91E0-514CD0827C29}"/>
    <cellStyle name="Normal 41 5 2 2 2" xfId="27415" xr:uid="{E0DE80F9-5C0B-48CB-B18C-6481CD88ACB9}"/>
    <cellStyle name="Normal 41 5 2 3" xfId="22457" xr:uid="{9825B473-5884-49AA-BF80-529E5223F7F3}"/>
    <cellStyle name="Normal 41 5 3" xfId="15022" xr:uid="{9AE64914-80C4-4D75-9683-A3D7F5BDDC39}"/>
    <cellStyle name="Normal 41 5 3 2" xfId="24964" xr:uid="{1C49DD2A-A5D8-4FA4-963F-F8EC21C6E970}"/>
    <cellStyle name="Normal 41 5 4" xfId="19989" xr:uid="{B74D54B5-54B7-4C65-9895-EAC2ECFC8151}"/>
    <cellStyle name="Normal 41 6" xfId="7135" xr:uid="{BEADA54A-E26C-4EB0-B218-999662264331}"/>
    <cellStyle name="Normal 41 6 2" xfId="12358" xr:uid="{5A4DBD80-7CBD-4DF4-B9E1-E9C3EF2B77F3}"/>
    <cellStyle name="Normal 41 6 2 2" xfId="17483" xr:uid="{6475D2A0-0BF3-4422-9885-C314C8EB35AB}"/>
    <cellStyle name="Normal 41 6 2 2 2" xfId="27412" xr:uid="{64AA05E2-A604-4C9E-8EDC-D9DAE7DE38A5}"/>
    <cellStyle name="Normal 41 6 2 3" xfId="22454" xr:uid="{2B310FC0-B7E2-4BA7-A4EA-BDB7C2EFAE93}"/>
    <cellStyle name="Normal 41 6 3" xfId="15019" xr:uid="{8D41C33E-884D-49E2-9839-A5392FBC6389}"/>
    <cellStyle name="Normal 41 6 3 2" xfId="24961" xr:uid="{44529B80-E2C7-4E8E-9A0F-8AF378836EA8}"/>
    <cellStyle name="Normal 41 6 4" xfId="19986" xr:uid="{1B122E20-D425-40FA-900F-C4C915B81921}"/>
    <cellStyle name="Normal 42" xfId="556" xr:uid="{61301653-325F-4F3B-86FB-C8649F6300F0}"/>
    <cellStyle name="Normal 42 2" xfId="7142" xr:uid="{2F69675F-DEC7-47A8-9653-BFF48BB61FA7}"/>
    <cellStyle name="Normal 42 2 2" xfId="7143" xr:uid="{6D03A994-D457-4877-A206-E5369DAC5168}"/>
    <cellStyle name="Normal 42 2 3" xfId="9945" xr:uid="{FC605447-9AF2-41D1-B359-69475B3FD25A}"/>
    <cellStyle name="Normal 42 3" xfId="7144" xr:uid="{8A8F9112-D76C-4A0D-8E8B-187EA3B22D69}"/>
    <cellStyle name="Normal 42 3 2" xfId="12363" xr:uid="{1679DE6C-1DE1-434E-B43A-057BFEBBE7D2}"/>
    <cellStyle name="Normal 42 3 2 2" xfId="17488" xr:uid="{960BB8CB-3C57-4AA9-9DD1-06D59F67B10F}"/>
    <cellStyle name="Normal 42 3 2 2 2" xfId="27417" xr:uid="{D0D2E54E-F5B9-4FB7-B05E-05291EEEACDF}"/>
    <cellStyle name="Normal 42 3 2 3" xfId="22459" xr:uid="{CD8598AF-FE4D-431F-BEA4-4840601BF600}"/>
    <cellStyle name="Normal 42 3 3" xfId="15024" xr:uid="{6E12F46F-331C-4B65-9276-C134B74F6EA5}"/>
    <cellStyle name="Normal 42 3 3 2" xfId="24966" xr:uid="{639606CF-1ECD-49BD-B8F8-ADD927EA50F2}"/>
    <cellStyle name="Normal 42 3 4" xfId="19991" xr:uid="{F73F99D1-70B2-4D0D-A1CF-65816B8D0BA1}"/>
    <cellStyle name="Normal 42 4" xfId="7145" xr:uid="{7828D898-DCF1-4009-B2B7-7A220E97E2AC}"/>
    <cellStyle name="Normal 42 4 2" xfId="12364" xr:uid="{111B3988-1D2E-410D-B7E3-DAF67EF0312A}"/>
    <cellStyle name="Normal 42 4 2 2" xfId="17489" xr:uid="{4F424611-9214-480D-8075-0B0D988B1BD6}"/>
    <cellStyle name="Normal 42 4 2 2 2" xfId="27418" xr:uid="{B64F4C0E-24C7-42DE-ABBB-686CE06FE046}"/>
    <cellStyle name="Normal 42 4 2 3" xfId="22460" xr:uid="{D245CCCB-4B95-4390-A2E1-6BE66AFCEA72}"/>
    <cellStyle name="Normal 42 4 3" xfId="15025" xr:uid="{14F990A9-2DDE-499C-949D-D294D22CA8F3}"/>
    <cellStyle name="Normal 42 4 3 2" xfId="24967" xr:uid="{720C5147-DF10-46FC-96F8-6D18CD10A099}"/>
    <cellStyle name="Normal 42 4 4" xfId="19992" xr:uid="{0646B854-5AAE-43D4-981C-493CF4B49A90}"/>
    <cellStyle name="Normal 42 5" xfId="7146" xr:uid="{03ECBB3C-2B35-4985-A2E1-E8818C5ABCB7}"/>
    <cellStyle name="Normal 42 5 2" xfId="12365" xr:uid="{A8933468-AF8B-4E0C-BA13-452E850A0B64}"/>
    <cellStyle name="Normal 42 5 2 2" xfId="17490" xr:uid="{3C85183A-EC4C-48CB-8E32-E4E5EB38E0CE}"/>
    <cellStyle name="Normal 42 5 2 2 2" xfId="27419" xr:uid="{CAE88BA2-5D2B-4BB9-93F2-68080BA86B9C}"/>
    <cellStyle name="Normal 42 5 2 3" xfId="22461" xr:uid="{6ADD3A16-F42A-4944-B8DF-60C910D09781}"/>
    <cellStyle name="Normal 42 5 3" xfId="15026" xr:uid="{169878BF-CDA2-4DF8-A527-4C955E51DD92}"/>
    <cellStyle name="Normal 42 5 3 2" xfId="24968" xr:uid="{CF81F208-520C-46C2-B2DC-A163637F517C}"/>
    <cellStyle name="Normal 42 5 4" xfId="19993" xr:uid="{7AD84064-C5A7-454E-9EC2-285877FB98E5}"/>
    <cellStyle name="Normal 42 6" xfId="7141" xr:uid="{2236F531-AD35-47DA-BBEC-3C7F2958075F}"/>
    <cellStyle name="Normal 42 6 2" xfId="12362" xr:uid="{47BF5A73-C83C-430F-BE06-7B8806EDEFB3}"/>
    <cellStyle name="Normal 42 6 2 2" xfId="17487" xr:uid="{FBB655AD-C55E-4808-91F6-8E7ED07D1CB3}"/>
    <cellStyle name="Normal 42 6 2 2 2" xfId="27416" xr:uid="{56398B07-FD67-4AC5-8921-130BC87AE855}"/>
    <cellStyle name="Normal 42 6 2 3" xfId="22458" xr:uid="{1BFE01AA-61A5-44C5-ADF2-2041B4BEFF17}"/>
    <cellStyle name="Normal 42 6 3" xfId="15023" xr:uid="{03D4BB9F-99A6-427A-ADC2-8CE1395E5EDC}"/>
    <cellStyle name="Normal 42 6 3 2" xfId="24965" xr:uid="{38B98434-998F-4544-9489-74DECA7166AF}"/>
    <cellStyle name="Normal 42 6 4" xfId="19990" xr:uid="{5909349A-85DB-4B4E-8E6C-2D1E73C9FB47}"/>
    <cellStyle name="Normal 42 7" xfId="9944" xr:uid="{26C5CA26-9EC4-4169-8CBC-B8F0D533C06E}"/>
    <cellStyle name="Normal 43" xfId="557" xr:uid="{C5A675C8-60AF-41C1-9FDB-B09E8E2B931C}"/>
    <cellStyle name="Normal 43 2" xfId="7148" xr:uid="{E55C9E04-E281-4766-A7DA-A298C8760B91}"/>
    <cellStyle name="Normal 43 2 2" xfId="7149" xr:uid="{1C578003-F659-41C4-BDEE-395D9D288239}"/>
    <cellStyle name="Normal 43 2 3" xfId="9946" xr:uid="{143732AF-6D92-4C22-9719-1EFFAE40D764}"/>
    <cellStyle name="Normal 43 3" xfId="7150" xr:uid="{C924F8A0-323F-4F8C-AC02-56065C8BA921}"/>
    <cellStyle name="Normal 43 3 2" xfId="12367" xr:uid="{AA65FC70-4DB0-4327-B9A3-2AEAAC373EC2}"/>
    <cellStyle name="Normal 43 3 2 2" xfId="17492" xr:uid="{97756843-9602-49E6-9429-D17711A161B3}"/>
    <cellStyle name="Normal 43 3 2 2 2" xfId="27421" xr:uid="{2BB4A7A7-103B-4ABB-9B27-9EF2BF9A7AF0}"/>
    <cellStyle name="Normal 43 3 2 3" xfId="22463" xr:uid="{53E7CFB5-4AB0-4873-9169-F5E8269CD12B}"/>
    <cellStyle name="Normal 43 3 3" xfId="15028" xr:uid="{56769115-A07D-41EC-B3D6-623CF450A24D}"/>
    <cellStyle name="Normal 43 3 3 2" xfId="24970" xr:uid="{F4652B77-A707-4212-9B8C-5E9EA59447FC}"/>
    <cellStyle name="Normal 43 3 4" xfId="19995" xr:uid="{CD39E8AC-A3E2-4139-B048-DCE71E15E0EB}"/>
    <cellStyle name="Normal 43 4" xfId="7151" xr:uid="{2B47E066-0509-4087-AB06-E6D04D3BD4BC}"/>
    <cellStyle name="Normal 43 4 2" xfId="12368" xr:uid="{8B5A5BCC-7CD2-477B-A0FD-93F8721159D0}"/>
    <cellStyle name="Normal 43 4 2 2" xfId="17493" xr:uid="{92DD5EE1-2620-43D3-90EB-9F72AD0A4468}"/>
    <cellStyle name="Normal 43 4 2 2 2" xfId="27422" xr:uid="{2806AA87-25D1-4D86-B229-3F5C4D891FB9}"/>
    <cellStyle name="Normal 43 4 2 3" xfId="22464" xr:uid="{D2472D76-478F-45D7-99B4-59310C34B773}"/>
    <cellStyle name="Normal 43 4 3" xfId="15029" xr:uid="{A52A2829-F2D5-443E-BBBD-B300AAA056EF}"/>
    <cellStyle name="Normal 43 4 3 2" xfId="24971" xr:uid="{40CCFEE1-2EB5-422E-A97E-507B64CFCC84}"/>
    <cellStyle name="Normal 43 4 4" xfId="19996" xr:uid="{015BB06C-7C1E-496F-BC75-1BF6232DAB35}"/>
    <cellStyle name="Normal 43 5" xfId="7152" xr:uid="{5A5963EE-5DD4-43D3-B11E-038734809261}"/>
    <cellStyle name="Normal 43 5 2" xfId="12369" xr:uid="{8329EE35-EAF7-461B-B910-DA8F7105430F}"/>
    <cellStyle name="Normal 43 5 2 2" xfId="17494" xr:uid="{DC98036E-F20C-47E7-A266-ABC23549AE5D}"/>
    <cellStyle name="Normal 43 5 2 2 2" xfId="27423" xr:uid="{2567C53C-FEEA-48F3-A4CA-75312AEE5E99}"/>
    <cellStyle name="Normal 43 5 2 3" xfId="22465" xr:uid="{8D273ABD-102E-444D-99CA-2E8784A83223}"/>
    <cellStyle name="Normal 43 5 3" xfId="15030" xr:uid="{2F46252E-76B2-4ED1-96FB-284E916541AA}"/>
    <cellStyle name="Normal 43 5 3 2" xfId="24972" xr:uid="{4F7EBE0C-9924-467D-BD1E-732925BF973D}"/>
    <cellStyle name="Normal 43 5 4" xfId="19997" xr:uid="{027F9AEA-A1C5-41D6-A08E-D77147FE721D}"/>
    <cellStyle name="Normal 43 6" xfId="7147" xr:uid="{40103262-EA57-40F4-B081-2189A17FD687}"/>
    <cellStyle name="Normal 43 6 2" xfId="12366" xr:uid="{D7B293AF-87B2-46EE-9EEA-A48584D61C18}"/>
    <cellStyle name="Normal 43 6 2 2" xfId="17491" xr:uid="{44ADBCA8-5950-4AE7-AA2A-ED5A43E3950A}"/>
    <cellStyle name="Normal 43 6 2 2 2" xfId="27420" xr:uid="{D4FF0295-590D-421A-BB82-68ED23CB6255}"/>
    <cellStyle name="Normal 43 6 2 3" xfId="22462" xr:uid="{CFA4BF4A-FBB0-4052-914A-26ED6B46E9F2}"/>
    <cellStyle name="Normal 43 6 3" xfId="15027" xr:uid="{3A3AF14F-B7F6-4760-A70A-153CC1CB7857}"/>
    <cellStyle name="Normal 43 6 3 2" xfId="24969" xr:uid="{0040AAAD-7585-4499-9029-46A082F4822C}"/>
    <cellStyle name="Normal 43 6 4" xfId="19994" xr:uid="{12084C31-8727-4A26-B4E9-EBDC14667E77}"/>
    <cellStyle name="Normal 44" xfId="7153" xr:uid="{DB979921-C314-41B0-955B-4493FD40AA56}"/>
    <cellStyle name="Normal 44 2" xfId="7154" xr:uid="{93FD2E77-B714-4CBC-86F3-A2EC8DDC253B}"/>
    <cellStyle name="Normal 44 2 2" xfId="7155" xr:uid="{65A93B0F-4338-4C58-BB1D-66CB15790B35}"/>
    <cellStyle name="Normal 44 3" xfId="7156" xr:uid="{C99272E2-0BFE-4C75-BEFC-4AE9C607A88C}"/>
    <cellStyle name="Normal 44 3 2" xfId="12371" xr:uid="{1F7A2D5F-3437-4438-9BC2-E3571F1D37BD}"/>
    <cellStyle name="Normal 44 3 2 2" xfId="17496" xr:uid="{E308335E-783C-4F2A-9F66-3A51DCC587BC}"/>
    <cellStyle name="Normal 44 3 2 2 2" xfId="27425" xr:uid="{BD961AD7-4833-4FA7-A7E1-71E7E514BD94}"/>
    <cellStyle name="Normal 44 3 2 3" xfId="22467" xr:uid="{5122DEE6-D659-4BF2-9556-CDDEC610EE34}"/>
    <cellStyle name="Normal 44 3 3" xfId="15032" xr:uid="{3A013EEE-FCF8-4DFD-9D75-E502EB74F099}"/>
    <cellStyle name="Normal 44 3 3 2" xfId="24974" xr:uid="{5F887D9D-71D0-4B29-A606-1450FD9160FA}"/>
    <cellStyle name="Normal 44 3 4" xfId="19999" xr:uid="{823E1353-81FF-47B0-B536-FA81009C635F}"/>
    <cellStyle name="Normal 44 4" xfId="7157" xr:uid="{12E90391-81BE-4E5C-A6F0-161B1B99FD70}"/>
    <cellStyle name="Normal 44 4 2" xfId="12372" xr:uid="{0C2109D9-AA3A-45BB-811E-84CB690C0035}"/>
    <cellStyle name="Normal 44 4 2 2" xfId="17497" xr:uid="{313B35FC-5414-412F-9CCB-26A8B900B3A7}"/>
    <cellStyle name="Normal 44 4 2 2 2" xfId="27426" xr:uid="{78E5089A-20A7-4955-BBEF-5D1B425EA4F1}"/>
    <cellStyle name="Normal 44 4 2 3" xfId="22468" xr:uid="{4CBA96D1-1F96-4155-96D3-89045AC6DE3C}"/>
    <cellStyle name="Normal 44 4 3" xfId="15033" xr:uid="{53FE5269-7C87-4BDF-B49E-B9D9E5560DA1}"/>
    <cellStyle name="Normal 44 4 3 2" xfId="24975" xr:uid="{6F8DB9EE-F9D2-488C-A14A-3C26A0A83199}"/>
    <cellStyle name="Normal 44 4 4" xfId="20000" xr:uid="{E17B54CC-04D3-4177-B36E-11420BF067F0}"/>
    <cellStyle name="Normal 44 5" xfId="7158" xr:uid="{AF162184-9CF9-4FEA-A6D3-32CA1A1A6D09}"/>
    <cellStyle name="Normal 44 5 2" xfId="12373" xr:uid="{D7F6BD10-35DD-4B56-9CB8-48E8954878E0}"/>
    <cellStyle name="Normal 44 5 2 2" xfId="17498" xr:uid="{24F9F6ED-38F7-4EE0-84BE-B456B874D1CD}"/>
    <cellStyle name="Normal 44 5 2 2 2" xfId="27427" xr:uid="{ABCED052-024E-4547-9A2F-E128747234A6}"/>
    <cellStyle name="Normal 44 5 2 3" xfId="22469" xr:uid="{924C3198-E302-40E2-9B3A-FD455767F28D}"/>
    <cellStyle name="Normal 44 5 3" xfId="15034" xr:uid="{159B351C-02CB-45F2-B452-6E7272301C1C}"/>
    <cellStyle name="Normal 44 5 3 2" xfId="24976" xr:uid="{ED5F20CA-7D8F-4419-A71E-7BF3C2D0F030}"/>
    <cellStyle name="Normal 44 5 4" xfId="20001" xr:uid="{F247498A-FC07-47BF-B63A-3312E5A5DE17}"/>
    <cellStyle name="Normal 44 6" xfId="9947" xr:uid="{5E3ECBA5-CF5C-466B-9666-236E62B300AD}"/>
    <cellStyle name="Normal 44 6 2" xfId="15308" xr:uid="{E7714762-76D1-416A-AA18-3ABC7DF57E41}"/>
    <cellStyle name="Normal 44 6 2 2" xfId="25244" xr:uid="{2EF94BF7-B39C-4E2E-81F4-232561A4BCA1}"/>
    <cellStyle name="Normal 44 6 3" xfId="20288" xr:uid="{94BD5963-2FAB-4363-BB13-C0C962E7A360}"/>
    <cellStyle name="Normal 44 6 4" xfId="27883" xr:uid="{5D4B61E7-6FBC-4954-AB83-092D3545822A}"/>
    <cellStyle name="Normal 44 7" xfId="12370" xr:uid="{C078499E-B3C7-4024-A147-8C60B0EFF040}"/>
    <cellStyle name="Normal 44 7 2" xfId="17495" xr:uid="{E3BBE292-9BBE-45DB-B2E4-4DC527F2A1E6}"/>
    <cellStyle name="Normal 44 7 2 2" xfId="27424" xr:uid="{63551D1D-A302-4826-9C1F-5EBB532619B6}"/>
    <cellStyle name="Normal 44 7 3" xfId="22466" xr:uid="{8F1826F5-EE83-4A63-8600-D3355E82F150}"/>
    <cellStyle name="Normal 44 8" xfId="15031" xr:uid="{899D5165-1C9F-49C3-98D3-5C6B30CEA941}"/>
    <cellStyle name="Normal 44 8 2" xfId="24973" xr:uid="{B07EF50B-0FEE-4364-B462-E82F8E7C225A}"/>
    <cellStyle name="Normal 44 9" xfId="19998" xr:uid="{8F27D20F-E82C-429F-BCB7-7FAB40CD1D5E}"/>
    <cellStyle name="Normal 45" xfId="7159" xr:uid="{DEB5538E-4B7B-43F9-9512-2FC0B55AA881}"/>
    <cellStyle name="Normal 45 2" xfId="7160" xr:uid="{DAC2E3C5-1C7D-4154-A62F-696DB781E04E}"/>
    <cellStyle name="Normal 45 2 2" xfId="9949" xr:uid="{CC46EE1D-3413-4D74-8732-03A68F3156F6}"/>
    <cellStyle name="Normal 45 2 2 2" xfId="15310" xr:uid="{12BF5832-26EB-4A62-9D23-EDAA41008237}"/>
    <cellStyle name="Normal 45 2 2 2 2" xfId="25246" xr:uid="{43C0B0B7-F192-4626-9BB6-C48BF0B526A8}"/>
    <cellStyle name="Normal 45 2 2 3" xfId="20290" xr:uid="{931BACBD-3A83-4830-BC38-0F09C536BACC}"/>
    <cellStyle name="Normal 45 3" xfId="7161" xr:uid="{9E748DE8-324D-43AD-A2E0-8093D308D8AB}"/>
    <cellStyle name="Normal 45 3 2" xfId="12374" xr:uid="{B40C29A2-80E1-4635-838A-38D6B7EB5655}"/>
    <cellStyle name="Normal 45 3 2 2" xfId="17499" xr:uid="{42825372-2A28-463A-B411-EB362581C4AA}"/>
    <cellStyle name="Normal 45 3 2 2 2" xfId="27428" xr:uid="{4561D7C7-01CF-4D91-B4E3-79F4D072FB04}"/>
    <cellStyle name="Normal 45 3 2 3" xfId="22470" xr:uid="{F654D89E-1416-4CBC-9A3A-259D54E3E7E0}"/>
    <cellStyle name="Normal 45 3 3" xfId="15036" xr:uid="{F0318B54-AE15-4011-848C-DDD91FD16960}"/>
    <cellStyle name="Normal 45 3 3 2" xfId="24978" xr:uid="{1609AC0D-DADD-4781-B741-451A55156508}"/>
    <cellStyle name="Normal 45 3 4" xfId="20003" xr:uid="{67216693-CB87-4A46-9ABA-45A323E70880}"/>
    <cellStyle name="Normal 45 4" xfId="7162" xr:uid="{B5E9627A-AC96-4B13-9B31-A172B051A247}"/>
    <cellStyle name="Normal 45 4 2" xfId="12375" xr:uid="{1E6CC5B9-0492-459A-B194-BF19D0D6AAD7}"/>
    <cellStyle name="Normal 45 4 2 2" xfId="17500" xr:uid="{302BC82A-7099-4305-904F-3FF85AF2BD7B}"/>
    <cellStyle name="Normal 45 4 2 2 2" xfId="27429" xr:uid="{35D26211-6772-4A9C-AB87-103A2FC7409E}"/>
    <cellStyle name="Normal 45 4 2 3" xfId="22471" xr:uid="{3E6BFF53-2106-48BD-AD8A-84A879AE3DD7}"/>
    <cellStyle name="Normal 45 4 3" xfId="15037" xr:uid="{FAE326D8-7EC1-49EA-A606-D9BBB1879826}"/>
    <cellStyle name="Normal 45 4 3 2" xfId="24979" xr:uid="{B73A5B8E-DE12-4EAA-8330-29E3B642B1DB}"/>
    <cellStyle name="Normal 45 4 4" xfId="20004" xr:uid="{F1C384FD-0127-4274-99ED-0B4A02E3CDB5}"/>
    <cellStyle name="Normal 45 5" xfId="7163" xr:uid="{CDAD1B58-B72D-4354-A5D8-8E4ADE9369B5}"/>
    <cellStyle name="Normal 45 5 2" xfId="12376" xr:uid="{61A7DD50-715C-4E46-9976-869C029EBB52}"/>
    <cellStyle name="Normal 45 5 2 2" xfId="17501" xr:uid="{954BE57E-23B2-495B-9466-7DE55FE1133F}"/>
    <cellStyle name="Normal 45 5 2 2 2" xfId="27430" xr:uid="{E4C8E5B0-39CA-4100-8CD9-67162CCB3242}"/>
    <cellStyle name="Normal 45 5 2 3" xfId="22472" xr:uid="{7E83E1ED-15C9-4EF1-8D9F-F7A72CC51FEC}"/>
    <cellStyle name="Normal 45 5 3" xfId="15038" xr:uid="{7B1B384D-83A7-4469-A09C-D4686FC865C3}"/>
    <cellStyle name="Normal 45 5 3 2" xfId="24980" xr:uid="{92C7B514-FD47-4656-B70D-4079B7A2C8B0}"/>
    <cellStyle name="Normal 45 5 4" xfId="20005" xr:uid="{3C7B8A45-1D44-42E9-A8D6-9299748B566C}"/>
    <cellStyle name="Normal 45 6" xfId="9948" xr:uid="{303E4165-0738-41E1-9ECC-964CE760C5C7}"/>
    <cellStyle name="Normal 45 6 2" xfId="15309" xr:uid="{7D108DA2-6674-46D7-B912-FCBACE58E638}"/>
    <cellStyle name="Normal 45 6 2 2" xfId="25245" xr:uid="{FC4FC266-8972-4D16-8C09-B29FB1A46655}"/>
    <cellStyle name="Normal 45 6 3" xfId="20289" xr:uid="{E553FB8B-3B19-49B0-9ADE-AFFAF682C22F}"/>
    <cellStyle name="Normal 45 7" xfId="15035" xr:uid="{368C337E-95D8-402E-BAA1-8712CD96E83A}"/>
    <cellStyle name="Normal 45 7 2" xfId="24977" xr:uid="{1BDB15E5-266A-4503-BF99-AECCA0DF357B}"/>
    <cellStyle name="Normal 45 8" xfId="20002" xr:uid="{40DF6EA3-ABAF-46A3-909D-4A38045AA37F}"/>
    <cellStyle name="Normal 46" xfId="7164" xr:uid="{856E79F4-7A07-4B2A-884A-18E8D266AE46}"/>
    <cellStyle name="Normal 46 2" xfId="7165" xr:uid="{785016EA-9928-4CD3-A1C9-B16CDE020CFB}"/>
    <cellStyle name="Normal 46 2 2" xfId="12378" xr:uid="{4D69C70A-0A7A-45AA-A7BE-B6A03C183050}"/>
    <cellStyle name="Normal 46 2 2 2" xfId="17503" xr:uid="{B6E9A28C-907C-46A3-9B96-EAD0A220E562}"/>
    <cellStyle name="Normal 46 2 2 2 2" xfId="27432" xr:uid="{03005EF8-242D-4DD9-BBA9-C8C5E0C3AEB2}"/>
    <cellStyle name="Normal 46 2 2 3" xfId="22474" xr:uid="{1F7EB05F-F873-4F38-B064-42839FD7E24C}"/>
    <cellStyle name="Normal 46 2 3" xfId="15040" xr:uid="{91F71B7E-046E-401B-8ACB-DF5DAE0D5632}"/>
    <cellStyle name="Normal 46 2 3 2" xfId="24982" xr:uid="{417C7471-2571-4525-A788-695D967D7E10}"/>
    <cellStyle name="Normal 46 2 4" xfId="20007" xr:uid="{911F5631-A83A-4B14-8361-A171F111FA42}"/>
    <cellStyle name="Normal 46 3" xfId="7166" xr:uid="{674BC116-7ECB-4C53-8626-903487160BE1}"/>
    <cellStyle name="Normal 46 3 2" xfId="12379" xr:uid="{B41A0ECC-8330-4696-A11B-66F5ADA47421}"/>
    <cellStyle name="Normal 46 3 2 2" xfId="17504" xr:uid="{D77C48DE-148C-4EB8-BF35-A051D20BA839}"/>
    <cellStyle name="Normal 46 3 2 2 2" xfId="27433" xr:uid="{2D3AAA63-E225-4E11-BCD5-E13540BC20F9}"/>
    <cellStyle name="Normal 46 3 2 3" xfId="22475" xr:uid="{2B76FC16-375E-4B95-966A-54FDF2C70E81}"/>
    <cellStyle name="Normal 46 3 3" xfId="15041" xr:uid="{0F699E39-833A-4796-8CF3-84671D6C7DAE}"/>
    <cellStyle name="Normal 46 3 3 2" xfId="24983" xr:uid="{D1027BEC-750B-4DFB-B96D-9D3C6A986DF6}"/>
    <cellStyle name="Normal 46 3 4" xfId="20008" xr:uid="{1314B942-3064-46DE-8110-4A5F6D8E626F}"/>
    <cellStyle name="Normal 46 4" xfId="7167" xr:uid="{30D95F81-8EF5-4B6D-BBEE-694D0601E893}"/>
    <cellStyle name="Normal 46 4 2" xfId="12380" xr:uid="{7E675369-E43A-4312-88D6-D5C77EBA5B9E}"/>
    <cellStyle name="Normal 46 4 2 2" xfId="17505" xr:uid="{D831C394-89CD-430C-89E0-4750DBB1CB4C}"/>
    <cellStyle name="Normal 46 4 2 2 2" xfId="27434" xr:uid="{377BF1B0-C4D6-4668-839E-874C92DE0131}"/>
    <cellStyle name="Normal 46 4 2 3" xfId="22476" xr:uid="{387992E3-848A-48CF-9C6D-4A7CE1329E42}"/>
    <cellStyle name="Normal 46 4 3" xfId="15042" xr:uid="{8B63E367-C7F5-44EC-B137-A37915C992C6}"/>
    <cellStyle name="Normal 46 4 3 2" xfId="24984" xr:uid="{591A379B-59D3-4107-9630-6D208B0D43BB}"/>
    <cellStyle name="Normal 46 4 4" xfId="20009" xr:uid="{A3763A9F-9D8D-4BBD-80A6-C5C26B0CA6EF}"/>
    <cellStyle name="Normal 46 5" xfId="9950" xr:uid="{FBA606BC-04FE-414F-82C8-EFE439937750}"/>
    <cellStyle name="Normal 46 5 2" xfId="27884" xr:uid="{506EC200-61BF-4F6F-AF59-5BF891FC4050}"/>
    <cellStyle name="Normal 46 6" xfId="12377" xr:uid="{7019A5FC-138E-4301-8C08-DD2C380F8FC5}"/>
    <cellStyle name="Normal 46 6 2" xfId="17502" xr:uid="{B9FE6703-77E7-4FD0-88C7-BC9A890966D0}"/>
    <cellStyle name="Normal 46 6 2 2" xfId="27431" xr:uid="{3D3111EC-AAFB-44D8-9C7F-28A4EF1DEFA2}"/>
    <cellStyle name="Normal 46 6 3" xfId="22473" xr:uid="{54EB186E-5204-4D0C-89DF-14AE0E395821}"/>
    <cellStyle name="Normal 46 7" xfId="15039" xr:uid="{BD1E619E-FCAE-484B-9C25-47936DBC3FD5}"/>
    <cellStyle name="Normal 46 7 2" xfId="24981" xr:uid="{640067B0-1C74-4739-864F-B0941EC1C69D}"/>
    <cellStyle name="Normal 46 8" xfId="20006" xr:uid="{D4634039-0A87-4CE0-94E8-972C510E8892}"/>
    <cellStyle name="Normal 47" xfId="7168" xr:uid="{47BCF452-65C5-4345-A698-1DAA47B04A34}"/>
    <cellStyle name="Normal 47 2" xfId="9951" xr:uid="{37E6E26B-CDE3-4E37-962B-E796689253EC}"/>
    <cellStyle name="Normal 47 2 2" xfId="15311" xr:uid="{9E54B6A1-E350-4C14-82F8-F601F6042678}"/>
    <cellStyle name="Normal 47 2 2 2" xfId="25247" xr:uid="{5584B780-CA34-4164-A1D6-28B3FE8D87F2}"/>
    <cellStyle name="Normal 47 2 3" xfId="20291" xr:uid="{142558B2-3F41-4D21-95C7-0FE87EA142B5}"/>
    <cellStyle name="Normal 48" xfId="7169" xr:uid="{4047D49A-94B3-40DF-AB83-3BDD553B884A}"/>
    <cellStyle name="Normal 48 2" xfId="9952" xr:uid="{30DA2CDE-7EB0-496A-9609-2060D36A3A78}"/>
    <cellStyle name="Normal 49" xfId="7170" xr:uid="{489607BE-44BA-4424-ADB1-102296BC9D1E}"/>
    <cellStyle name="Normal 49 2" xfId="9953" xr:uid="{669FF471-9F65-4210-BA44-B203205B9D98}"/>
    <cellStyle name="Normal 5" xfId="91" xr:uid="{6E446FA5-9BA4-47B0-A1DF-E92E5A832357}"/>
    <cellStyle name="Normal 5 10" xfId="7171" xr:uid="{07FDC52A-2FCA-4B59-8838-CE8A0FA963D9}"/>
    <cellStyle name="Normal 5 11" xfId="7172" xr:uid="{BDBD15BA-7D70-455E-9CBF-47206812A598}"/>
    <cellStyle name="Normal 5 12" xfId="7173" xr:uid="{F7FAC764-718D-41E7-B481-F76A844842F7}"/>
    <cellStyle name="Normal 5 13" xfId="7174" xr:uid="{C64B1496-55AB-4A49-9640-38D870FD5AFE}"/>
    <cellStyle name="Normal 5 14" xfId="7175" xr:uid="{B9613AEF-B1E2-4EBD-92E4-79939E48ECDE}"/>
    <cellStyle name="Normal 5 15" xfId="7176" xr:uid="{9FF6BB9D-A3D8-4B8A-B598-3EE3F4E06A02}"/>
    <cellStyle name="Normal 5 16" xfId="7177" xr:uid="{6463F785-7658-4C60-8AA9-AD0FAC3E6462}"/>
    <cellStyle name="Normal 5 17" xfId="7178" xr:uid="{A4F1DF96-AEDB-4BAA-9136-142FF28EF99B}"/>
    <cellStyle name="Normal 5 17 2" xfId="7179" xr:uid="{FB3FA2D8-8773-489C-9932-3DDF6A5D0E81}"/>
    <cellStyle name="Normal 5 18" xfId="7180" xr:uid="{BDD4B1CA-D015-42B5-9CAF-8C916DEBB8B8}"/>
    <cellStyle name="Normal 5 19" xfId="954" xr:uid="{19ABC14E-F0A5-4ADB-A132-4D5F65D8E35C}"/>
    <cellStyle name="Normal 5 2" xfId="135" xr:uid="{7053D122-876D-4B40-8BCF-46A4DC0FFF65}"/>
    <cellStyle name="Normal 5 2 2" xfId="241" xr:uid="{F813AE51-4458-49AF-BD58-56904FE477A1}"/>
    <cellStyle name="Normal 5 2 2 2" xfId="7181" xr:uid="{9B993359-333D-4EB8-8094-5415E87B84B9}"/>
    <cellStyle name="Normal 5 2 3" xfId="7182" xr:uid="{2DEBC02F-8E2D-4381-9D81-29EE9DD82F3C}"/>
    <cellStyle name="Normal 5 2 4" xfId="7183" xr:uid="{1EB44BFA-2F23-41D4-AB66-14388E07C2E3}"/>
    <cellStyle name="Normal 5 2 5" xfId="7184" xr:uid="{53188949-C554-43B0-BF69-7299E1FFE7FE}"/>
    <cellStyle name="Normal 5 2 6" xfId="7185" xr:uid="{0E9D3515-DA59-4DF4-939C-7FF6B7B1C9E6}"/>
    <cellStyle name="Normal 5 2 7" xfId="7186" xr:uid="{3FA61742-B75D-4F74-AA36-55AE2A82DB56}"/>
    <cellStyle name="Normal 5 2 8" xfId="7187" xr:uid="{DC7253E4-A13A-4F6C-B988-03D9ED984BA7}"/>
    <cellStyle name="Normal 5 2 9" xfId="955" xr:uid="{15E61606-394C-47F4-B29E-A6777C7E2740}"/>
    <cellStyle name="Normal 5 3" xfId="137" xr:uid="{CFECC421-FFF8-476D-8142-92071CC06F50}"/>
    <cellStyle name="Normal 5 3 2" xfId="159" xr:uid="{C0798010-56FB-4EC5-887F-06580538BC9C}"/>
    <cellStyle name="Normal 5 3 2 2" xfId="364" xr:uid="{31184BCE-3E0C-4405-A037-7FD427F0D347}"/>
    <cellStyle name="Normal 5 3 2 2 2" xfId="498" xr:uid="{B9C9E83C-D4CC-4914-B260-74704E4F2BB4}"/>
    <cellStyle name="Normal 5 3 2 2 2 2" xfId="10432" xr:uid="{1BBB7B87-B7D8-4BFB-AB97-EE7650E703FC}"/>
    <cellStyle name="Normal 5 3 2 2 2 2 2" xfId="15560" xr:uid="{049E95F1-A4D3-4B6C-9F94-6B9D13E3F6D4}"/>
    <cellStyle name="Normal 5 3 2 2 2 2 2 2" xfId="25489" xr:uid="{1F2DDC3E-078E-4FD7-AF9A-87922F08CECB}"/>
    <cellStyle name="Normal 5 3 2 2 2 2 3" xfId="20533" xr:uid="{31DBA346-8B6D-4820-853C-BCDBAC5A6024}"/>
    <cellStyle name="Normal 5 3 2 2 2 3" xfId="13049" xr:uid="{19CB0472-875E-402E-841A-8E354DFF17F7}"/>
    <cellStyle name="Normal 5 3 2 2 2 3 2" xfId="23002" xr:uid="{E628D12C-04A0-4D0F-AF4C-626732873DDF}"/>
    <cellStyle name="Normal 5 3 2 2 2 4" xfId="18055" xr:uid="{9D093E2D-AD9F-430B-8190-AA46F9D165EC}"/>
    <cellStyle name="Normal 5 3 2 2 3" xfId="10311" xr:uid="{97491C8A-3805-40CF-B64B-F2B279351499}"/>
    <cellStyle name="Normal 5 3 2 2 3 2" xfId="15439" xr:uid="{EF7AE16E-BEBD-4BD2-A3ED-E5A2D3EB21ED}"/>
    <cellStyle name="Normal 5 3 2 2 3 2 2" xfId="25368" xr:uid="{F94D2E1B-9F1F-4E9F-B5A6-9F5B17E91A41}"/>
    <cellStyle name="Normal 5 3 2 2 3 3" xfId="20412" xr:uid="{1983E9E3-1066-47CE-A0F7-EE85358CCFFE}"/>
    <cellStyle name="Normal 5 3 2 2 4" xfId="12928" xr:uid="{AD65A266-1355-472C-A0AA-CBE126268586}"/>
    <cellStyle name="Normal 5 3 2 2 4 2" xfId="22881" xr:uid="{D34F4AA8-2949-415A-A418-382AA025826F}"/>
    <cellStyle name="Normal 5 3 2 2 5" xfId="17934" xr:uid="{1B288D01-31E2-4331-B4E3-95857AB8D864}"/>
    <cellStyle name="Normal 5 3 2 3" xfId="438" xr:uid="{57DD283B-C685-46A8-B3ED-8FB0F8A78B07}"/>
    <cellStyle name="Normal 5 3 2 3 2" xfId="10372" xr:uid="{0D700C1B-8EC1-45C7-915C-A74584F88616}"/>
    <cellStyle name="Normal 5 3 2 3 2 2" xfId="15500" xr:uid="{84570540-46E7-47B3-86B4-08F4F3410F4E}"/>
    <cellStyle name="Normal 5 3 2 3 2 2 2" xfId="25429" xr:uid="{A49251E8-9F57-4B55-8D5A-A6F04FEE477B}"/>
    <cellStyle name="Normal 5 3 2 3 2 3" xfId="20473" xr:uid="{06141237-1265-4462-AA3F-D9CCDBB20707}"/>
    <cellStyle name="Normal 5 3 2 3 3" xfId="12989" xr:uid="{9ABF47D3-D33E-410A-ACD6-85E14289400F}"/>
    <cellStyle name="Normal 5 3 2 3 3 2" xfId="22942" xr:uid="{64C3B8A3-CAC6-415F-BBB8-BD62790BC7F5}"/>
    <cellStyle name="Normal 5 3 2 3 4" xfId="17995" xr:uid="{5124D7B8-9A65-4705-B9D3-0093EAE662B4}"/>
    <cellStyle name="Normal 5 3 2 4" xfId="7189" xr:uid="{BB208D1A-0CAD-468E-9773-6457F2241E28}"/>
    <cellStyle name="Normal 5 3 2 5" xfId="10252" xr:uid="{1D58E6F1-7F68-4758-8BAC-1FDC1B88E0DE}"/>
    <cellStyle name="Normal 5 3 2 5 2" xfId="15380" xr:uid="{8986564C-1456-41A9-98F9-4FD1861CC76B}"/>
    <cellStyle name="Normal 5 3 2 5 2 2" xfId="25309" xr:uid="{76536E43-C1D1-48A2-96CE-6357645C0401}"/>
    <cellStyle name="Normal 5 3 2 5 3" xfId="20353" xr:uid="{9A0F5585-B0B8-4266-BE1E-C159EC0FF021}"/>
    <cellStyle name="Normal 5 3 2 6" xfId="12868" xr:uid="{51C986B9-7767-42C8-8188-35939F3CEFEC}"/>
    <cellStyle name="Normal 5 3 2 6 2" xfId="22821" xr:uid="{6DBB80AD-45FD-4BE1-94DE-8BE367DC00C0}"/>
    <cellStyle name="Normal 5 3 2 7" xfId="17874" xr:uid="{6D7FF37E-19F8-4AC5-A485-D8B02655D597}"/>
    <cellStyle name="Normal 5 3 3" xfId="242" xr:uid="{9DF8F3C9-F841-4D4D-A221-B1EECB6C9F03}"/>
    <cellStyle name="Normal 5 3 3 2" xfId="7190" xr:uid="{B97D0CCF-6B09-4023-A38A-E319E9DB0B4A}"/>
    <cellStyle name="Normal 5 3 4" xfId="425" xr:uid="{9ED39D73-379D-4691-9BEF-5639D189EC67}"/>
    <cellStyle name="Normal 5 3 4 2" xfId="10359" xr:uid="{5B66CC6B-6727-4E98-A834-B691AD69BC27}"/>
    <cellStyle name="Normal 5 3 4 2 2" xfId="15487" xr:uid="{0382B592-BDA0-4989-BBFD-E6844991F878}"/>
    <cellStyle name="Normal 5 3 4 2 2 2" xfId="25416" xr:uid="{96D19086-A394-4C55-AB69-DA7343BBB7CE}"/>
    <cellStyle name="Normal 5 3 4 2 3" xfId="20460" xr:uid="{DEE38DA2-3172-41E7-A80D-7110483C5149}"/>
    <cellStyle name="Normal 5 3 4 3" xfId="12976" xr:uid="{29E9B0BF-6037-4742-B657-422583CCA6DF}"/>
    <cellStyle name="Normal 5 3 4 3 2" xfId="22929" xr:uid="{B2BE92C7-92DC-48C7-AE9A-55F2E6BE954E}"/>
    <cellStyle name="Normal 5 3 4 4" xfId="17982" xr:uid="{CFF89228-E6AF-489E-988B-80E9A50ADDD7}"/>
    <cellStyle name="Normal 5 3 5" xfId="7188" xr:uid="{6641078B-D3F7-48D1-9522-94F86479F53D}"/>
    <cellStyle name="Normal 5 3 6" xfId="10228" xr:uid="{896A6F22-9AFB-496C-8023-E573F4D4B20E}"/>
    <cellStyle name="Normal 5 3 6 2" xfId="15360" xr:uid="{91067995-E821-4956-9B78-708BCC1DED6F}"/>
    <cellStyle name="Normal 5 3 6 2 2" xfId="25293" xr:uid="{A06792C5-042B-468A-B330-0A6BB5663AFC}"/>
    <cellStyle name="Normal 5 3 6 3" xfId="20337" xr:uid="{F42AB45B-22D2-46E5-97F7-2735F27BB6DD}"/>
    <cellStyle name="Normal 5 3 7" xfId="12855" xr:uid="{ACA58437-ED65-45F6-91AD-04502783AC40}"/>
    <cellStyle name="Normal 5 3 7 2" xfId="22808" xr:uid="{F91A2645-C4BA-40A0-94DC-5BB67ACF4866}"/>
    <cellStyle name="Normal 5 3 8" xfId="17861" xr:uid="{224FF6F9-3677-4A5A-800D-FCEA37093304}"/>
    <cellStyle name="Normal 5 4" xfId="377" xr:uid="{B008C168-5F90-4C9A-8E9F-C50DDADA19F3}"/>
    <cellStyle name="Normal 5 4 2" xfId="7192" xr:uid="{67772D53-05F8-4833-B089-21BFBD2CB124}"/>
    <cellStyle name="Normal 5 4 3" xfId="7193" xr:uid="{4F87AF14-836B-487B-B45A-83665D7E8E84}"/>
    <cellStyle name="Normal 5 4 4" xfId="7191" xr:uid="{0649E0FD-7C6E-4976-8835-9060BCF8D3BC}"/>
    <cellStyle name="Normal 5 4 5" xfId="9954" xr:uid="{1073BD7C-024A-4177-84DE-66BBBF6F2102}"/>
    <cellStyle name="Normal 5 5" xfId="412" xr:uid="{7CDB563E-3A17-4ECD-BEE5-7DD67EDBA73C}"/>
    <cellStyle name="Normal 5 5 2" xfId="7195" xr:uid="{184BDCF2-5424-4714-A15F-F94DEEF1F9CF}"/>
    <cellStyle name="Normal 5 5 3" xfId="7196" xr:uid="{EF9B05B6-4AFE-4C54-B3A8-65A8AF1254EF}"/>
    <cellStyle name="Normal 5 5 4" xfId="7194" xr:uid="{82227A8E-E7A0-4233-9441-EC1910398A7B}"/>
    <cellStyle name="Normal 5 5 5" xfId="9955" xr:uid="{919661E2-2033-4614-8DEE-43C46DDD9E66}"/>
    <cellStyle name="Normal 5 5 5 2" xfId="27844" xr:uid="{BE01AC31-22BA-4D01-91F3-FAD69A591397}"/>
    <cellStyle name="Normal 5 5 6" xfId="10346" xr:uid="{7139FE05-B4A3-4C7F-B2A1-134D4B33B15A}"/>
    <cellStyle name="Normal 5 5 6 2" xfId="15474" xr:uid="{06F1ED28-6D6F-40D1-86BE-5307C9D9072B}"/>
    <cellStyle name="Normal 5 5 6 2 2" xfId="25403" xr:uid="{7872C698-D368-4BE3-A574-ED9E53CA595F}"/>
    <cellStyle name="Normal 5 5 6 3" xfId="20447" xr:uid="{22C9A4BA-8F43-4771-9717-53875CBDDAB1}"/>
    <cellStyle name="Normal 5 5 7" xfId="12963" xr:uid="{277D087F-AAF2-4140-A8B0-1CE78C7CD422}"/>
    <cellStyle name="Normal 5 5 7 2" xfId="22916" xr:uid="{BCC8A6E9-1F7A-4C89-92A7-AAE046110616}"/>
    <cellStyle name="Normal 5 5 8" xfId="17969" xr:uid="{4ACF4C41-D6F4-4FDF-A559-1817C40F577A}"/>
    <cellStyle name="Normal 5 6" xfId="119" xr:uid="{3EFC94C2-EF92-4044-989F-1713EAA5CE98}"/>
    <cellStyle name="Normal 5 6 2" xfId="7198" xr:uid="{2F97A8EA-EB07-4128-8E23-7229E2E0CAC9}"/>
    <cellStyle name="Normal 5 6 3" xfId="7197" xr:uid="{093FB63F-6B5E-4926-B3C9-BDD9EF8FC842}"/>
    <cellStyle name="Normal 5 6 4" xfId="10218" xr:uid="{7EA29EB6-BEF0-4566-B991-55B787689C17}"/>
    <cellStyle name="Normal 5 6 4 2" xfId="15350" xr:uid="{DB0A71F4-0AD9-43B9-92C4-0F0CB454362E}"/>
    <cellStyle name="Normal 5 6 4 2 2" xfId="25283" xr:uid="{2A102FB1-A92B-4CC3-AF38-5B4E88B8E2D8}"/>
    <cellStyle name="Normal 5 6 4 3" xfId="20327" xr:uid="{00D95290-DBBA-444B-B57B-A36150337DC8}"/>
    <cellStyle name="Normal 5 6 5" xfId="12843" xr:uid="{6C234705-E34F-4EE5-88B3-5559AB78810E}"/>
    <cellStyle name="Normal 5 6 5 2" xfId="22796" xr:uid="{71D5CE5B-C2C8-472C-8613-B1BAC32D302B}"/>
    <cellStyle name="Normal 5 6 6" xfId="17849" xr:uid="{A5CEDCCC-BF14-4993-8403-7FFA9E7A5234}"/>
    <cellStyle name="Normal 5 7" xfId="507" xr:uid="{B84AFE92-1F3D-4DF0-8511-6251DF519230}"/>
    <cellStyle name="Normal 5 7 2" xfId="7200" xr:uid="{D5614D0D-0FCD-46DF-9908-938E6B4E81F1}"/>
    <cellStyle name="Normal 5 7 3" xfId="7199" xr:uid="{529A5679-1FD7-4687-BD71-32325B598AAC}"/>
    <cellStyle name="Normal 5 7 4" xfId="10439" xr:uid="{A6AA3010-D19A-4716-B6EE-A19D7022BB95}"/>
    <cellStyle name="Normal 5 7 4 2" xfId="15567" xr:uid="{F16403AD-A83A-42C7-B375-ADCA5DC8DA36}"/>
    <cellStyle name="Normal 5 7 4 2 2" xfId="25496" xr:uid="{9742028B-0BC2-47B7-8CE4-FC9FFFECF912}"/>
    <cellStyle name="Normal 5 7 4 3" xfId="20540" xr:uid="{007DDABE-9B3A-4A1B-9372-340ECF42D601}"/>
    <cellStyle name="Normal 5 7 5" xfId="13057" xr:uid="{576D728D-FDBA-4B9B-9E1C-3F91070F467E}"/>
    <cellStyle name="Normal 5 7 5 2" xfId="23009" xr:uid="{86B3559B-A75F-4ECB-A0C8-4F669BED858F}"/>
    <cellStyle name="Normal 5 7 6" xfId="18062" xr:uid="{8F6E8B29-6AC3-42FB-8930-24A4D6386879}"/>
    <cellStyle name="Normal 5 8" xfId="521" xr:uid="{F12541F6-7004-4786-B624-EC8CE56C0156}"/>
    <cellStyle name="Normal 5 8 2" xfId="7202" xr:uid="{C9F22110-1EEB-4A44-9F74-709DD75323BA}"/>
    <cellStyle name="Normal 5 8 3" xfId="7201" xr:uid="{708565B5-67B3-4AF0-89FD-BC70D0C1D76A}"/>
    <cellStyle name="Normal 5 9" xfId="7203" xr:uid="{19458D4C-C3FB-4B59-BB53-04722F320B84}"/>
    <cellStyle name="Normal 5 9 2" xfId="7204" xr:uid="{67012222-7536-4B46-BCEB-C58A768D5A13}"/>
    <cellStyle name="Normal 5_OLST Petroleum_Workings07" xfId="956" xr:uid="{CD52929A-6383-4FB2-9AEC-D55BBC1F8D41}"/>
    <cellStyle name="Normal 50" xfId="1230" xr:uid="{B447B9A9-A130-421E-8226-9E90C64EF8EA}"/>
    <cellStyle name="Normal 50 2" xfId="7205" xr:uid="{172B8331-88D3-4CE6-84F7-19D4221E6B69}"/>
    <cellStyle name="Normal 50 2 2" xfId="9956" xr:uid="{73DFB262-95C1-46CE-A330-08465B5DC14F}"/>
    <cellStyle name="Normal 50 2 2 2" xfId="27885" xr:uid="{F3C496AC-42F9-4C04-BBC2-DD315236E17C}"/>
    <cellStyle name="Normal 50 2 3" xfId="12381" xr:uid="{C532B23D-EB44-4E15-B43A-F7C38EA7394B}"/>
    <cellStyle name="Normal 50 2 3 2" xfId="17506" xr:uid="{8A5F5378-DF7A-4402-A936-8E4336FDC926}"/>
    <cellStyle name="Normal 50 2 3 2 2" xfId="27435" xr:uid="{97FB597C-1205-4667-BCBC-94B575D116F3}"/>
    <cellStyle name="Normal 50 2 3 3" xfId="22477" xr:uid="{8EAE83C2-37CD-4D10-BD02-F1B1FED8A5B6}"/>
    <cellStyle name="Normal 50 2 4" xfId="15043" xr:uid="{A31A5F1F-1CA7-49AA-9ED6-2F62FD5EF11B}"/>
    <cellStyle name="Normal 50 2 4 2" xfId="24985" xr:uid="{80EC4653-7E02-4FBD-B36B-12928FC83780}"/>
    <cellStyle name="Normal 50 2 5" xfId="20010" xr:uid="{38B9AE8E-712C-4D98-892A-B31254CC2B9E}"/>
    <cellStyle name="Normal 50 3" xfId="7206" xr:uid="{E35FFD1A-2B03-45C5-984B-5B8DF5C84D4D}"/>
    <cellStyle name="Normal 50 3 2" xfId="12382" xr:uid="{D60448CF-37BE-4536-BD4B-2A52789411D6}"/>
    <cellStyle name="Normal 50 3 2 2" xfId="17507" xr:uid="{52A293DE-F098-43A9-98FF-BA33DEA8BAB8}"/>
    <cellStyle name="Normal 50 3 2 2 2" xfId="27436" xr:uid="{99BA0682-6E5C-409B-A8BF-C7748C34396E}"/>
    <cellStyle name="Normal 50 3 2 3" xfId="22478" xr:uid="{381EB206-BA7E-4E29-8DB6-4B0A563EA652}"/>
    <cellStyle name="Normal 50 3 3" xfId="15044" xr:uid="{5C71CBE1-96A7-4C78-904B-644CCE5899A2}"/>
    <cellStyle name="Normal 50 3 3 2" xfId="24986" xr:uid="{DEC4F8CF-4A5E-408C-A812-BC2A65B4EAC9}"/>
    <cellStyle name="Normal 50 3 4" xfId="20011" xr:uid="{B88E674E-1A78-4939-B636-A8999BF6CEF5}"/>
    <cellStyle name="Normal 50 4" xfId="7207" xr:uid="{596EF96B-2CE3-4A28-BFC2-4DD0E3283941}"/>
    <cellStyle name="Normal 50 4 2" xfId="12383" xr:uid="{CF7A16EA-7971-488D-B7D1-0C8D8413DB54}"/>
    <cellStyle name="Normal 50 4 2 2" xfId="17508" xr:uid="{C9384A72-4785-43F7-A15A-EF44A56B2DC5}"/>
    <cellStyle name="Normal 50 4 2 2 2" xfId="27437" xr:uid="{6258A621-9D5F-4187-82B1-8B55FE8B2194}"/>
    <cellStyle name="Normal 50 4 2 3" xfId="22479" xr:uid="{FEA7EE8C-B742-46C8-A8E5-D25708F67B5A}"/>
    <cellStyle name="Normal 50 4 3" xfId="15045" xr:uid="{7EF69882-7FE7-4F8E-BF3B-EA981B27C228}"/>
    <cellStyle name="Normal 50 4 3 2" xfId="24987" xr:uid="{71BA57AC-085D-4590-A1D3-863D0A03A02D}"/>
    <cellStyle name="Normal 50 4 4" xfId="20012" xr:uid="{CF128C56-49C9-43F9-9E48-FF1C4C4948F5}"/>
    <cellStyle name="Normal 50 5" xfId="10156" xr:uid="{00E3BF42-AABD-455D-9FA7-C444C2C16AA2}"/>
    <cellStyle name="Normal 51" xfId="7208" xr:uid="{19B2E645-7465-4ED3-AD5C-722D4C077E5B}"/>
    <cellStyle name="Normal 51 2" xfId="7209" xr:uid="{2825F2C9-0FFF-4267-AB39-D3CCB0CD3D53}"/>
    <cellStyle name="Normal 51 2 2" xfId="9958" xr:uid="{252D4274-BD51-4C8C-A308-58E8FA17D355}"/>
    <cellStyle name="Normal 51 2 2 2" xfId="27887" xr:uid="{F214E6CB-98C4-4F2B-BE5C-89466D911439}"/>
    <cellStyle name="Normal 51 2 3" xfId="12385" xr:uid="{BF14DD1B-BF2C-4DA6-9F5C-EBCE7425E111}"/>
    <cellStyle name="Normal 51 2 3 2" xfId="17510" xr:uid="{0F3C7BB5-8659-42D0-B607-A4E76AA8354F}"/>
    <cellStyle name="Normal 51 2 3 2 2" xfId="27439" xr:uid="{3112C9A1-B47B-4E80-9080-25939DB02375}"/>
    <cellStyle name="Normal 51 2 3 3" xfId="22481" xr:uid="{F555C2D8-7FEC-4410-BA61-0E59B2661857}"/>
    <cellStyle name="Normal 51 2 4" xfId="15047" xr:uid="{256A37F9-2FED-4CB9-ABB4-08940C7433D0}"/>
    <cellStyle name="Normal 51 2 4 2" xfId="24989" xr:uid="{B4B52AA5-2602-4618-99B6-37AA5864F5F0}"/>
    <cellStyle name="Normal 51 2 5" xfId="20014" xr:uid="{D1891F7F-523E-4086-B18E-F94700C5D213}"/>
    <cellStyle name="Normal 51 3" xfId="7210" xr:uid="{B874D0F8-B46B-4958-B3CE-791FF0597765}"/>
    <cellStyle name="Normal 51 3 2" xfId="12386" xr:uid="{6C010885-8FC4-4402-BA47-7E0750C73873}"/>
    <cellStyle name="Normal 51 3 2 2" xfId="17511" xr:uid="{898E72D3-2B23-47F8-A72D-3D81BB0486EA}"/>
    <cellStyle name="Normal 51 3 2 2 2" xfId="27440" xr:uid="{E6D7D1B7-FA86-4BB6-AEA3-D90AA58FF16B}"/>
    <cellStyle name="Normal 51 3 2 3" xfId="22482" xr:uid="{42B5E860-73AC-4B14-B8E8-AC8C7FDFC9C9}"/>
    <cellStyle name="Normal 51 3 3" xfId="15048" xr:uid="{8E8CF7C5-41F4-4950-84F2-F3502EC73173}"/>
    <cellStyle name="Normal 51 3 3 2" xfId="24990" xr:uid="{D7FDD754-C453-4271-B3B4-12793A902B90}"/>
    <cellStyle name="Normal 51 3 4" xfId="20015" xr:uid="{E3E894BD-A829-45CB-A343-A0D2F999E6F0}"/>
    <cellStyle name="Normal 51 4" xfId="7211" xr:uid="{C48EA799-FA9D-48B7-B25F-483564DE16D7}"/>
    <cellStyle name="Normal 51 4 2" xfId="12387" xr:uid="{9DE40B94-645A-4B0B-86D8-7A927012A274}"/>
    <cellStyle name="Normal 51 4 2 2" xfId="17512" xr:uid="{23C5EA93-74CC-4556-AABA-EF91A5B398C6}"/>
    <cellStyle name="Normal 51 4 2 2 2" xfId="27441" xr:uid="{711CCB52-1312-4ED4-8B88-EC6E1A827209}"/>
    <cellStyle name="Normal 51 4 2 3" xfId="22483" xr:uid="{878ED446-48A2-4793-862F-9215384C30B5}"/>
    <cellStyle name="Normal 51 4 3" xfId="15049" xr:uid="{C5C78967-7DF5-460F-A480-54442611D04F}"/>
    <cellStyle name="Normal 51 4 3 2" xfId="24991" xr:uid="{CEB052B7-5308-48C6-86BA-14124B5BFF28}"/>
    <cellStyle name="Normal 51 4 4" xfId="20016" xr:uid="{298E014B-251A-40CB-8CC7-995F6F5D89EA}"/>
    <cellStyle name="Normal 51 5" xfId="9957" xr:uid="{D67B2FBD-5F48-4983-AB3D-B1F68098136D}"/>
    <cellStyle name="Normal 51 5 2" xfId="27886" xr:uid="{03275F2C-E7E6-4080-B75E-70325244B211}"/>
    <cellStyle name="Normal 51 6" xfId="12384" xr:uid="{A23A1487-339C-4D2C-90E4-B0E405C07738}"/>
    <cellStyle name="Normal 51 6 2" xfId="17509" xr:uid="{21A718F5-5528-4872-B235-09D4BC18499F}"/>
    <cellStyle name="Normal 51 6 2 2" xfId="27438" xr:uid="{40E1D252-5EC7-4DAF-8B59-9769CC9DBE79}"/>
    <cellStyle name="Normal 51 6 3" xfId="22480" xr:uid="{F45CE055-0E26-4D32-84CB-04A9391FE54A}"/>
    <cellStyle name="Normal 51 7" xfId="15046" xr:uid="{DD3CDA89-5F3E-4201-889B-A445B7A46997}"/>
    <cellStyle name="Normal 51 7 2" xfId="24988" xr:uid="{4E958EF7-13BD-4C6C-867B-A84B921A0E31}"/>
    <cellStyle name="Normal 51 8" xfId="20013" xr:uid="{9B36960B-AB4E-405A-BFCD-B588DB725497}"/>
    <cellStyle name="Normal 52" xfId="7212" xr:uid="{9A9C52A4-ABC9-48AE-AA06-D7748A2C0294}"/>
    <cellStyle name="Normal 52 2" xfId="7213" xr:uid="{DBAE90BE-FABF-46C9-80E8-45707AF9722E}"/>
    <cellStyle name="Normal 52 2 2" xfId="12389" xr:uid="{9E9DAB8C-A24A-4773-9ADE-E25E395895F6}"/>
    <cellStyle name="Normal 52 2 2 2" xfId="17514" xr:uid="{E93D5E52-760C-4C34-958F-A207076CA06F}"/>
    <cellStyle name="Normal 52 2 2 2 2" xfId="27443" xr:uid="{8892B5C1-0DCC-48FE-A250-ADC6857F54EC}"/>
    <cellStyle name="Normal 52 2 2 3" xfId="22485" xr:uid="{DD58B0BE-A373-4515-8EFE-FD3787254667}"/>
    <cellStyle name="Normal 52 2 3" xfId="15051" xr:uid="{4E71170B-A420-4F0F-85FE-9B7379FC110A}"/>
    <cellStyle name="Normal 52 2 3 2" xfId="24993" xr:uid="{43395F2F-DE01-4150-B564-591F5E16DB57}"/>
    <cellStyle name="Normal 52 2 4" xfId="20018" xr:uid="{754BD91E-FE0D-4E1F-BB2D-A13ACC0E54F4}"/>
    <cellStyle name="Normal 52 3" xfId="7214" xr:uid="{84461D12-33F1-4923-8E15-C36C8AA17334}"/>
    <cellStyle name="Normal 52 3 2" xfId="12390" xr:uid="{16EBE0F3-502F-4FA2-B13C-370DC8854629}"/>
    <cellStyle name="Normal 52 3 2 2" xfId="17515" xr:uid="{D42AAB29-D111-472D-9258-C72A0C9AB64B}"/>
    <cellStyle name="Normal 52 3 2 2 2" xfId="27444" xr:uid="{97942B50-BC3F-48B0-9234-5FE58EA7DB44}"/>
    <cellStyle name="Normal 52 3 2 3" xfId="22486" xr:uid="{27DA2A78-E121-4835-8962-E95FE51393F1}"/>
    <cellStyle name="Normal 52 3 3" xfId="15052" xr:uid="{661451A2-35C4-4B9B-B01D-54217C116958}"/>
    <cellStyle name="Normal 52 3 3 2" xfId="24994" xr:uid="{C7240575-058E-4A45-99D0-DF7FE8589E8F}"/>
    <cellStyle name="Normal 52 3 4" xfId="20019" xr:uid="{CE963E69-D8B4-4F47-A7D9-3B8FD1F25B9D}"/>
    <cellStyle name="Normal 52 4" xfId="7215" xr:uid="{EF693332-110C-40C4-B92C-970597471EB4}"/>
    <cellStyle name="Normal 52 4 2" xfId="12391" xr:uid="{81CD3232-B2EA-445A-AF22-44560AE0E7E5}"/>
    <cellStyle name="Normal 52 4 2 2" xfId="17516" xr:uid="{8295F005-DC58-4A78-B301-BBAF3F841D58}"/>
    <cellStyle name="Normal 52 4 2 2 2" xfId="27445" xr:uid="{9918A4E8-1F07-4936-A80C-5CA591C434E2}"/>
    <cellStyle name="Normal 52 4 2 3" xfId="22487" xr:uid="{BF6CD6D7-D25B-4CD3-9EBC-CAFF5B1623F4}"/>
    <cellStyle name="Normal 52 4 3" xfId="15053" xr:uid="{4E4590B4-739B-4DFE-8FE0-57C515124BA6}"/>
    <cellStyle name="Normal 52 4 3 2" xfId="24995" xr:uid="{8F80213A-23A7-40E8-8097-288DE33BCAA6}"/>
    <cellStyle name="Normal 52 4 4" xfId="20020" xr:uid="{24F2E58B-A0FA-4822-A76F-1E4AFBAEBA5F}"/>
    <cellStyle name="Normal 52 5" xfId="12388" xr:uid="{FBA7DAC8-2D31-42A0-83DB-6EADD8CECEAE}"/>
    <cellStyle name="Normal 52 5 2" xfId="17513" xr:uid="{559E7BDF-D0D7-4F99-BF19-846FEF4CE2E4}"/>
    <cellStyle name="Normal 52 5 2 2" xfId="27442" xr:uid="{97267187-753D-4690-AC0B-05FF73A17DDC}"/>
    <cellStyle name="Normal 52 5 3" xfId="22484" xr:uid="{C5E2EBC5-D36C-4C45-BA49-F87FFF11AD9F}"/>
    <cellStyle name="Normal 52 6" xfId="15050" xr:uid="{39D6E2ED-E843-4BE4-A72D-6C91B589F5C8}"/>
    <cellStyle name="Normal 52 6 2" xfId="24992" xr:uid="{6D2922E9-51C2-4FA8-95F3-A6D2DCCFB8CF}"/>
    <cellStyle name="Normal 52 7" xfId="20017" xr:uid="{A3231276-EEF1-4224-9299-50C79C8E80CD}"/>
    <cellStyle name="Normal 53" xfId="7216" xr:uid="{7DBC443D-4A1B-47E2-B9AF-65BA7E2CE658}"/>
    <cellStyle name="Normal 53 2" xfId="7217" xr:uid="{F60B40FB-5326-4EFD-BB47-669C65EF94B2}"/>
    <cellStyle name="Normal 53 2 2" xfId="12393" xr:uid="{C961F45B-75A2-49E8-AF30-0959BB209012}"/>
    <cellStyle name="Normal 53 2 2 2" xfId="17518" xr:uid="{70FE7596-3EE5-4F24-A03D-9672D754000B}"/>
    <cellStyle name="Normal 53 2 2 2 2" xfId="27447" xr:uid="{119D4F49-D26E-49C1-A9D5-9753BAE83EA4}"/>
    <cellStyle name="Normal 53 2 2 3" xfId="22489" xr:uid="{D4F6D91C-0060-408A-AEED-F90FF5853C4B}"/>
    <cellStyle name="Normal 53 2 3" xfId="15055" xr:uid="{D654B9FB-AEBE-4BC1-8801-FA7190CEFE9B}"/>
    <cellStyle name="Normal 53 2 3 2" xfId="24997" xr:uid="{4F918ADD-DA7A-446C-8B4C-09F5CA669227}"/>
    <cellStyle name="Normal 53 2 4" xfId="20022" xr:uid="{DD61DD7D-BC23-456C-B30A-28A2753BF603}"/>
    <cellStyle name="Normal 53 3" xfId="7218" xr:uid="{9112F838-0336-4CF8-9779-69C9EF6763CC}"/>
    <cellStyle name="Normal 53 3 2" xfId="12394" xr:uid="{F336B1A9-D152-438B-AC26-40B58CB4195A}"/>
    <cellStyle name="Normal 53 3 2 2" xfId="17519" xr:uid="{31D34522-4B12-4AD7-8CB2-C80C049EA182}"/>
    <cellStyle name="Normal 53 3 2 2 2" xfId="27448" xr:uid="{248EAA94-B6EB-4FD1-ACBD-7D4A2A47F4BC}"/>
    <cellStyle name="Normal 53 3 2 3" xfId="22490" xr:uid="{E39A6D32-9419-43C1-A62E-98C57BDC9745}"/>
    <cellStyle name="Normal 53 3 3" xfId="15056" xr:uid="{43925506-31D1-41A8-BC86-AD4791AB8E87}"/>
    <cellStyle name="Normal 53 3 3 2" xfId="24998" xr:uid="{1FF9FA62-F3FD-401C-BD38-80E0C0B98800}"/>
    <cellStyle name="Normal 53 3 4" xfId="20023" xr:uid="{D13C4401-FF9F-416F-AE08-AF87A6912896}"/>
    <cellStyle name="Normal 53 4" xfId="7219" xr:uid="{0E32C4B9-3D37-462C-BE74-157F5365D57A}"/>
    <cellStyle name="Normal 53 4 2" xfId="12395" xr:uid="{0D0DF621-4220-4997-BDDC-12935512434E}"/>
    <cellStyle name="Normal 53 4 2 2" xfId="17520" xr:uid="{8E10A1C9-5DFF-4713-AB87-B94F12C361B0}"/>
    <cellStyle name="Normal 53 4 2 2 2" xfId="27449" xr:uid="{589BE7AD-A1EC-4ECE-A71E-75F693AB9AD0}"/>
    <cellStyle name="Normal 53 4 2 3" xfId="22491" xr:uid="{F4031809-B3D8-4C40-BDAA-62652F8D293F}"/>
    <cellStyle name="Normal 53 4 3" xfId="15057" xr:uid="{ED285618-8125-46FB-AF41-6419FF4F3E50}"/>
    <cellStyle name="Normal 53 4 3 2" xfId="24999" xr:uid="{F137251C-02D0-4BEF-9BBE-6879CF4B7C6C}"/>
    <cellStyle name="Normal 53 4 4" xfId="20024" xr:uid="{D9904725-A028-4E88-A905-050143BB0E68}"/>
    <cellStyle name="Normal 53 5" xfId="12392" xr:uid="{3440E013-1214-4F40-A49D-89FF2A35D043}"/>
    <cellStyle name="Normal 53 5 2" xfId="17517" xr:uid="{C7C438F5-7B9F-4ACA-91C9-C91748A7AF05}"/>
    <cellStyle name="Normal 53 5 2 2" xfId="27446" xr:uid="{196FC505-C84A-4EEE-986F-892BA6773DC1}"/>
    <cellStyle name="Normal 53 5 3" xfId="22488" xr:uid="{B42CACC2-6AC1-4DBB-B27A-D023BB561F9F}"/>
    <cellStyle name="Normal 53 6" xfId="15054" xr:uid="{209114C5-8DF8-498E-8727-E2C767E4D135}"/>
    <cellStyle name="Normal 53 6 2" xfId="24996" xr:uid="{915F3911-5EEC-4EA8-954E-ADD31CAA420F}"/>
    <cellStyle name="Normal 53 7" xfId="20021" xr:uid="{68E9140D-BFC7-4304-8235-ACC8BB1D42AA}"/>
    <cellStyle name="Normal 54" xfId="7220" xr:uid="{E6F0B0EC-9D78-4513-931B-2833C2D86E61}"/>
    <cellStyle name="Normal 54 10" xfId="9960" xr:uid="{7CE28E01-199D-4C1D-873A-E9AE3EAFAFE4}"/>
    <cellStyle name="Normal 54 11" xfId="9961" xr:uid="{663B25BD-AC50-4612-818A-F71D7C7033AE}"/>
    <cellStyle name="Normal 54 12" xfId="9962" xr:uid="{F7E45B9E-FABC-4BBF-A96B-A3D8EA6DF962}"/>
    <cellStyle name="Normal 54 13" xfId="9963" xr:uid="{96BE4297-4628-4F16-9AFA-3D883F1C708E}"/>
    <cellStyle name="Normal 54 14" xfId="9964" xr:uid="{E16D5D31-0275-4692-8ACC-7D1FB3BCFD25}"/>
    <cellStyle name="Normal 54 15" xfId="9965" xr:uid="{5235BF22-1D8C-4F60-A49E-C8912406A2E7}"/>
    <cellStyle name="Normal 54 16" xfId="9966" xr:uid="{FD636EEF-0153-4D9F-9DAE-D820A2FCE421}"/>
    <cellStyle name="Normal 54 17" xfId="9967" xr:uid="{4A804956-CA59-4382-895B-1223B8C992D9}"/>
    <cellStyle name="Normal 54 18" xfId="9968" xr:uid="{EA57446D-145E-4245-B79A-3AEE27DC36AA}"/>
    <cellStyle name="Normal 54 19" xfId="9969" xr:uid="{A81A122C-DE64-4C1B-AE0A-1165AB0B16F5}"/>
    <cellStyle name="Normal 54 2" xfId="7221" xr:uid="{FF562FAE-1E00-4FBD-A8E2-507936BE1464}"/>
    <cellStyle name="Normal 54 2 2" xfId="9970" xr:uid="{35793467-D4BD-46B1-A3DF-E3B99C4B88E3}"/>
    <cellStyle name="Normal 54 2 2 2" xfId="27889" xr:uid="{8C54566A-7BE8-4D8E-A4BD-04A50B910103}"/>
    <cellStyle name="Normal 54 2 3" xfId="12397" xr:uid="{E8E08491-C903-4ADE-B8CD-A689813579E6}"/>
    <cellStyle name="Normal 54 2 3 2" xfId="17522" xr:uid="{32DEAA82-294A-4BB8-B9D0-4295CD85E525}"/>
    <cellStyle name="Normal 54 2 3 2 2" xfId="27451" xr:uid="{BE4C7048-4D79-470B-A463-345458269CD7}"/>
    <cellStyle name="Normal 54 2 3 3" xfId="22493" xr:uid="{556F833B-26CF-44FD-98DE-2A7E00778A1A}"/>
    <cellStyle name="Normal 54 2 4" xfId="15059" xr:uid="{1D33EADA-0100-4BAD-9115-6E99CD7D5146}"/>
    <cellStyle name="Normal 54 2 4 2" xfId="25001" xr:uid="{316FBF0D-22CE-4B6A-A3DC-5FE86E617CF1}"/>
    <cellStyle name="Normal 54 2 5" xfId="20026" xr:uid="{DC2DABEE-75A5-4F1B-B5A7-35E5C829B105}"/>
    <cellStyle name="Normal 54 20" xfId="9959" xr:uid="{27477709-7926-4027-A059-1DA17412E545}"/>
    <cellStyle name="Normal 54 21" xfId="12396" xr:uid="{D64E1C5C-87DB-4C4F-A6DE-1E07731098F6}"/>
    <cellStyle name="Normal 54 21 2" xfId="17521" xr:uid="{5A140A1C-BFAB-41E0-8B91-88C4F4716DAA}"/>
    <cellStyle name="Normal 54 21 2 2" xfId="27450" xr:uid="{6BF2501C-F02C-4AB8-ACF1-1BB45E7CB929}"/>
    <cellStyle name="Normal 54 21 3" xfId="22492" xr:uid="{4BD4F2B3-B9DE-4DAB-956F-A7C82E026F90}"/>
    <cellStyle name="Normal 54 22" xfId="15058" xr:uid="{92C6A160-2670-4B01-A54E-ED2E5FCAA5AE}"/>
    <cellStyle name="Normal 54 22 2" xfId="25000" xr:uid="{208C1053-9560-4098-B565-E096BD77F854}"/>
    <cellStyle name="Normal 54 23" xfId="20025" xr:uid="{DE80D742-CA7C-4009-90D3-2878E8C43292}"/>
    <cellStyle name="Normal 54 3" xfId="7222" xr:uid="{A3C297E2-3C8E-43E5-B80F-8A4B29256486}"/>
    <cellStyle name="Normal 54 3 2" xfId="9971" xr:uid="{5593858A-EB88-41A2-B99C-BA1D3B6C08BF}"/>
    <cellStyle name="Normal 54 3 2 2" xfId="27890" xr:uid="{B5A1BBF8-4BB4-4F5B-A8DF-B8D01A2F5D0B}"/>
    <cellStyle name="Normal 54 3 3" xfId="12398" xr:uid="{BE128808-8063-4434-895F-DF2F53ADEE19}"/>
    <cellStyle name="Normal 54 3 3 2" xfId="17523" xr:uid="{FA2483F4-18EA-4910-89AE-0127CFBC2CEB}"/>
    <cellStyle name="Normal 54 3 3 2 2" xfId="27452" xr:uid="{D7B0A31C-4535-4303-8F48-86FBFB91DE1D}"/>
    <cellStyle name="Normal 54 3 3 3" xfId="22494" xr:uid="{4FBCF612-24C8-4F39-B451-2FB8207A5694}"/>
    <cellStyle name="Normal 54 3 4" xfId="15060" xr:uid="{EA9C10A6-F6FE-4E4A-990E-8FE05AFFCBBA}"/>
    <cellStyle name="Normal 54 3 4 2" xfId="25002" xr:uid="{87796C6A-541A-4CE8-AD52-D298416A740E}"/>
    <cellStyle name="Normal 54 3 5" xfId="20027" xr:uid="{68F9CAAD-A036-4BEF-8E19-B8E426FACDF5}"/>
    <cellStyle name="Normal 54 4" xfId="7223" xr:uid="{1FA340F4-6002-4BEC-9FB2-9EAB0F50F7C8}"/>
    <cellStyle name="Normal 54 4 2" xfId="9972" xr:uid="{FF904283-E668-4F93-87D7-359F18A9D241}"/>
    <cellStyle name="Normal 54 4 2 2" xfId="27891" xr:uid="{E89FF4E9-7BE3-44FA-BB65-7F30FC9D6E26}"/>
    <cellStyle name="Normal 54 4 3" xfId="12399" xr:uid="{29FA6692-B94E-4D69-854B-18905BBCEB7E}"/>
    <cellStyle name="Normal 54 4 3 2" xfId="17524" xr:uid="{0368DA0B-DA04-40FF-99B0-8BE8E030F64A}"/>
    <cellStyle name="Normal 54 4 3 2 2" xfId="27453" xr:uid="{CDEC7CB0-D3F0-4359-8563-1B13C5BEE46D}"/>
    <cellStyle name="Normal 54 4 3 3" xfId="22495" xr:uid="{5E6E24E3-905B-4E98-9EBE-C97B48E30B04}"/>
    <cellStyle name="Normal 54 4 4" xfId="15061" xr:uid="{DFD068C9-27F4-4FB3-A6FC-3F8634F7D7EA}"/>
    <cellStyle name="Normal 54 4 4 2" xfId="25003" xr:uid="{EE85B37F-57C4-4433-84E7-B7DF895058C1}"/>
    <cellStyle name="Normal 54 4 5" xfId="20028" xr:uid="{B790F6C6-B5EE-4765-97D8-551F07DA6867}"/>
    <cellStyle name="Normal 54 5" xfId="9973" xr:uid="{F9BA8566-FA6B-4101-B287-07C3113ABB60}"/>
    <cellStyle name="Normal 54 5 2" xfId="27888" xr:uid="{B1A5398E-75C1-442E-807C-37E471959363}"/>
    <cellStyle name="Normal 54 6" xfId="9974" xr:uid="{E8FC64F7-296C-47DD-8BB2-9B220D13C635}"/>
    <cellStyle name="Normal 54 7" xfId="9975" xr:uid="{15AB4E93-2E0B-40FE-B4B4-C7E5F3A1196A}"/>
    <cellStyle name="Normal 54 8" xfId="9976" xr:uid="{86E14098-3209-4361-9284-E8BA48CD3788}"/>
    <cellStyle name="Normal 54 9" xfId="9977" xr:uid="{2FD39BDE-098C-458D-A76A-2063D52FD269}"/>
    <cellStyle name="Normal 55" xfId="7224" xr:uid="{46A2FD08-AAF7-4350-AF00-E205DCEFB179}"/>
    <cellStyle name="Normal 55 2" xfId="7225" xr:uid="{C84E2D59-E18F-4DC1-8A7C-4C8EDBEE3B5D}"/>
    <cellStyle name="Normal 55 2 2" xfId="12401" xr:uid="{03CF3D1F-C77A-403C-873B-083BF5C599D0}"/>
    <cellStyle name="Normal 55 2 2 2" xfId="17526" xr:uid="{C1E87623-B935-4917-8AC0-0CC91846B52F}"/>
    <cellStyle name="Normal 55 2 2 2 2" xfId="27455" xr:uid="{625B0D6C-4167-4C7D-A1C2-5B0DB8CDFFAA}"/>
    <cellStyle name="Normal 55 2 2 3" xfId="22497" xr:uid="{68B99219-DC9F-4C03-8EC2-10A4549F1DA6}"/>
    <cellStyle name="Normal 55 2 3" xfId="15063" xr:uid="{56F037F3-5847-400C-A69B-0466DFAF0ACA}"/>
    <cellStyle name="Normal 55 2 3 2" xfId="25005" xr:uid="{F740D130-CC58-4C94-A570-9618BF70BDAB}"/>
    <cellStyle name="Normal 55 2 4" xfId="20030" xr:uid="{556AF3CB-05AA-4E11-A98B-002415534407}"/>
    <cellStyle name="Normal 55 3" xfId="7226" xr:uid="{E9C01F3B-A41E-4E0D-961C-BF48482B236D}"/>
    <cellStyle name="Normal 55 3 2" xfId="12402" xr:uid="{FDDDAC41-5FDF-4ABD-906C-C425A293B5E2}"/>
    <cellStyle name="Normal 55 3 2 2" xfId="17527" xr:uid="{42C296F4-92BE-40A6-8660-FB208ED7DD4A}"/>
    <cellStyle name="Normal 55 3 2 2 2" xfId="27456" xr:uid="{D4805755-C2AE-433A-9E3D-B8032B7A20BE}"/>
    <cellStyle name="Normal 55 3 2 3" xfId="22498" xr:uid="{3A6BED45-05DD-46B0-B15A-0A1370D3C91A}"/>
    <cellStyle name="Normal 55 3 3" xfId="15064" xr:uid="{140A1CCB-8A77-4CF5-9C06-DAE1806071DB}"/>
    <cellStyle name="Normal 55 3 3 2" xfId="25006" xr:uid="{22755DCA-1543-4277-B7C2-8B80ED35EC97}"/>
    <cellStyle name="Normal 55 3 4" xfId="20031" xr:uid="{EE16C151-2FC8-4EA0-A31E-0F979817E31A}"/>
    <cellStyle name="Normal 55 4" xfId="7227" xr:uid="{F6254AF4-20DA-48F6-8E1F-76D66DBC7A09}"/>
    <cellStyle name="Normal 55 4 2" xfId="12403" xr:uid="{F54A4C9D-1278-4842-9B33-5CC4AD43DDDF}"/>
    <cellStyle name="Normal 55 4 2 2" xfId="17528" xr:uid="{9E4BC551-B003-4DF5-8581-1F82FDD3911E}"/>
    <cellStyle name="Normal 55 4 2 2 2" xfId="27457" xr:uid="{5F924FCC-903A-4B99-A811-42FE5E9FB6E3}"/>
    <cellStyle name="Normal 55 4 2 3" xfId="22499" xr:uid="{28BDC2DE-2508-4F0C-9B6A-E317132E5733}"/>
    <cellStyle name="Normal 55 4 3" xfId="15065" xr:uid="{D658CB18-8593-4530-9AA9-C18D3EEA6BFA}"/>
    <cellStyle name="Normal 55 4 3 2" xfId="25007" xr:uid="{4173AA8F-6CEF-4B19-95B0-3C75BC8050F4}"/>
    <cellStyle name="Normal 55 4 4" xfId="20032" xr:uid="{9975D6E6-8B4F-4A60-9900-85C059C621AA}"/>
    <cellStyle name="Normal 55 5" xfId="12400" xr:uid="{9BD3B0A0-FA78-4F78-B4B9-97A6A96AC258}"/>
    <cellStyle name="Normal 55 5 2" xfId="17525" xr:uid="{55A493E6-A3C2-4A29-9FFD-13E1D4D9C098}"/>
    <cellStyle name="Normal 55 5 2 2" xfId="27454" xr:uid="{8FA0A628-FD6D-46BC-B97F-89F8625AD395}"/>
    <cellStyle name="Normal 55 5 3" xfId="22496" xr:uid="{B5FF453A-6939-4482-B3F0-BE980056BC08}"/>
    <cellStyle name="Normal 55 6" xfId="15062" xr:uid="{66C00C34-7A5A-4DE3-8C51-C8F6E18B3568}"/>
    <cellStyle name="Normal 55 6 2" xfId="25004" xr:uid="{912E89A2-9422-49B1-B24D-DF6075A98C90}"/>
    <cellStyle name="Normal 55 7" xfId="20029" xr:uid="{1BCF009E-5756-41A1-A452-D6E210EFC0D6}"/>
    <cellStyle name="Normal 56" xfId="7228" xr:uid="{7C7F91EE-44AD-42A4-BAFA-CE3409D914F0}"/>
    <cellStyle name="Normal 56 10" xfId="9979" xr:uid="{F64F13A2-8B3F-42C0-A1FA-88F00012FF1C}"/>
    <cellStyle name="Normal 56 11" xfId="9980" xr:uid="{2EA2E8DA-1CD1-4BD7-87EA-7E7BB3D41823}"/>
    <cellStyle name="Normal 56 12" xfId="9981" xr:uid="{57F2863C-E597-4F90-B391-7A5F9DF33C0E}"/>
    <cellStyle name="Normal 56 13" xfId="9982" xr:uid="{E369B828-463C-4977-A6D6-6B183889E635}"/>
    <cellStyle name="Normal 56 14" xfId="9983" xr:uid="{97C6D620-0C81-43F3-8AB9-86C33A614466}"/>
    <cellStyle name="Normal 56 15" xfId="9984" xr:uid="{4DB3069A-8BFA-4E20-B969-DB4821B8ADEA}"/>
    <cellStyle name="Normal 56 16" xfId="9985" xr:uid="{232DC501-8608-4861-AAFD-718C44D97406}"/>
    <cellStyle name="Normal 56 17" xfId="9986" xr:uid="{6E2DE455-56CF-43A7-91C7-77C1FDE6BA0D}"/>
    <cellStyle name="Normal 56 18" xfId="9987" xr:uid="{52DFBFE6-8AF1-4156-90A1-022C3B6F6927}"/>
    <cellStyle name="Normal 56 19" xfId="9988" xr:uid="{3ED420E8-7932-4EBE-9C1D-BEE13349615B}"/>
    <cellStyle name="Normal 56 2" xfId="7229" xr:uid="{CF66D628-F5FC-4D1E-8B87-973051BB8523}"/>
    <cellStyle name="Normal 56 2 2" xfId="9989" xr:uid="{CA840541-4ED3-429D-8977-DB92EC109F6E}"/>
    <cellStyle name="Normal 56 2 2 2" xfId="27893" xr:uid="{98E78A53-18FC-4820-9B84-68E94407A656}"/>
    <cellStyle name="Normal 56 2 3" xfId="12405" xr:uid="{25965720-2966-4543-AE78-48AA6DE4EBB1}"/>
    <cellStyle name="Normal 56 2 3 2" xfId="17530" xr:uid="{8F020713-61A6-4E0D-8374-51FADF137D01}"/>
    <cellStyle name="Normal 56 2 3 2 2" xfId="27459" xr:uid="{B7437AA0-7E91-47B1-B241-0FC8CF69EAC5}"/>
    <cellStyle name="Normal 56 2 3 3" xfId="22501" xr:uid="{0D815864-20F2-46D9-91D8-00C692AFAADB}"/>
    <cellStyle name="Normal 56 2 4" xfId="15067" xr:uid="{F894393E-4389-4BB2-A031-74EA6FBC89E5}"/>
    <cellStyle name="Normal 56 2 4 2" xfId="25009" xr:uid="{A2024A4E-BE10-4DE3-A36E-E743E5669AED}"/>
    <cellStyle name="Normal 56 2 5" xfId="20034" xr:uid="{F69E3E9D-3FEA-4037-B82E-052E400D41A9}"/>
    <cellStyle name="Normal 56 20" xfId="9978" xr:uid="{A71B01B9-F911-4869-8577-29C0FF3FEF6C}"/>
    <cellStyle name="Normal 56 21" xfId="12404" xr:uid="{E31AA075-DFBB-42DD-B320-95A20C04079D}"/>
    <cellStyle name="Normal 56 21 2" xfId="17529" xr:uid="{BE932A72-312B-4026-9581-AF1D70C2BCEA}"/>
    <cellStyle name="Normal 56 21 2 2" xfId="27458" xr:uid="{562B0C9A-A99D-4F62-B14B-632C15C0FF4A}"/>
    <cellStyle name="Normal 56 21 3" xfId="22500" xr:uid="{67BC0230-62B6-490A-B213-79A38619571C}"/>
    <cellStyle name="Normal 56 22" xfId="15066" xr:uid="{5EE3B886-BB0A-438D-8202-23F30E908AF9}"/>
    <cellStyle name="Normal 56 22 2" xfId="25008" xr:uid="{F4A1BFC6-4DFC-425B-8926-071748984005}"/>
    <cellStyle name="Normal 56 23" xfId="20033" xr:uid="{2D1DDBFF-4861-4179-A6B2-5B21A66659CE}"/>
    <cellStyle name="Normal 56 3" xfId="7230" xr:uid="{C30B022E-4C66-4E14-9807-869E20552964}"/>
    <cellStyle name="Normal 56 3 2" xfId="9990" xr:uid="{42AB07B5-A469-448C-B96F-1F23E143838A}"/>
    <cellStyle name="Normal 56 3 2 2" xfId="27894" xr:uid="{5CB36942-4288-4AC6-AAC3-3853DA9611B9}"/>
    <cellStyle name="Normal 56 3 3" xfId="12406" xr:uid="{D9F81CE8-60BC-4457-9D07-60F3633E6BD2}"/>
    <cellStyle name="Normal 56 3 3 2" xfId="17531" xr:uid="{6F97D520-FB43-4CF3-BA89-EE1C029584E7}"/>
    <cellStyle name="Normal 56 3 3 2 2" xfId="27460" xr:uid="{26AC8A36-3792-4EEC-A17E-B38E7A01A84D}"/>
    <cellStyle name="Normal 56 3 3 3" xfId="22502" xr:uid="{F7D32B8B-289F-46E2-86C6-1E2C26F28260}"/>
    <cellStyle name="Normal 56 3 4" xfId="15068" xr:uid="{DAD25D9C-0BDA-47BF-9F50-4AF4DA32D7FE}"/>
    <cellStyle name="Normal 56 3 4 2" xfId="25010" xr:uid="{DF8A5DA7-BACB-4ACA-BFE3-D11C8F38711A}"/>
    <cellStyle name="Normal 56 3 5" xfId="20035" xr:uid="{E5B77A90-9D01-40FA-A624-E76A91650D14}"/>
    <cellStyle name="Normal 56 4" xfId="7231" xr:uid="{E2050A78-4071-4CB8-903E-25FB4956F3DF}"/>
    <cellStyle name="Normal 56 4 2" xfId="9991" xr:uid="{E8D01E6E-5FE0-4DD8-A706-011E02C6AE87}"/>
    <cellStyle name="Normal 56 4 2 2" xfId="27895" xr:uid="{45075567-D31A-4394-9869-A32D2F3003E7}"/>
    <cellStyle name="Normal 56 4 3" xfId="12407" xr:uid="{5A1737C9-77A3-4BF2-AE97-08AC23B1BC8B}"/>
    <cellStyle name="Normal 56 4 3 2" xfId="17532" xr:uid="{CDF085E6-61C8-445E-B0C0-65202AA9BCE0}"/>
    <cellStyle name="Normal 56 4 3 2 2" xfId="27461" xr:uid="{875FE64E-9F10-4FE8-9031-DF71F3FE04F5}"/>
    <cellStyle name="Normal 56 4 3 3" xfId="22503" xr:uid="{841A538C-0DF0-4903-88B4-9F8FBDF81BC2}"/>
    <cellStyle name="Normal 56 4 4" xfId="15069" xr:uid="{5E4C2A9B-A931-47B7-A39B-E4AD5AF918F7}"/>
    <cellStyle name="Normal 56 4 4 2" xfId="25011" xr:uid="{27914482-52EF-44A1-817B-DD525D4BB559}"/>
    <cellStyle name="Normal 56 4 5" xfId="20036" xr:uid="{9AD316A1-8F98-44C0-8336-D99787BE783D}"/>
    <cellStyle name="Normal 56 5" xfId="9992" xr:uid="{58F6C848-5D41-4D81-A6E8-5D534679ACEA}"/>
    <cellStyle name="Normal 56 5 2" xfId="27892" xr:uid="{0AEEEA2F-451E-4B42-A7C2-6222E30DADEB}"/>
    <cellStyle name="Normal 56 6" xfId="9993" xr:uid="{40163DA2-95F9-4B91-9773-7151DE95C46A}"/>
    <cellStyle name="Normal 56 7" xfId="9994" xr:uid="{DDACC6C7-7CA2-4161-9D4C-C1A16743E186}"/>
    <cellStyle name="Normal 56 8" xfId="9995" xr:uid="{F492C850-0BB3-4D33-962F-35E15A42938A}"/>
    <cellStyle name="Normal 56 9" xfId="9996" xr:uid="{4A084677-73C3-4B61-825F-AC546732B5B0}"/>
    <cellStyle name="Normal 57" xfId="7232" xr:uid="{0A8AD8DD-81F9-42E4-A20C-C7F7CDB8B406}"/>
    <cellStyle name="Normal 57 2" xfId="7233" xr:uid="{7D658F46-51B0-43D8-9C42-D3BB281FFC49}"/>
    <cellStyle name="Normal 57 2 2" xfId="12409" xr:uid="{617B6A34-D36D-4B5F-AA67-5C99F2FBA1E9}"/>
    <cellStyle name="Normal 57 2 2 2" xfId="17534" xr:uid="{79B124E0-6847-49D2-A3A7-C46137809A48}"/>
    <cellStyle name="Normal 57 2 2 2 2" xfId="27463" xr:uid="{366FD529-129D-46C7-A973-23FF1906F19A}"/>
    <cellStyle name="Normal 57 2 2 3" xfId="22505" xr:uid="{FF6E909A-EB5C-43F9-AC06-BA89963ABB4F}"/>
    <cellStyle name="Normal 57 2 3" xfId="15071" xr:uid="{925FDF13-81D1-477C-9FAE-569FE0A2EF57}"/>
    <cellStyle name="Normal 57 2 3 2" xfId="25013" xr:uid="{4EDEBD0A-81B4-4C29-A81C-B1CB2818F88E}"/>
    <cellStyle name="Normal 57 2 4" xfId="20038" xr:uid="{BDE70CE1-57BE-4C9B-B9AE-DED1458456ED}"/>
    <cellStyle name="Normal 57 3" xfId="7234" xr:uid="{160D5E11-16E4-4D76-842A-4F490C43AA94}"/>
    <cellStyle name="Normal 57 3 2" xfId="12410" xr:uid="{7F54CC52-0D40-4DB1-A40D-DF43AC8C5643}"/>
    <cellStyle name="Normal 57 3 2 2" xfId="17535" xr:uid="{ECAF53F6-C0E8-4263-A8E6-C82130FC69CD}"/>
    <cellStyle name="Normal 57 3 2 2 2" xfId="27464" xr:uid="{070E13A9-6396-4B3F-82CD-B15BE483C6AF}"/>
    <cellStyle name="Normal 57 3 2 3" xfId="22506" xr:uid="{B1194106-B659-4968-9E64-B379EA90BEEB}"/>
    <cellStyle name="Normal 57 3 3" xfId="15072" xr:uid="{BEACF27D-1840-4A5E-A170-D919398FA2B3}"/>
    <cellStyle name="Normal 57 3 3 2" xfId="25014" xr:uid="{A7825969-EF97-49F6-B24A-24B06B055C65}"/>
    <cellStyle name="Normal 57 3 4" xfId="20039" xr:uid="{7DC4EA7E-B1BC-4F3F-ACA1-0C38A253E328}"/>
    <cellStyle name="Normal 57 4" xfId="7235" xr:uid="{A5D0C584-ACCD-4A16-A58A-1A9BE1A3434E}"/>
    <cellStyle name="Normal 57 4 2" xfId="12411" xr:uid="{EF6C7FC8-72FA-432C-A247-C8B87CB2CC7C}"/>
    <cellStyle name="Normal 57 4 2 2" xfId="17536" xr:uid="{5F1CBFF0-6004-486F-9FC7-BE6EFE68006C}"/>
    <cellStyle name="Normal 57 4 2 2 2" xfId="27465" xr:uid="{7CF9CABF-0C68-49A2-A762-8EA4A3D4FB82}"/>
    <cellStyle name="Normal 57 4 2 3" xfId="22507" xr:uid="{9E48E083-11AA-4ED7-840F-BD26A2C4EFE6}"/>
    <cellStyle name="Normal 57 4 3" xfId="15073" xr:uid="{36933D79-DDE1-4B5C-BBEC-99A8F1AD7172}"/>
    <cellStyle name="Normal 57 4 3 2" xfId="25015" xr:uid="{8952CC04-88F9-4D09-9716-DE1F86762BBA}"/>
    <cellStyle name="Normal 57 4 4" xfId="20040" xr:uid="{A2EC1104-3A69-4028-BC79-43DAC1291CF1}"/>
    <cellStyle name="Normal 57 5" xfId="12408" xr:uid="{9A3F2199-7499-426F-BBCC-534578AAFF1B}"/>
    <cellStyle name="Normal 57 5 2" xfId="17533" xr:uid="{07B4CB10-36F0-471E-A947-C343D99FCC08}"/>
    <cellStyle name="Normal 57 5 2 2" xfId="27462" xr:uid="{94FF507B-2F67-42A5-9265-0F5ACBC8F92F}"/>
    <cellStyle name="Normal 57 5 3" xfId="22504" xr:uid="{315E572A-8900-4B0B-8420-C2F623AAFD57}"/>
    <cellStyle name="Normal 57 6" xfId="15070" xr:uid="{25FAD481-07A7-4C65-A39D-F70B25F7A08E}"/>
    <cellStyle name="Normal 57 6 2" xfId="25012" xr:uid="{B523EDD4-E389-4C0B-93DA-C3E36A49F286}"/>
    <cellStyle name="Normal 57 7" xfId="20037" xr:uid="{7966403B-1484-4C46-9EEC-7F58A198E900}"/>
    <cellStyle name="Normal 58" xfId="525" xr:uid="{32527AF4-F523-41B3-BF05-32B66BBE5579}"/>
    <cellStyle name="Normal 58 10" xfId="9997" xr:uid="{9F922756-88AB-4826-96ED-2904DF723CF6}"/>
    <cellStyle name="Normal 58 11" xfId="9998" xr:uid="{BF6A6E10-D908-482C-9B98-FAFBD831FBF5}"/>
    <cellStyle name="Normal 58 12" xfId="9999" xr:uid="{A20EAF6C-5963-400D-935A-D9DBCB9617D3}"/>
    <cellStyle name="Normal 58 13" xfId="10000" xr:uid="{962FF9ED-93A3-43D5-AAF2-DEB2671D4BA1}"/>
    <cellStyle name="Normal 58 14" xfId="10001" xr:uid="{3A43B9F3-6099-446C-8ECF-3C3002E4705F}"/>
    <cellStyle name="Normal 58 15" xfId="10002" xr:uid="{99E4578D-FC2B-4E80-8539-AF00C0629EF2}"/>
    <cellStyle name="Normal 58 16" xfId="10003" xr:uid="{A17548B3-4481-4687-A141-6EFA7838F395}"/>
    <cellStyle name="Normal 58 17" xfId="10004" xr:uid="{DB73ED22-4A5B-4C67-9144-26F20553A212}"/>
    <cellStyle name="Normal 58 18" xfId="10005" xr:uid="{75C15E75-F238-4CF3-B4ED-F46BFA692C31}"/>
    <cellStyle name="Normal 58 19" xfId="10006" xr:uid="{4CF5DE2A-2C03-4892-9BA4-9EC9C4ED9187}"/>
    <cellStyle name="Normal 58 2" xfId="7237" xr:uid="{C89C6306-A6B2-4CB3-9B84-415428685DFF}"/>
    <cellStyle name="Normal 58 2 2" xfId="10007" xr:uid="{0A5A8620-4F46-4585-B4AE-3A41FAEFD50F}"/>
    <cellStyle name="Normal 58 2 2 2" xfId="27897" xr:uid="{832B622B-B7BB-4438-A7C8-DEB53F88D3D3}"/>
    <cellStyle name="Normal 58 2 3" xfId="12413" xr:uid="{8E5DF2A0-3ADC-43BD-879F-5574598EF3C1}"/>
    <cellStyle name="Normal 58 2 3 2" xfId="17538" xr:uid="{1A47DB0D-F1A1-4DA8-86A2-935CDC80911E}"/>
    <cellStyle name="Normal 58 2 3 2 2" xfId="27467" xr:uid="{8AD1C276-7F59-4533-B084-057D222F5FAB}"/>
    <cellStyle name="Normal 58 2 3 3" xfId="22509" xr:uid="{52ED750E-DA32-4FF5-9986-686B89539167}"/>
    <cellStyle name="Normal 58 2 4" xfId="15075" xr:uid="{AB98D765-A00E-4DFE-A1AF-940E82172E5D}"/>
    <cellStyle name="Normal 58 2 4 2" xfId="25017" xr:uid="{8009DFC6-8726-4A43-A4AB-652850F62533}"/>
    <cellStyle name="Normal 58 2 5" xfId="20042" xr:uid="{84D4F40A-18DB-410B-9D6A-908D080D7A4F}"/>
    <cellStyle name="Normal 58 20" xfId="12804" xr:uid="{E68C6E93-C047-47AC-BDC0-A261442CD368}"/>
    <cellStyle name="Normal 58 3" xfId="7238" xr:uid="{D50EFF02-D244-49C5-B4E2-FD2E1FF6D8FF}"/>
    <cellStyle name="Normal 58 3 2" xfId="10008" xr:uid="{986C5821-3C1D-450B-999D-1E1C2B2D5088}"/>
    <cellStyle name="Normal 58 3 2 2" xfId="27898" xr:uid="{9EC3155E-818D-4560-B38C-0F840557DB0A}"/>
    <cellStyle name="Normal 58 3 3" xfId="12414" xr:uid="{3B40917A-800B-4DB2-BF57-A5EE8D51CA52}"/>
    <cellStyle name="Normal 58 3 3 2" xfId="17539" xr:uid="{6A463EE1-DC8E-44D2-BD13-687ECBE0A7F3}"/>
    <cellStyle name="Normal 58 3 3 2 2" xfId="27468" xr:uid="{22AC2FDE-DD7A-4236-8BC9-76BF487EEACB}"/>
    <cellStyle name="Normal 58 3 3 3" xfId="22510" xr:uid="{DDA9F0F5-2B53-49AA-9794-E02A104603DA}"/>
    <cellStyle name="Normal 58 3 4" xfId="15076" xr:uid="{6AC8A5C8-757D-40A0-B0FC-E15C2BEE6C67}"/>
    <cellStyle name="Normal 58 3 4 2" xfId="25018" xr:uid="{51963915-7934-41CE-94D3-6A966496C37E}"/>
    <cellStyle name="Normal 58 3 5" xfId="20043" xr:uid="{CD383A4E-0E21-4070-ADE1-12374345A876}"/>
    <cellStyle name="Normal 58 4" xfId="7239" xr:uid="{A44FC3BC-DAF8-4BDC-BAB5-8B9AC83DACB0}"/>
    <cellStyle name="Normal 58 4 2" xfId="10009" xr:uid="{A4931447-6438-415B-8A14-0EB5A63152A0}"/>
    <cellStyle name="Normal 58 4 2 2" xfId="27899" xr:uid="{A0CAA41A-30CD-43D0-A3AE-BA78C528CB0A}"/>
    <cellStyle name="Normal 58 4 3" xfId="12415" xr:uid="{13EC8807-E6C4-4347-A9E8-617A85B37CAB}"/>
    <cellStyle name="Normal 58 4 3 2" xfId="17540" xr:uid="{8080F953-CBF1-42ED-BB9B-14EDFF49DB6B}"/>
    <cellStyle name="Normal 58 4 3 2 2" xfId="27469" xr:uid="{CEA3068C-A88B-4E31-B9AD-527D3F656112}"/>
    <cellStyle name="Normal 58 4 3 3" xfId="22511" xr:uid="{3CCA535F-8D76-4EBE-8982-382E6618DD13}"/>
    <cellStyle name="Normal 58 4 4" xfId="15077" xr:uid="{B636DF61-A51C-476B-B3A6-BB42AC9894E0}"/>
    <cellStyle name="Normal 58 4 4 2" xfId="25019" xr:uid="{755A03AD-9CC9-424E-AF6B-D3FC1B74A77E}"/>
    <cellStyle name="Normal 58 4 5" xfId="20044" xr:uid="{77562E52-60AE-45E4-BB8C-47BD46B7BA54}"/>
    <cellStyle name="Normal 58 5" xfId="7236" xr:uid="{63C40A65-16E1-4556-A8BA-A620A5121D5E}"/>
    <cellStyle name="Normal 58 5 2" xfId="10010" xr:uid="{88E38242-7123-4DAE-B953-B7AC2D2EBCF1}"/>
    <cellStyle name="Normal 58 5 2 2" xfId="27896" xr:uid="{56956632-6CEB-47F7-9FB0-02625C210739}"/>
    <cellStyle name="Normal 58 5 3" xfId="12412" xr:uid="{C1DAA51D-BB7A-419D-9549-8B9A5B8BA3B0}"/>
    <cellStyle name="Normal 58 5 3 2" xfId="17537" xr:uid="{6C158369-04DA-406C-891B-75A9123F2328}"/>
    <cellStyle name="Normal 58 5 3 2 2" xfId="27466" xr:uid="{4044C805-1F1D-4603-9C2E-83A132998F06}"/>
    <cellStyle name="Normal 58 5 3 3" xfId="22508" xr:uid="{829EA7BF-8D16-453E-9606-B6E135AD1D2F}"/>
    <cellStyle name="Normal 58 5 4" xfId="15074" xr:uid="{32164E8E-37E9-469E-8F64-12102059904A}"/>
    <cellStyle name="Normal 58 5 4 2" xfId="25016" xr:uid="{2CA2754D-5DC4-4722-BF0C-A1DA02D7B3F0}"/>
    <cellStyle name="Normal 58 5 5" xfId="20041" xr:uid="{192802ED-5606-4B21-8620-B94041C28AAF}"/>
    <cellStyle name="Normal 58 6" xfId="10011" xr:uid="{01AD6110-5F7D-4738-98D6-E563505895AB}"/>
    <cellStyle name="Normal 58 7" xfId="10012" xr:uid="{29493B62-71E2-4184-8862-D46D74C1ED75}"/>
    <cellStyle name="Normal 58 8" xfId="10013" xr:uid="{004F37A9-5717-446A-85E6-D7C6890888C6}"/>
    <cellStyle name="Normal 58 9" xfId="10014" xr:uid="{0D1E6DD9-260B-4D48-B6D8-826756A3C9F0}"/>
    <cellStyle name="Normal 59" xfId="7240" xr:uid="{10621852-FAC5-45DA-8ED3-1870C09CF8A3}"/>
    <cellStyle name="Normal 59 2" xfId="7241" xr:uid="{78EDD356-91BA-483A-893D-29DCE8775844}"/>
    <cellStyle name="Normal 59 2 2" xfId="12417" xr:uid="{C0905CF2-D280-4DCB-85E9-A285C711F0E4}"/>
    <cellStyle name="Normal 59 2 2 2" xfId="17542" xr:uid="{24A09F6A-1616-4094-8498-686CBA52D538}"/>
    <cellStyle name="Normal 59 2 2 2 2" xfId="27471" xr:uid="{53C860A8-1394-4CA0-A508-5857CDE416B6}"/>
    <cellStyle name="Normal 59 2 2 3" xfId="22513" xr:uid="{5238D83D-3834-4DAE-97E5-83114040A130}"/>
    <cellStyle name="Normal 59 2 3" xfId="15079" xr:uid="{4DD5072F-9080-4670-95F4-F726E8690DBE}"/>
    <cellStyle name="Normal 59 2 3 2" xfId="25021" xr:uid="{2CD964D1-AAA7-4101-8175-9FAE3134E758}"/>
    <cellStyle name="Normal 59 2 4" xfId="20046" xr:uid="{C580F299-397F-4106-9CC7-2974B2367766}"/>
    <cellStyle name="Normal 59 3" xfId="7242" xr:uid="{8C8AE74D-47FA-4C88-AFA7-8E3FE1EB83D9}"/>
    <cellStyle name="Normal 59 3 2" xfId="12418" xr:uid="{C08A19F3-2F57-4D73-8304-611CBE5A95FB}"/>
    <cellStyle name="Normal 59 3 2 2" xfId="17543" xr:uid="{A8BF9F66-B4E9-410B-8EDC-8ECB747A0356}"/>
    <cellStyle name="Normal 59 3 2 2 2" xfId="27472" xr:uid="{CF1CC6E8-F317-4A32-AE22-1744720E3B0E}"/>
    <cellStyle name="Normal 59 3 2 3" xfId="22514" xr:uid="{63C0C787-B2EB-4977-A34A-625608C557DB}"/>
    <cellStyle name="Normal 59 3 3" xfId="15080" xr:uid="{1B24C53E-6E6F-4678-9FA7-F5634E3BE74F}"/>
    <cellStyle name="Normal 59 3 3 2" xfId="25022" xr:uid="{BAABDC8E-6678-42A3-BD45-513ADF4603D3}"/>
    <cellStyle name="Normal 59 3 4" xfId="20047" xr:uid="{8D3F050B-CF16-4B92-89AF-E3A45723FC86}"/>
    <cellStyle name="Normal 59 4" xfId="7243" xr:uid="{81899063-9CA4-4A22-B609-6ADF6B9E696B}"/>
    <cellStyle name="Normal 59 4 2" xfId="12419" xr:uid="{7D2B7705-9061-49DF-ADFA-189904B9658C}"/>
    <cellStyle name="Normal 59 4 2 2" xfId="17544" xr:uid="{BD4B3A35-F8DD-4B93-B2C3-965D852565FF}"/>
    <cellStyle name="Normal 59 4 2 2 2" xfId="27473" xr:uid="{CB402662-C306-46CE-B16A-562C9AD2CDE0}"/>
    <cellStyle name="Normal 59 4 2 3" xfId="22515" xr:uid="{99F11AD9-E151-4765-8439-89A52DC12C77}"/>
    <cellStyle name="Normal 59 4 3" xfId="15081" xr:uid="{5D4DDB44-8D3B-4AF6-BE5E-09F5E33857BB}"/>
    <cellStyle name="Normal 59 4 3 2" xfId="25023" xr:uid="{459AD769-BE9D-4888-A5F0-E482DC86F86B}"/>
    <cellStyle name="Normal 59 4 4" xfId="20048" xr:uid="{B199D17D-C518-484E-80F7-E1BC82E8C188}"/>
    <cellStyle name="Normal 59 5" xfId="12416" xr:uid="{1849AF95-85E3-4132-A6DB-47EADBE3A92A}"/>
    <cellStyle name="Normal 59 5 2" xfId="17541" xr:uid="{AC6A4CF9-29D1-4EEE-B500-844BCFE35A38}"/>
    <cellStyle name="Normal 59 5 2 2" xfId="27470" xr:uid="{CB21B335-F2CA-4EAD-9BCC-6C52F2FFEE15}"/>
    <cellStyle name="Normal 59 5 3" xfId="22512" xr:uid="{AD33E7B6-CC7E-4E29-9257-087597F0C613}"/>
    <cellStyle name="Normal 59 6" xfId="15078" xr:uid="{DBBE5540-FD90-4C1A-9BEF-1F180E020A44}"/>
    <cellStyle name="Normal 59 6 2" xfId="25020" xr:uid="{F3EADC97-FB43-4536-9AF3-BAB18644A920}"/>
    <cellStyle name="Normal 59 7" xfId="20045" xr:uid="{C73C07EC-586B-473B-9ECD-F7E2F528FAB8}"/>
    <cellStyle name="Normal 6" xfId="61" xr:uid="{7C698ACC-A55C-4E03-9C38-D495B4DDB2B4}"/>
    <cellStyle name="Normal 6 10" xfId="7244" xr:uid="{AB0FCDF4-35C4-465F-87CF-E3BAFE584B04}"/>
    <cellStyle name="Normal 6 11" xfId="7245" xr:uid="{71029C7D-6306-4207-8D36-9C3699DD992A}"/>
    <cellStyle name="Normal 6 12" xfId="7246" xr:uid="{8F11CE54-9EAA-4D1A-98CB-0B36E8CCAB5A}"/>
    <cellStyle name="Normal 6 13" xfId="7247" xr:uid="{016D742D-23BA-49FB-BF45-6E3EB1D0DDF2}"/>
    <cellStyle name="Normal 6 14" xfId="7248" xr:uid="{523A345B-B4A2-49E4-AE2B-FA186824E6A0}"/>
    <cellStyle name="Normal 6 15" xfId="7249" xr:uid="{92B5BEAD-313F-4662-85CC-1CDAC9667AFD}"/>
    <cellStyle name="Normal 6 16" xfId="957" xr:uid="{CB22E671-5C7E-4959-9E65-36834627DB75}"/>
    <cellStyle name="Normal 6 17" xfId="9264" xr:uid="{4C66FBE6-85BF-4768-AC02-A2550396646C}"/>
    <cellStyle name="Normal 6 17 2" xfId="12608" xr:uid="{6E536D37-9364-4089-9718-491080501790}"/>
    <cellStyle name="Normal 6 17 2 2" xfId="17695" xr:uid="{C16A36C8-8D47-478F-AB0C-440A09E345C9}"/>
    <cellStyle name="Normal 6 17 2 2 2" xfId="27622" xr:uid="{C23721ED-72CD-4D3E-B88B-D1E9C5A4A346}"/>
    <cellStyle name="Normal 6 17 2 3" xfId="22664" xr:uid="{2783845C-3493-43BE-87AC-D280A3C260A0}"/>
    <cellStyle name="Normal 6 17 3" xfId="15275" xr:uid="{79233E0F-5896-4575-974E-F767F0B9DA87}"/>
    <cellStyle name="Normal 6 17 3 2" xfId="25211" xr:uid="{F4690CDF-8726-4815-B60C-6CFB82A22526}"/>
    <cellStyle name="Normal 6 17 4" xfId="20256" xr:uid="{281E9702-D3CB-4A97-B082-23D0D6EC1C7C}"/>
    <cellStyle name="Normal 6 18" xfId="12723" xr:uid="{7C9668C8-56F6-48D8-80AC-D5C91DBE44F1}"/>
    <cellStyle name="Normal 6 19" xfId="12806" xr:uid="{E22AAC7A-3E76-4F55-8957-608420F2B780}"/>
    <cellStyle name="Normal 6 19 2" xfId="22761" xr:uid="{140E2A57-AED2-4F1D-9DF9-B900E30478C2}"/>
    <cellStyle name="Normal 6 2" xfId="244" xr:uid="{4E481D0D-292C-4FC6-94B1-1BCC194CCCE3}"/>
    <cellStyle name="Normal 6 2 2" xfId="540" xr:uid="{AF41A9C2-B542-4360-95BA-C844842BA797}"/>
    <cellStyle name="Normal 6 2 3" xfId="958" xr:uid="{0CB676E5-AC87-4D65-ADB3-C53DB25C95DC}"/>
    <cellStyle name="Normal 6 2 4" xfId="10015" xr:uid="{6C30991E-216C-45A0-96E6-BA8CBBFA6557}"/>
    <cellStyle name="Normal 6 2 5" xfId="12724" xr:uid="{9D0AD822-1AE8-4F92-86F2-3446A8BF0BE6}"/>
    <cellStyle name="Normal 6 20" xfId="90" xr:uid="{9DAE67BE-8BEB-4C3B-9AD2-8FE145F704A4}"/>
    <cellStyle name="Normal 6 3" xfId="243" xr:uid="{26F77C45-9552-4E65-B556-656440464833}"/>
    <cellStyle name="Normal 6 3 2" xfId="7251" xr:uid="{39F86AD8-A22A-4DBB-B910-7FADB9B920FA}"/>
    <cellStyle name="Normal 6 3 2 2" xfId="7252" xr:uid="{115EBD2B-0A79-4F57-B391-130D666A4A26}"/>
    <cellStyle name="Normal 6 3 2 2 2" xfId="12421" xr:uid="{9D37E41E-2082-4D93-90B9-BCB71FF55552}"/>
    <cellStyle name="Normal 6 3 2 2 2 2" xfId="17546" xr:uid="{65AED8C0-41EE-4C1E-ADD5-C7A6977E0C58}"/>
    <cellStyle name="Normal 6 3 2 2 2 2 2" xfId="27475" xr:uid="{64925AC9-5102-42DF-8D93-31739607B478}"/>
    <cellStyle name="Normal 6 3 2 2 2 3" xfId="22517" xr:uid="{F6BB74E1-6E7B-4918-9DD6-DA2492649142}"/>
    <cellStyle name="Normal 6 3 2 2 3" xfId="15083" xr:uid="{14BEDB3C-4FA3-4098-AF28-D694C65B8FEF}"/>
    <cellStyle name="Normal 6 3 2 2 3 2" xfId="25025" xr:uid="{6E005A2F-C99C-41FE-B795-9F4457EDEAA6}"/>
    <cellStyle name="Normal 6 3 2 2 4" xfId="20050" xr:uid="{9D9E1AE8-9326-437F-825B-DFFAA8E79287}"/>
    <cellStyle name="Normal 6 3 2 3" xfId="7253" xr:uid="{E5DC3811-591C-4F13-A9A1-8E516B6A4B4C}"/>
    <cellStyle name="Normal 6 3 2 3 2" xfId="12422" xr:uid="{130A6503-07AD-49FF-A81C-08B688688E90}"/>
    <cellStyle name="Normal 6 3 2 3 2 2" xfId="17547" xr:uid="{88EE8348-0F35-4329-8519-77A510540BB1}"/>
    <cellStyle name="Normal 6 3 2 3 2 2 2" xfId="27476" xr:uid="{E519CE33-F4AD-4BFB-AE8A-47791326B486}"/>
    <cellStyle name="Normal 6 3 2 3 2 3" xfId="22518" xr:uid="{F91068DD-8745-4494-8970-ED54D176495A}"/>
    <cellStyle name="Normal 6 3 2 3 3" xfId="15084" xr:uid="{5DECD88D-3651-4CEB-98FB-29548599A967}"/>
    <cellStyle name="Normal 6 3 2 3 3 2" xfId="25026" xr:uid="{DD7FC5F2-B536-4109-9584-8DA6D249AF2A}"/>
    <cellStyle name="Normal 6 3 2 3 4" xfId="20051" xr:uid="{51BDAC7D-CAD6-4C0F-9C49-A25EBC3C00BA}"/>
    <cellStyle name="Normal 6 3 2 4" xfId="7254" xr:uid="{814669A3-4F5F-4858-B657-C801FE9D8A10}"/>
    <cellStyle name="Normal 6 3 2 4 2" xfId="12423" xr:uid="{FEB3214F-60C3-4FEE-997A-6001ABA84B92}"/>
    <cellStyle name="Normal 6 3 2 4 2 2" xfId="17548" xr:uid="{E0E0EE1F-66DB-49B9-9822-CEC1D59058E5}"/>
    <cellStyle name="Normal 6 3 2 4 2 2 2" xfId="27477" xr:uid="{7BF088E6-537F-4DE9-808B-300DBB39837C}"/>
    <cellStyle name="Normal 6 3 2 4 2 3" xfId="22519" xr:uid="{B3962598-79D4-4E6F-9CFE-2C1EC45DA10E}"/>
    <cellStyle name="Normal 6 3 2 4 3" xfId="15085" xr:uid="{998948BD-50B0-49DD-84BB-34881BDD47FB}"/>
    <cellStyle name="Normal 6 3 2 4 3 2" xfId="25027" xr:uid="{D36CF713-587D-461A-818A-8345D2F64012}"/>
    <cellStyle name="Normal 6 3 2 4 4" xfId="20052" xr:uid="{FF180E01-5A75-47A1-B553-29BBC21972AC}"/>
    <cellStyle name="Normal 6 3 2 5" xfId="12420" xr:uid="{7DFFCD68-5F3E-46DE-AFBA-98C67EEB8ED6}"/>
    <cellStyle name="Normal 6 3 2 5 2" xfId="17545" xr:uid="{4AF6CEA6-B3DD-4437-8B60-6E0AEDF0FE31}"/>
    <cellStyle name="Normal 6 3 2 5 2 2" xfId="27474" xr:uid="{63B945C1-C00B-47C0-BD03-0A81F93FB54F}"/>
    <cellStyle name="Normal 6 3 2 5 3" xfId="22516" xr:uid="{EEF3C9A5-DA54-4374-BF67-30C34CBD958E}"/>
    <cellStyle name="Normal 6 3 2 6" xfId="15082" xr:uid="{B50C1145-9C2F-42B8-A445-D50325F8FBA9}"/>
    <cellStyle name="Normal 6 3 2 6 2" xfId="25024" xr:uid="{32F6064C-2E3F-4357-BFBE-F02642815E36}"/>
    <cellStyle name="Normal 6 3 2 7" xfId="20049" xr:uid="{36C405D5-F24F-411C-897C-D879A919631F}"/>
    <cellStyle name="Normal 6 3 3" xfId="7255" xr:uid="{911B6A88-158A-4A0A-B487-8FF2AB21AF96}"/>
    <cellStyle name="Normal 6 3 3 2" xfId="12424" xr:uid="{496284F5-E7DC-408F-867E-7E3EE94FF57F}"/>
    <cellStyle name="Normal 6 3 3 2 2" xfId="17549" xr:uid="{6B530C74-0AFF-4720-94C4-DEC06FBF3580}"/>
    <cellStyle name="Normal 6 3 3 2 2 2" xfId="27478" xr:uid="{A24EC4A8-248F-4BA6-B678-C163D601ACD6}"/>
    <cellStyle name="Normal 6 3 3 2 3" xfId="22520" xr:uid="{98F0E34F-C045-4ADD-97B0-B2DE361133FA}"/>
    <cellStyle name="Normal 6 3 3 3" xfId="15086" xr:uid="{1424C812-E34A-4D8E-A115-2D2AF39D3456}"/>
    <cellStyle name="Normal 6 3 3 3 2" xfId="25028" xr:uid="{D704244D-4B31-41D5-8357-805C9606471E}"/>
    <cellStyle name="Normal 6 3 3 4" xfId="20053" xr:uid="{8F59C23C-7835-42A4-B4F8-125A484F4EDC}"/>
    <cellStyle name="Normal 6 3 4" xfId="7256" xr:uid="{C9D2EB62-D443-48D1-8D6E-C98E02119ED1}"/>
    <cellStyle name="Normal 6 3 4 2" xfId="12425" xr:uid="{1AEA64DF-31F8-4A1A-A875-3E8E882804CD}"/>
    <cellStyle name="Normal 6 3 4 2 2" xfId="17550" xr:uid="{3BDDA337-B997-442C-97EE-6D7F8C8A5C8E}"/>
    <cellStyle name="Normal 6 3 4 2 2 2" xfId="27479" xr:uid="{97F089A1-EA88-4432-9F0C-A379B2A29F86}"/>
    <cellStyle name="Normal 6 3 4 2 3" xfId="22521" xr:uid="{0B869B95-995E-4FF4-92DE-36B37261AD1C}"/>
    <cellStyle name="Normal 6 3 4 3" xfId="15087" xr:uid="{9CF67CFB-6A1C-4088-B9AA-A7B43875AB48}"/>
    <cellStyle name="Normal 6 3 4 3 2" xfId="25029" xr:uid="{0F75FD58-A898-49E5-A425-B5BCED767419}"/>
    <cellStyle name="Normal 6 3 4 4" xfId="20054" xr:uid="{E3D5B545-5A61-4C27-8B6F-8BE540C0FAB5}"/>
    <cellStyle name="Normal 6 3 5" xfId="7257" xr:uid="{4AA7CC37-AA78-4343-A048-9EF8729B6051}"/>
    <cellStyle name="Normal 6 3 6" xfId="7258" xr:uid="{2171547E-F71F-487C-8277-8FCECC4CC4A4}"/>
    <cellStyle name="Normal 6 3 6 2" xfId="12426" xr:uid="{597B8286-D7E3-423D-803C-0FAAD79AA934}"/>
    <cellStyle name="Normal 6 3 6 2 2" xfId="17551" xr:uid="{BE289D34-9C25-4F9D-B4B9-00508145FCBE}"/>
    <cellStyle name="Normal 6 3 6 2 2 2" xfId="27480" xr:uid="{1F259BD8-BF29-4FE9-86ED-3FD98B953DF6}"/>
    <cellStyle name="Normal 6 3 6 2 3" xfId="22522" xr:uid="{27D20551-574B-4E72-82B2-CE26255D00B3}"/>
    <cellStyle name="Normal 6 3 6 3" xfId="15088" xr:uid="{C4847CCC-7247-46AC-A2B4-BC8B025238C7}"/>
    <cellStyle name="Normal 6 3 6 3 2" xfId="25030" xr:uid="{2547E1D6-B614-4B57-97A8-B5605A667B81}"/>
    <cellStyle name="Normal 6 3 6 4" xfId="20055" xr:uid="{004302CB-5D2B-4B75-9DA6-F6EF49A2C3E1}"/>
    <cellStyle name="Normal 6 3 7" xfId="7259" xr:uid="{BAFCE4B4-B2B4-4831-A0E5-BF1260B6BD18}"/>
    <cellStyle name="Normal 6 3 7 2" xfId="12427" xr:uid="{CF673155-B051-4FB1-9A39-8857007F2C73}"/>
    <cellStyle name="Normal 6 3 7 2 2" xfId="17552" xr:uid="{068AFC76-0E63-43B0-9939-1E19F33AA5E7}"/>
    <cellStyle name="Normal 6 3 7 2 2 2" xfId="27481" xr:uid="{6D16448E-0C1F-49D4-A62F-5E4A51775126}"/>
    <cellStyle name="Normal 6 3 7 2 3" xfId="22523" xr:uid="{9CB8CF8A-CC73-43E6-B661-4F2D1E239E38}"/>
    <cellStyle name="Normal 6 3 7 3" xfId="15089" xr:uid="{E845F875-3E1A-41DD-B76D-C52EA8A2C254}"/>
    <cellStyle name="Normal 6 3 7 3 2" xfId="25031" xr:uid="{85497CC4-BD6B-4044-ADBD-125EBF8257D1}"/>
    <cellStyle name="Normal 6 3 7 4" xfId="20056" xr:uid="{40865800-B7BE-4AED-8EC3-5E295F86822C}"/>
    <cellStyle name="Normal 6 3 8" xfId="7250" xr:uid="{4391FB11-D408-4DB3-9B75-561D0E3E0ABD}"/>
    <cellStyle name="Normal 6 3 9" xfId="10016" xr:uid="{20C2A403-5732-4C03-89FB-46C532010145}"/>
    <cellStyle name="Normal 6 4" xfId="212" xr:uid="{CDDA6FE6-AA9D-410A-A837-6679EAAB359D}"/>
    <cellStyle name="Normal 6 4 2" xfId="7260" xr:uid="{5F786E3E-B29C-4A77-ACB6-5C5AC528EFE7}"/>
    <cellStyle name="Normal 6 5" xfId="509" xr:uid="{1B3A4215-4E15-4C41-B34B-338AC44E3460}"/>
    <cellStyle name="Normal 6 5 2" xfId="7261" xr:uid="{389A0EEE-733C-4C7D-9FD8-2BB3D34BCDDC}"/>
    <cellStyle name="Normal 6 5 3" xfId="10441" xr:uid="{68DF8415-5696-4A7F-8351-524593782C7A}"/>
    <cellStyle name="Normal 6 5 3 2" xfId="15569" xr:uid="{B34E56DA-0EA7-4400-9333-5C005D213F29}"/>
    <cellStyle name="Normal 6 5 3 2 2" xfId="25498" xr:uid="{49674623-84A3-4E10-9A69-75E62527FE3A}"/>
    <cellStyle name="Normal 6 5 3 3" xfId="20542" xr:uid="{E0E3CE46-D28E-4D86-8AE6-EAFAE8D04824}"/>
    <cellStyle name="Normal 6 5 4" xfId="13059" xr:uid="{1CECDA6A-8DD5-4DF1-A88D-BA93138AE9FA}"/>
    <cellStyle name="Normal 6 5 4 2" xfId="23011" xr:uid="{5632A771-69DA-4D9A-A557-13A245D0D0A6}"/>
    <cellStyle name="Normal 6 5 5" xfId="18064" xr:uid="{3320A203-DEA1-4C61-BB7E-B09D87B620DC}"/>
    <cellStyle name="Normal 6 6" xfId="7262" xr:uid="{D57C9479-68C3-458A-8705-B16537AB85F5}"/>
    <cellStyle name="Normal 6 7" xfId="7263" xr:uid="{AF7C0F90-5A3C-4718-9339-DD5138DB7953}"/>
    <cellStyle name="Normal 6 8" xfId="7264" xr:uid="{CC9039F8-46DC-48B7-9316-E71A0B70CA10}"/>
    <cellStyle name="Normal 6 9" xfId="7265" xr:uid="{F7650FE0-D627-4B3A-BC3E-17C57D259FB7}"/>
    <cellStyle name="Normal 60" xfId="7266" xr:uid="{82C6202A-A74C-4DD7-81E6-AD1AE22DC494}"/>
    <cellStyle name="Normal 60 2" xfId="7267" xr:uid="{27558C7C-D55D-45FC-9EC7-31BE03A5B077}"/>
    <cellStyle name="Normal 60 2 2" xfId="12429" xr:uid="{80398A2D-7C77-4CC8-8302-88D9D6CA7D71}"/>
    <cellStyle name="Normal 60 2 2 2" xfId="17554" xr:uid="{F372B74D-4DD8-493E-BA07-3EC172667B83}"/>
    <cellStyle name="Normal 60 2 2 2 2" xfId="27483" xr:uid="{3BCF8C4F-7288-4F42-ABB2-501CC7A07CBB}"/>
    <cellStyle name="Normal 60 2 2 3" xfId="22525" xr:uid="{00851601-A1EB-452B-886B-BA92B87B2FCB}"/>
    <cellStyle name="Normal 60 2 3" xfId="15091" xr:uid="{AEE44ACD-6D70-4FD1-8B4D-61068BC80B74}"/>
    <cellStyle name="Normal 60 2 3 2" xfId="25033" xr:uid="{7B66AFD9-3326-49D1-B9DE-D2E8C67C0F80}"/>
    <cellStyle name="Normal 60 2 4" xfId="20058" xr:uid="{4E64E08E-5344-408F-95F0-A75A7B42D344}"/>
    <cellStyle name="Normal 60 3" xfId="7268" xr:uid="{A88D8D5D-2FD6-4574-8959-968F68BB3E63}"/>
    <cellStyle name="Normal 60 3 2" xfId="12430" xr:uid="{DBEE8487-6CDB-4C49-84D7-A4D55FE99A7E}"/>
    <cellStyle name="Normal 60 3 2 2" xfId="17555" xr:uid="{7F4E4A97-1AE6-4E3A-BF63-FA368E1E1402}"/>
    <cellStyle name="Normal 60 3 2 2 2" xfId="27484" xr:uid="{5CE0629E-D983-42CE-8AD4-CB4A08DDC4AA}"/>
    <cellStyle name="Normal 60 3 2 3" xfId="22526" xr:uid="{619F6339-6037-4A88-A20B-A54029C9376C}"/>
    <cellStyle name="Normal 60 3 3" xfId="15092" xr:uid="{4479F795-70A0-4C7F-BBD6-9A8465A24F77}"/>
    <cellStyle name="Normal 60 3 3 2" xfId="25034" xr:uid="{9FBFFEB0-7542-4DAC-8989-301BE1264EDA}"/>
    <cellStyle name="Normal 60 3 4" xfId="20059" xr:uid="{12C25064-3218-4A59-B86A-FE52125D84F1}"/>
    <cellStyle name="Normal 60 4" xfId="7269" xr:uid="{962582F4-9963-4011-BF2C-BF720812DAD2}"/>
    <cellStyle name="Normal 60 4 2" xfId="12431" xr:uid="{FFE5CA2F-42B5-4DDB-8D41-C4BE0438E15B}"/>
    <cellStyle name="Normal 60 4 2 2" xfId="17556" xr:uid="{1606FF95-FAC7-441A-8529-9695216BF287}"/>
    <cellStyle name="Normal 60 4 2 2 2" xfId="27485" xr:uid="{D1DCDE64-3233-4AAF-81B6-D98FF598D33E}"/>
    <cellStyle name="Normal 60 4 2 3" xfId="22527" xr:uid="{F3226928-C208-4919-A155-73AB61AE42A2}"/>
    <cellStyle name="Normal 60 4 3" xfId="15093" xr:uid="{A4AF0F84-AF97-4909-81DD-845939AEF578}"/>
    <cellStyle name="Normal 60 4 3 2" xfId="25035" xr:uid="{8D2AD61B-988C-49CE-A1FA-7DD4B6EA3B0B}"/>
    <cellStyle name="Normal 60 4 4" xfId="20060" xr:uid="{30363D19-94F2-4AB8-A535-53FB7772D293}"/>
    <cellStyle name="Normal 60 5" xfId="12428" xr:uid="{C5ED6A71-EAA2-4E83-8C1E-2FA3C5ECDCDA}"/>
    <cellStyle name="Normal 60 5 2" xfId="17553" xr:uid="{269FBE69-1DC0-4CCA-8E37-A98A4A8CA152}"/>
    <cellStyle name="Normal 60 5 2 2" xfId="27482" xr:uid="{57353170-6C45-41F6-AF31-7DFA51DAD077}"/>
    <cellStyle name="Normal 60 5 3" xfId="22524" xr:uid="{73DAC6CD-4D28-4D36-AC77-95806D942DCC}"/>
    <cellStyle name="Normal 60 6" xfId="15090" xr:uid="{6C8463E2-0706-4F34-8169-1BD02EECA0D6}"/>
    <cellStyle name="Normal 60 6 2" xfId="25032" xr:uid="{08C18742-FF0A-4A54-B892-AF408FC29908}"/>
    <cellStyle name="Normal 60 7" xfId="20057" xr:uid="{90F21973-17D7-4959-8B0B-ACDFF33FE6D7}"/>
    <cellStyle name="Normal 61" xfId="7270" xr:uid="{3C2C4675-C074-4D63-9BEF-8BE32B043B6F}"/>
    <cellStyle name="Normal 61 2" xfId="7271" xr:uid="{83474B45-90ED-4A32-B295-396E329301F8}"/>
    <cellStyle name="Normal 61 2 2" xfId="12433" xr:uid="{EA563E83-3420-474A-9750-2E8D19891988}"/>
    <cellStyle name="Normal 61 2 2 2" xfId="17558" xr:uid="{098A1A43-21FF-4A0B-8159-90099E00B6FF}"/>
    <cellStyle name="Normal 61 2 2 2 2" xfId="27487" xr:uid="{14AD3FC2-B8EB-4FDC-9086-62E9B4010A81}"/>
    <cellStyle name="Normal 61 2 2 3" xfId="22529" xr:uid="{2939112C-224D-4D0B-8809-E2C51FD5CD3D}"/>
    <cellStyle name="Normal 61 2 3" xfId="15095" xr:uid="{E08D613B-4B01-46C7-B651-14A4E8ECE0F2}"/>
    <cellStyle name="Normal 61 2 3 2" xfId="25037" xr:uid="{DC414FBF-8918-4BA2-A28F-BDCCCBAF1B7D}"/>
    <cellStyle name="Normal 61 2 4" xfId="20062" xr:uid="{270B0640-C33C-4ED0-9B6C-F6EA4B3211A0}"/>
    <cellStyle name="Normal 61 3" xfId="7272" xr:uid="{CD08F5BC-2527-48B0-BCB3-F5D2C14AC111}"/>
    <cellStyle name="Normal 61 3 2" xfId="12434" xr:uid="{2AEF7988-1B4B-492D-9EC0-6D3E1B0589F2}"/>
    <cellStyle name="Normal 61 3 2 2" xfId="17559" xr:uid="{22BE8B85-3CEA-4CBB-B458-971C14DE1F99}"/>
    <cellStyle name="Normal 61 3 2 2 2" xfId="27488" xr:uid="{5EA3AB02-BA7F-47F5-A01D-DCCD31154851}"/>
    <cellStyle name="Normal 61 3 2 3" xfId="22530" xr:uid="{E75A5193-3D85-434D-BA26-BB15177954DC}"/>
    <cellStyle name="Normal 61 3 3" xfId="15096" xr:uid="{152502AD-D41C-4502-86EA-2B6B1324F218}"/>
    <cellStyle name="Normal 61 3 3 2" xfId="25038" xr:uid="{0B1A712C-A8EE-45BE-B935-1C3BAB99C17F}"/>
    <cellStyle name="Normal 61 3 4" xfId="20063" xr:uid="{A5BEE284-CDA6-4DB7-8D68-1A9A28A093D6}"/>
    <cellStyle name="Normal 61 4" xfId="7273" xr:uid="{EB014821-0901-4C6D-9891-A80D71F5E8FA}"/>
    <cellStyle name="Normal 61 4 2" xfId="12435" xr:uid="{E6E5BD8C-722B-4133-B970-31F8BC26D6C1}"/>
    <cellStyle name="Normal 61 4 2 2" xfId="17560" xr:uid="{FD4D13D8-DA8C-42B4-9F5F-4C9E43D496B2}"/>
    <cellStyle name="Normal 61 4 2 2 2" xfId="27489" xr:uid="{07A04771-2981-4A9A-9B28-DD1DDAC4F769}"/>
    <cellStyle name="Normal 61 4 2 3" xfId="22531" xr:uid="{20A07663-B7DA-4952-9F7E-9BBCE6F8CAA8}"/>
    <cellStyle name="Normal 61 4 3" xfId="15097" xr:uid="{0A991F7E-B137-447E-94C8-B58539DBF143}"/>
    <cellStyle name="Normal 61 4 3 2" xfId="25039" xr:uid="{F0D30DD3-60AD-4AC4-A6EC-817A0E9C51FB}"/>
    <cellStyle name="Normal 61 4 4" xfId="20064" xr:uid="{AB6DB1F3-01D0-4330-9968-BD173E228D4D}"/>
    <cellStyle name="Normal 61 5" xfId="12432" xr:uid="{0704061F-44AD-47F6-BF44-6C0BCE2CE45E}"/>
    <cellStyle name="Normal 61 5 2" xfId="17557" xr:uid="{9CE31B6A-D9C5-4C69-8294-1271384BF3AA}"/>
    <cellStyle name="Normal 61 5 2 2" xfId="27486" xr:uid="{BAECA6EF-FC58-4780-86AB-BA79E6B6DCF8}"/>
    <cellStyle name="Normal 61 5 3" xfId="22528" xr:uid="{41046825-E34A-4D21-9412-0D20B17DF15B}"/>
    <cellStyle name="Normal 61 6" xfId="15094" xr:uid="{3D009D56-B0EA-4C94-A2F0-D0BE574D95FB}"/>
    <cellStyle name="Normal 61 6 2" xfId="25036" xr:uid="{F47EEB45-8598-4541-927D-4537FC2BB83D}"/>
    <cellStyle name="Normal 61 7" xfId="20061" xr:uid="{A185FBB3-548C-4778-98C1-3D347EA0DE4C}"/>
    <cellStyle name="Normal 62" xfId="7274" xr:uid="{1BD94D5F-B819-4EC6-B347-C2A5E5CAAF22}"/>
    <cellStyle name="Normal 62 2" xfId="7275" xr:uid="{D4960FEB-9530-4332-B10B-4E874DD5BAC7}"/>
    <cellStyle name="Normal 62 2 2" xfId="12437" xr:uid="{7D64A7C4-81D0-4D3B-A77F-A05761678F9B}"/>
    <cellStyle name="Normal 62 2 2 2" xfId="17562" xr:uid="{979D6A55-4F92-412B-B502-B7EA1B088DD3}"/>
    <cellStyle name="Normal 62 2 2 2 2" xfId="27491" xr:uid="{210D02C7-AF3A-47B8-8AEF-7FF08AFDAD88}"/>
    <cellStyle name="Normal 62 2 2 3" xfId="22533" xr:uid="{AFAE0E16-E3D0-43C8-BCB8-E7A9912E6DC8}"/>
    <cellStyle name="Normal 62 2 3" xfId="15099" xr:uid="{183E40AA-9282-490B-A474-DBDA1B0DCE9C}"/>
    <cellStyle name="Normal 62 2 3 2" xfId="25041" xr:uid="{3183DB36-74A8-4E60-957A-660A6E2FEF73}"/>
    <cellStyle name="Normal 62 2 4" xfId="20066" xr:uid="{9A15E7B1-3F27-4E6E-951D-6B4553CEF238}"/>
    <cellStyle name="Normal 62 3" xfId="7276" xr:uid="{B05850FA-3F21-474F-BCB6-0D56A00F62C6}"/>
    <cellStyle name="Normal 62 3 2" xfId="12438" xr:uid="{249FAA7F-5F9C-4A7A-807D-E0CD071FF554}"/>
    <cellStyle name="Normal 62 3 2 2" xfId="17563" xr:uid="{13623840-8F05-4600-B32A-EA0AD3CE4CAA}"/>
    <cellStyle name="Normal 62 3 2 2 2" xfId="27492" xr:uid="{0401A114-5147-4DAB-8E97-9E3CE53DD655}"/>
    <cellStyle name="Normal 62 3 2 3" xfId="22534" xr:uid="{1EE76581-DF6C-4CE7-96B9-52C34DE2C977}"/>
    <cellStyle name="Normal 62 3 3" xfId="15100" xr:uid="{E96CFDCC-45FF-46AC-ADF6-DED31B476F1E}"/>
    <cellStyle name="Normal 62 3 3 2" xfId="25042" xr:uid="{703433D4-15AF-4AFD-B0FF-DF981F04FB55}"/>
    <cellStyle name="Normal 62 3 4" xfId="20067" xr:uid="{30CB34B2-86A5-4C65-806F-446430DEF037}"/>
    <cellStyle name="Normal 62 4" xfId="7277" xr:uid="{52DA6C53-B7E7-4A4F-A592-A36AAD41FB35}"/>
    <cellStyle name="Normal 62 4 2" xfId="12439" xr:uid="{2D730B2B-E33B-4F9E-9B58-CFB97C20EE9C}"/>
    <cellStyle name="Normal 62 4 2 2" xfId="17564" xr:uid="{C636E720-2B04-440B-ACCA-74C870A1DBED}"/>
    <cellStyle name="Normal 62 4 2 2 2" xfId="27493" xr:uid="{95BEDF98-C49F-4532-AD68-5CB3742F3D41}"/>
    <cellStyle name="Normal 62 4 2 3" xfId="22535" xr:uid="{8CA47740-2099-4A8B-A18A-A17FA9EC36E2}"/>
    <cellStyle name="Normal 62 4 3" xfId="15101" xr:uid="{DE1558D0-6824-4249-B165-76880A6D7DFD}"/>
    <cellStyle name="Normal 62 4 3 2" xfId="25043" xr:uid="{6C10C1A7-FC78-4D16-AF55-3F72FBFEE062}"/>
    <cellStyle name="Normal 62 4 4" xfId="20068" xr:uid="{C7924F26-3FFD-4E2E-9EAB-28B8FE965B06}"/>
    <cellStyle name="Normal 62 5" xfId="12436" xr:uid="{935C3F15-918A-4A14-9BFE-C26FB432C357}"/>
    <cellStyle name="Normal 62 5 2" xfId="17561" xr:uid="{95716ACA-DD5B-4363-97D6-3123BDF3F43D}"/>
    <cellStyle name="Normal 62 5 2 2" xfId="27490" xr:uid="{823467B4-29F8-4907-80C6-1A6E6101E858}"/>
    <cellStyle name="Normal 62 5 3" xfId="22532" xr:uid="{90D270C8-CA41-410A-9D92-14C4D9842C40}"/>
    <cellStyle name="Normal 62 6" xfId="15098" xr:uid="{6ED48C23-C277-4812-9FBF-5AECF456084B}"/>
    <cellStyle name="Normal 62 6 2" xfId="25040" xr:uid="{827649C8-5BEF-44C3-A0E5-D59BC41A3605}"/>
    <cellStyle name="Normal 62 7" xfId="20065" xr:uid="{4BB95693-8FCB-486C-8E42-2BBE3D7B3F07}"/>
    <cellStyle name="Normal 63" xfId="7278" xr:uid="{0AA74D2D-0B35-4C98-B27A-CC42CF33C846}"/>
    <cellStyle name="Normal 63 2" xfId="7279" xr:uid="{085740E9-EE4A-4E9C-9B5C-65468F4F7E14}"/>
    <cellStyle name="Normal 63 2 2" xfId="12441" xr:uid="{B7A72458-801B-4CF2-9844-B4E41CEF7A3C}"/>
    <cellStyle name="Normal 63 2 2 2" xfId="17566" xr:uid="{E5969C4A-91D8-496E-9388-EB670E2CA479}"/>
    <cellStyle name="Normal 63 2 2 2 2" xfId="27495" xr:uid="{9A37DECD-03FC-41DF-A375-200AC120C4B2}"/>
    <cellStyle name="Normal 63 2 2 3" xfId="22537" xr:uid="{83911EAE-A387-434D-9738-4BA2139517A8}"/>
    <cellStyle name="Normal 63 2 3" xfId="15103" xr:uid="{78ED2DAF-6673-442D-9FCE-8BBCDD1E72EE}"/>
    <cellStyle name="Normal 63 2 3 2" xfId="25045" xr:uid="{CC3BD318-9CE4-4F57-8299-955AA3918EF3}"/>
    <cellStyle name="Normal 63 2 4" xfId="20070" xr:uid="{75C5016C-9D3A-4F21-A62E-C76E0BF254F8}"/>
    <cellStyle name="Normal 63 3" xfId="7280" xr:uid="{BD87C531-8455-416C-925A-9F1D0C296094}"/>
    <cellStyle name="Normal 63 3 2" xfId="12442" xr:uid="{CC57F455-17FC-4F2E-A655-3629F651E8B0}"/>
    <cellStyle name="Normal 63 3 2 2" xfId="17567" xr:uid="{81F99BA0-2FAF-49EA-8C1F-61CCB38A2BDF}"/>
    <cellStyle name="Normal 63 3 2 2 2" xfId="27496" xr:uid="{61C07E8B-3C7B-455E-A238-7F7108AE83F1}"/>
    <cellStyle name="Normal 63 3 2 3" xfId="22538" xr:uid="{DE156D9E-CCE2-48D2-A3BD-6B39BD6163A9}"/>
    <cellStyle name="Normal 63 3 3" xfId="15104" xr:uid="{FCB8D647-D417-4729-85A0-BB8EF14CFE0E}"/>
    <cellStyle name="Normal 63 3 3 2" xfId="25046" xr:uid="{503F5066-0693-4FD4-A2D0-F7C8B7975859}"/>
    <cellStyle name="Normal 63 3 4" xfId="20071" xr:uid="{49ED3708-5836-45FB-B04E-E850E0923150}"/>
    <cellStyle name="Normal 63 4" xfId="7281" xr:uid="{51A714ED-F29B-4BFE-9E7E-07213C5E419E}"/>
    <cellStyle name="Normal 63 4 2" xfId="12443" xr:uid="{B3A660F2-9E59-43D3-A7CB-0E839F401D36}"/>
    <cellStyle name="Normal 63 4 2 2" xfId="17568" xr:uid="{F82F1F91-CF80-4972-9EA3-FBA20CBC678C}"/>
    <cellStyle name="Normal 63 4 2 2 2" xfId="27497" xr:uid="{1332CD6D-6029-4FCC-9A59-5B35106F6C55}"/>
    <cellStyle name="Normal 63 4 2 3" xfId="22539" xr:uid="{E5292C48-6760-45C4-8299-882D811B518E}"/>
    <cellStyle name="Normal 63 4 3" xfId="15105" xr:uid="{12B90358-ECD8-4568-8F5E-4F24436EB561}"/>
    <cellStyle name="Normal 63 4 3 2" xfId="25047" xr:uid="{DFCF186A-9777-4BDD-BA14-EC47D3BCF617}"/>
    <cellStyle name="Normal 63 4 4" xfId="20072" xr:uid="{60D4C479-B8C2-4466-8A43-60712B39A45C}"/>
    <cellStyle name="Normal 63 5" xfId="10179" xr:uid="{66A8104B-71DE-45E5-9D98-8103E376C08C}"/>
    <cellStyle name="Normal 63 5 2" xfId="27900" xr:uid="{F8FCD393-42F0-4D5C-8036-39D61A1B7255}"/>
    <cellStyle name="Normal 63 6" xfId="12440" xr:uid="{C490F02D-8505-4E49-857D-1CFF0B165F90}"/>
    <cellStyle name="Normal 63 6 2" xfId="17565" xr:uid="{075D788B-AAAE-427B-A3F8-B0B8C50DE676}"/>
    <cellStyle name="Normal 63 6 2 2" xfId="27494" xr:uid="{E65B3D3E-E1CC-490B-A7A5-35802EB3852C}"/>
    <cellStyle name="Normal 63 6 3" xfId="22536" xr:uid="{6B081507-F4CF-4ED5-B207-B552CEB7A4D9}"/>
    <cellStyle name="Normal 63 7" xfId="15102" xr:uid="{BD2FC62A-0DCC-4BE5-83C6-8499A40B29A5}"/>
    <cellStyle name="Normal 63 7 2" xfId="25044" xr:uid="{95FBF3CD-68E1-4702-A3DC-C7D3D860EB96}"/>
    <cellStyle name="Normal 63 8" xfId="20069" xr:uid="{070D4974-8445-4FBC-BF15-10082039D53E}"/>
    <cellStyle name="Normal 64" xfId="7282" xr:uid="{A2399DEB-4D3E-4048-8ACE-AA827E89F6B8}"/>
    <cellStyle name="Normal 64 2" xfId="7283" xr:uid="{8FE938CF-7D11-431F-A867-9A9D06D36F27}"/>
    <cellStyle name="Normal 64 2 2" xfId="10017" xr:uid="{9FE95B78-BA53-48BB-8136-DF502938E875}"/>
    <cellStyle name="Normal 64 2 2 2" xfId="27901" xr:uid="{72FC9DA2-89ED-4BC9-951C-63B56ABDEDB3}"/>
    <cellStyle name="Normal 64 2 3" xfId="12445" xr:uid="{C859829B-3205-4ADC-8837-3C537DCBEE71}"/>
    <cellStyle name="Normal 64 2 3 2" xfId="17570" xr:uid="{A832C3D9-E32B-4179-B418-62AFCE338C39}"/>
    <cellStyle name="Normal 64 2 3 2 2" xfId="27499" xr:uid="{20690D59-3A94-46D6-A979-0BBFF3E882DB}"/>
    <cellStyle name="Normal 64 2 3 3" xfId="22541" xr:uid="{281BE580-3532-4FD1-B67F-AAA8788DC697}"/>
    <cellStyle name="Normal 64 2 4" xfId="15107" xr:uid="{FB349DFF-CAD0-4627-AF14-0D480588A074}"/>
    <cellStyle name="Normal 64 2 4 2" xfId="25049" xr:uid="{BFA48955-DFE3-4F8B-B757-0543BA4E910A}"/>
    <cellStyle name="Normal 64 2 5" xfId="20074" xr:uid="{2E03D716-58FE-4C5E-B8D3-B6A26EC53551}"/>
    <cellStyle name="Normal 64 3" xfId="7284" xr:uid="{47E8FD62-36E7-4E78-82EC-3A1111CF6A15}"/>
    <cellStyle name="Normal 64 3 2" xfId="12446" xr:uid="{CECEB6D5-9291-4F6A-AEBF-3F1B76FF21C6}"/>
    <cellStyle name="Normal 64 3 2 2" xfId="17571" xr:uid="{8B1B578C-CEE3-4F29-9181-731C31F56E63}"/>
    <cellStyle name="Normal 64 3 2 2 2" xfId="27500" xr:uid="{D8364FCA-7EC6-4E6D-8967-1617B600A331}"/>
    <cellStyle name="Normal 64 3 2 3" xfId="22542" xr:uid="{EF725528-A9BC-4EA9-8008-96ADF2840CE2}"/>
    <cellStyle name="Normal 64 3 3" xfId="15108" xr:uid="{CED0C7D3-5D96-485D-A9D8-41B306CF972B}"/>
    <cellStyle name="Normal 64 3 3 2" xfId="25050" xr:uid="{EF8D0818-36FF-48F1-83DF-505B0E1A4B5F}"/>
    <cellStyle name="Normal 64 3 4" xfId="20075" xr:uid="{414404C5-D75C-4F57-AF2A-AEB2489FE405}"/>
    <cellStyle name="Normal 64 4" xfId="7285" xr:uid="{DF7D116E-D0D1-461C-9A12-9B9E6F8AFC3F}"/>
    <cellStyle name="Normal 64 4 2" xfId="12447" xr:uid="{E26D163F-32C4-4B68-8EC1-53A58B5B55C7}"/>
    <cellStyle name="Normal 64 4 2 2" xfId="17572" xr:uid="{B23AC358-B0BC-4F77-B204-64C8DA7619C2}"/>
    <cellStyle name="Normal 64 4 2 2 2" xfId="27501" xr:uid="{88BB7584-2CEC-48F6-8FAE-7555682A142B}"/>
    <cellStyle name="Normal 64 4 2 3" xfId="22543" xr:uid="{DC325822-4CA9-48AF-8DF8-103078A18F2D}"/>
    <cellStyle name="Normal 64 4 3" xfId="15109" xr:uid="{B7250F22-0073-451E-B836-B18F816974B3}"/>
    <cellStyle name="Normal 64 4 3 2" xfId="25051" xr:uid="{E4DAED87-285D-4E54-B869-9C0CD8F356C8}"/>
    <cellStyle name="Normal 64 4 4" xfId="20076" xr:uid="{D53F8B28-8AA8-4706-986C-2C1C1BBF9E21}"/>
    <cellStyle name="Normal 64 5" xfId="12444" xr:uid="{44088D99-0EDC-4B5C-B88D-DEC0A632BAB2}"/>
    <cellStyle name="Normal 64 5 2" xfId="17569" xr:uid="{6035FB38-0F8C-40D8-BE33-409547ABCC4A}"/>
    <cellStyle name="Normal 64 5 2 2" xfId="27498" xr:uid="{CC6CFD02-4167-4829-BD02-19161615A77F}"/>
    <cellStyle name="Normal 64 5 3" xfId="22540" xr:uid="{1B216785-5483-4D65-8E64-6152AE8F0A96}"/>
    <cellStyle name="Normal 64 6" xfId="15106" xr:uid="{9FA5226C-8492-479F-99F3-96802BA0BFF3}"/>
    <cellStyle name="Normal 64 6 2" xfId="25048" xr:uid="{A9AADDE8-C6D1-4827-BCA5-F15E72C87C62}"/>
    <cellStyle name="Normal 64 7" xfId="20073" xr:uid="{D48ED72B-9C9D-4EC6-AD43-F58391A17CCB}"/>
    <cellStyle name="Normal 65" xfId="7286" xr:uid="{52CA7C63-627B-477C-81FF-A354FF75B9F0}"/>
    <cellStyle name="Normal 65 2" xfId="7287" xr:uid="{98BF8537-E172-42B6-9E64-D4B67D17D852}"/>
    <cellStyle name="Normal 65 2 2" xfId="12449" xr:uid="{F8970E96-1ABB-4936-8DF1-B3A38F3B1B7F}"/>
    <cellStyle name="Normal 65 2 2 2" xfId="17574" xr:uid="{AE0A961B-1950-493F-92D2-5A052A8685AE}"/>
    <cellStyle name="Normal 65 2 2 2 2" xfId="27503" xr:uid="{F92D1263-585C-4483-A058-D18E808590EA}"/>
    <cellStyle name="Normal 65 2 2 3" xfId="22545" xr:uid="{11C1D163-316B-435E-9925-14FC61D62C30}"/>
    <cellStyle name="Normal 65 2 3" xfId="15111" xr:uid="{E582BFFD-FE9C-41C3-AEAF-0B32A7DF4C5E}"/>
    <cellStyle name="Normal 65 2 3 2" xfId="25053" xr:uid="{A8045CAA-34D3-4F51-9D7A-CCC42100785E}"/>
    <cellStyle name="Normal 65 2 4" xfId="20078" xr:uid="{85C23E52-09DF-436E-A044-280F44FB70C8}"/>
    <cellStyle name="Normal 65 3" xfId="7288" xr:uid="{D146D68E-ED7B-4A96-835A-C5AC04FFAA93}"/>
    <cellStyle name="Normal 65 3 2" xfId="12450" xr:uid="{B5C8B549-C935-4512-A4BC-005BCFD1A265}"/>
    <cellStyle name="Normal 65 3 2 2" xfId="17575" xr:uid="{D2847118-F822-4184-8188-4477C8F6A480}"/>
    <cellStyle name="Normal 65 3 2 2 2" xfId="27504" xr:uid="{5EFD2533-2CD5-417D-9001-4B42FDD8B203}"/>
    <cellStyle name="Normal 65 3 2 3" xfId="22546" xr:uid="{59772B08-0EE6-4196-809E-757E93FA2ABA}"/>
    <cellStyle name="Normal 65 3 3" xfId="15112" xr:uid="{E9AE1522-E119-495F-AAEC-5FE9C8F2C8AC}"/>
    <cellStyle name="Normal 65 3 3 2" xfId="25054" xr:uid="{CB0DC489-834C-4E62-8EE5-5206003118D7}"/>
    <cellStyle name="Normal 65 3 4" xfId="20079" xr:uid="{C25E7201-BEFC-424B-8B9B-3AC68DC01F2B}"/>
    <cellStyle name="Normal 65 4" xfId="7289" xr:uid="{0056B898-F0AF-4731-B533-73565EE63767}"/>
    <cellStyle name="Normal 65 4 2" xfId="12451" xr:uid="{9D471907-C97B-44A8-B536-DF53CF4324F8}"/>
    <cellStyle name="Normal 65 4 2 2" xfId="17576" xr:uid="{E1C24165-95CC-4956-A7AD-6AE2BBE3E6D8}"/>
    <cellStyle name="Normal 65 4 2 2 2" xfId="27505" xr:uid="{CA18EA3F-F7B7-4A6A-B848-46E10A8D5058}"/>
    <cellStyle name="Normal 65 4 2 3" xfId="22547" xr:uid="{0D1F6DD6-0F97-4FFB-B570-469E7B527A44}"/>
    <cellStyle name="Normal 65 4 3" xfId="15113" xr:uid="{7D4A5FBF-AFB8-4515-A1E2-B2BB3210ACEB}"/>
    <cellStyle name="Normal 65 4 3 2" xfId="25055" xr:uid="{8C294CE5-29EB-4DD6-8D96-B1D4C7679559}"/>
    <cellStyle name="Normal 65 4 4" xfId="20080" xr:uid="{27758D8B-3E12-4C14-A9FC-10EB2F99B037}"/>
    <cellStyle name="Normal 65 5" xfId="12448" xr:uid="{5D0BC081-8577-4A46-A0A6-733A8EC630FF}"/>
    <cellStyle name="Normal 65 5 2" xfId="17573" xr:uid="{841FDC5A-170A-4BAE-8324-246F237C0D1B}"/>
    <cellStyle name="Normal 65 5 2 2" xfId="27502" xr:uid="{DBC725C7-EADE-432F-A1C5-D78DEC6B1C7B}"/>
    <cellStyle name="Normal 65 5 3" xfId="22544" xr:uid="{38687453-29B5-488E-A2CD-17126EEA3EDE}"/>
    <cellStyle name="Normal 65 6" xfId="15110" xr:uid="{CA1AAA4B-BD9C-4D5E-AE11-69EB0B3FD2DB}"/>
    <cellStyle name="Normal 65 6 2" xfId="25052" xr:uid="{DD54F4E3-D17E-47FA-A6E9-52F2AD22C129}"/>
    <cellStyle name="Normal 65 7" xfId="20077" xr:uid="{52EE56FD-2D6E-485B-AB12-3F22225FC01A}"/>
    <cellStyle name="Normal 66" xfId="7290" xr:uid="{4CB80D4D-C4EC-4777-8AF3-E30CDC370491}"/>
    <cellStyle name="Normal 66 2" xfId="7291" xr:uid="{43E3A185-54C9-4CEF-A76F-221EFEF2B1BE}"/>
    <cellStyle name="Normal 66 2 2" xfId="12453" xr:uid="{8D379985-E393-4BBA-932E-9AEC25A9DD7D}"/>
    <cellStyle name="Normal 66 2 2 2" xfId="17578" xr:uid="{D44D8323-ACB7-4531-AD9C-FAB4E6F7D3AE}"/>
    <cellStyle name="Normal 66 2 2 2 2" xfId="27507" xr:uid="{72F7A14C-F9A6-4ED8-9C2B-6C6A5EE471AF}"/>
    <cellStyle name="Normal 66 2 2 3" xfId="22549" xr:uid="{6C8F8ACB-DE49-4FB7-B228-EA9F2654D965}"/>
    <cellStyle name="Normal 66 2 3" xfId="15115" xr:uid="{0EAD58A9-FE8F-46AC-8560-FE55CB18A1F1}"/>
    <cellStyle name="Normal 66 2 3 2" xfId="25057" xr:uid="{B32D9E76-0F88-471C-83B7-184C66F9F252}"/>
    <cellStyle name="Normal 66 2 4" xfId="20082" xr:uid="{BF11915D-314B-43FE-9AE2-220CF0C6769E}"/>
    <cellStyle name="Normal 66 3" xfId="7292" xr:uid="{26AA8DC7-17A9-4759-9C72-2757706DA53E}"/>
    <cellStyle name="Normal 66 3 2" xfId="12454" xr:uid="{C9BF2E55-93FF-4B09-A81D-02A8594CF71C}"/>
    <cellStyle name="Normal 66 3 2 2" xfId="17579" xr:uid="{D1850366-2EF8-4B14-8075-C7485DC1A350}"/>
    <cellStyle name="Normal 66 3 2 2 2" xfId="27508" xr:uid="{EB4A083F-4A06-4A62-B929-DA3D001600FA}"/>
    <cellStyle name="Normal 66 3 2 3" xfId="22550" xr:uid="{EAA31E24-1371-423B-88C8-B22DCBF4B4EA}"/>
    <cellStyle name="Normal 66 3 3" xfId="15116" xr:uid="{3A9027D5-E6AE-4423-9230-7AA70D0E6B4E}"/>
    <cellStyle name="Normal 66 3 3 2" xfId="25058" xr:uid="{6BF64884-FE1F-4DEE-9111-E173AD869DA1}"/>
    <cellStyle name="Normal 66 3 4" xfId="20083" xr:uid="{71D3E606-C1C8-4449-BB91-BB89714C2764}"/>
    <cellStyle name="Normal 66 4" xfId="7293" xr:uid="{9639F79A-F800-451F-A9A8-16555C12E88F}"/>
    <cellStyle name="Normal 66 4 2" xfId="12455" xr:uid="{9A55D157-C346-4D2C-8B71-C0C4546E8F16}"/>
    <cellStyle name="Normal 66 4 2 2" xfId="17580" xr:uid="{3AF8CF97-C369-4914-AACE-54AB18902AD8}"/>
    <cellStyle name="Normal 66 4 2 2 2" xfId="27509" xr:uid="{28911BF2-1AC0-44AD-AA5C-745A3A33CAE3}"/>
    <cellStyle name="Normal 66 4 2 3" xfId="22551" xr:uid="{185265E7-D67D-4FD4-B7D4-49B5DC5BC49A}"/>
    <cellStyle name="Normal 66 4 3" xfId="15117" xr:uid="{AD369661-307E-4C99-BE8D-A46282F058A1}"/>
    <cellStyle name="Normal 66 4 3 2" xfId="25059" xr:uid="{0C211651-E775-4494-8040-7606F6626000}"/>
    <cellStyle name="Normal 66 4 4" xfId="20084" xr:uid="{A7B3B014-55DE-4C35-A7B7-D0F5B0C87742}"/>
    <cellStyle name="Normal 66 5" xfId="12452" xr:uid="{71B612C2-2AB3-4FC7-BB9D-51DF59050F2D}"/>
    <cellStyle name="Normal 66 5 2" xfId="17577" xr:uid="{5F8697F1-1A91-4EA8-844E-1287FE49FF74}"/>
    <cellStyle name="Normal 66 5 2 2" xfId="27506" xr:uid="{703FE8D5-01AE-457E-BA7E-007B0FE5828C}"/>
    <cellStyle name="Normal 66 5 3" xfId="22548" xr:uid="{E7339AA2-1584-483D-9190-D023707713E4}"/>
    <cellStyle name="Normal 66 6" xfId="15114" xr:uid="{F7581E53-C8D8-477D-B102-F3F8C743D7AA}"/>
    <cellStyle name="Normal 66 6 2" xfId="25056" xr:uid="{6D197088-63A5-4D35-8929-DE594EA73F43}"/>
    <cellStyle name="Normal 66 7" xfId="20081" xr:uid="{C6DC0721-DFAE-488F-81AC-182F6F0EF839}"/>
    <cellStyle name="Normal 67" xfId="7294" xr:uid="{40744B3A-5CBD-41D3-8CC7-21C6F77116EF}"/>
    <cellStyle name="Normal 67 2" xfId="7295" xr:uid="{94BEF5BD-5559-4207-B7BF-3ACA386FA51B}"/>
    <cellStyle name="Normal 67 2 2" xfId="12457" xr:uid="{369D7885-B617-4FA5-9F09-DF94D36229AF}"/>
    <cellStyle name="Normal 67 2 2 2" xfId="17582" xr:uid="{6C253951-13AA-4E45-AC77-83FBA2BEF4AF}"/>
    <cellStyle name="Normal 67 2 2 2 2" xfId="27511" xr:uid="{E1EAFD49-940B-4359-9A07-FD674BA93F80}"/>
    <cellStyle name="Normal 67 2 2 3" xfId="22553" xr:uid="{F4603D38-B831-4A80-8EEC-4C319F3E26B0}"/>
    <cellStyle name="Normal 67 2 3" xfId="15119" xr:uid="{50D04F1A-54C2-4B6F-A2D4-C08E1387910C}"/>
    <cellStyle name="Normal 67 2 3 2" xfId="25061" xr:uid="{8030408C-831A-4B83-90B3-43CE347A684D}"/>
    <cellStyle name="Normal 67 2 4" xfId="20086" xr:uid="{5409F269-F13C-4FCB-B072-2A2628B8C614}"/>
    <cellStyle name="Normal 67 3" xfId="7296" xr:uid="{5A28AEAD-5578-452D-B02C-CB7BCDDB99C4}"/>
    <cellStyle name="Normal 67 3 2" xfId="12458" xr:uid="{CA562737-457F-47D3-8037-336C38F25EEC}"/>
    <cellStyle name="Normal 67 3 2 2" xfId="17583" xr:uid="{15C6A34D-F156-4BBC-8BD2-64C18FADF4B3}"/>
    <cellStyle name="Normal 67 3 2 2 2" xfId="27512" xr:uid="{68883160-8C40-4C99-AD69-636786ED5B3B}"/>
    <cellStyle name="Normal 67 3 2 3" xfId="22554" xr:uid="{438DAE66-1913-441F-9304-BA1C2C98B6D0}"/>
    <cellStyle name="Normal 67 3 3" xfId="15120" xr:uid="{14C01C08-0854-4F66-859F-B145C18EACF9}"/>
    <cellStyle name="Normal 67 3 3 2" xfId="25062" xr:uid="{10386EFB-8068-4A2F-9B60-67216A9C1A8C}"/>
    <cellStyle name="Normal 67 3 4" xfId="20087" xr:uid="{396C34BA-D5AD-4AF5-8B6E-C5B30911CB5D}"/>
    <cellStyle name="Normal 67 4" xfId="7297" xr:uid="{272D4022-B595-4CD1-BCE1-9101BF9811F9}"/>
    <cellStyle name="Normal 67 4 2" xfId="12459" xr:uid="{A9467C3E-675A-47B2-92AC-11D8839F70A9}"/>
    <cellStyle name="Normal 67 4 2 2" xfId="17584" xr:uid="{ED95EB4A-194F-457A-A347-380A9FBD6B9D}"/>
    <cellStyle name="Normal 67 4 2 2 2" xfId="27513" xr:uid="{34C05F6F-0DCA-4FD3-8B22-A5B49C6EFE56}"/>
    <cellStyle name="Normal 67 4 2 3" xfId="22555" xr:uid="{C728C400-B9AB-4A28-A5AE-3979097CE904}"/>
    <cellStyle name="Normal 67 4 3" xfId="15121" xr:uid="{52B645C4-2B0F-4A98-AF8B-55B0ABB41CB9}"/>
    <cellStyle name="Normal 67 4 3 2" xfId="25063" xr:uid="{1E21EC85-37EC-4F11-9FAF-25D119836851}"/>
    <cellStyle name="Normal 67 4 4" xfId="20088" xr:uid="{2D49F7C6-3E27-473D-BAD2-D108ACFE0DD3}"/>
    <cellStyle name="Normal 67 5" xfId="12456" xr:uid="{AD97F002-D2C6-45E5-8F65-089DC84CDE1D}"/>
    <cellStyle name="Normal 67 5 2" xfId="17581" xr:uid="{2B1A7276-E425-4B04-B984-6ECF84837F87}"/>
    <cellStyle name="Normal 67 5 2 2" xfId="27510" xr:uid="{09FA94A0-74D7-4731-A335-38AC2E8DEEA8}"/>
    <cellStyle name="Normal 67 5 3" xfId="22552" xr:uid="{192FA02E-D01D-4247-8F66-55A1803A1C8F}"/>
    <cellStyle name="Normal 67 6" xfId="15118" xr:uid="{6BA35F83-200F-4F55-BCCC-D13E6C87C7E0}"/>
    <cellStyle name="Normal 67 6 2" xfId="25060" xr:uid="{0CBCCCC5-C0B4-4506-9B6F-36340508B433}"/>
    <cellStyle name="Normal 67 7" xfId="20085" xr:uid="{908BEAC4-C1BA-4E58-8045-ABA38FFB6186}"/>
    <cellStyle name="Normal 68" xfId="7298" xr:uid="{63CB7979-3B55-4D60-AD61-EC7EA4F0FD80}"/>
    <cellStyle name="Normal 68 2" xfId="7299" xr:uid="{E35E81B4-6F75-401A-B144-F4A8711E89EF}"/>
    <cellStyle name="Normal 68 2 2" xfId="12461" xr:uid="{C61DE081-FD7F-4AEB-B1E3-102827E0594E}"/>
    <cellStyle name="Normal 68 2 2 2" xfId="17586" xr:uid="{DDADBCD9-D611-4AE8-9A41-078FD7ABFF62}"/>
    <cellStyle name="Normal 68 2 2 2 2" xfId="27515" xr:uid="{68183975-C854-41CB-8248-C2A8EDB86160}"/>
    <cellStyle name="Normal 68 2 2 3" xfId="22557" xr:uid="{92F8CC09-B9AB-4AA2-87D6-76C9FD64B40A}"/>
    <cellStyle name="Normal 68 2 3" xfId="15123" xr:uid="{E4804A4F-FA1B-4BDB-B9A3-0B1F546A9061}"/>
    <cellStyle name="Normal 68 2 3 2" xfId="25065" xr:uid="{6C113B72-24C4-433B-A24E-1275975D50DB}"/>
    <cellStyle name="Normal 68 2 4" xfId="20090" xr:uid="{E80419C4-1A60-42DD-B579-D16C90FC0B20}"/>
    <cellStyle name="Normal 68 3" xfId="7300" xr:uid="{E71F2F27-3EE4-4737-8B37-3D6A464B432B}"/>
    <cellStyle name="Normal 68 3 2" xfId="12462" xr:uid="{BCCBF18E-2815-4B2E-8EF3-D772BA902C3B}"/>
    <cellStyle name="Normal 68 3 2 2" xfId="17587" xr:uid="{0E14AC60-0598-4AF5-9F9B-901F689E4065}"/>
    <cellStyle name="Normal 68 3 2 2 2" xfId="27516" xr:uid="{6C9B1DA2-A916-48EA-B50A-77AD546B018B}"/>
    <cellStyle name="Normal 68 3 2 3" xfId="22558" xr:uid="{FAF3E478-8194-479A-8E32-A6C7E2072A60}"/>
    <cellStyle name="Normal 68 3 3" xfId="15124" xr:uid="{F18ACBA8-8848-453F-B5CD-43FF4FCA14B4}"/>
    <cellStyle name="Normal 68 3 3 2" xfId="25066" xr:uid="{9C59A393-A4FE-45C7-9BCC-73E473BFB25A}"/>
    <cellStyle name="Normal 68 3 4" xfId="20091" xr:uid="{68C506F0-9531-4D32-A3E6-5A47204D732B}"/>
    <cellStyle name="Normal 68 4" xfId="7301" xr:uid="{CD17D796-7F01-454B-ACDB-B0413475B9F6}"/>
    <cellStyle name="Normal 68 4 2" xfId="12463" xr:uid="{2A9CA9C3-1410-444B-B95F-AD4C86F86723}"/>
    <cellStyle name="Normal 68 4 2 2" xfId="17588" xr:uid="{D4DEF6DE-C907-49EA-9BFB-4054CF677E86}"/>
    <cellStyle name="Normal 68 4 2 2 2" xfId="27517" xr:uid="{757EDC65-5C9C-4833-B77C-3887CB2392B7}"/>
    <cellStyle name="Normal 68 4 2 3" xfId="22559" xr:uid="{C5B25365-DEB1-4E22-8AC3-BCAC196F26C5}"/>
    <cellStyle name="Normal 68 4 3" xfId="15125" xr:uid="{3F224632-7C70-4795-9151-41FE1C3DCD8F}"/>
    <cellStyle name="Normal 68 4 3 2" xfId="25067" xr:uid="{BD5244E5-D9C8-4DA9-9432-265143CA7260}"/>
    <cellStyle name="Normal 68 4 4" xfId="20092" xr:uid="{DEA8141B-1978-4D74-9F86-2193FF5E04EB}"/>
    <cellStyle name="Normal 68 5" xfId="12460" xr:uid="{4AA24534-5011-4BF5-A8BA-26DF4FD6656C}"/>
    <cellStyle name="Normal 68 5 2" xfId="17585" xr:uid="{30A0AD1C-D1D6-4689-B6C8-F4E4A62A0FC6}"/>
    <cellStyle name="Normal 68 5 2 2" xfId="27514" xr:uid="{FB3E6C86-F5CC-4311-B020-829BB49857CE}"/>
    <cellStyle name="Normal 68 5 3" xfId="22556" xr:uid="{851E16C5-AD58-4ACA-A47E-4A4888C4B0EC}"/>
    <cellStyle name="Normal 68 6" xfId="15122" xr:uid="{C109813A-91F5-462D-B3DA-450FD3D39EC3}"/>
    <cellStyle name="Normal 68 6 2" xfId="25064" xr:uid="{E5701F46-567E-4553-8636-6A246E450B65}"/>
    <cellStyle name="Normal 68 7" xfId="20089" xr:uid="{EEF82C9C-2DEA-49AE-8BB8-46B4284DCCF0}"/>
    <cellStyle name="Normal 69" xfId="7302" xr:uid="{D3EA1C23-0CE0-4151-8746-46521FD4D5B9}"/>
    <cellStyle name="Normal 69 2" xfId="7303" xr:uid="{C360CA76-823C-4FAC-B4B2-A3BAB97851EB}"/>
    <cellStyle name="Normal 69 2 2" xfId="12465" xr:uid="{FA9D0E28-0115-4280-BF26-69E4BC70AF8F}"/>
    <cellStyle name="Normal 69 2 2 2" xfId="17590" xr:uid="{4B023C0A-7C78-4105-BF37-B21759DA46F4}"/>
    <cellStyle name="Normal 69 2 2 2 2" xfId="27519" xr:uid="{120CBF2E-7890-454B-8F7D-6D7A8B981324}"/>
    <cellStyle name="Normal 69 2 2 3" xfId="22561" xr:uid="{DF4E34D6-3D77-4209-A87F-3F072A34660D}"/>
    <cellStyle name="Normal 69 2 3" xfId="15127" xr:uid="{DB03525D-AE81-42BE-8A8E-27CFE4105FA2}"/>
    <cellStyle name="Normal 69 2 3 2" xfId="25069" xr:uid="{B2B9F3CB-8679-4A93-823D-4DEC63B57B27}"/>
    <cellStyle name="Normal 69 2 4" xfId="20094" xr:uid="{2D99C94C-DFC1-4EE7-8882-AB0AFECA6BFB}"/>
    <cellStyle name="Normal 69 3" xfId="7304" xr:uid="{863E9AF6-A8A8-4EE3-9814-AF76ECA0AAC7}"/>
    <cellStyle name="Normal 69 3 2" xfId="12466" xr:uid="{84CC3C0D-93C1-412E-AD0E-2310A9A803AE}"/>
    <cellStyle name="Normal 69 3 2 2" xfId="17591" xr:uid="{898BE694-4E50-4E8B-91A4-64263776D094}"/>
    <cellStyle name="Normal 69 3 2 2 2" xfId="27520" xr:uid="{07FE5FE9-463E-4648-B44A-94EC8E74E991}"/>
    <cellStyle name="Normal 69 3 2 3" xfId="22562" xr:uid="{D3279C51-CA9D-4A35-8A20-DCF977DE97F3}"/>
    <cellStyle name="Normal 69 3 3" xfId="15128" xr:uid="{E8CABC12-41B2-42DD-9548-38D60701B0DC}"/>
    <cellStyle name="Normal 69 3 3 2" xfId="25070" xr:uid="{F35C6356-9897-4C7C-A78A-26549B7220EC}"/>
    <cellStyle name="Normal 69 3 4" xfId="20095" xr:uid="{E4404CD1-53E4-44CF-A2FE-15C989B0B746}"/>
    <cellStyle name="Normal 69 4" xfId="7305" xr:uid="{2BA52FFF-B9AE-43E1-BBF0-D51A6641D09B}"/>
    <cellStyle name="Normal 69 4 2" xfId="12467" xr:uid="{53FB2446-3F2D-4C81-9B2F-5ACE2E80C63A}"/>
    <cellStyle name="Normal 69 4 2 2" xfId="17592" xr:uid="{E881AFBA-11E7-4676-A4AF-FDD6509A1D5B}"/>
    <cellStyle name="Normal 69 4 2 2 2" xfId="27521" xr:uid="{E705A6B0-10A6-443B-A347-D4531DB64C7A}"/>
    <cellStyle name="Normal 69 4 2 3" xfId="22563" xr:uid="{BBF89374-F537-4007-8802-3887EB42578D}"/>
    <cellStyle name="Normal 69 4 3" xfId="15129" xr:uid="{56081033-C50B-4331-AF10-E62C4F55E53A}"/>
    <cellStyle name="Normal 69 4 3 2" xfId="25071" xr:uid="{CEDA1D7E-602B-4999-A3DF-F5C0F459F7EE}"/>
    <cellStyle name="Normal 69 4 4" xfId="20096" xr:uid="{E71DB034-16F4-45A6-B83F-FF29CCD36B25}"/>
    <cellStyle name="Normal 69 5" xfId="12464" xr:uid="{1BD11014-1D0D-4BA8-8D44-BAE9FF95BE58}"/>
    <cellStyle name="Normal 69 5 2" xfId="17589" xr:uid="{0C77535D-AAD9-478E-938F-D9D55AA255C7}"/>
    <cellStyle name="Normal 69 5 2 2" xfId="27518" xr:uid="{6B27F69B-6F21-4334-BFAE-51D4016BC64B}"/>
    <cellStyle name="Normal 69 5 3" xfId="22560" xr:uid="{8781D06E-E27D-480A-BF99-B69AABD12E59}"/>
    <cellStyle name="Normal 69 6" xfId="15126" xr:uid="{13093762-84F8-4CB7-A230-8C64D589F079}"/>
    <cellStyle name="Normal 69 6 2" xfId="25068" xr:uid="{A92AEDAE-D8D3-403E-95C1-BF13625C192D}"/>
    <cellStyle name="Normal 69 7" xfId="20093" xr:uid="{D3DF4A0C-6CFB-4F7F-B081-68084FAB1C81}"/>
    <cellStyle name="Normal 693" xfId="12787" xr:uid="{0B06095E-9E15-44CE-9FD8-AB01B7CE0527}"/>
    <cellStyle name="Normal 7" xfId="101" xr:uid="{A3665DF0-8872-404D-9AF7-2D0F1FE717A0}"/>
    <cellStyle name="Normal 7 10" xfId="7306" xr:uid="{B78DF127-8BDF-4D77-B0F8-898A2C0BD5CA}"/>
    <cellStyle name="Normal 7 11" xfId="7307" xr:uid="{2584576E-4CB1-4825-976D-2F68F8A04AC8}"/>
    <cellStyle name="Normal 7 12" xfId="7308" xr:uid="{766800FF-0AB0-47F0-85C9-BF769064ABA0}"/>
    <cellStyle name="Normal 7 13" xfId="7309" xr:uid="{A357D9BA-4B9C-4880-8503-A28F3CD70BB5}"/>
    <cellStyle name="Normal 7 13 2" xfId="12468" xr:uid="{BC6C8102-3607-4F1F-851E-37EC96247B1C}"/>
    <cellStyle name="Normal 7 13 2 2" xfId="17593" xr:uid="{E84DF845-B4A6-45BA-968E-EEBC98759A80}"/>
    <cellStyle name="Normal 7 13 2 2 2" xfId="27522" xr:uid="{D5B6D4BF-8485-46D6-8AAD-6AAB35EC7F6F}"/>
    <cellStyle name="Normal 7 13 2 3" xfId="22564" xr:uid="{DBC66CCC-5BF9-4426-8FDF-79FB9A180EB5}"/>
    <cellStyle name="Normal 7 13 3" xfId="15130" xr:uid="{72E4CD0A-0F61-4431-B6FA-4D444525D141}"/>
    <cellStyle name="Normal 7 13 3 2" xfId="25072" xr:uid="{B949FFB7-2BEF-4042-80AE-B630C8669281}"/>
    <cellStyle name="Normal 7 13 4" xfId="20097" xr:uid="{1E4AD3BD-9BCA-4AAF-914A-348621BFE860}"/>
    <cellStyle name="Normal 7 14" xfId="959" xr:uid="{4C3E08EA-9B5C-43FB-B7E2-7D6D53911FBA}"/>
    <cellStyle name="Normal 7 15" xfId="10212" xr:uid="{9F6CE91E-48A2-49EE-82E6-F57405DC0871}"/>
    <cellStyle name="Normal 7 15 2" xfId="15344" xr:uid="{EC2558A1-A77D-47A2-BB6A-C3540D4756E6}"/>
    <cellStyle name="Normal 7 15 2 2" xfId="25277" xr:uid="{FA7AAAE7-A4B3-4B34-991C-868E4B434C18}"/>
    <cellStyle name="Normal 7 15 3" xfId="20321" xr:uid="{8DB65A92-35EA-459A-8379-1ABBB8969ECD}"/>
    <cellStyle name="Normal 7 16" xfId="12725" xr:uid="{58895C5A-447D-4B47-BCDB-6800D0E93562}"/>
    <cellStyle name="Normal 7 16 2" xfId="12835" xr:uid="{98076D64-04EC-4D8E-8675-9D183B8F363B}"/>
    <cellStyle name="Normal 7 16 2 2" xfId="22788" xr:uid="{C239A1E2-07AA-405E-8508-90F2233BE848}"/>
    <cellStyle name="Normal 7 16 3" xfId="22709" xr:uid="{7BA8E7BD-C686-4D83-9708-3C5007D9C540}"/>
    <cellStyle name="Normal 7 17" xfId="12808" xr:uid="{CD42FBF4-A770-44CA-89C0-13595B4E85D1}"/>
    <cellStyle name="Normal 7 17 2" xfId="22763" xr:uid="{994BC4EA-D372-444E-A767-11CAA6846D7A}"/>
    <cellStyle name="Normal 7 18" xfId="17841" xr:uid="{C676B9BA-BECD-4D0F-85E1-5D0AD4D57EB5}"/>
    <cellStyle name="Normal 7 2" xfId="245" xr:uid="{B7E5C47C-5556-4CA2-80DA-7266BA0C994D}"/>
    <cellStyle name="Normal 7 2 2" xfId="7311" xr:uid="{22D77313-46A9-455D-BB86-2054BE44ADF5}"/>
    <cellStyle name="Normal 7 2 3" xfId="7312" xr:uid="{67589B39-5904-41DC-8085-7196E9BF4F4D}"/>
    <cellStyle name="Normal 7 2 4" xfId="7310" xr:uid="{896F8F44-7548-4873-BBA3-18B8D66DCD3D}"/>
    <cellStyle name="Normal 7 3" xfId="213" xr:uid="{62AF6EA5-26AF-4AFD-A287-AE11EDF6F14A}"/>
    <cellStyle name="Normal 7 3 2" xfId="7314" xr:uid="{EE9CB417-C4DF-4B4F-9364-960B27232081}"/>
    <cellStyle name="Normal 7 3 3" xfId="7313" xr:uid="{DB5D42EA-4EBC-4F1C-BDCC-2C89486A31C0}"/>
    <cellStyle name="Normal 7 4" xfId="415" xr:uid="{38270FA5-10CD-47D0-86EF-C77016283C3E}"/>
    <cellStyle name="Normal 7 4 2" xfId="7315" xr:uid="{CE9F7F6F-3384-4E22-8EB0-A59C526176D7}"/>
    <cellStyle name="Normal 7 4 3" xfId="10349" xr:uid="{19279C4B-8552-47C9-894E-05AD0CBC8964}"/>
    <cellStyle name="Normal 7 4 3 2" xfId="15477" xr:uid="{23988D43-E2F8-40C5-BEEC-516E52B9704F}"/>
    <cellStyle name="Normal 7 4 3 2 2" xfId="25406" xr:uid="{3F3C3E33-AD21-4DFE-9A00-FDC291044C5F}"/>
    <cellStyle name="Normal 7 4 3 3" xfId="20450" xr:uid="{1C3B5450-B2DD-471E-BFDE-84B8C50BE148}"/>
    <cellStyle name="Normal 7 4 4" xfId="12966" xr:uid="{44B3E214-970F-489F-B098-F579E902312F}"/>
    <cellStyle name="Normal 7 4 4 2" xfId="22919" xr:uid="{41973C18-ACEE-4C14-AD4F-5EDE10D11FD4}"/>
    <cellStyle name="Normal 7 4 5" xfId="17972" xr:uid="{FBEFCCD7-97A1-4EE7-9651-069169453EFE}"/>
    <cellStyle name="Normal 7 5" xfId="528" xr:uid="{594A784E-EB28-4E47-B4AF-60DC99E9191E}"/>
    <cellStyle name="Normal 7 5 2" xfId="7316" xr:uid="{2CCFFEBB-5FC0-42A8-AE82-4D372C03F11D}"/>
    <cellStyle name="Normal 7 5 3" xfId="10447" xr:uid="{995ADA9A-DAD6-46DB-AE9C-61FA086C24C6}"/>
    <cellStyle name="Normal 7 5 3 2" xfId="15575" xr:uid="{30301920-9EA0-43FB-97D6-54C6ABF42822}"/>
    <cellStyle name="Normal 7 5 3 2 2" xfId="25504" xr:uid="{F279B7DC-5DF5-4381-9FBB-7C047E77CD7F}"/>
    <cellStyle name="Normal 7 5 3 3" xfId="20548" xr:uid="{B3E49EE0-A6B1-4984-A0B0-BC56CA50B45D}"/>
    <cellStyle name="Normal 7 5 4" xfId="13066" xr:uid="{FFCC1BE4-B941-41B9-8BC4-B516FECF84BD}"/>
    <cellStyle name="Normal 7 5 4 2" xfId="23017" xr:uid="{1EF80318-BE64-43F3-A510-ABA970977B40}"/>
    <cellStyle name="Normal 7 5 5" xfId="18070" xr:uid="{08027F84-17AB-4938-979F-3E081A9AB4A0}"/>
    <cellStyle name="Normal 7 6" xfId="7317" xr:uid="{1F37C98F-8116-4A87-B360-C936525B556A}"/>
    <cellStyle name="Normal 7 7" xfId="7318" xr:uid="{9A8A1953-AF7C-4283-8DA0-34C9B2AC7E0A}"/>
    <cellStyle name="Normal 7 8" xfId="7319" xr:uid="{A03545D5-0C5E-4797-B123-ADAE06B003BF}"/>
    <cellStyle name="Normal 7 9" xfId="7320" xr:uid="{B145C64F-278D-49AA-9AAB-4D885C3BA092}"/>
    <cellStyle name="Normal 70" xfId="7321" xr:uid="{E663FD1B-D3A5-4A38-999C-7C4A86F44208}"/>
    <cellStyle name="Normal 70 2" xfId="7322" xr:uid="{C2216A69-1756-4514-BD55-74401B3D706A}"/>
    <cellStyle name="Normal 70 2 2" xfId="12470" xr:uid="{568DE48D-DFC6-4BB8-AF59-482DBAA9D0AF}"/>
    <cellStyle name="Normal 70 2 2 2" xfId="17595" xr:uid="{F4D33006-83F6-4255-85BA-AD6787C19B4B}"/>
    <cellStyle name="Normal 70 2 2 2 2" xfId="27524" xr:uid="{0FB5C033-C7E5-4753-8BE3-0FD3BA080A28}"/>
    <cellStyle name="Normal 70 2 2 3" xfId="22566" xr:uid="{2E3D5CCE-B068-40CF-8F48-4728A74F2705}"/>
    <cellStyle name="Normal 70 2 3" xfId="15132" xr:uid="{55653169-4B3E-4C1D-9FA2-ACFD463CDE35}"/>
    <cellStyle name="Normal 70 2 3 2" xfId="25074" xr:uid="{FE39E94B-A7CB-46EE-9FD4-B3D84C65B283}"/>
    <cellStyle name="Normal 70 2 4" xfId="20099" xr:uid="{9ED33917-8609-485C-AD8F-3B28C35C9824}"/>
    <cellStyle name="Normal 70 3" xfId="7323" xr:uid="{A8FC1F41-D29F-4225-8808-B503790EF598}"/>
    <cellStyle name="Normal 70 3 2" xfId="12471" xr:uid="{57121A9D-42A4-409A-931B-F40F7C7A2CD4}"/>
    <cellStyle name="Normal 70 3 2 2" xfId="17596" xr:uid="{A49A716E-4072-4DBF-8322-E90E7B6402C4}"/>
    <cellStyle name="Normal 70 3 2 2 2" xfId="27525" xr:uid="{4194A98A-5605-4740-B8C7-F3C3C6D4E0B4}"/>
    <cellStyle name="Normal 70 3 2 3" xfId="22567" xr:uid="{301DDB7C-B5D4-475B-82D1-588A2E103DDD}"/>
    <cellStyle name="Normal 70 3 3" xfId="15133" xr:uid="{906D333B-8D89-49BC-865C-1FFFCA785C2E}"/>
    <cellStyle name="Normal 70 3 3 2" xfId="25075" xr:uid="{9B0DA784-D6BC-482A-9A82-275016C8AE28}"/>
    <cellStyle name="Normal 70 3 4" xfId="20100" xr:uid="{EC627F7B-BB3B-4DD1-B54E-0D3F9688B41A}"/>
    <cellStyle name="Normal 70 4" xfId="7324" xr:uid="{A44C3D67-23E5-4A1A-B504-861160EA172F}"/>
    <cellStyle name="Normal 70 4 2" xfId="12472" xr:uid="{9BEB3266-ECB5-4833-81F2-A51F26275627}"/>
    <cellStyle name="Normal 70 4 2 2" xfId="17597" xr:uid="{1FFA28E5-3564-44C3-8C54-11BF041A1023}"/>
    <cellStyle name="Normal 70 4 2 2 2" xfId="27526" xr:uid="{84D31EB5-7BAA-4568-9538-FAE0FEF34561}"/>
    <cellStyle name="Normal 70 4 2 3" xfId="22568" xr:uid="{DFE23EF4-3A6A-45A1-898C-250EAF3B9A09}"/>
    <cellStyle name="Normal 70 4 3" xfId="15134" xr:uid="{D0759DCD-254C-4D48-8C26-62470F05E3E8}"/>
    <cellStyle name="Normal 70 4 3 2" xfId="25076" xr:uid="{5B8BB625-6B26-40B1-97CA-33F16A927538}"/>
    <cellStyle name="Normal 70 4 4" xfId="20101" xr:uid="{D8B28732-2EC9-4BD7-8FB9-36DD563B25D9}"/>
    <cellStyle name="Normal 70 5" xfId="10018" xr:uid="{FFE50BFB-5848-48AD-A2B8-12FE2AE2639F}"/>
    <cellStyle name="Normal 70 5 2" xfId="27902" xr:uid="{420868EC-0541-4A58-BADA-240A49D235B2}"/>
    <cellStyle name="Normal 70 6" xfId="12469" xr:uid="{ABF227A1-AA26-4557-954D-F101B27DFCE8}"/>
    <cellStyle name="Normal 70 6 2" xfId="17594" xr:uid="{66683C01-304E-42A7-AFAC-25EB432086FD}"/>
    <cellStyle name="Normal 70 6 2 2" xfId="27523" xr:uid="{F32FA8F0-CBC6-4843-BE04-48C369FFAD1B}"/>
    <cellStyle name="Normal 70 6 3" xfId="22565" xr:uid="{871735D7-0D7F-4FFA-AD0D-5E12FD371016}"/>
    <cellStyle name="Normal 70 7" xfId="15131" xr:uid="{0E4C57C7-A541-4F89-9603-797A7C6F539B}"/>
    <cellStyle name="Normal 70 7 2" xfId="25073" xr:uid="{7CF673B1-EDDA-456D-95C9-700937972F53}"/>
    <cellStyle name="Normal 70 8" xfId="20098" xr:uid="{3EDFF2AC-F125-482D-83E9-1B73766AC703}"/>
    <cellStyle name="Normal 71" xfId="7325" xr:uid="{E0E55C56-D4F6-4120-B684-6ED0CF06EBCC}"/>
    <cellStyle name="Normal 71 2" xfId="7326" xr:uid="{E78BE386-6555-440D-A87D-462218A4D9CB}"/>
    <cellStyle name="Normal 71 2 2" xfId="10020" xr:uid="{AD636B09-224C-4E60-AA14-7BF9F34AAE6E}"/>
    <cellStyle name="Normal 71 2 2 2" xfId="27904" xr:uid="{95448319-006C-4E60-827C-6AD5EFA0DF6F}"/>
    <cellStyle name="Normal 71 2 3" xfId="12474" xr:uid="{320375CA-7E98-49D4-91A5-D52579C05EB6}"/>
    <cellStyle name="Normal 71 2 3 2" xfId="17599" xr:uid="{551A841A-B870-440F-B6BE-A792164FEC3F}"/>
    <cellStyle name="Normal 71 2 3 2 2" xfId="27528" xr:uid="{B6467F1C-ACFE-4AEF-A790-FEB26EC50139}"/>
    <cellStyle name="Normal 71 2 3 3" xfId="22570" xr:uid="{8FC95107-DB3C-4A2A-B397-905D9629AD2B}"/>
    <cellStyle name="Normal 71 2 4" xfId="15136" xr:uid="{FA58A5F7-B5FB-4148-A88B-AD1034843D9C}"/>
    <cellStyle name="Normal 71 2 4 2" xfId="25078" xr:uid="{773BB43C-89B2-46DE-B2C1-0004658F84D3}"/>
    <cellStyle name="Normal 71 2 5" xfId="20103" xr:uid="{A6B6A4F5-D6F3-4ED5-A056-B557BE12A1FC}"/>
    <cellStyle name="Normal 71 3" xfId="7327" xr:uid="{BB099A6A-9ABA-4A36-B866-6730EDDB6607}"/>
    <cellStyle name="Normal 71 3 2" xfId="12475" xr:uid="{962318E5-D208-46E2-80CF-C0A16B5B250F}"/>
    <cellStyle name="Normal 71 3 2 2" xfId="17600" xr:uid="{A990758A-9D19-4B39-9334-155A7DEE94FE}"/>
    <cellStyle name="Normal 71 3 2 2 2" xfId="27529" xr:uid="{495C08D2-BDEB-4251-8AC6-632D7FF9A0C3}"/>
    <cellStyle name="Normal 71 3 2 3" xfId="22571" xr:uid="{1B81751B-FF06-47AB-9B91-748CFBCCCDE5}"/>
    <cellStyle name="Normal 71 3 3" xfId="15137" xr:uid="{493D94A4-B616-44C1-A537-DE40DCE06E83}"/>
    <cellStyle name="Normal 71 3 3 2" xfId="25079" xr:uid="{079902A8-05E0-4C39-96F3-FF1C8BB01ED8}"/>
    <cellStyle name="Normal 71 3 4" xfId="20104" xr:uid="{173E5735-3F2D-41DE-8BE0-C89655F770CA}"/>
    <cellStyle name="Normal 71 4" xfId="7328" xr:uid="{7B44734E-1059-43B9-B4EE-05E62E476565}"/>
    <cellStyle name="Normal 71 4 2" xfId="12476" xr:uid="{0FA35945-2CD2-4466-83B6-21BF51268D9E}"/>
    <cellStyle name="Normal 71 4 2 2" xfId="17601" xr:uid="{A9037D9D-78EA-488C-B415-4438B1D0BA66}"/>
    <cellStyle name="Normal 71 4 2 2 2" xfId="27530" xr:uid="{6DD27A17-04C2-4A7C-AA6B-A98CD8A82C10}"/>
    <cellStyle name="Normal 71 4 2 3" xfId="22572" xr:uid="{94CBFD55-3705-433B-8B2F-B6FD368C0135}"/>
    <cellStyle name="Normal 71 4 3" xfId="15138" xr:uid="{474023C2-73A7-424D-AF1E-20159258F8FD}"/>
    <cellStyle name="Normal 71 4 3 2" xfId="25080" xr:uid="{C9A44051-A1DB-491D-95F1-453DAE95F3E3}"/>
    <cellStyle name="Normal 71 4 4" xfId="20105" xr:uid="{2BE309B0-F761-44B1-9FA6-FBE0E89B9D1F}"/>
    <cellStyle name="Normal 71 5" xfId="10019" xr:uid="{DAB9CF9D-F9F4-4C0F-9202-C6F4F851C629}"/>
    <cellStyle name="Normal 71 5 2" xfId="27903" xr:uid="{F4420CB6-194C-4B6A-BE82-FBED40106D01}"/>
    <cellStyle name="Normal 71 6" xfId="12473" xr:uid="{2B981CBD-E82F-4F6C-A842-58C64495F1A9}"/>
    <cellStyle name="Normal 71 6 2" xfId="17598" xr:uid="{4957470C-2CE1-44EF-9932-87F044689357}"/>
    <cellStyle name="Normal 71 6 2 2" xfId="27527" xr:uid="{828D5FCB-7F2F-4D79-B0A6-C7ED40255CE2}"/>
    <cellStyle name="Normal 71 6 3" xfId="22569" xr:uid="{3C4F1D32-4C4E-4852-95B2-6D034AD3AADE}"/>
    <cellStyle name="Normal 71 7" xfId="15135" xr:uid="{E1587380-E4D1-444C-BF5F-135EDC9480C9}"/>
    <cellStyle name="Normal 71 7 2" xfId="25077" xr:uid="{E5045BE4-A76C-432B-B2A5-35AC6183FE38}"/>
    <cellStyle name="Normal 71 8" xfId="20102" xr:uid="{803B7CC8-ECF1-4BE3-9BC4-41166CB5AB56}"/>
    <cellStyle name="Normal 72" xfId="7329" xr:uid="{D0F8E5DD-DD5E-489C-8DDB-85A28B43B1D1}"/>
    <cellStyle name="Normal 72 2" xfId="7330" xr:uid="{F46B3073-A3C0-46E3-986A-0CE0645961EA}"/>
    <cellStyle name="Normal 72 2 2" xfId="12478" xr:uid="{C210C913-8188-40E3-8F12-F3D50E632D26}"/>
    <cellStyle name="Normal 72 2 2 2" xfId="17603" xr:uid="{46554C44-940B-4DA4-AE27-3307333DAF55}"/>
    <cellStyle name="Normal 72 2 2 2 2" xfId="27532" xr:uid="{95B4F7F5-7B21-4F02-9D6F-4F414823D924}"/>
    <cellStyle name="Normal 72 2 2 3" xfId="22574" xr:uid="{8CD268ED-0A75-411A-AEA9-134D3BE173CF}"/>
    <cellStyle name="Normal 72 2 3" xfId="15140" xr:uid="{02328504-4916-41AC-80E9-013CA5662636}"/>
    <cellStyle name="Normal 72 2 3 2" xfId="25082" xr:uid="{D9647294-A017-49F3-88CF-D190928D16F4}"/>
    <cellStyle name="Normal 72 2 4" xfId="20107" xr:uid="{5FB4C5B3-CB30-4A28-8485-9CEF081F9E3B}"/>
    <cellStyle name="Normal 72 3" xfId="7331" xr:uid="{DBD57C8F-A2B4-4C88-BD98-C141954B2411}"/>
    <cellStyle name="Normal 72 3 2" xfId="12479" xr:uid="{1F1BDB51-C45D-4B73-9A97-8AF751EC016E}"/>
    <cellStyle name="Normal 72 3 2 2" xfId="17604" xr:uid="{624E1787-2566-4494-87F7-81EDEDC8F61A}"/>
    <cellStyle name="Normal 72 3 2 2 2" xfId="27533" xr:uid="{6E624644-32A1-45F7-859C-DB89F814A2F3}"/>
    <cellStyle name="Normal 72 3 2 3" xfId="22575" xr:uid="{BB9E772D-2260-4687-8FC7-F662C4B360F1}"/>
    <cellStyle name="Normal 72 3 3" xfId="15141" xr:uid="{034AD9F7-DD6A-4DE0-AD51-E4F566B51B4D}"/>
    <cellStyle name="Normal 72 3 3 2" xfId="25083" xr:uid="{9187A935-E7EC-4AAB-8BAE-1F2ACBA476B8}"/>
    <cellStyle name="Normal 72 3 4" xfId="20108" xr:uid="{747A173E-2DA6-4510-84E2-EFE33A37E2DF}"/>
    <cellStyle name="Normal 72 4" xfId="7332" xr:uid="{94184051-F77B-4DF7-8B19-45C803F9F1DB}"/>
    <cellStyle name="Normal 72 4 2" xfId="12480" xr:uid="{BBBC4509-05D8-45D9-BE41-9368F0373F9C}"/>
    <cellStyle name="Normal 72 4 2 2" xfId="17605" xr:uid="{B9E036D7-0D77-43ED-9841-EF08D01818F0}"/>
    <cellStyle name="Normal 72 4 2 2 2" xfId="27534" xr:uid="{53D561D8-ECCA-456B-8FA3-78EAF626C7CD}"/>
    <cellStyle name="Normal 72 4 2 3" xfId="22576" xr:uid="{BE32C6D1-5CC6-48BB-99DF-C32A6927F499}"/>
    <cellStyle name="Normal 72 4 3" xfId="15142" xr:uid="{BEA4F97F-5195-4282-8A4D-371A273F8ECF}"/>
    <cellStyle name="Normal 72 4 3 2" xfId="25084" xr:uid="{B12653EC-65D4-4524-8027-1D77B92B85AF}"/>
    <cellStyle name="Normal 72 4 4" xfId="20109" xr:uid="{B6DD6E31-2CAF-4BD9-B813-D8F004CD8DC8}"/>
    <cellStyle name="Normal 72 5" xfId="10021" xr:uid="{FA256D99-8300-4580-B1C8-1B5684AA4315}"/>
    <cellStyle name="Normal 72 5 2" xfId="27905" xr:uid="{0EFA994B-96B8-4077-B46A-05DCD714B63D}"/>
    <cellStyle name="Normal 72 6" xfId="12477" xr:uid="{11B192EC-40F0-4328-83A2-43B602B8324E}"/>
    <cellStyle name="Normal 72 6 2" xfId="17602" xr:uid="{01EF949B-3E51-461F-9F13-882B2A15FDE0}"/>
    <cellStyle name="Normal 72 6 2 2" xfId="27531" xr:uid="{A7749D46-5325-4D8D-91DD-7CC470FAC4B5}"/>
    <cellStyle name="Normal 72 6 3" xfId="22573" xr:uid="{143FED8F-C131-4E47-BBC6-9C32252FB38D}"/>
    <cellStyle name="Normal 72 7" xfId="15139" xr:uid="{131A15FD-BF53-42FC-B795-54A6310FFE2F}"/>
    <cellStyle name="Normal 72 7 2" xfId="25081" xr:uid="{56C2E0AD-3520-4EEA-B3EC-65F6FE86178A}"/>
    <cellStyle name="Normal 72 8" xfId="20106" xr:uid="{2E35ED0B-0CA1-4EE0-874D-086303D79C66}"/>
    <cellStyle name="Normal 73" xfId="7333" xr:uid="{E7284681-EC68-411A-A55F-5CA3F9AC7F41}"/>
    <cellStyle name="Normal 73 2" xfId="7334" xr:uid="{4F821E87-5EA5-4694-875A-BBF8ED4F9E8C}"/>
    <cellStyle name="Normal 73 2 2" xfId="12482" xr:uid="{51739E61-2114-4F32-8AC5-B5B1A2C966D7}"/>
    <cellStyle name="Normal 73 2 2 2" xfId="17607" xr:uid="{288A3C3E-AE91-471C-B1F3-9FEE0182B7E8}"/>
    <cellStyle name="Normal 73 2 2 2 2" xfId="27536" xr:uid="{7BF6C0A8-2E15-465F-877E-0D3B28E98308}"/>
    <cellStyle name="Normal 73 2 2 3" xfId="22578" xr:uid="{35E0116E-3E25-4A2B-A8D1-38EF9326BA74}"/>
    <cellStyle name="Normal 73 2 3" xfId="15144" xr:uid="{F3BF8A1E-069D-4689-83BE-777681B09AF2}"/>
    <cellStyle name="Normal 73 2 3 2" xfId="25086" xr:uid="{7934B852-6575-40D9-A446-AB568789FA68}"/>
    <cellStyle name="Normal 73 2 4" xfId="20111" xr:uid="{109042BE-6B46-456F-8B88-125B80DD3D0E}"/>
    <cellStyle name="Normal 73 3" xfId="7335" xr:uid="{49F1E9E2-6771-4B52-823D-BC2FF0BAC56D}"/>
    <cellStyle name="Normal 73 3 2" xfId="12483" xr:uid="{6E615EE9-4F44-4636-9853-CBA2E89002ED}"/>
    <cellStyle name="Normal 73 3 2 2" xfId="17608" xr:uid="{EF47D51E-24E3-44F5-AA02-40B7517C53C5}"/>
    <cellStyle name="Normal 73 3 2 2 2" xfId="27537" xr:uid="{32E2DE96-5EFF-4FEC-B84A-57E520109BDA}"/>
    <cellStyle name="Normal 73 3 2 3" xfId="22579" xr:uid="{A65DBC99-45D3-4F3A-8B17-4D8F55506BF3}"/>
    <cellStyle name="Normal 73 3 3" xfId="15145" xr:uid="{167A2D27-8C65-446A-9503-855DC2680428}"/>
    <cellStyle name="Normal 73 3 3 2" xfId="25087" xr:uid="{5EF795AB-EF0D-444F-9E25-1DD3D98BCBA3}"/>
    <cellStyle name="Normal 73 3 4" xfId="20112" xr:uid="{8739F0E2-97D2-4234-B203-1510476BEA53}"/>
    <cellStyle name="Normal 73 4" xfId="7336" xr:uid="{C6BD0789-4A41-47B9-9C8C-247170953FBF}"/>
    <cellStyle name="Normal 73 4 2" xfId="12484" xr:uid="{B1F76357-0CAD-407A-BF5A-F7C27125BF30}"/>
    <cellStyle name="Normal 73 4 2 2" xfId="17609" xr:uid="{4291B56E-1AD2-4E51-B580-0DC9F2A19F54}"/>
    <cellStyle name="Normal 73 4 2 2 2" xfId="27538" xr:uid="{6F041C9A-F77E-4E64-A1FD-B52A7EB2AB5B}"/>
    <cellStyle name="Normal 73 4 2 3" xfId="22580" xr:uid="{7FCBB13B-2924-4B9C-B166-8076FA318738}"/>
    <cellStyle name="Normal 73 4 3" xfId="15146" xr:uid="{529ED8F1-5244-49EA-AA53-7E316041D67E}"/>
    <cellStyle name="Normal 73 4 3 2" xfId="25088" xr:uid="{D6F9093F-2070-46B5-BA30-EB292CCF17E5}"/>
    <cellStyle name="Normal 73 4 4" xfId="20113" xr:uid="{1A7CD230-B54A-48B9-81E1-B6A3B0C590DA}"/>
    <cellStyle name="Normal 73 5" xfId="12481" xr:uid="{27B4D1BC-B4F2-413E-9DED-8BACDD8C242E}"/>
    <cellStyle name="Normal 73 5 2" xfId="17606" xr:uid="{78D055E4-1955-4A26-A2DD-B72BC317B203}"/>
    <cellStyle name="Normal 73 5 2 2" xfId="27535" xr:uid="{E6E3A7C0-71AC-4A63-A192-55AD9A584BCC}"/>
    <cellStyle name="Normal 73 5 3" xfId="22577" xr:uid="{133489B7-97F1-400D-91B0-A82E724A4A4E}"/>
    <cellStyle name="Normal 73 6" xfId="15143" xr:uid="{E5C5F6FA-7F29-4E2C-8FA4-9C33AAF74474}"/>
    <cellStyle name="Normal 73 6 2" xfId="25085" xr:uid="{B903C2BC-225B-4E44-B9C7-D08420DF04CC}"/>
    <cellStyle name="Normal 73 7" xfId="20110" xr:uid="{2CD6762D-418C-41AE-9EE5-9C4E3F166404}"/>
    <cellStyle name="Normal 74" xfId="7337" xr:uid="{8B19FA23-A3A9-49B7-B5FB-B0E194CF8FE2}"/>
    <cellStyle name="Normal 74 2" xfId="7338" xr:uid="{602F793E-08A6-41D6-97AE-689828FCD8C4}"/>
    <cellStyle name="Normal 74 2 2" xfId="12486" xr:uid="{07F327A8-A4B2-45C4-AE39-1F0C898E14DD}"/>
    <cellStyle name="Normal 74 2 2 2" xfId="17611" xr:uid="{51FCB422-E753-4ACE-8950-1D7F0849CA02}"/>
    <cellStyle name="Normal 74 2 2 2 2" xfId="27540" xr:uid="{E24E1150-3D7A-444F-8580-7ABE4996331E}"/>
    <cellStyle name="Normal 74 2 2 3" xfId="22582" xr:uid="{7A7D8694-32DF-4657-9EDA-366DCA2CB784}"/>
    <cellStyle name="Normal 74 2 3" xfId="15148" xr:uid="{10F9BB11-23D5-4534-ACB1-8947E72FB12B}"/>
    <cellStyle name="Normal 74 2 3 2" xfId="25090" xr:uid="{74561D0F-8442-4F0E-84E8-531DF7686931}"/>
    <cellStyle name="Normal 74 2 4" xfId="20115" xr:uid="{03AAAE0D-73E2-41CE-AE3A-B4E1C4A001F6}"/>
    <cellStyle name="Normal 74 3" xfId="7339" xr:uid="{9BAC72E7-21CF-42C8-8094-FA34229CBEEF}"/>
    <cellStyle name="Normal 74 3 2" xfId="12487" xr:uid="{BCAFF355-C095-48FC-B9AD-89D4D48EFF66}"/>
    <cellStyle name="Normal 74 3 2 2" xfId="17612" xr:uid="{6861911B-AAA8-413F-BE18-2C3CEBFBD733}"/>
    <cellStyle name="Normal 74 3 2 2 2" xfId="27541" xr:uid="{EE6D0F8C-632E-4FB8-8B42-76B028D5CCE7}"/>
    <cellStyle name="Normal 74 3 2 3" xfId="22583" xr:uid="{FBAD0933-18F1-40CB-92BA-2BBA2DCCF1EA}"/>
    <cellStyle name="Normal 74 3 3" xfId="15149" xr:uid="{F0C436A1-39CD-40CB-881C-55EC27FD5950}"/>
    <cellStyle name="Normal 74 3 3 2" xfId="25091" xr:uid="{4FBB9175-0EFD-4A06-AFF0-7C5E82B3337D}"/>
    <cellStyle name="Normal 74 3 4" xfId="20116" xr:uid="{2E552ABC-C7E2-4984-9CE4-40A48972D0F1}"/>
    <cellStyle name="Normal 74 4" xfId="7340" xr:uid="{17132181-66E6-4F75-A3C8-EE3962B3A9F0}"/>
    <cellStyle name="Normal 74 4 2" xfId="12488" xr:uid="{B0EEAE61-110C-4D17-9978-EB891A40E850}"/>
    <cellStyle name="Normal 74 4 2 2" xfId="17613" xr:uid="{225862A5-2943-4316-9FC9-2A523D15071C}"/>
    <cellStyle name="Normal 74 4 2 2 2" xfId="27542" xr:uid="{CD39E46E-7099-429F-BBEA-7CC5A24FB69B}"/>
    <cellStyle name="Normal 74 4 2 3" xfId="22584" xr:uid="{EA498F01-C58E-4821-8C76-E9A9A18063C3}"/>
    <cellStyle name="Normal 74 4 3" xfId="15150" xr:uid="{53D8A6E5-D0FD-41F0-AB4C-B6C9994D3899}"/>
    <cellStyle name="Normal 74 4 3 2" xfId="25092" xr:uid="{9B8075F6-8016-4D64-95E1-BBBAAE730306}"/>
    <cellStyle name="Normal 74 4 4" xfId="20117" xr:uid="{5896CBDF-8DC7-4813-BC14-63157C798D1D}"/>
    <cellStyle name="Normal 74 5" xfId="12485" xr:uid="{5C5BB30C-77E1-456B-8634-43A738DBBF7D}"/>
    <cellStyle name="Normal 74 5 2" xfId="17610" xr:uid="{F2B60BD6-24DF-4AE7-ACB1-0BE8AF19BB16}"/>
    <cellStyle name="Normal 74 5 2 2" xfId="27539" xr:uid="{4710116B-0075-440D-883B-1BBC8437BD7C}"/>
    <cellStyle name="Normal 74 5 3" xfId="22581" xr:uid="{F2FBA178-6778-4FD8-A60E-16579F2C86F9}"/>
    <cellStyle name="Normal 74 6" xfId="15147" xr:uid="{A32D4A7C-A5C5-4950-829F-F355A78B561D}"/>
    <cellStyle name="Normal 74 6 2" xfId="25089" xr:uid="{886CFC96-C8EF-4E92-87FE-EF8145635DB8}"/>
    <cellStyle name="Normal 74 7" xfId="20114" xr:uid="{47406E75-C314-460A-908A-D713D2796DC2}"/>
    <cellStyle name="Normal 75" xfId="7341" xr:uid="{8AE4163C-2AB0-4AEA-B505-AFA24F8056AD}"/>
    <cellStyle name="Normal 75 2" xfId="7342" xr:uid="{39625D24-180F-48D8-9BB2-C155B98915BE}"/>
    <cellStyle name="Normal 75 2 2" xfId="12490" xr:uid="{0FE3C627-69D9-4BCB-B5D9-E5D7467AD193}"/>
    <cellStyle name="Normal 75 2 2 2" xfId="17615" xr:uid="{BFFD5B76-7AEA-4135-B56F-C17F3039CD70}"/>
    <cellStyle name="Normal 75 2 2 2 2" xfId="27544" xr:uid="{84EA70DD-9667-441D-95D0-25C48A67089B}"/>
    <cellStyle name="Normal 75 2 2 3" xfId="22586" xr:uid="{218D8AEC-3BA8-4472-9D73-9BEACAECF983}"/>
    <cellStyle name="Normal 75 2 3" xfId="15152" xr:uid="{F079AC6A-CA2B-4384-A54F-B3246820B559}"/>
    <cellStyle name="Normal 75 2 3 2" xfId="25094" xr:uid="{1BBBB2B4-7DCA-4799-8B59-18DC68DF586F}"/>
    <cellStyle name="Normal 75 2 4" xfId="20119" xr:uid="{59CB0C85-55BF-4C12-AEA2-8776BB911B84}"/>
    <cellStyle name="Normal 75 3" xfId="7343" xr:uid="{D963E795-9DEA-4C96-9D58-AEEFDFC9B749}"/>
    <cellStyle name="Normal 75 3 2" xfId="12491" xr:uid="{679E563D-FE04-4E1D-AE27-7E5C2411AF86}"/>
    <cellStyle name="Normal 75 3 2 2" xfId="17616" xr:uid="{9F6AAC97-A56F-43C8-887C-A63AAE0D610C}"/>
    <cellStyle name="Normal 75 3 2 2 2" xfId="27545" xr:uid="{EAD46EDB-C31F-40F7-B6CA-2B543072112D}"/>
    <cellStyle name="Normal 75 3 2 3" xfId="22587" xr:uid="{8B55950A-F961-442B-98F3-31CC3F44D688}"/>
    <cellStyle name="Normal 75 3 3" xfId="15153" xr:uid="{43CF1C4E-194F-4CA7-87FE-118D39166790}"/>
    <cellStyle name="Normal 75 3 3 2" xfId="25095" xr:uid="{C70BA71A-2D86-47FD-A3EF-C48D3C7353AA}"/>
    <cellStyle name="Normal 75 3 4" xfId="20120" xr:uid="{C3039EAB-232B-4E16-971F-AF6CF8093029}"/>
    <cellStyle name="Normal 75 4" xfId="7344" xr:uid="{E10102BE-959D-4D62-98EF-E4E55A17C2CE}"/>
    <cellStyle name="Normal 75 4 2" xfId="12492" xr:uid="{90E70A36-B0C8-452A-A756-3D18B8949D0B}"/>
    <cellStyle name="Normal 75 4 2 2" xfId="17617" xr:uid="{87E0D4DC-4EF3-4A96-B485-C125F038360E}"/>
    <cellStyle name="Normal 75 4 2 2 2" xfId="27546" xr:uid="{09E713E1-9BD6-4DCF-A6E9-B25460E25F0D}"/>
    <cellStyle name="Normal 75 4 2 3" xfId="22588" xr:uid="{88536C4E-A254-46B3-AD48-4B9FADCA4D0D}"/>
    <cellStyle name="Normal 75 4 3" xfId="15154" xr:uid="{98B338CB-AF14-404E-B393-B8838FB1340D}"/>
    <cellStyle name="Normal 75 4 3 2" xfId="25096" xr:uid="{57235A7C-A820-4631-A832-7A76EAB6B7FD}"/>
    <cellStyle name="Normal 75 4 4" xfId="20121" xr:uid="{73C975DE-7958-43C7-ADE4-53CF85A9C7A8}"/>
    <cellStyle name="Normal 75 5" xfId="12489" xr:uid="{2156139E-9BE9-4EC9-86D9-CCE38F64B826}"/>
    <cellStyle name="Normal 75 5 2" xfId="17614" xr:uid="{7033406B-9CA4-419A-B315-E57AE4B0A643}"/>
    <cellStyle name="Normal 75 5 2 2" xfId="27543" xr:uid="{1EB0F39A-63C4-46C6-9371-5CD6036F8115}"/>
    <cellStyle name="Normal 75 5 3" xfId="22585" xr:uid="{7855FA81-0E38-4145-9A47-B85EA9D3D670}"/>
    <cellStyle name="Normal 75 6" xfId="15151" xr:uid="{57BE03F7-FE89-44E3-A750-2E5D148EF9CE}"/>
    <cellStyle name="Normal 75 6 2" xfId="25093" xr:uid="{FFFDDB75-83B5-44D6-ACC7-90C2816231E1}"/>
    <cellStyle name="Normal 75 7" xfId="20118" xr:uid="{0C277983-5AF7-4A95-98BF-F8E42BD66ECC}"/>
    <cellStyle name="Normal 76" xfId="7345" xr:uid="{D6C0C39D-2AB0-4B13-9856-A8981AFB51C7}"/>
    <cellStyle name="Normal 76 2" xfId="7346" xr:uid="{70FE7FCC-F046-4325-A27F-7A637BF59798}"/>
    <cellStyle name="Normal 76 2 2" xfId="12494" xr:uid="{E78E82A6-13CB-476F-B5E0-53CC510A5267}"/>
    <cellStyle name="Normal 76 2 2 2" xfId="17619" xr:uid="{0F56DD26-7240-4EB8-9AB2-6D181F0BFBC1}"/>
    <cellStyle name="Normal 76 2 2 2 2" xfId="27548" xr:uid="{30045E3D-7FFA-4B8A-88F8-ACFC7DF26259}"/>
    <cellStyle name="Normal 76 2 2 3" xfId="22590" xr:uid="{B42DCD16-835E-4FD6-AB90-62F104E5AD75}"/>
    <cellStyle name="Normal 76 2 3" xfId="15156" xr:uid="{883B1054-545D-49F9-9BDB-D716B159E2AD}"/>
    <cellStyle name="Normal 76 2 3 2" xfId="25098" xr:uid="{A5E18097-DC53-4294-ADDE-9F8C47484086}"/>
    <cellStyle name="Normal 76 2 4" xfId="20123" xr:uid="{0D0D9BFA-E2D9-4E7E-8B62-7E0AF2571D9A}"/>
    <cellStyle name="Normal 76 3" xfId="7347" xr:uid="{65D96755-C31F-404C-9361-C64EC61938CC}"/>
    <cellStyle name="Normal 76 3 2" xfId="12495" xr:uid="{3C51BB89-2E57-4D2F-86DA-C90C246C8306}"/>
    <cellStyle name="Normal 76 3 2 2" xfId="17620" xr:uid="{A87414BB-0A71-4F4F-AD54-0719460003BE}"/>
    <cellStyle name="Normal 76 3 2 2 2" xfId="27549" xr:uid="{3B6AF195-7B34-4EBF-B958-BEA146136C91}"/>
    <cellStyle name="Normal 76 3 2 3" xfId="22591" xr:uid="{07C781C1-1C2E-4ADA-8E86-8880981A0761}"/>
    <cellStyle name="Normal 76 3 3" xfId="15157" xr:uid="{926C6408-9BE1-4ABE-8184-57745699CE2F}"/>
    <cellStyle name="Normal 76 3 3 2" xfId="25099" xr:uid="{47D53646-C79A-4CF4-9BB7-923B66742A34}"/>
    <cellStyle name="Normal 76 3 4" xfId="20124" xr:uid="{32687D07-2661-4FC7-89A2-413EE2C777BB}"/>
    <cellStyle name="Normal 76 4" xfId="7348" xr:uid="{BED2376F-8878-4574-AE6B-C6A565AC9099}"/>
    <cellStyle name="Normal 76 4 2" xfId="12496" xr:uid="{6FA6FA74-F64A-45BE-8A71-F9F11191CD73}"/>
    <cellStyle name="Normal 76 4 2 2" xfId="17621" xr:uid="{6EB94CDF-1D9F-4FE6-BB78-3FCCCC656B6A}"/>
    <cellStyle name="Normal 76 4 2 2 2" xfId="27550" xr:uid="{E8EB5E5F-F20D-4694-A7DE-6DC72394E2FA}"/>
    <cellStyle name="Normal 76 4 2 3" xfId="22592" xr:uid="{209563BF-3ACC-4C4A-9717-443AF88DF80A}"/>
    <cellStyle name="Normal 76 4 3" xfId="15158" xr:uid="{2342C44D-FFF0-42BF-B45F-73DB9FEB3938}"/>
    <cellStyle name="Normal 76 4 3 2" xfId="25100" xr:uid="{E96BD7DF-2758-4A6F-B811-C9ECBE81C431}"/>
    <cellStyle name="Normal 76 4 4" xfId="20125" xr:uid="{C2DC85BE-449B-4B85-BB97-80D03D335175}"/>
    <cellStyle name="Normal 76 5" xfId="10022" xr:uid="{CA4D2229-5B60-48D4-B354-E5E844EC568A}"/>
    <cellStyle name="Normal 76 5 2" xfId="27906" xr:uid="{65629559-4BD0-4AA7-84EB-E31C72F2AE50}"/>
    <cellStyle name="Normal 76 6" xfId="12493" xr:uid="{F9710E02-E0DE-4ADA-9439-E14EAC43762E}"/>
    <cellStyle name="Normal 76 6 2" xfId="17618" xr:uid="{C5EA23D5-8DB7-41E8-A7A0-A282710F45F7}"/>
    <cellStyle name="Normal 76 6 2 2" xfId="27547" xr:uid="{085DB0FD-CCBC-49F8-9242-219D92EB85DA}"/>
    <cellStyle name="Normal 76 6 3" xfId="22589" xr:uid="{DEABE1E1-CF2F-4C04-A9B7-26BD898625D1}"/>
    <cellStyle name="Normal 76 7" xfId="15155" xr:uid="{31D063DE-F951-48F4-9B74-C4DF0FE0DAE7}"/>
    <cellStyle name="Normal 76 7 2" xfId="25097" xr:uid="{0B807A79-7AA5-4370-B19E-CC7919A4F7D1}"/>
    <cellStyle name="Normal 76 8" xfId="20122" xr:uid="{6A50B3E5-BFBD-4865-A8E2-048773D2BD6E}"/>
    <cellStyle name="Normal 77" xfId="7349" xr:uid="{795C819D-D062-4C98-A05D-BB19D15EAE9A}"/>
    <cellStyle name="Normal 77 2" xfId="7350" xr:uid="{4AA8BB93-17A0-4257-878E-B3FDC98D0DC1}"/>
    <cellStyle name="Normal 77 2 2" xfId="12498" xr:uid="{AE61A422-FA48-4B2E-A4A3-90E6803610CA}"/>
    <cellStyle name="Normal 77 2 2 2" xfId="17623" xr:uid="{278DDFC6-805E-49CA-9D9E-332F5A9C4499}"/>
    <cellStyle name="Normal 77 2 2 2 2" xfId="27552" xr:uid="{A53C189D-3259-4E0F-A13F-EE23542FE54C}"/>
    <cellStyle name="Normal 77 2 2 3" xfId="22594" xr:uid="{24258D23-ECC5-43F0-9EFF-9AB87258FAFB}"/>
    <cellStyle name="Normal 77 2 3" xfId="15160" xr:uid="{00F4948F-A502-4260-81D9-4B12CBD96240}"/>
    <cellStyle name="Normal 77 2 3 2" xfId="25102" xr:uid="{5B002366-823F-4B6E-8C95-43C5DB14850F}"/>
    <cellStyle name="Normal 77 2 4" xfId="20127" xr:uid="{908A3C56-6EF4-4569-AC1E-DFA4F22DAA21}"/>
    <cellStyle name="Normal 77 3" xfId="7351" xr:uid="{5744BC7C-BBCC-482E-9A40-E9CA4D0F1BC0}"/>
    <cellStyle name="Normal 77 3 2" xfId="12499" xr:uid="{A7CFCF68-ABB2-4FE4-97A0-A999827765FA}"/>
    <cellStyle name="Normal 77 3 2 2" xfId="17624" xr:uid="{7BF7397D-A2CF-4672-9C11-FEE63641868D}"/>
    <cellStyle name="Normal 77 3 2 2 2" xfId="27553" xr:uid="{EE6B526A-34F8-4F87-AB11-10E2B56925FD}"/>
    <cellStyle name="Normal 77 3 2 3" xfId="22595" xr:uid="{0CFF17CD-3B39-4745-AD32-8A12F441A6C8}"/>
    <cellStyle name="Normal 77 3 3" xfId="15161" xr:uid="{8D57A8BA-0620-4FC1-84F6-25152C07E4B0}"/>
    <cellStyle name="Normal 77 3 3 2" xfId="25103" xr:uid="{A34EA02F-21AE-4848-9CE4-1687AFA606C4}"/>
    <cellStyle name="Normal 77 3 4" xfId="20128" xr:uid="{9B291EC2-C4F0-4308-BC7E-074158A9F6C2}"/>
    <cellStyle name="Normal 77 4" xfId="7352" xr:uid="{72EB4992-42D0-4736-BAB0-96D8A9B2786B}"/>
    <cellStyle name="Normal 77 4 2" xfId="12500" xr:uid="{187FBC13-9D97-4168-B993-D3E578321AE5}"/>
    <cellStyle name="Normal 77 4 2 2" xfId="17625" xr:uid="{8572B278-183E-4371-8403-4F2C61C76124}"/>
    <cellStyle name="Normal 77 4 2 2 2" xfId="27554" xr:uid="{560B1AFC-AFFE-4BB1-B231-54FA9890DCAB}"/>
    <cellStyle name="Normal 77 4 2 3" xfId="22596" xr:uid="{3ABEE028-C8F2-4CDC-84A8-C3ED9389E393}"/>
    <cellStyle name="Normal 77 4 3" xfId="15162" xr:uid="{EDDAD01B-A4A6-4B68-B339-6C01F1CF7B95}"/>
    <cellStyle name="Normal 77 4 3 2" xfId="25104" xr:uid="{5FC2813F-AED5-434D-854A-4207452C1D25}"/>
    <cellStyle name="Normal 77 4 4" xfId="20129" xr:uid="{53AB78E0-9D73-49E3-A16D-93D986EB1348}"/>
    <cellStyle name="Normal 77 5" xfId="12497" xr:uid="{7E7968D3-4C49-4C16-AB02-DEF29F45E631}"/>
    <cellStyle name="Normal 77 5 2" xfId="17622" xr:uid="{F39B4BD7-808C-4266-9621-07595FEA31C1}"/>
    <cellStyle name="Normal 77 5 2 2" xfId="27551" xr:uid="{7DC3FE17-2AD1-4BAD-A8D5-3561A166E54C}"/>
    <cellStyle name="Normal 77 5 3" xfId="22593" xr:uid="{F980FBD3-6816-42B6-BFBC-AB1BF0492C81}"/>
    <cellStyle name="Normal 77 6" xfId="15159" xr:uid="{54877D93-695E-41E1-9F21-A655D1CEEDC1}"/>
    <cellStyle name="Normal 77 6 2" xfId="25101" xr:uid="{A2535207-895D-48D7-AD87-6FF37C08B709}"/>
    <cellStyle name="Normal 77 7" xfId="20126" xr:uid="{E084FAB0-B8E8-4D94-B9C8-E1DE5283DBA9}"/>
    <cellStyle name="Normal 78" xfId="7353" xr:uid="{FF426FA3-82F0-43CA-820B-CBAA1F10E72E}"/>
    <cellStyle name="Normal 78 2" xfId="7354" xr:uid="{7766E502-AB63-4603-8774-373D277DDDCD}"/>
    <cellStyle name="Normal 78 2 2" xfId="12502" xr:uid="{D6455CF7-D9F6-43C9-9695-F28C6971182F}"/>
    <cellStyle name="Normal 78 2 2 2" xfId="17627" xr:uid="{1F7D7A73-5A2C-42B7-BBEC-F371287DB8D6}"/>
    <cellStyle name="Normal 78 2 2 2 2" xfId="27556" xr:uid="{C62F9260-3770-4C79-A75A-41821C4A4140}"/>
    <cellStyle name="Normal 78 2 2 3" xfId="22598" xr:uid="{9A7184F9-ABB6-49B9-ABEB-30D063740B52}"/>
    <cellStyle name="Normal 78 2 3" xfId="15164" xr:uid="{D9A69151-8A7A-434D-A604-3EAE44F05994}"/>
    <cellStyle name="Normal 78 2 3 2" xfId="25106" xr:uid="{7836C612-2AFE-4736-8F86-FE9667EF2DE0}"/>
    <cellStyle name="Normal 78 2 4" xfId="20131" xr:uid="{DA4F0E9D-E3F1-4AA2-92AD-0A413987D8A7}"/>
    <cellStyle name="Normal 78 3" xfId="7355" xr:uid="{96985897-D056-4857-87AF-33D0DC163233}"/>
    <cellStyle name="Normal 78 3 2" xfId="12503" xr:uid="{107798DB-706E-4D85-AAA4-F49D131FCA50}"/>
    <cellStyle name="Normal 78 3 2 2" xfId="17628" xr:uid="{A5CDC4D2-A7B1-442B-AD1B-8E28FCFD6D2C}"/>
    <cellStyle name="Normal 78 3 2 2 2" xfId="27557" xr:uid="{EDA1ADD1-ECCC-40D2-AA73-CAAED97E813F}"/>
    <cellStyle name="Normal 78 3 2 3" xfId="22599" xr:uid="{171A2400-3CAE-4A6D-A491-B7E6CF9641D5}"/>
    <cellStyle name="Normal 78 3 3" xfId="15165" xr:uid="{289D503D-E4E9-47F5-A07F-8001EFDD132F}"/>
    <cellStyle name="Normal 78 3 3 2" xfId="25107" xr:uid="{D0910A7D-FAA4-4666-AB20-D720FDC6EBAE}"/>
    <cellStyle name="Normal 78 3 4" xfId="20132" xr:uid="{AD322E9D-59A0-4BAE-BD09-4AFFCCF06DC0}"/>
    <cellStyle name="Normal 78 4" xfId="7356" xr:uid="{EAF17180-D33A-4957-93C0-4258176A7739}"/>
    <cellStyle name="Normal 78 4 2" xfId="12504" xr:uid="{357B13C3-3734-4BCC-99DF-E1FA59F46955}"/>
    <cellStyle name="Normal 78 4 2 2" xfId="17629" xr:uid="{EE6B1FB4-1714-477A-8F11-581BC8391899}"/>
    <cellStyle name="Normal 78 4 2 2 2" xfId="27558" xr:uid="{B49DBA3E-503F-4FE5-A571-8A93056CA32D}"/>
    <cellStyle name="Normal 78 4 2 3" xfId="22600" xr:uid="{072E3ECD-3944-4381-9470-61ABEE6EA63B}"/>
    <cellStyle name="Normal 78 4 3" xfId="15166" xr:uid="{5CF399B9-048A-4C28-ADE7-732BBA6F147E}"/>
    <cellStyle name="Normal 78 4 3 2" xfId="25108" xr:uid="{8116CC67-3900-4B46-A281-809AB6FA54F1}"/>
    <cellStyle name="Normal 78 4 4" xfId="20133" xr:uid="{29118F5A-6D00-4ED3-AA29-54695D1154CD}"/>
    <cellStyle name="Normal 78 5" xfId="12501" xr:uid="{BA3F3C99-E320-49C3-9C54-77E8253A437E}"/>
    <cellStyle name="Normal 78 5 2" xfId="17626" xr:uid="{9447C811-F094-48D8-A936-999C6E449C5C}"/>
    <cellStyle name="Normal 78 5 2 2" xfId="27555" xr:uid="{FD8B23E4-2126-4CAD-A804-2A13C692CAB3}"/>
    <cellStyle name="Normal 78 5 3" xfId="22597" xr:uid="{9127E585-4EC5-4B40-A911-5BE521BCD4D7}"/>
    <cellStyle name="Normal 78 6" xfId="15163" xr:uid="{0C3F2C4C-776B-40E3-AC43-1DE8ED24FC4B}"/>
    <cellStyle name="Normal 78 6 2" xfId="25105" xr:uid="{EA8E8559-741C-4E57-8A8F-E7347330EB0A}"/>
    <cellStyle name="Normal 78 7" xfId="20130" xr:uid="{4E1713E9-7D78-4A84-BF0A-0D2F27015BEC}"/>
    <cellStyle name="Normal 79" xfId="7357" xr:uid="{BF849C94-5EAB-46C8-90AB-3A7EAFDFDEC1}"/>
    <cellStyle name="Normal 79 2" xfId="7358" xr:uid="{6BB41BB2-0160-4677-B7AD-DB530FE000CF}"/>
    <cellStyle name="Normal 79 2 2" xfId="12506" xr:uid="{30AE0C88-01C5-44B7-8AA1-92A0FA903F7B}"/>
    <cellStyle name="Normal 79 2 2 2" xfId="17631" xr:uid="{F6222652-6B0D-40D7-8679-E39553DA3C51}"/>
    <cellStyle name="Normal 79 2 2 2 2" xfId="27560" xr:uid="{5CB9A18E-0825-4803-96DB-C18658505EF2}"/>
    <cellStyle name="Normal 79 2 2 3" xfId="22602" xr:uid="{29F34629-512A-49AA-B69C-CEBD4D1FA37C}"/>
    <cellStyle name="Normal 79 2 3" xfId="15168" xr:uid="{57FEAFAE-A8C5-4852-8CFB-6E637B563EF4}"/>
    <cellStyle name="Normal 79 2 3 2" xfId="25110" xr:uid="{B90165A8-1B91-4752-8997-B6F7F8A47779}"/>
    <cellStyle name="Normal 79 2 4" xfId="20135" xr:uid="{DF4CA520-F5A5-4077-BB28-31CA97A929D4}"/>
    <cellStyle name="Normal 79 3" xfId="7359" xr:uid="{154395E8-927B-450A-86B7-63CC8C8B5B03}"/>
    <cellStyle name="Normal 79 3 2" xfId="12507" xr:uid="{C413100F-A726-4444-84E3-C4C9107BF95D}"/>
    <cellStyle name="Normal 79 3 2 2" xfId="17632" xr:uid="{B7C3A930-D71E-48C8-A056-EAB64D5DBC24}"/>
    <cellStyle name="Normal 79 3 2 2 2" xfId="27561" xr:uid="{EEB39468-B5DA-4B4B-8456-1F690860944C}"/>
    <cellStyle name="Normal 79 3 2 3" xfId="22603" xr:uid="{FF08F9BE-A4FB-4F23-8BDD-6370971EB353}"/>
    <cellStyle name="Normal 79 3 3" xfId="15169" xr:uid="{EE4E70DF-DE3B-4745-91AE-EA3E4A7F09E3}"/>
    <cellStyle name="Normal 79 3 3 2" xfId="25111" xr:uid="{1ADE7069-92D3-4DB3-AD61-28237E013441}"/>
    <cellStyle name="Normal 79 3 4" xfId="20136" xr:uid="{0D82A227-6F22-47D5-8D33-179CABF6083E}"/>
    <cellStyle name="Normal 79 4" xfId="7360" xr:uid="{4CD17917-FB45-45A9-BAAA-B83E3FBDE42F}"/>
    <cellStyle name="Normal 79 4 2" xfId="12508" xr:uid="{1C47DB28-9A0A-4FED-9E7B-C38731B4EC6B}"/>
    <cellStyle name="Normal 79 4 2 2" xfId="17633" xr:uid="{1380F416-41CD-41DD-9057-FCE1418D441A}"/>
    <cellStyle name="Normal 79 4 2 2 2" xfId="27562" xr:uid="{38E06AEB-3D68-4E06-94F4-5E400AF75C29}"/>
    <cellStyle name="Normal 79 4 2 3" xfId="22604" xr:uid="{B21E5966-27FD-49AE-9501-292931DF21F7}"/>
    <cellStyle name="Normal 79 4 3" xfId="15170" xr:uid="{07A5AB2C-BE95-4F8D-853B-AC9234D7DA10}"/>
    <cellStyle name="Normal 79 4 3 2" xfId="25112" xr:uid="{A2CE7C47-691E-4C89-9CF8-78F86A4C5931}"/>
    <cellStyle name="Normal 79 4 4" xfId="20137" xr:uid="{8567C919-DA4F-4572-B932-884BF1D480EF}"/>
    <cellStyle name="Normal 79 5" xfId="12505" xr:uid="{6B12C76F-A7D3-49A5-88BB-AC8125631491}"/>
    <cellStyle name="Normal 79 5 2" xfId="17630" xr:uid="{5D920FB7-1125-45FA-A4E4-BB3F97FA7178}"/>
    <cellStyle name="Normal 79 5 2 2" xfId="27559" xr:uid="{3160F744-EB49-434B-8153-6B3FA55E7B16}"/>
    <cellStyle name="Normal 79 5 3" xfId="22601" xr:uid="{6A1AD4BB-A1B6-4E1A-9EA4-E45C2C51F3E3}"/>
    <cellStyle name="Normal 79 6" xfId="15167" xr:uid="{8E4079B8-F52E-4CA3-B369-29E3CF2341D4}"/>
    <cellStyle name="Normal 79 6 2" xfId="25109" xr:uid="{D86A3B17-8AF5-4DFC-BA1B-D438AF6A1649}"/>
    <cellStyle name="Normal 79 7" xfId="20134" xr:uid="{6947BE1A-40A5-4E8C-B05B-DA01CAA282E2}"/>
    <cellStyle name="Normal 8" xfId="98" xr:uid="{F6E4EF78-3FCF-40C1-AD8F-37E32C275E15}"/>
    <cellStyle name="Normal 8 10" xfId="7361" xr:uid="{B4402C96-9916-44EC-8620-CE63B984A437}"/>
    <cellStyle name="Normal 8 11" xfId="7362" xr:uid="{C5C4A17B-0946-45D1-8D77-87A2AC84A244}"/>
    <cellStyle name="Normal 8 12" xfId="7363" xr:uid="{70E73499-EA42-485D-8AA8-8F13EF092310}"/>
    <cellStyle name="Normal 8 13" xfId="8513" xr:uid="{8B0C69A0-C448-46E3-8410-383A5729C2C2}"/>
    <cellStyle name="Normal 8 14" xfId="960" xr:uid="{B0CC322F-F439-475B-A68B-E363E124A2F4}"/>
    <cellStyle name="Normal 8 15" xfId="10211" xr:uid="{ACEE4251-261E-49F4-959E-763B24D623C3}"/>
    <cellStyle name="Normal 8 15 2" xfId="15343" xr:uid="{D7B04D04-838C-4C39-B712-7E45E3ECA340}"/>
    <cellStyle name="Normal 8 15 2 2" xfId="25276" xr:uid="{8BC36D0D-C432-4459-80B7-2229C1728ED1}"/>
    <cellStyle name="Normal 8 15 3" xfId="20320" xr:uid="{871BA12A-91BE-402D-B7D0-83534A74CBF3}"/>
    <cellStyle name="Normal 8 16" xfId="12726" xr:uid="{ED1D5951-8280-4E2F-8825-54F8EC86CF2C}"/>
    <cellStyle name="Normal 8 16 2" xfId="12834" xr:uid="{B0DBFABD-6881-4735-81ED-2683C752A528}"/>
    <cellStyle name="Normal 8 16 2 2" xfId="22787" xr:uid="{7C47187E-B2CE-40D7-BAC5-C6A71C2E6887}"/>
    <cellStyle name="Normal 8 16 3" xfId="22710" xr:uid="{BBCF384C-5F1C-49CD-BCE7-0E114D650959}"/>
    <cellStyle name="Normal 8 17" xfId="17822" xr:uid="{E3101C42-FF80-48BC-9054-29B231491878}"/>
    <cellStyle name="Normal 8 2" xfId="229" xr:uid="{2BA9E40E-0F7A-4CAA-AD6B-41FC4EA8222E}"/>
    <cellStyle name="Normal 8 2 2" xfId="532" xr:uid="{649753BA-E8AA-4BF6-9A59-87520E05695C}"/>
    <cellStyle name="Normal 8 2 2 2" xfId="7365" xr:uid="{8F5C63C8-4157-47DB-A209-35F518F263A8}"/>
    <cellStyle name="Normal 8 2 3" xfId="7366" xr:uid="{A5289855-A833-4926-996A-90670DBF10B4}"/>
    <cellStyle name="Normal 8 2 4" xfId="7364" xr:uid="{8AFD736D-E379-4C36-819E-421C7E30B580}"/>
    <cellStyle name="Normal 8 2 5" xfId="12727" xr:uid="{5F524527-A6E0-4F93-AD19-4B0FDABB8DA6}"/>
    <cellStyle name="Normal 8 3" xfId="381" xr:uid="{45AC2A07-D47E-4897-84F7-0D93C603F54D}"/>
    <cellStyle name="Normal 8 3 2" xfId="502" xr:uid="{709437E4-2A18-4A66-B8EA-A5F7DED742C2}"/>
    <cellStyle name="Normal 8 3 2 2" xfId="7368" xr:uid="{91CACD2A-EA5C-4E85-A2A8-83D86DEDF404}"/>
    <cellStyle name="Normal 8 3 2 3" xfId="10436" xr:uid="{BC8BB928-B9C4-4358-B2B2-69162F9BF1F8}"/>
    <cellStyle name="Normal 8 3 2 3 2" xfId="15564" xr:uid="{1EA58C13-8144-40B9-892B-04DF0A232792}"/>
    <cellStyle name="Normal 8 3 2 3 2 2" xfId="25493" xr:uid="{E61CE592-FD6D-42BE-A318-A11FD600041B}"/>
    <cellStyle name="Normal 8 3 2 3 3" xfId="20537" xr:uid="{E679A8AC-7C1D-4593-8F52-0DF384F5037D}"/>
    <cellStyle name="Normal 8 3 2 4" xfId="13053" xr:uid="{D43BFC0D-A1CB-4264-A1B8-67BE94E7027D}"/>
    <cellStyle name="Normal 8 3 2 4 2" xfId="23006" xr:uid="{2420D3B1-FAE5-482D-B857-7FB46D3ACE09}"/>
    <cellStyle name="Normal 8 3 2 5" xfId="18059" xr:uid="{176ACF9A-F091-4559-8945-CFD266CD26B6}"/>
    <cellStyle name="Normal 8 3 3" xfId="7369" xr:uid="{5180EAB1-3CBA-4CFF-9FA0-6C07BEBE86BE}"/>
    <cellStyle name="Normal 8 3 4" xfId="7367" xr:uid="{F9ED4DBD-2202-4591-8626-180F336D6F15}"/>
    <cellStyle name="Normal 8 3 5" xfId="10315" xr:uid="{F4760238-6AEE-4DF6-B47A-5F7506E3784E}"/>
    <cellStyle name="Normal 8 3 5 2" xfId="15443" xr:uid="{E8E85598-87F9-49D4-9407-C8F4DBC7F4E8}"/>
    <cellStyle name="Normal 8 3 5 2 2" xfId="25372" xr:uid="{B0049065-917D-437D-847C-E6C63E54F00C}"/>
    <cellStyle name="Normal 8 3 5 3" xfId="20416" xr:uid="{B6504A36-7DB7-4D04-A384-6FAA5C3500F7}"/>
    <cellStyle name="Normal 8 3 6" xfId="12633" xr:uid="{BD2FC6ED-D968-499D-B56E-E50D4CBD0F2D}"/>
    <cellStyle name="Normal 8 3 7" xfId="12728" xr:uid="{01F886B0-9BDE-44A4-96CC-19B78FDAFD5C}"/>
    <cellStyle name="Normal 8 3 7 2" xfId="12932" xr:uid="{995B1E78-83B3-4305-BC3A-852AC63D4845}"/>
    <cellStyle name="Normal 8 3 7 2 2" xfId="22885" xr:uid="{726922ED-F7C9-4402-9882-66C6B85C2D64}"/>
    <cellStyle name="Normal 8 3 7 3" xfId="22711" xr:uid="{EED77118-5AED-4FF3-A379-42E519B75F1B}"/>
    <cellStyle name="Normal 8 3 8" xfId="17938" xr:uid="{9D8E43F6-3797-4FB3-911F-74D6510ADD3F}"/>
    <cellStyle name="Normal 8 4" xfId="214" xr:uid="{329AD86C-57E7-488F-AA46-BB9ABF1A16E0}"/>
    <cellStyle name="Normal 8 4 2" xfId="7371" xr:uid="{C5CA87BA-5B55-4086-8515-063D4315F19F}"/>
    <cellStyle name="Normal 8 4 3" xfId="7372" xr:uid="{0F7FB73E-D2E4-44EF-B2E0-077A4F315C38}"/>
    <cellStyle name="Normal 8 4 4" xfId="7370" xr:uid="{BB28C96F-44E0-4DAF-90A1-049BD18CA0B7}"/>
    <cellStyle name="Normal 8 5" xfId="417" xr:uid="{143FD650-83CF-4C46-A300-A29B3EA32A64}"/>
    <cellStyle name="Normal 8 5 2" xfId="7374" xr:uid="{0F08BA2F-BE7B-4FBF-AF8A-0F70460E93F8}"/>
    <cellStyle name="Normal 8 5 3" xfId="7375" xr:uid="{90E74F42-3E0A-4B6D-BE2A-7B78829294D4}"/>
    <cellStyle name="Normal 8 5 4" xfId="7373" xr:uid="{7D93F866-D494-4E10-95DA-B30E59A718B1}"/>
    <cellStyle name="Normal 8 5 5" xfId="10351" xr:uid="{7299B07F-455D-4A88-9536-9E0DF2483B83}"/>
    <cellStyle name="Normal 8 5 5 2" xfId="15479" xr:uid="{9E930E71-37E5-405B-A481-391714E304B0}"/>
    <cellStyle name="Normal 8 5 5 2 2" xfId="25408" xr:uid="{BB23F651-121C-4051-B2CB-E297BF20CA1A}"/>
    <cellStyle name="Normal 8 5 5 3" xfId="20452" xr:uid="{F71974A3-F821-4533-99C8-2A38CD8C3131}"/>
    <cellStyle name="Normal 8 5 6" xfId="12968" xr:uid="{9E8EE6C6-9909-485F-A0D2-2824035DCF41}"/>
    <cellStyle name="Normal 8 5 6 2" xfId="22921" xr:uid="{DDF124CB-E49C-4581-B66C-166020963F88}"/>
    <cellStyle name="Normal 8 5 7" xfId="17974" xr:uid="{9E9D52F1-465A-47EA-A06D-0ABE1FD85586}"/>
    <cellStyle name="Normal 8 6" xfId="124" xr:uid="{EA9589F2-831D-4B6A-B563-1A3A4915A91E}"/>
    <cellStyle name="Normal 8 6 2" xfId="7376" xr:uid="{4CD2E5B4-6BCF-47D6-871D-3E41AA763746}"/>
    <cellStyle name="Normal 8 6 3" xfId="10222" xr:uid="{8FE90D35-C935-4474-94BA-EE35656A8351}"/>
    <cellStyle name="Normal 8 6 3 2" xfId="15354" xr:uid="{A8716C42-AD2F-4601-8A29-67EB34DB9EBD}"/>
    <cellStyle name="Normal 8 6 3 2 2" xfId="25287" xr:uid="{210AF710-76D4-467E-88C6-DFE7EA29404D}"/>
    <cellStyle name="Normal 8 6 3 3" xfId="20331" xr:uid="{385973C5-E57D-43D4-A35A-55AA4248C5F2}"/>
    <cellStyle name="Normal 8 6 4" xfId="12847" xr:uid="{1674F7B5-4C8D-46B6-B5A6-190F46478DA3}"/>
    <cellStyle name="Normal 8 6 4 2" xfId="22800" xr:uid="{D0453FE7-FE19-42F6-BC10-568BDE7F940E}"/>
    <cellStyle name="Normal 8 6 5" xfId="17853" xr:uid="{BF30A85B-BEC5-4B31-9B7F-827736EDAD90}"/>
    <cellStyle name="Normal 8 7" xfId="531" xr:uid="{337C51EC-F0B6-492F-8576-060A883FEB01}"/>
    <cellStyle name="Normal 8 8" xfId="7377" xr:uid="{6C839541-3652-41EA-8558-9051EE4B6205}"/>
    <cellStyle name="Normal 8 9" xfId="7378" xr:uid="{49159E0E-2010-49B1-9472-0788E5D7F17E}"/>
    <cellStyle name="Normal 80" xfId="7379" xr:uid="{E9704371-187F-4CC1-ACD5-7F12776D9ACD}"/>
    <cellStyle name="Normal 80 2" xfId="7380" xr:uid="{A73BE2DC-010F-4E6E-9E3D-F790DF36157B}"/>
    <cellStyle name="Normal 80 2 2" xfId="12510" xr:uid="{836AE418-747A-4731-9235-DB026D384E4F}"/>
    <cellStyle name="Normal 80 2 2 2" xfId="17635" xr:uid="{E2033081-F41F-41ED-B565-DF85DF79EB12}"/>
    <cellStyle name="Normal 80 2 2 2 2" xfId="27564" xr:uid="{2AEE7AC1-7E71-4D75-A440-243B63E0E766}"/>
    <cellStyle name="Normal 80 2 2 3" xfId="22606" xr:uid="{82E57CE4-5646-464B-BF51-9998DE5E8E0E}"/>
    <cellStyle name="Normal 80 2 3" xfId="15172" xr:uid="{7394E8F1-D72D-43BE-A49A-737339D699B1}"/>
    <cellStyle name="Normal 80 2 3 2" xfId="25114" xr:uid="{66BD7306-737C-4CE6-943A-59BDF65F1BFE}"/>
    <cellStyle name="Normal 80 2 4" xfId="20139" xr:uid="{D6F57499-5BEB-4E1E-A4D7-71ED47B3A24C}"/>
    <cellStyle name="Normal 80 3" xfId="7381" xr:uid="{E6635393-DFB5-4E3F-BE42-3CA2E11D2CC5}"/>
    <cellStyle name="Normal 80 3 2" xfId="12511" xr:uid="{256988C8-BA54-427A-AA3C-86657C9CECD6}"/>
    <cellStyle name="Normal 80 3 2 2" xfId="17636" xr:uid="{77F373A6-840B-447E-B4EE-0FEBFA07DFCB}"/>
    <cellStyle name="Normal 80 3 2 2 2" xfId="27565" xr:uid="{1B2C23E2-2D91-4C5F-B7FE-AFB93E19F6A0}"/>
    <cellStyle name="Normal 80 3 2 3" xfId="22607" xr:uid="{FFEC9C47-315E-4ABE-8D2D-202D037DB1AB}"/>
    <cellStyle name="Normal 80 3 3" xfId="15173" xr:uid="{7A8A72E6-B234-46A7-8E1B-66A8EC518984}"/>
    <cellStyle name="Normal 80 3 3 2" xfId="25115" xr:uid="{B37CCAE4-D133-4415-B10B-8148B467837E}"/>
    <cellStyle name="Normal 80 3 4" xfId="20140" xr:uid="{38EE3A12-7C58-459B-9BA7-E2F7A9599163}"/>
    <cellStyle name="Normal 80 4" xfId="7382" xr:uid="{DBBD57E4-FF90-4102-A8CE-8ACE6372EB05}"/>
    <cellStyle name="Normal 80 4 2" xfId="12512" xr:uid="{D0CD28E1-B16F-4CCB-82CF-E108BE88507B}"/>
    <cellStyle name="Normal 80 4 2 2" xfId="17637" xr:uid="{53D162FA-11CF-44F0-B6A1-B4020C0BFF44}"/>
    <cellStyle name="Normal 80 4 2 2 2" xfId="27566" xr:uid="{1B43A406-EF19-4E1B-9BA7-F3864696631D}"/>
    <cellStyle name="Normal 80 4 2 3" xfId="22608" xr:uid="{EC43834D-98E7-42BF-B419-CE3BF6663C6C}"/>
    <cellStyle name="Normal 80 4 3" xfId="15174" xr:uid="{3E67B275-8D25-4144-BAAF-2C63D6ABCF95}"/>
    <cellStyle name="Normal 80 4 3 2" xfId="25116" xr:uid="{CF441D49-900F-4077-8448-E2D03F56E774}"/>
    <cellStyle name="Normal 80 4 4" xfId="20141" xr:uid="{8310D927-5F3E-4DA0-AE67-CC794C7F3DF8}"/>
    <cellStyle name="Normal 80 5" xfId="12509" xr:uid="{EFE6E6EC-796B-4A2F-B7CD-F7CD90B2BF00}"/>
    <cellStyle name="Normal 80 5 2" xfId="17634" xr:uid="{CFE10EF7-C5E1-4FD3-AC22-48CC4B435A87}"/>
    <cellStyle name="Normal 80 5 2 2" xfId="27563" xr:uid="{195D5C11-28EE-498E-A804-A42109D7DB64}"/>
    <cellStyle name="Normal 80 5 3" xfId="22605" xr:uid="{1418DC6D-8755-4EE5-8A60-A73F680C9393}"/>
    <cellStyle name="Normal 80 6" xfId="15171" xr:uid="{5D344AE8-1BBC-48CA-A700-9F9A0BA0FCA3}"/>
    <cellStyle name="Normal 80 6 2" xfId="25113" xr:uid="{27835F38-A09A-4FBC-9E13-53CC12AB1CF2}"/>
    <cellStyle name="Normal 80 7" xfId="20138" xr:uid="{AAFC0299-A1D7-44BB-8588-902448114A75}"/>
    <cellStyle name="Normal 81" xfId="7383" xr:uid="{9D261E12-BE78-4074-B03C-A17AF439EA7E}"/>
    <cellStyle name="Normal 81 2" xfId="7384" xr:uid="{E08BBE26-9A48-4692-88C3-786DE51D3DEA}"/>
    <cellStyle name="Normal 81 2 2" xfId="12514" xr:uid="{BE2B88E6-90B6-450F-8781-68293D9B2C67}"/>
    <cellStyle name="Normal 81 2 2 2" xfId="17639" xr:uid="{2C796774-E103-4E61-BAA5-4297E71DCEF9}"/>
    <cellStyle name="Normal 81 2 2 2 2" xfId="27568" xr:uid="{572CA685-6D2E-4476-8ABF-03BEEE95F822}"/>
    <cellStyle name="Normal 81 2 2 3" xfId="22610" xr:uid="{E8EEFF48-8821-43CF-AEA7-A1228C22FFDF}"/>
    <cellStyle name="Normal 81 2 3" xfId="15176" xr:uid="{42B50128-3A43-4222-8B93-000A575313BA}"/>
    <cellStyle name="Normal 81 2 3 2" xfId="25118" xr:uid="{B3B251A4-5A82-4981-9778-951D96E4EE73}"/>
    <cellStyle name="Normal 81 2 4" xfId="20143" xr:uid="{73E36B8A-3B39-4A22-B0C7-CDA8CA19D6B0}"/>
    <cellStyle name="Normal 81 3" xfId="7385" xr:uid="{E3BEE929-A811-4F9E-B13C-7F55B133B871}"/>
    <cellStyle name="Normal 81 3 2" xfId="12515" xr:uid="{C4324A89-9D6A-4684-941E-83781C5BDCFA}"/>
    <cellStyle name="Normal 81 3 2 2" xfId="17640" xr:uid="{3E0D00A8-E2DB-4093-B694-EB4667626CA8}"/>
    <cellStyle name="Normal 81 3 2 2 2" xfId="27569" xr:uid="{4F5F46CA-6ED9-4132-A3E6-A7CFC512D429}"/>
    <cellStyle name="Normal 81 3 2 3" xfId="22611" xr:uid="{8439FB3E-25A8-4E6F-BF71-EBF41E1FC625}"/>
    <cellStyle name="Normal 81 3 3" xfId="15177" xr:uid="{C639C4AA-ACBF-4720-81E5-8C77A902B2EE}"/>
    <cellStyle name="Normal 81 3 3 2" xfId="25119" xr:uid="{3E079A10-934A-45D2-9805-0F44ACF6AA8A}"/>
    <cellStyle name="Normal 81 3 4" xfId="20144" xr:uid="{904E5C82-D288-4E79-880A-C07969BEA1A2}"/>
    <cellStyle name="Normal 81 4" xfId="7386" xr:uid="{4E77F87B-07F9-4E26-8878-D06C5C115277}"/>
    <cellStyle name="Normal 81 4 2" xfId="12516" xr:uid="{1001A209-9F0F-44EE-B51A-8A425B2D9456}"/>
    <cellStyle name="Normal 81 4 2 2" xfId="17641" xr:uid="{39FAF759-CF2D-46B2-9C0A-8299A2F0779E}"/>
    <cellStyle name="Normal 81 4 2 2 2" xfId="27570" xr:uid="{1ECA69BB-5518-4AC2-B227-A25943E9A29A}"/>
    <cellStyle name="Normal 81 4 2 3" xfId="22612" xr:uid="{CE60890A-19DB-4295-85EC-1DFFD695010C}"/>
    <cellStyle name="Normal 81 4 3" xfId="15178" xr:uid="{FE634E44-C2BB-49E1-BF39-A4F97D2BC4A4}"/>
    <cellStyle name="Normal 81 4 3 2" xfId="25120" xr:uid="{10660E28-FD28-48CF-97BB-302C194C29EF}"/>
    <cellStyle name="Normal 81 4 4" xfId="20145" xr:uid="{04FD69B0-6811-4C29-A5FC-3C8948C68261}"/>
    <cellStyle name="Normal 81 5" xfId="12513" xr:uid="{2CF5ED00-B305-42E5-9E13-E13F4FDB3C98}"/>
    <cellStyle name="Normal 81 5 2" xfId="17638" xr:uid="{6C38BD64-9945-4148-A655-EF50F5DBEFEF}"/>
    <cellStyle name="Normal 81 5 2 2" xfId="27567" xr:uid="{17F9DF31-8117-428B-B0F9-D17F22BB3348}"/>
    <cellStyle name="Normal 81 5 3" xfId="22609" xr:uid="{3CD0C9DB-CAAB-496D-B0D1-F7BF6DBB91BD}"/>
    <cellStyle name="Normal 81 6" xfId="15175" xr:uid="{D3DD6212-1A86-45CA-A86E-264C3B38CDB9}"/>
    <cellStyle name="Normal 81 6 2" xfId="25117" xr:uid="{4BC5ABE9-7B1A-4540-8B5B-6E2422D40530}"/>
    <cellStyle name="Normal 81 7" xfId="20142" xr:uid="{47D76FA8-FD5A-456E-BD8B-A004BD5EA673}"/>
    <cellStyle name="Normal 82" xfId="7387" xr:uid="{FD52515C-B9AC-4BD4-A636-2FCF866595E4}"/>
    <cellStyle name="Normal 82 2" xfId="7388" xr:uid="{577EBD81-DA4E-4007-8C0E-33FACAED4DE6}"/>
    <cellStyle name="Normal 82 2 2" xfId="12518" xr:uid="{368D4BF9-F81B-4197-B01F-3F63FC1DFAD3}"/>
    <cellStyle name="Normal 82 2 2 2" xfId="17643" xr:uid="{5FAEBCFE-5281-4652-9396-F9E68C640A3F}"/>
    <cellStyle name="Normal 82 2 2 2 2" xfId="27572" xr:uid="{D9851F0C-424A-4853-9300-7AA4AA3C01EE}"/>
    <cellStyle name="Normal 82 2 2 3" xfId="22614" xr:uid="{AA991F07-490D-4E41-B06E-893D50577A4C}"/>
    <cellStyle name="Normal 82 2 3" xfId="15180" xr:uid="{3C313D5B-306B-4FE9-9A6A-DE9DA1977B04}"/>
    <cellStyle name="Normal 82 2 3 2" xfId="25122" xr:uid="{9B04665D-CFC1-41A7-95ED-0B2459659749}"/>
    <cellStyle name="Normal 82 2 4" xfId="20147" xr:uid="{9626D040-A14C-4E2A-A972-C046810EA74A}"/>
    <cellStyle name="Normal 82 3" xfId="7389" xr:uid="{AFF1804A-60AD-4656-A832-6337A72EDE6C}"/>
    <cellStyle name="Normal 82 3 2" xfId="12519" xr:uid="{3E950C09-A237-44D7-B606-A7B77826E951}"/>
    <cellStyle name="Normal 82 3 2 2" xfId="17644" xr:uid="{95347B6F-890D-4040-BD34-0CB23AD6D091}"/>
    <cellStyle name="Normal 82 3 2 2 2" xfId="27573" xr:uid="{045A7555-DC56-48FD-9780-0AC6EBB168AA}"/>
    <cellStyle name="Normal 82 3 2 3" xfId="22615" xr:uid="{6CAC9875-895D-4E31-A782-9B100FE135A6}"/>
    <cellStyle name="Normal 82 3 3" xfId="15181" xr:uid="{034BB06A-9B34-40E8-8801-2C0B51FE7C54}"/>
    <cellStyle name="Normal 82 3 3 2" xfId="25123" xr:uid="{C2487888-B1B0-4E6A-8752-EC8485E2088A}"/>
    <cellStyle name="Normal 82 3 4" xfId="20148" xr:uid="{9D51CEB9-9B0B-41E6-88D8-B88A7DD04C6D}"/>
    <cellStyle name="Normal 82 4" xfId="7390" xr:uid="{225E0D4F-C66A-40D6-BE71-A9A559A0FAEE}"/>
    <cellStyle name="Normal 82 4 2" xfId="12520" xr:uid="{F11DB30F-E5E8-4127-B91F-B461BBD84AFC}"/>
    <cellStyle name="Normal 82 4 2 2" xfId="17645" xr:uid="{FF3FD529-32D7-4E9D-8E73-3614733C2DE4}"/>
    <cellStyle name="Normal 82 4 2 2 2" xfId="27574" xr:uid="{9B112A60-9199-4633-81FA-925950F10DF7}"/>
    <cellStyle name="Normal 82 4 2 3" xfId="22616" xr:uid="{7D2399A7-9466-4C79-B48C-0EB70BE9B84A}"/>
    <cellStyle name="Normal 82 4 3" xfId="15182" xr:uid="{A0A525EF-622C-4DA4-8B48-D63228570627}"/>
    <cellStyle name="Normal 82 4 3 2" xfId="25124" xr:uid="{AAFB2DAB-70C2-4061-91B3-7CA6173A6AE8}"/>
    <cellStyle name="Normal 82 4 4" xfId="20149" xr:uid="{1C5F33BF-799C-4077-95B2-6D96A937E73C}"/>
    <cellStyle name="Normal 82 5" xfId="12517" xr:uid="{76507581-7B58-4364-A982-85D7617CBF61}"/>
    <cellStyle name="Normal 82 5 2" xfId="17642" xr:uid="{9EE7B4E9-B43E-4AE5-B865-989423F1599A}"/>
    <cellStyle name="Normal 82 5 2 2" xfId="27571" xr:uid="{870159AD-28C7-4D49-8F28-1CB7DC3A6A9E}"/>
    <cellStyle name="Normal 82 5 3" xfId="22613" xr:uid="{4AE06950-42C9-4852-B70F-BC3B34ABD479}"/>
    <cellStyle name="Normal 82 6" xfId="15179" xr:uid="{69CA2F2C-2A80-4485-86BC-C29B50042176}"/>
    <cellStyle name="Normal 82 6 2" xfId="25121" xr:uid="{8E8CB21D-2CED-4C75-ABA4-412D4705B2D8}"/>
    <cellStyle name="Normal 82 7" xfId="20146" xr:uid="{A84CD902-550F-45A6-9E40-D650554D783B}"/>
    <cellStyle name="Normal 83" xfId="7391" xr:uid="{A7A163CB-6CDC-4403-A73E-91DDDC36E9F5}"/>
    <cellStyle name="Normal 83 2" xfId="7392" xr:uid="{AD0648A1-AC4C-4972-8030-6FB75A02DCE3}"/>
    <cellStyle name="Normal 83 2 2" xfId="12522" xr:uid="{B9A78479-993C-4297-8231-D9D801378CF7}"/>
    <cellStyle name="Normal 83 2 2 2" xfId="17647" xr:uid="{F80F2FB3-1493-46B6-A7B9-4BC68A077A31}"/>
    <cellStyle name="Normal 83 2 2 2 2" xfId="27576" xr:uid="{3ADF3F81-471F-4C08-B898-7B8654E2A73F}"/>
    <cellStyle name="Normal 83 2 2 3" xfId="22618" xr:uid="{1A1FF729-4F27-4B2C-A839-5105790E871A}"/>
    <cellStyle name="Normal 83 2 3" xfId="15184" xr:uid="{8CA6A781-BE9B-465F-9F80-2C8B0F36ABCD}"/>
    <cellStyle name="Normal 83 2 3 2" xfId="25126" xr:uid="{BF80FF23-384E-4E1B-BE50-E0E0E7D985E5}"/>
    <cellStyle name="Normal 83 2 4" xfId="20151" xr:uid="{0E684BB9-2C1C-444E-B1A2-277AEA68AB80}"/>
    <cellStyle name="Normal 83 3" xfId="7393" xr:uid="{F1DC82A5-3F1D-4EFE-BF10-6FEB831C1F85}"/>
    <cellStyle name="Normal 83 3 2" xfId="12523" xr:uid="{159D2E48-A28D-4330-BD4F-B703F47F35B2}"/>
    <cellStyle name="Normal 83 3 2 2" xfId="17648" xr:uid="{915134B6-59BD-4E5D-BD98-E5E390BB50F4}"/>
    <cellStyle name="Normal 83 3 2 2 2" xfId="27577" xr:uid="{F5181530-F613-4336-AAC3-2E5EFEEABD99}"/>
    <cellStyle name="Normal 83 3 2 3" xfId="22619" xr:uid="{70525CCF-0B4D-4EFA-9087-657A999EC469}"/>
    <cellStyle name="Normal 83 3 3" xfId="15185" xr:uid="{A246360B-4801-4E22-96F4-0F7C98D3EED1}"/>
    <cellStyle name="Normal 83 3 3 2" xfId="25127" xr:uid="{CF533437-834F-43F0-9E32-EF98BC07DAD9}"/>
    <cellStyle name="Normal 83 3 4" xfId="20152" xr:uid="{8F9CEDE1-EA65-430D-9DE6-89F503A87BF1}"/>
    <cellStyle name="Normal 83 4" xfId="7394" xr:uid="{B79393CD-F78C-440F-8C58-ECB1EB4C2CFB}"/>
    <cellStyle name="Normal 83 4 2" xfId="12524" xr:uid="{3F4EC23D-C1F0-48BA-A6DB-BCFD330C9719}"/>
    <cellStyle name="Normal 83 4 2 2" xfId="17649" xr:uid="{B48FF741-A7A9-4A6A-B7CB-D13DC73ADF2F}"/>
    <cellStyle name="Normal 83 4 2 2 2" xfId="27578" xr:uid="{9298F224-8E3B-412E-A205-F955F688A154}"/>
    <cellStyle name="Normal 83 4 2 3" xfId="22620" xr:uid="{DF60FF91-9BE1-42B3-97C5-3968258EDEDB}"/>
    <cellStyle name="Normal 83 4 3" xfId="15186" xr:uid="{411117A3-7EBF-417D-AACE-6D285ED9FA78}"/>
    <cellStyle name="Normal 83 4 3 2" xfId="25128" xr:uid="{8611CB0E-631D-4FFE-B8F1-7109F9D493B2}"/>
    <cellStyle name="Normal 83 4 4" xfId="20153" xr:uid="{44C19968-E509-4327-9159-FE8AAB5AA223}"/>
    <cellStyle name="Normal 83 5" xfId="12521" xr:uid="{001AF90A-2BDB-41B5-8935-A35D800F611F}"/>
    <cellStyle name="Normal 83 5 2" xfId="17646" xr:uid="{86BCDB53-77ED-44CE-B6CB-C5992874B19A}"/>
    <cellStyle name="Normal 83 5 2 2" xfId="27575" xr:uid="{409DFF5A-F25A-419A-B0FC-4BBC9B7A67BC}"/>
    <cellStyle name="Normal 83 5 3" xfId="22617" xr:uid="{4A05D369-31F9-4C5F-9050-058AD419B53E}"/>
    <cellStyle name="Normal 83 6" xfId="15183" xr:uid="{E838E755-CDE5-4D28-8EA9-BFAC9FC3BB40}"/>
    <cellStyle name="Normal 83 6 2" xfId="25125" xr:uid="{79862156-1E17-43FC-A609-E10F3B217115}"/>
    <cellStyle name="Normal 83 7" xfId="20150" xr:uid="{82DB2017-1065-4824-8970-403C17A2EB3A}"/>
    <cellStyle name="Normal 84" xfId="7395" xr:uid="{8E5ED125-0F51-41A8-BB7A-118DE7910292}"/>
    <cellStyle name="Normal 84 2" xfId="7396" xr:uid="{8574E7F3-E57A-431B-9A19-1FE576C42AED}"/>
    <cellStyle name="Normal 84 3" xfId="12525" xr:uid="{87769744-BCE3-41EE-91B3-27123630F9F8}"/>
    <cellStyle name="Normal 84 3 2" xfId="17650" xr:uid="{A1560CAB-4B5E-443B-AC22-8D3AB91FED30}"/>
    <cellStyle name="Normal 84 3 2 2" xfId="27579" xr:uid="{64631989-5F29-407C-9283-A2007B0D8006}"/>
    <cellStyle name="Normal 84 3 3" xfId="22621" xr:uid="{C76039B0-DD81-4873-9545-AC391EDE31FD}"/>
    <cellStyle name="Normal 84 4" xfId="15187" xr:uid="{2435AE68-921E-413E-BF71-79CD4F38CBB7}"/>
    <cellStyle name="Normal 84 4 2" xfId="25129" xr:uid="{6D2EC0C4-FE95-4A94-874D-4751814B6196}"/>
    <cellStyle name="Normal 84 5" xfId="20154" xr:uid="{93B1B501-3470-434E-AFF1-4AF276C944B9}"/>
    <cellStyle name="Normal 85" xfId="7397" xr:uid="{C1A6AA4F-6BD3-440C-A068-979891B5CF63}"/>
    <cellStyle name="Normal 85 2" xfId="12526" xr:uid="{D9B93ED8-AF1E-4343-8611-F12AF36DB585}"/>
    <cellStyle name="Normal 85 2 2" xfId="17651" xr:uid="{64964502-3836-4E28-8108-E92E05109A18}"/>
    <cellStyle name="Normal 85 2 2 2" xfId="27580" xr:uid="{E3A43D8D-ED05-47B3-9BD2-CB516CD4D27B}"/>
    <cellStyle name="Normal 85 2 3" xfId="22622" xr:uid="{4FA61B55-38F8-4A34-B207-050735854960}"/>
    <cellStyle name="Normal 85 3" xfId="15188" xr:uid="{9F1D1849-0FD3-40A9-B135-A2824A3D0CDB}"/>
    <cellStyle name="Normal 85 3 2" xfId="25130" xr:uid="{A48B9892-CBB4-4DB7-89B9-25B5D762B333}"/>
    <cellStyle name="Normal 85 4" xfId="20155" xr:uid="{A40C4EEA-D1BC-4EB4-9A1B-585C4CCF7840}"/>
    <cellStyle name="Normal 86" xfId="7398" xr:uid="{20C5056B-7FF2-4CD3-AEEB-9196798BD0D1}"/>
    <cellStyle name="Normal 86 2" xfId="10024" xr:uid="{F9438869-6ECB-408E-8CE1-C88C7F3DB442}"/>
    <cellStyle name="Normal 86 2 2" xfId="27907" xr:uid="{AF51F5A6-0DC0-4E0C-A8B4-B6AA6DA4433F}"/>
    <cellStyle name="Normal 86 3" xfId="12527" xr:uid="{B00A7A1D-CEAB-4874-98E7-41F621EC5548}"/>
    <cellStyle name="Normal 86 3 2" xfId="17652" xr:uid="{5AFEB8E4-042D-4E0F-936C-EB6D48F4B686}"/>
    <cellStyle name="Normal 86 3 2 2" xfId="27581" xr:uid="{2001EF48-049A-466B-80C5-6A9185C90A53}"/>
    <cellStyle name="Normal 86 3 3" xfId="22623" xr:uid="{A2E27005-99CA-434D-9DAC-171D696D5A5D}"/>
    <cellStyle name="Normal 86 4" xfId="15189" xr:uid="{FFC50828-8565-44F2-B689-A2391DACA9FA}"/>
    <cellStyle name="Normal 86 4 2" xfId="25131" xr:uid="{E1A41C8C-C7CC-4A1C-8515-33B887E5479F}"/>
    <cellStyle name="Normal 86 5" xfId="20156" xr:uid="{61D83B43-2B8C-490A-BF81-0B5D82A15679}"/>
    <cellStyle name="Normal 87" xfId="7399" xr:uid="{053CF693-3284-447C-B122-9FF70F268385}"/>
    <cellStyle name="Normal 87 2" xfId="12528" xr:uid="{8FD552C0-21F9-4BBF-848C-2F86D44636EC}"/>
    <cellStyle name="Normal 87 2 2" xfId="17653" xr:uid="{988028FA-CDA8-4916-A554-977A328181F6}"/>
    <cellStyle name="Normal 87 2 2 2" xfId="27582" xr:uid="{F3D97D28-EAC8-47F3-BCD6-37849FE143FE}"/>
    <cellStyle name="Normal 87 2 3" xfId="22624" xr:uid="{225CDC49-9696-4F50-9546-1A2114BF9B8E}"/>
    <cellStyle name="Normal 87 3" xfId="15190" xr:uid="{4CF960B4-589D-4787-91F5-D406495BCFEF}"/>
    <cellStyle name="Normal 87 3 2" xfId="25132" xr:uid="{E8708EC6-11B8-4EE9-9BCB-A64CBC5B3348}"/>
    <cellStyle name="Normal 87 4" xfId="20157" xr:uid="{86905E93-1442-4803-84B0-0586A91A0FE9}"/>
    <cellStyle name="Normal 88" xfId="7400" xr:uid="{54814A4A-D114-43F4-9FA6-6402010C0961}"/>
    <cellStyle name="Normal 88 2" xfId="10026" xr:uid="{72FC86B2-97EF-4CA2-82E2-7ABAE5F4B2B3}"/>
    <cellStyle name="Normal 88 2 2" xfId="27908" xr:uid="{909498B9-C67A-4006-9455-58C4BFEDF4AC}"/>
    <cellStyle name="Normal 88 3" xfId="10025" xr:uid="{3BEA1558-0F65-4965-A001-54B5D4187540}"/>
    <cellStyle name="Normal 88 4" xfId="12529" xr:uid="{F3285F23-8892-4EEE-9A97-F2A461CDCFDB}"/>
    <cellStyle name="Normal 88 4 2" xfId="17654" xr:uid="{0A545EE7-407C-40C2-8953-94AAD33ECC2A}"/>
    <cellStyle name="Normal 88 4 2 2" xfId="27583" xr:uid="{E1324D44-DA15-43C0-A0D1-CB95242AA8C2}"/>
    <cellStyle name="Normal 88 4 3" xfId="22625" xr:uid="{93D38A26-B51F-4E10-AC53-3101C8D139CD}"/>
    <cellStyle name="Normal 88 5" xfId="15191" xr:uid="{5B54258A-1515-4780-9111-6F04C38EE928}"/>
    <cellStyle name="Normal 88 5 2" xfId="25133" xr:uid="{999B8ED3-7684-496F-AC65-6C750DC1936E}"/>
    <cellStyle name="Normal 88 6" xfId="20158" xr:uid="{43974019-018F-48F5-868E-0321501442B2}"/>
    <cellStyle name="Normal 89" xfId="7401" xr:uid="{336A0495-757D-42A4-8A59-828338AC3CD5}"/>
    <cellStyle name="Normal 89 2" xfId="12530" xr:uid="{CB23F58C-0CC5-4F4F-A7A9-B090367A3BC4}"/>
    <cellStyle name="Normal 89 2 2" xfId="17655" xr:uid="{DD871EC2-9249-4344-A121-55A27D4DC188}"/>
    <cellStyle name="Normal 89 2 2 2" xfId="27584" xr:uid="{2FE3C884-8B2D-4987-98C9-B44E8102851C}"/>
    <cellStyle name="Normal 89 2 3" xfId="22626" xr:uid="{DC39338D-DF58-4EBA-8506-C20C4C0F52B2}"/>
    <cellStyle name="Normal 89 3" xfId="15192" xr:uid="{29951304-9679-4CA1-BFC8-4D2500A76396}"/>
    <cellStyle name="Normal 89 3 2" xfId="25134" xr:uid="{62E2AC7A-1843-4C5B-A3D8-11602E9DF80B}"/>
    <cellStyle name="Normal 89 4" xfId="20159" xr:uid="{DED918C2-FDCC-4C97-A136-49E357F7B1BF}"/>
    <cellStyle name="Normal 9" xfId="54" xr:uid="{0E812026-4058-4EB2-ABD8-272B91CA449C}"/>
    <cellStyle name="Normal 9 10" xfId="7402" xr:uid="{43957B03-6E62-4E4F-B27E-01ED9A819AF0}"/>
    <cellStyle name="Normal 9 11" xfId="7403" xr:uid="{1E622407-8C49-4917-B899-CC81F3279942}"/>
    <cellStyle name="Normal 9 12" xfId="7404" xr:uid="{8DAE905E-F1C0-47EA-9460-23C73CB4ECEE}"/>
    <cellStyle name="Normal 9 13" xfId="7405" xr:uid="{A939CBC5-52A6-44AC-BBFD-16B64DFA2FEB}"/>
    <cellStyle name="Normal 9 13 2" xfId="12531" xr:uid="{1DAA88DB-793E-4416-8D75-E24E1987655E}"/>
    <cellStyle name="Normal 9 13 2 2" xfId="17656" xr:uid="{DA82189F-3C8A-4BE0-9AB6-E2E80DB4BAE7}"/>
    <cellStyle name="Normal 9 13 2 2 2" xfId="27585" xr:uid="{1E38E679-07DC-4C0A-9E26-9A35A0EC4557}"/>
    <cellStyle name="Normal 9 13 2 3" xfId="22627" xr:uid="{F76DAFFE-DDD4-400E-A8C5-2D453DA0BBC0}"/>
    <cellStyle name="Normal 9 13 3" xfId="15193" xr:uid="{DC0AEC7C-16ED-42DE-8B4D-F24B7D519138}"/>
    <cellStyle name="Normal 9 13 3 2" xfId="25135" xr:uid="{F68AFEFF-10E4-445D-9845-9EA123F0A9A7}"/>
    <cellStyle name="Normal 9 13 4" xfId="20160" xr:uid="{39C97D06-F382-413C-A0D1-8CC10FFB5922}"/>
    <cellStyle name="Normal 9 14" xfId="961" xr:uid="{635CF433-B716-4E82-9D9B-AFF66FB08111}"/>
    <cellStyle name="Normal 9 15" xfId="10224" xr:uid="{1F3B83D6-97A7-4D8C-8BDB-88120E339417}"/>
    <cellStyle name="Normal 9 15 2" xfId="15356" xr:uid="{7F6A11BD-B6FC-4D48-8E11-C5DFFA521F90}"/>
    <cellStyle name="Normal 9 15 2 2" xfId="25289" xr:uid="{03BB8A48-6FBB-4B5C-8679-F5DDC5BF57CA}"/>
    <cellStyle name="Normal 9 15 3" xfId="20333" xr:uid="{048F7CDF-1941-4BC7-BF09-1F471AEEA387}"/>
    <cellStyle name="Normal 9 16" xfId="12729" xr:uid="{9DD1E19A-C452-4215-AD53-CBC8DDA6F5A7}"/>
    <cellStyle name="Normal 9 16 2" xfId="12849" xr:uid="{A6ABF4FE-E1D5-47DA-9100-A1B2A56247D1}"/>
    <cellStyle name="Normal 9 16 2 2" xfId="22802" xr:uid="{B91532CF-B38A-43AD-AC98-396C38024884}"/>
    <cellStyle name="Normal 9 16 3" xfId="22712" xr:uid="{725AEE29-0DB7-44A8-8656-A1D15543CD6E}"/>
    <cellStyle name="Normal 9 17" xfId="17855" xr:uid="{102B0C40-00C0-493C-8874-7F1B60D54B7D}"/>
    <cellStyle name="Normal 9 18" xfId="126" xr:uid="{76B8DC65-7DC3-4710-92B6-0458556637D4}"/>
    <cellStyle name="Normal 9 2" xfId="148" xr:uid="{D1D5833F-B19B-48BF-9BB8-A69605AABAE7}"/>
    <cellStyle name="Normal 9 2 10" xfId="17868" xr:uid="{02C1844E-8C0D-4A65-B482-3ED4854ACE4D}"/>
    <cellStyle name="Normal 9 2 2" xfId="246" xr:uid="{F4B96589-90D6-4ED1-9FAB-9FC72F15D39E}"/>
    <cellStyle name="Normal 9 2 2 2" xfId="7407" xr:uid="{62CE8F46-3B2D-4DA6-A07C-9C277502B9CB}"/>
    <cellStyle name="Normal 9 2 3" xfId="432" xr:uid="{21FC1588-13A5-4B6E-8572-FC1A951DDA45}"/>
    <cellStyle name="Normal 9 2 3 2" xfId="7408" xr:uid="{E2398381-BD80-489A-96D0-26DB84CEE06E}"/>
    <cellStyle name="Normal 9 2 3 3" xfId="10366" xr:uid="{708390A3-E38C-4A34-B1A2-3A3228AC072E}"/>
    <cellStyle name="Normal 9 2 3 3 2" xfId="15494" xr:uid="{FC557FB6-D219-4ABA-84F7-EE31185ED47A}"/>
    <cellStyle name="Normal 9 2 3 3 2 2" xfId="25423" xr:uid="{C177006E-BDF3-4872-9EB2-FA034B39D505}"/>
    <cellStyle name="Normal 9 2 3 3 3" xfId="20467" xr:uid="{895071B5-F3CF-4284-8248-91130583E142}"/>
    <cellStyle name="Normal 9 2 3 4" xfId="12983" xr:uid="{2484FF9F-D3AD-48A0-A820-6D02EE94A93F}"/>
    <cellStyle name="Normal 9 2 3 4 2" xfId="22936" xr:uid="{6D793961-2375-46D5-8859-E844D7050504}"/>
    <cellStyle name="Normal 9 2 3 5" xfId="17989" xr:uid="{6E94D36B-60E1-4896-94B9-89D5DBC24C6A}"/>
    <cellStyle name="Normal 9 2 4" xfId="541" xr:uid="{FB408EF3-F9A8-4573-B968-35FE9310DEE0}"/>
    <cellStyle name="Normal 9 2 5" xfId="7406" xr:uid="{E0CF3664-63DF-4F39-8614-EB4A6D9C293C}"/>
    <cellStyle name="Normal 9 2 6" xfId="10027" xr:uid="{A7F7DB21-9AC7-474B-924F-00F117BCA693}"/>
    <cellStyle name="Normal 9 2 6 2" xfId="27799" xr:uid="{C1D63B76-E9C4-480F-9A41-487BD18812F7}"/>
    <cellStyle name="Normal 9 2 7" xfId="10235" xr:uid="{DD86231E-9F5A-4993-9A27-938485EC53E0}"/>
    <cellStyle name="Normal 9 2 7 2" xfId="15367" xr:uid="{06ADF1E3-876D-4683-81CB-339EE785985B}"/>
    <cellStyle name="Normal 9 2 7 2 2" xfId="25300" xr:uid="{8AD43928-4BEF-4FE0-B86C-140346A9DEF8}"/>
    <cellStyle name="Normal 9 2 7 3" xfId="20344" xr:uid="{4467D3AD-5346-4544-8D61-D8E1809A8013}"/>
    <cellStyle name="Normal 9 2 8" xfId="12730" xr:uid="{7B37E578-5F65-48F3-9E77-08DBD79A6250}"/>
    <cellStyle name="Normal 9 2 8 2" xfId="12862" xr:uid="{83BBD302-B5ED-49B4-BDD2-0F3044A460A0}"/>
    <cellStyle name="Normal 9 2 8 2 2" xfId="22815" xr:uid="{07F9DC9F-ED68-49A0-9FA0-73B8EBF51A2F}"/>
    <cellStyle name="Normal 9 2 8 3" xfId="22713" xr:uid="{55A0539C-2B91-440F-88CD-3F58A68372ED}"/>
    <cellStyle name="Normal 9 2 9" xfId="12810" xr:uid="{F6304296-A3EF-4909-AF21-573454F17F26}"/>
    <cellStyle name="Normal 9 2 9 2" xfId="22765" xr:uid="{47BE754F-C94D-402C-9B80-770422AF9C00}"/>
    <cellStyle name="Normal 9 3" xfId="368" xr:uid="{4D366A16-E237-4641-8548-1F56BBCA2C83}"/>
    <cellStyle name="Normal 9 3 2" xfId="7409" xr:uid="{F7C75AF0-F771-4E0A-9D8B-5E2B04E5D9AE}"/>
    <cellStyle name="Normal 9 4" xfId="215" xr:uid="{FBCE47CF-1CE1-4A92-8ED8-64A8802328BE}"/>
    <cellStyle name="Normal 9 4 2" xfId="7410" xr:uid="{8C2CEA27-1B74-4CF9-85CE-444041C4A509}"/>
    <cellStyle name="Normal 9 5" xfId="419" xr:uid="{1D80065E-B14F-4082-AFA3-176F26061249}"/>
    <cellStyle name="Normal 9 5 2" xfId="7411" xr:uid="{BE545542-71BA-4206-A150-4D3D1C66F51A}"/>
    <cellStyle name="Normal 9 5 3" xfId="10353" xr:uid="{4E76666C-0384-4DAD-AB14-19C5F70FB1F0}"/>
    <cellStyle name="Normal 9 5 3 2" xfId="15481" xr:uid="{927827CE-F206-47FF-84C8-FEDD38414E5C}"/>
    <cellStyle name="Normal 9 5 3 2 2" xfId="25410" xr:uid="{E4C4F29F-32FF-490C-8397-64C6818D590D}"/>
    <cellStyle name="Normal 9 5 3 3" xfId="20454" xr:uid="{190E6417-35AC-4B22-831F-531DDE74DD4B}"/>
    <cellStyle name="Normal 9 5 4" xfId="12970" xr:uid="{5B79F172-71E5-4CE4-B962-BCC247E6BF83}"/>
    <cellStyle name="Normal 9 5 4 2" xfId="22923" xr:uid="{B2A78790-5522-43DD-ACDC-B05167ACFEAC}"/>
    <cellStyle name="Normal 9 5 5" xfId="17976" xr:uid="{BF292885-121F-4D39-8BED-FBEA9054CD55}"/>
    <cellStyle name="Normal 9 6" xfId="533" xr:uid="{FAC8543E-6F8D-4669-8330-26A6A91E7E62}"/>
    <cellStyle name="Normal 9 6 2" xfId="7412" xr:uid="{A40D0828-37BD-4082-B7A2-7DCA604588E1}"/>
    <cellStyle name="Normal 9 7" xfId="7413" xr:uid="{3DBC8FE8-F1E3-4F0E-89EB-98557E80F035}"/>
    <cellStyle name="Normal 9 8" xfId="7414" xr:uid="{CCAE6AC6-88C4-4358-AAED-E9AD48BBDDEE}"/>
    <cellStyle name="Normal 9 9" xfId="7415" xr:uid="{CA002048-3E14-4C6F-90A6-BD4380082623}"/>
    <cellStyle name="Normal 90" xfId="7416" xr:uid="{FAB34075-CC98-4A48-A2C3-1124A5ADCF60}"/>
    <cellStyle name="Normal 90 2" xfId="12532" xr:uid="{B801D949-C238-40BD-9E08-A64B884CC07E}"/>
    <cellStyle name="Normal 90 2 2" xfId="17657" xr:uid="{FDD351EC-CAF3-47D4-BA10-6D1EF6328E8E}"/>
    <cellStyle name="Normal 90 2 2 2" xfId="27586" xr:uid="{D0BADB66-B46A-4646-ACA1-9008A29D8A42}"/>
    <cellStyle name="Normal 90 2 3" xfId="22628" xr:uid="{A562DCC4-0AC6-46DB-93A3-4F62989DCAD2}"/>
    <cellStyle name="Normal 90 3" xfId="15194" xr:uid="{36840CCE-99D4-4542-AB64-3F821EC29726}"/>
    <cellStyle name="Normal 90 3 2" xfId="25136" xr:uid="{AE1D0166-33BF-4C02-92B2-6B39C2E8D6CC}"/>
    <cellStyle name="Normal 90 4" xfId="20161" xr:uid="{B0CFE365-9795-4E84-A367-6BBA4B8C7FC8}"/>
    <cellStyle name="Normal 91" xfId="7417" xr:uid="{8E9B98B9-0668-43B9-AEA7-866987DAD0E8}"/>
    <cellStyle name="Normal 91 2" xfId="12533" xr:uid="{98199D5D-8D63-4568-B90C-88BBD525428A}"/>
    <cellStyle name="Normal 91 2 2" xfId="17658" xr:uid="{AE5F56B6-DD0A-4224-9B72-0897C8098D98}"/>
    <cellStyle name="Normal 91 2 2 2" xfId="27587" xr:uid="{9779E996-DF63-4CF5-9D1E-7A88A68E9255}"/>
    <cellStyle name="Normal 91 2 3" xfId="22629" xr:uid="{7464F586-B4D2-4E3F-9ECC-E415E8B6FA94}"/>
    <cellStyle name="Normal 91 3" xfId="15195" xr:uid="{72ACED80-19E3-422D-BE5A-B3F2712EB575}"/>
    <cellStyle name="Normal 91 3 2" xfId="25137" xr:uid="{1D5A90D8-1C96-4C65-833F-BA6A196CE939}"/>
    <cellStyle name="Normal 91 4" xfId="20162" xr:uid="{339E31F5-026E-4A2D-9588-2D6F2EC2F7CC}"/>
    <cellStyle name="Normal 92" xfId="7418" xr:uid="{A38DD479-C26C-4F68-8C30-8D12A098661C}"/>
    <cellStyle name="Normal 92 2" xfId="7419" xr:uid="{610A3FD3-993B-4938-BD80-D5D02649162E}"/>
    <cellStyle name="Normal 92 3" xfId="7420" xr:uid="{5017A2F5-A21C-4BF1-850B-8FD9B5D05301}"/>
    <cellStyle name="Normal 93" xfId="7421" xr:uid="{D9176C9A-E113-49B1-AF8A-1F8EE948B532}"/>
    <cellStyle name="Normal 93 2" xfId="7422" xr:uid="{8A05C18D-52B8-4EBA-AD88-CBF98C39F9ED}"/>
    <cellStyle name="Normal 94" xfId="7423" xr:uid="{5B18CA3A-210B-4459-8C88-7A5C19DC0FB5}"/>
    <cellStyle name="Normal 94 2" xfId="7424" xr:uid="{F6B48032-2582-43AE-B956-68CE972E1FD1}"/>
    <cellStyle name="Normal 95" xfId="7425" xr:uid="{9838D10A-B876-4144-9F50-3F3A980BB8E3}"/>
    <cellStyle name="Normal 95 2" xfId="7426" xr:uid="{F0B8B1AA-80CA-40ED-BC8B-F9AE5DEB74F8}"/>
    <cellStyle name="Normal 95 3" xfId="12534" xr:uid="{80AE5700-AF47-42EC-937D-B8C7620F827D}"/>
    <cellStyle name="Normal 95 3 2" xfId="17659" xr:uid="{3C9D726A-301D-41AA-AADB-B05D1E07114F}"/>
    <cellStyle name="Normal 95 3 2 2" xfId="27588" xr:uid="{2BE42C42-E5DD-4744-AB96-72D6E3C051D4}"/>
    <cellStyle name="Normal 95 3 3" xfId="22630" xr:uid="{DD024DF3-A6C0-4C4E-98A5-5152E98463EE}"/>
    <cellStyle name="Normal 95 4" xfId="15196" xr:uid="{295E8A86-8532-4DB0-A686-B7F3A632D958}"/>
    <cellStyle name="Normal 95 4 2" xfId="25138" xr:uid="{606BEB3B-C88E-4AC4-BB4E-92932C530FC7}"/>
    <cellStyle name="Normal 95 5" xfId="20163" xr:uid="{810221C4-D337-4959-89FA-3D5E9945A6A8}"/>
    <cellStyle name="Normal 96" xfId="7427" xr:uid="{E14C9CA6-439A-4833-B24B-D1922796E990}"/>
    <cellStyle name="Normal 96 2" xfId="12535" xr:uid="{F476010E-6C90-4A57-9CAB-402C17C4D423}"/>
    <cellStyle name="Normal 96 2 2" xfId="17660" xr:uid="{0F8E902E-02E6-4FFA-A781-5C0BB1908B1D}"/>
    <cellStyle name="Normal 96 2 2 2" xfId="27589" xr:uid="{DBD48959-3246-43E3-8B00-A104DC199CD7}"/>
    <cellStyle name="Normal 96 2 3" xfId="22631" xr:uid="{7CAC797C-60BE-4C20-AFEA-DEC58B40D2E4}"/>
    <cellStyle name="Normal 96 3" xfId="15197" xr:uid="{DB6C5A8C-6C31-4240-B26E-5183A66954F3}"/>
    <cellStyle name="Normal 96 3 2" xfId="25139" xr:uid="{028C5779-2110-49FE-B046-E59BC9C37A1F}"/>
    <cellStyle name="Normal 96 4" xfId="20164" xr:uid="{83C46295-2C2B-4FA3-BC0D-4632C6D203DD}"/>
    <cellStyle name="Normal 97" xfId="7428" xr:uid="{D97169B6-EDAC-47F9-9C1A-6F4CEE163C92}"/>
    <cellStyle name="Normal 98" xfId="7429" xr:uid="{ECBE8620-1921-4A42-90D3-FA58DEBD9093}"/>
    <cellStyle name="Normal 98 2" xfId="10028" xr:uid="{58FFDE43-CEDA-4295-B73B-8C0623E10EAE}"/>
    <cellStyle name="Normal 99" xfId="7430" xr:uid="{EF94C67E-CC2B-4CA2-907A-9F52345F11DF}"/>
    <cellStyle name="Normal 99 2" xfId="10029" xr:uid="{6FAEBCEB-114D-4836-A02C-176C08592993}"/>
    <cellStyle name="Normal_BS&amp;PLT Q1'2006" xfId="1" xr:uid="{00000000-0005-0000-0000-000003000000}"/>
    <cellStyle name="NormalGB" xfId="7431" xr:uid="{8A945F0D-9956-4523-99A9-39460E6F13FF}"/>
    <cellStyle name="NormalGB 2" xfId="10031" xr:uid="{5E5B639C-21F1-4409-BD87-0EE95210C563}"/>
    <cellStyle name="NormalGB 3" xfId="10030" xr:uid="{4CC89D20-3B55-4765-8098-5D0E26CF155C}"/>
    <cellStyle name="Note 10" xfId="7432" xr:uid="{CD3ED44D-06B5-46E0-830C-476B721CEBAD}"/>
    <cellStyle name="Note 10 2" xfId="7433" xr:uid="{43579810-96DB-4EA8-A1F4-6235AE10FA5A}"/>
    <cellStyle name="Note 10 3" xfId="12536" xr:uid="{5CCA7DE1-4B34-47C1-89E3-B6117893AF85}"/>
    <cellStyle name="Note 10 3 2" xfId="17661" xr:uid="{F3DC736A-20C2-4AF6-B5D2-58CBAC81B8AF}"/>
    <cellStyle name="Note 10 3 2 2" xfId="27590" xr:uid="{D370BD6F-04A3-4976-BFD7-B6DF679DEA98}"/>
    <cellStyle name="Note 10 3 3" xfId="22632" xr:uid="{C4617B79-265B-4EA1-BB7B-64066EF20312}"/>
    <cellStyle name="Note 10 4" xfId="15198" xr:uid="{456CFE22-CB75-4569-9A1D-EC066639CA1D}"/>
    <cellStyle name="Note 10 4 2" xfId="25140" xr:uid="{0011FE84-31D8-463C-A532-C81554954D7E}"/>
    <cellStyle name="Note 10 5" xfId="20165" xr:uid="{7F265D1F-389B-4A07-8007-1E5604EE21BB}"/>
    <cellStyle name="Note 11" xfId="7434" xr:uid="{E688449C-B997-4FBD-A969-FBB6A727FB25}"/>
    <cellStyle name="Note 11 2" xfId="7435" xr:uid="{DF5B3C38-8302-4980-9029-03F4D72CD2A6}"/>
    <cellStyle name="Note 11 3" xfId="12537" xr:uid="{A2B10A73-E4AD-4691-B8C5-3C18E9914732}"/>
    <cellStyle name="Note 11 3 2" xfId="17662" xr:uid="{434A9F96-99CE-4206-BFC7-8C934D16E52D}"/>
    <cellStyle name="Note 11 3 2 2" xfId="27591" xr:uid="{5E811F76-EC31-4AEB-8B9E-25BD9F47F29E}"/>
    <cellStyle name="Note 11 3 3" xfId="22633" xr:uid="{A78937D4-44B9-4DA5-BD78-D4810E1FEBF4}"/>
    <cellStyle name="Note 11 4" xfId="15199" xr:uid="{EAE2C86C-1247-4D8B-9407-973899E6E3A5}"/>
    <cellStyle name="Note 11 4 2" xfId="25141" xr:uid="{C1726BF3-542E-4531-B544-48FC88D1FBB0}"/>
    <cellStyle name="Note 11 5" xfId="20166" xr:uid="{52329265-39C2-4976-989E-A17998C55DCE}"/>
    <cellStyle name="Note 12" xfId="7436" xr:uid="{D59A7669-4B04-4756-9B2A-31A8B848B840}"/>
    <cellStyle name="Note 12 2" xfId="7437" xr:uid="{C16CB189-92DD-493F-B41C-12CD81E5B0D1}"/>
    <cellStyle name="Note 12 3" xfId="12538" xr:uid="{65F52826-BFB3-4823-9E84-3543E29CDEE3}"/>
    <cellStyle name="Note 12 3 2" xfId="17663" xr:uid="{B5146A8E-BA70-492F-8468-0AD06637F196}"/>
    <cellStyle name="Note 12 3 2 2" xfId="27592" xr:uid="{913FBAF7-4560-436E-AE16-0D1D0AC90C96}"/>
    <cellStyle name="Note 12 3 3" xfId="22634" xr:uid="{6C2E6CC6-7515-4DC6-B4F3-53C2252190A9}"/>
    <cellStyle name="Note 12 4" xfId="15200" xr:uid="{B81B030C-2D5F-442E-8220-18058A864E77}"/>
    <cellStyle name="Note 12 4 2" xfId="25142" xr:uid="{D1221CFE-321A-4091-9228-F9DB5172367A}"/>
    <cellStyle name="Note 12 5" xfId="20167" xr:uid="{B85C4816-B472-4C48-85F7-12A574F14C8A}"/>
    <cellStyle name="Note 13" xfId="7438" xr:uid="{26E5CBE9-DEC1-49E0-B799-D2AB4E2B691F}"/>
    <cellStyle name="Note 13 2" xfId="12539" xr:uid="{D12853D3-470C-4669-B774-B0B2BD2262F8}"/>
    <cellStyle name="Note 13 2 2" xfId="17664" xr:uid="{A260EE36-9290-41C5-9007-1490E032780C}"/>
    <cellStyle name="Note 13 2 2 2" xfId="27593" xr:uid="{0480EBAE-7952-4A42-AE46-240B6E208582}"/>
    <cellStyle name="Note 13 2 3" xfId="22635" xr:uid="{732D34CC-5AA0-4C7A-A3AB-6F55920A32EA}"/>
    <cellStyle name="Note 13 3" xfId="15201" xr:uid="{822E8BA6-90CE-4B7F-9F27-33FBFA538EFF}"/>
    <cellStyle name="Note 13 3 2" xfId="25143" xr:uid="{3FE55D1D-0E32-4F11-B208-DC0035812B8E}"/>
    <cellStyle name="Note 13 4" xfId="20168" xr:uid="{7EAB4955-36F9-40C3-8991-5837256FA67B}"/>
    <cellStyle name="Note 14" xfId="7439" xr:uid="{990900DB-7366-4320-B322-349201907251}"/>
    <cellStyle name="Note 14 2" xfId="12540" xr:uid="{14363320-8AB0-4869-9C70-7732336AB661}"/>
    <cellStyle name="Note 14 2 2" xfId="17665" xr:uid="{5567D1D2-E583-4086-BA36-77E88D64BC74}"/>
    <cellStyle name="Note 14 2 2 2" xfId="27594" xr:uid="{25452C7E-B51C-4809-9A83-AB68318747BF}"/>
    <cellStyle name="Note 14 2 3" xfId="22636" xr:uid="{76C21B8A-331F-49DC-BB53-FCF8BEBB6023}"/>
    <cellStyle name="Note 14 3" xfId="15202" xr:uid="{C414AAAD-8A79-4E8E-B1C1-483DB32881EB}"/>
    <cellStyle name="Note 14 3 2" xfId="25144" xr:uid="{184944B8-A8A7-4E71-AD67-D80AE1A3F145}"/>
    <cellStyle name="Note 14 4" xfId="20169" xr:uid="{82A1CA6C-E95B-433C-83DE-D692E1D3E7CE}"/>
    <cellStyle name="Note 15" xfId="7440" xr:uid="{5FE1DDFE-09A1-476C-B7F8-C5E022CDAC2C}"/>
    <cellStyle name="Note 15 2" xfId="12541" xr:uid="{992856D3-2B9B-4016-A8F6-98D886EAC292}"/>
    <cellStyle name="Note 15 2 2" xfId="17666" xr:uid="{BEFE0D11-7F6B-4B17-83C7-51E33D41498F}"/>
    <cellStyle name="Note 15 2 2 2" xfId="27595" xr:uid="{E2E99E9D-A4B4-42D0-A228-281764D6DC07}"/>
    <cellStyle name="Note 15 2 3" xfId="22637" xr:uid="{678B33B3-CF2A-4DEC-9968-53C773CDD862}"/>
    <cellStyle name="Note 15 3" xfId="15203" xr:uid="{19EEE870-2130-44DF-8A44-4335060176D0}"/>
    <cellStyle name="Note 15 3 2" xfId="25145" xr:uid="{D5DA92F7-FA53-4E9E-8BF3-F143BB2D901B}"/>
    <cellStyle name="Note 15 4" xfId="20170" xr:uid="{5FE42211-5573-413D-98E5-D9045009837C}"/>
    <cellStyle name="Note 16" xfId="7441" xr:uid="{2A3F04C6-5877-46B9-906E-91696FB34147}"/>
    <cellStyle name="Note 16 2" xfId="12542" xr:uid="{749DA9CB-5668-47E8-94BD-20862E14970D}"/>
    <cellStyle name="Note 16 2 2" xfId="17667" xr:uid="{02BE8C18-302E-4AD9-B63F-AE0F8372A3A5}"/>
    <cellStyle name="Note 16 2 2 2" xfId="27596" xr:uid="{3DBACAE0-E886-42E6-841F-E704A58F0D94}"/>
    <cellStyle name="Note 16 2 3" xfId="22638" xr:uid="{76EEE657-F408-4FC7-A33D-A1FC883F186A}"/>
    <cellStyle name="Note 16 3" xfId="15204" xr:uid="{3DA29FE7-455E-409C-AABA-EB036DFDC6D0}"/>
    <cellStyle name="Note 16 3 2" xfId="25146" xr:uid="{D771BBF8-4D10-4BE3-8390-C0AC11245B92}"/>
    <cellStyle name="Note 16 4" xfId="20171" xr:uid="{2E091501-90A5-44A4-9529-1294FAAECCBD}"/>
    <cellStyle name="Note 17" xfId="7442" xr:uid="{23DCA7B4-9CC3-49A3-A85F-D22C44FD58D1}"/>
    <cellStyle name="Note 17 2" xfId="12543" xr:uid="{8CA710A9-FA26-4357-B7E2-B493C038B971}"/>
    <cellStyle name="Note 17 2 2" xfId="17668" xr:uid="{B2E98241-0D94-4200-8E53-063A78794C06}"/>
    <cellStyle name="Note 17 2 2 2" xfId="27597" xr:uid="{0B0FB0B0-A7B9-48B9-A6B8-5C5C9108F905}"/>
    <cellStyle name="Note 17 2 3" xfId="22639" xr:uid="{D0F4D8C2-4AE9-474C-B9EF-71EEC75BE32E}"/>
    <cellStyle name="Note 17 3" xfId="15205" xr:uid="{290778E0-AD02-4CF2-9129-2B3993ED9DED}"/>
    <cellStyle name="Note 17 3 2" xfId="25147" xr:uid="{2C5ACCF3-A1EB-40DF-A842-62A06B51272A}"/>
    <cellStyle name="Note 17 4" xfId="20172" xr:uid="{A6A22486-C2CF-457E-B1F7-F1AC99E1971C}"/>
    <cellStyle name="Note 18" xfId="7443" xr:uid="{0FEEB68C-AFBC-4E69-A47B-09DF2569FE6F}"/>
    <cellStyle name="Note 18 2" xfId="12544" xr:uid="{E0D9A7E5-EE37-4179-B78B-56F7DADC3151}"/>
    <cellStyle name="Note 18 2 2" xfId="17669" xr:uid="{1821D9FE-583E-464F-A80C-57D014AFBE13}"/>
    <cellStyle name="Note 18 2 2 2" xfId="27598" xr:uid="{841D5F5B-2767-4195-9BA8-6ABA95A61108}"/>
    <cellStyle name="Note 18 2 3" xfId="22640" xr:uid="{F79D97BB-9E23-4AF7-853C-FBE21B9ADFEA}"/>
    <cellStyle name="Note 18 3" xfId="15206" xr:uid="{65179E52-843A-440F-9C4E-358632DB5D1C}"/>
    <cellStyle name="Note 18 3 2" xfId="25148" xr:uid="{514F3A98-04A9-42D2-90E5-ECBF159E5D73}"/>
    <cellStyle name="Note 18 4" xfId="20173" xr:uid="{57A1DBF6-2590-4E6C-8094-00F5BBDCBEE1}"/>
    <cellStyle name="Note 19" xfId="7444" xr:uid="{F9660220-EE08-4714-8A13-57F7AABB4D52}"/>
    <cellStyle name="Note 19 2" xfId="12545" xr:uid="{E2F115B1-418A-46DB-B3A0-00562347CB8F}"/>
    <cellStyle name="Note 19 2 2" xfId="17670" xr:uid="{BFAED2B0-DDDF-4E28-986B-6B08C07D4A9D}"/>
    <cellStyle name="Note 19 2 2 2" xfId="27599" xr:uid="{5AA780C8-9F5E-4361-B786-548BC2F3BD9A}"/>
    <cellStyle name="Note 19 2 3" xfId="22641" xr:uid="{DFB336D0-E40C-48EB-B63F-687CD7204040}"/>
    <cellStyle name="Note 19 3" xfId="15207" xr:uid="{9D16A931-2366-4B57-A0B8-B70627249827}"/>
    <cellStyle name="Note 19 3 2" xfId="25149" xr:uid="{1BB3AEAD-F571-4A62-93FA-1ACD9652D562}"/>
    <cellStyle name="Note 19 4" xfId="20174" xr:uid="{BB8BE77C-19D0-45B0-8CCE-01364C6E6471}"/>
    <cellStyle name="Note 2" xfId="121" xr:uid="{CE4ED4C6-91DC-4E6A-9482-89453D4D1C4C}"/>
    <cellStyle name="Note 2 10" xfId="7446" xr:uid="{B2D7CA1B-1A9F-449D-AB68-57BA238B5714}"/>
    <cellStyle name="Note 2 10 2" xfId="7447" xr:uid="{E789917D-0B79-4739-B427-44B90DD0EBC6}"/>
    <cellStyle name="Note 2 10 2 2" xfId="8914" xr:uid="{78BF2074-14BC-4E84-8890-2D4DCB69DB48}"/>
    <cellStyle name="Note 2 10 3" xfId="8913" xr:uid="{59CB87C8-F514-458A-A60C-355B8609A447}"/>
    <cellStyle name="Note 2 11" xfId="7448" xr:uid="{71A277AD-240F-4DF7-93AD-D89AB923D063}"/>
    <cellStyle name="Note 2 11 2" xfId="8915" xr:uid="{8B2BFF72-7C60-4005-A3AA-383741C725D2}"/>
    <cellStyle name="Note 2 12" xfId="7445" xr:uid="{0B201BEF-BD6A-451D-86DE-54A1624D0E15}"/>
    <cellStyle name="Note 2 12 2" xfId="12546" xr:uid="{6347C77C-5C4D-4240-A53A-F21A1E09BFC7}"/>
    <cellStyle name="Note 2 13" xfId="8912" xr:uid="{B3AA961A-97AE-4B5F-9C89-4BC4C3FF21B9}"/>
    <cellStyle name="Note 2 14" xfId="10032" xr:uid="{08248D23-38E5-4378-B463-132FA2408EAE}"/>
    <cellStyle name="Note 2 14 2" xfId="27795" xr:uid="{F26BC6DC-17F4-407A-8281-B97FDDF54E66}"/>
    <cellStyle name="Note 2 15" xfId="10220" xr:uid="{B3444EB1-55CD-4EB0-8103-9CC5FE15B980}"/>
    <cellStyle name="Note 2 15 2" xfId="15352" xr:uid="{6BF1675D-129D-4798-82BD-9CD8EBD16786}"/>
    <cellStyle name="Note 2 15 2 2" xfId="25285" xr:uid="{9C29514C-4014-4506-99B5-7FB6EA0E4A2D}"/>
    <cellStyle name="Note 2 15 3" xfId="20329" xr:uid="{0C0997E0-22B8-4080-B261-6E88A0E506D2}"/>
    <cellStyle name="Note 2 16" xfId="12845" xr:uid="{5AABE8E0-61BE-4D9B-BB45-2F88E7C96308}"/>
    <cellStyle name="Note 2 16 2" xfId="22798" xr:uid="{EAE30D53-380E-4533-AEDE-8F896D6B88F3}"/>
    <cellStyle name="Note 2 17" xfId="17851" xr:uid="{B73740F4-9C8A-4378-BE85-FE75A740BE88}"/>
    <cellStyle name="Note 2 2" xfId="305" xr:uid="{71984899-E2E7-4F69-B4A0-13703E8E7A97}"/>
    <cellStyle name="Note 2 2 2" xfId="7450" xr:uid="{6DC43089-61AF-4D71-B561-59585AD8ED02}"/>
    <cellStyle name="Note 2 2 2 2" xfId="7451" xr:uid="{A1FAEA25-2425-4FE3-BD97-3B70619159CB}"/>
    <cellStyle name="Note 2 2 2 2 2" xfId="7452" xr:uid="{E796FB64-94AE-4E79-9D74-CAC2434052D3}"/>
    <cellStyle name="Note 2 2 2 2 2 2" xfId="8919" xr:uid="{473190C3-91AC-4742-99E7-33F4E2F0B4A6}"/>
    <cellStyle name="Note 2 2 2 2 3" xfId="8918" xr:uid="{F11EA64B-7F34-447D-8945-1CA36F36219D}"/>
    <cellStyle name="Note 2 2 2 3" xfId="7453" xr:uid="{CA44930D-49B0-446F-92CD-C02218A4C3DD}"/>
    <cellStyle name="Note 2 2 2 3 2" xfId="7454" xr:uid="{F6108651-A524-41B4-BC69-19603F441C76}"/>
    <cellStyle name="Note 2 2 2 3 2 2" xfId="8921" xr:uid="{B27DEFF6-9F6A-48DC-A64E-FE938A51AA47}"/>
    <cellStyle name="Note 2 2 2 3 3" xfId="8920" xr:uid="{69BFA282-B147-43A3-B328-4CA054AB6392}"/>
    <cellStyle name="Note 2 2 2 4" xfId="7455" xr:uid="{079DF160-BCEA-453C-B460-0171655E3685}"/>
    <cellStyle name="Note 2 2 2 4 2" xfId="8922" xr:uid="{FFA77DC9-C560-4962-8717-FF7C12EF223A}"/>
    <cellStyle name="Note 2 2 2 5" xfId="8917" xr:uid="{2F046243-2B6A-45B1-9304-80A28E429E75}"/>
    <cellStyle name="Note 2 2 3" xfId="7456" xr:uid="{8FEAD3B5-9C52-4C5A-BBA9-91E32A2AD163}"/>
    <cellStyle name="Note 2 2 3 2" xfId="7457" xr:uid="{C17AA875-9E34-4DAF-A217-802E3BF9646C}"/>
    <cellStyle name="Note 2 2 3 2 2" xfId="8924" xr:uid="{2E526811-4FDE-413E-8411-629EDD0C8613}"/>
    <cellStyle name="Note 2 2 3 3" xfId="8923" xr:uid="{249AB33F-D0B5-4E42-8C27-EAF3BF940023}"/>
    <cellStyle name="Note 2 2 4" xfId="7458" xr:uid="{67ABFB69-75FF-4CAD-ADC6-93CEAC7B306F}"/>
    <cellStyle name="Note 2 2 4 2" xfId="7459" xr:uid="{84829997-E917-4A62-A6A3-E23369DC293F}"/>
    <cellStyle name="Note 2 2 4 2 2" xfId="8926" xr:uid="{5E35CD13-C183-405A-A07A-56E527D01EFE}"/>
    <cellStyle name="Note 2 2 4 3" xfId="8925" xr:uid="{0BDD4358-DFD4-4E08-A5D2-A3FA308DA894}"/>
    <cellStyle name="Note 2 2 5" xfId="7460" xr:uid="{A88F8C81-F433-4DF6-9AAA-C7ADF6E4E448}"/>
    <cellStyle name="Note 2 2 5 2" xfId="8927" xr:uid="{542B42DB-54A5-4022-A351-5B07606AC36F}"/>
    <cellStyle name="Note 2 2 6" xfId="7449" xr:uid="{A6D12008-6564-4509-B30D-B65B71A30A19}"/>
    <cellStyle name="Note 2 2 6 2" xfId="12547" xr:uid="{4CCCC1D9-0BA8-4072-84E7-366C2CF36C03}"/>
    <cellStyle name="Note 2 2 7" xfId="8916" xr:uid="{07596BF6-7CD5-4333-8799-303449A97B44}"/>
    <cellStyle name="Note 2 2 8" xfId="10033" xr:uid="{220B4D8B-FDB2-4880-A84A-92F7198EB013}"/>
    <cellStyle name="Note 2 3" xfId="414" xr:uid="{D8A6E2DC-6BCD-435D-AB9C-2172CBBF8600}"/>
    <cellStyle name="Note 2 3 10" xfId="17971" xr:uid="{4AB4C68B-8072-482B-A038-1E209586CCD1}"/>
    <cellStyle name="Note 2 3 2" xfId="7462" xr:uid="{54679584-42A1-4A15-B26F-32CFFC8171A3}"/>
    <cellStyle name="Note 2 3 2 2" xfId="7463" xr:uid="{601FF65A-247A-4451-AC67-5EF9E6D417E1}"/>
    <cellStyle name="Note 2 3 2 2 2" xfId="8930" xr:uid="{CD08D8BB-80A2-4068-9AE6-E183EA1286F9}"/>
    <cellStyle name="Note 2 3 2 3" xfId="8929" xr:uid="{39738178-5F82-4635-90FB-6C2CCEAFF800}"/>
    <cellStyle name="Note 2 3 3" xfId="7464" xr:uid="{BC2988E7-EB3D-4FBA-B7C0-9CC56672003F}"/>
    <cellStyle name="Note 2 3 3 2" xfId="7465" xr:uid="{09647210-27FC-44E9-A13F-293F3A87CC50}"/>
    <cellStyle name="Note 2 3 3 2 2" xfId="8932" xr:uid="{159FA56D-1271-4102-A062-5A2C7B443AF9}"/>
    <cellStyle name="Note 2 3 3 3" xfId="8931" xr:uid="{EC5E8C0D-FF93-4072-9DB1-B6FA7ABEC178}"/>
    <cellStyle name="Note 2 3 4" xfId="7466" xr:uid="{2CE0A23C-24C3-4E00-A209-E353369C331E}"/>
    <cellStyle name="Note 2 3 4 2" xfId="7467" xr:uid="{36ADD44E-1440-402D-ADA4-C652548CA9F6}"/>
    <cellStyle name="Note 2 3 4 2 2" xfId="8934" xr:uid="{D2CADD1D-0C17-4AAA-A72D-90790A9CF6ED}"/>
    <cellStyle name="Note 2 3 4 3" xfId="8933" xr:uid="{71E8698B-DAE6-462B-B1E2-286C03AF0209}"/>
    <cellStyle name="Note 2 3 5" xfId="7468" xr:uid="{0710F42D-BFF7-44E7-A99D-610B04CFD4CF}"/>
    <cellStyle name="Note 2 3 5 2" xfId="8935" xr:uid="{8393257A-69BA-486F-BA54-7EB62A04A346}"/>
    <cellStyle name="Note 2 3 6" xfId="7461" xr:uid="{A27A4856-18F2-4045-972D-F4BA182E0E30}"/>
    <cellStyle name="Note 2 3 6 2" xfId="12548" xr:uid="{F3EADFF3-A803-409D-A341-BAE213070DEC}"/>
    <cellStyle name="Note 2 3 7" xfId="8928" xr:uid="{E0600D82-C784-41EE-A0BB-76D5656B7B0F}"/>
    <cellStyle name="Note 2 3 8" xfId="10348" xr:uid="{B7C15CFD-E2EB-4A84-A4F0-61226589BBCF}"/>
    <cellStyle name="Note 2 3 8 2" xfId="15476" xr:uid="{2AAB29C8-C92E-405C-AE93-7755033330E4}"/>
    <cellStyle name="Note 2 3 8 2 2" xfId="25405" xr:uid="{90410014-6DE1-4C65-AE9B-012AA3E6E1A8}"/>
    <cellStyle name="Note 2 3 8 3" xfId="20449" xr:uid="{7DA55637-4349-49D3-BE7D-9A1B3D1891D6}"/>
    <cellStyle name="Note 2 3 9" xfId="12965" xr:uid="{000A96BE-B8CB-4EC6-9BDE-83531F0E1AB4}"/>
    <cellStyle name="Note 2 3 9 2" xfId="22918" xr:uid="{7EDDC72D-2BE2-4C90-B134-F5D223FC395D}"/>
    <cellStyle name="Note 2 4" xfId="7469" xr:uid="{6156DF48-04C3-4905-9BEB-A9274E634451}"/>
    <cellStyle name="Note 2 4 2" xfId="7470" xr:uid="{FEC53C37-09A2-450E-A774-774D845F0310}"/>
    <cellStyle name="Note 2 4 3" xfId="7471" xr:uid="{B078493A-73FE-4E6C-BF17-C100AB79813A}"/>
    <cellStyle name="Note 2 4 4" xfId="7472" xr:uid="{0319AE84-FAA3-458B-BE11-BF8C713AB9E3}"/>
    <cellStyle name="Note 2 4 4 2" xfId="7473" xr:uid="{46CD432E-5D26-4ED2-9082-22552F23EB4B}"/>
    <cellStyle name="Note 2 4 4 2 2" xfId="8938" xr:uid="{3BAD57D9-D8BC-4335-9A73-102BC0DDDB81}"/>
    <cellStyle name="Note 2 4 4 3" xfId="8937" xr:uid="{E20AF83C-FB48-40C9-833F-ABE9397521C2}"/>
    <cellStyle name="Note 2 4 5" xfId="7474" xr:uid="{FB533EDA-E0EC-415F-8D10-20FB1E99227C}"/>
    <cellStyle name="Note 2 4 5 2" xfId="8939" xr:uid="{4651296B-CFBE-4BCC-9CD5-417C24F66E5C}"/>
    <cellStyle name="Note 2 4 6" xfId="8936" xr:uid="{7FD32A97-18CB-4671-9FB0-BF2EE2F4D01A}"/>
    <cellStyle name="Note 2 5" xfId="7475" xr:uid="{3FC83260-0423-416E-B168-33750A506E51}"/>
    <cellStyle name="Note 2 5 2" xfId="7476" xr:uid="{50CCCDB5-112B-4530-8C33-38831208B402}"/>
    <cellStyle name="Note 2 5 3" xfId="7477" xr:uid="{005C7AE8-B063-4707-B350-587526B06195}"/>
    <cellStyle name="Note 2 5 4" xfId="7478" xr:uid="{98D14AE8-A65E-49C9-B373-74BE74EC8C32}"/>
    <cellStyle name="Note 2 6" xfId="7479" xr:uid="{311D46CF-2EEE-40F5-801F-2DB01BB70F89}"/>
    <cellStyle name="Note 2 6 2" xfId="7480" xr:uid="{186347D1-D616-4EE4-B349-F59C6FD2E3F9}"/>
    <cellStyle name="Note 2 7" xfId="7481" xr:uid="{0E780EFD-3C20-4709-8F01-068575CA2191}"/>
    <cellStyle name="Note 2 7 2" xfId="7482" xr:uid="{AAEACA79-67DF-4217-9B30-C7FE52AC6478}"/>
    <cellStyle name="Note 2 8" xfId="7483" xr:uid="{7E0FFAC6-8DE3-47C3-A98B-D84F513F89CC}"/>
    <cellStyle name="Note 2 8 2" xfId="12549" xr:uid="{4EE605EF-F8C2-4489-8B59-DD353C71F276}"/>
    <cellStyle name="Note 2 8 2 2" xfId="17671" xr:uid="{9C1F3654-92BC-4FF8-9885-B3C718AF1694}"/>
    <cellStyle name="Note 2 8 2 2 2" xfId="27600" xr:uid="{6F88F1AF-7592-4655-A1D0-224FDF56F5A5}"/>
    <cellStyle name="Note 2 8 2 3" xfId="22642" xr:uid="{8C87419F-5EB4-4316-A53F-B4A4713BB9D5}"/>
    <cellStyle name="Note 2 8 3" xfId="15208" xr:uid="{8A97B836-88B0-4DE1-9D2D-3695E0CBD49A}"/>
    <cellStyle name="Note 2 8 3 2" xfId="25150" xr:uid="{8A8B9A59-69A0-45F2-87BD-8147CB2C84AD}"/>
    <cellStyle name="Note 2 8 4" xfId="20175" xr:uid="{D88673F5-14C7-4908-ACB6-A355F01D3845}"/>
    <cellStyle name="Note 2 9" xfId="7484" xr:uid="{FEE9A0D0-1CE5-45E7-9F19-A46E1FA5486F}"/>
    <cellStyle name="Note 2 9 2" xfId="7485" xr:uid="{72515A85-7B74-4B6A-8168-A4F201A30C8E}"/>
    <cellStyle name="Note 2 9 2 2" xfId="7486" xr:uid="{B0E250C2-9A11-4CF0-84B4-F5B1A8BC054F}"/>
    <cellStyle name="Note 2 9 2 2 2" xfId="8942" xr:uid="{D0465FAD-B2AC-485E-A2AA-2B9A3A13C29A}"/>
    <cellStyle name="Note 2 9 2 3" xfId="8941" xr:uid="{40837987-45D1-48FC-99D5-58B9417C05AA}"/>
    <cellStyle name="Note 2 9 3" xfId="7487" xr:uid="{FF3835F1-205C-48C5-8950-9CA4E9A3DDFF}"/>
    <cellStyle name="Note 2 9 4" xfId="7488" xr:uid="{B49626CF-89E6-4F0C-8E4E-8A6AB3505905}"/>
    <cellStyle name="Note 2 9 4 2" xfId="8943" xr:uid="{7C9E14FB-9A03-482A-BBB7-37972D47D254}"/>
    <cellStyle name="Note 2 9 5" xfId="8940" xr:uid="{01EF4DE0-97A0-472D-9C85-8A0EB7BC0791}"/>
    <cellStyle name="Note 20" xfId="7489" xr:uid="{C307E1AD-7FCB-4DCA-99E2-D2DEA9628FB9}"/>
    <cellStyle name="Note 20 2" xfId="12550" xr:uid="{7E462274-8F76-40A4-8410-EFBD94B314A3}"/>
    <cellStyle name="Note 20 2 2" xfId="17672" xr:uid="{FB0D5E67-897E-401C-ABE7-6D8D6A1D011A}"/>
    <cellStyle name="Note 20 2 2 2" xfId="27601" xr:uid="{2D3F60FB-829A-41B2-B830-9ADFD32792F4}"/>
    <cellStyle name="Note 20 2 3" xfId="22643" xr:uid="{2FF7F5CB-8644-461E-8D03-FF652F7501AC}"/>
    <cellStyle name="Note 20 3" xfId="15209" xr:uid="{20531DF4-7883-4176-8D72-F32FDB3836E1}"/>
    <cellStyle name="Note 20 3 2" xfId="25151" xr:uid="{024A2116-B614-4872-88C2-50EE0526AE52}"/>
    <cellStyle name="Note 20 4" xfId="20176" xr:uid="{F2077DDC-941A-4BD2-8977-EF0CC2721AFD}"/>
    <cellStyle name="Note 21" xfId="7490" xr:uid="{1BA13D2B-8441-4E22-815D-CAD6CCA04024}"/>
    <cellStyle name="Note 22" xfId="7491" xr:uid="{6B660E43-57C6-40A4-A34D-61E0429439BD}"/>
    <cellStyle name="Note 22 2" xfId="12551" xr:uid="{910F0BDC-67A2-4207-ADD0-7DA10D0A14BC}"/>
    <cellStyle name="Note 22 2 2" xfId="17673" xr:uid="{E41C61CD-C2A4-43DA-8F58-826D2A05D5BA}"/>
    <cellStyle name="Note 22 2 2 2" xfId="27602" xr:uid="{1276BEBF-BB85-432E-BF94-97C32F2547FE}"/>
    <cellStyle name="Note 22 2 3" xfId="22644" xr:uid="{B0AC35BF-A953-41DF-9C5E-7BBBF52796D0}"/>
    <cellStyle name="Note 22 3" xfId="15210" xr:uid="{EB589128-4F8C-4B2E-BD96-0763EF4AF161}"/>
    <cellStyle name="Note 22 3 2" xfId="25152" xr:uid="{66F8EC26-9E45-49B7-9815-9A4A607235BF}"/>
    <cellStyle name="Note 22 4" xfId="20177" xr:uid="{EF75DD1E-28CE-4FCA-BECD-8CB62E284A71}"/>
    <cellStyle name="Note 23" xfId="27946" xr:uid="{C1021484-0157-4FD8-889C-D7749FF39307}"/>
    <cellStyle name="Note 24" xfId="65" xr:uid="{E1543788-C866-4415-9888-FE3755C0B98C}"/>
    <cellStyle name="Note 3" xfId="164" xr:uid="{9B813FA0-AB41-4A65-88A7-2CBE0DE7E6BA}"/>
    <cellStyle name="Note 3 10" xfId="7492" xr:uid="{73EFA623-880E-4C86-8B36-E9A67A824F8A}"/>
    <cellStyle name="Note 3 10 2" xfId="12552" xr:uid="{42ED3F75-7C66-4B34-A04D-0BDBDBFCD350}"/>
    <cellStyle name="Note 3 11" xfId="8944" xr:uid="{FA7E9569-2847-4039-85F2-664C101DE0D8}"/>
    <cellStyle name="Note 3 12" xfId="10255" xr:uid="{E839F784-F0A1-4BC1-B5AA-DBC7884E09CE}"/>
    <cellStyle name="Note 3 12 2" xfId="15383" xr:uid="{8176ABD4-77A9-45F4-B5D8-DE4A3F63D389}"/>
    <cellStyle name="Note 3 12 2 2" xfId="25312" xr:uid="{6F8AD3FE-0BE1-436C-A937-BFE305628C99}"/>
    <cellStyle name="Note 3 12 3" xfId="20356" xr:uid="{C4B6E004-E5D0-415F-8F44-62FB323E9F8F}"/>
    <cellStyle name="Note 3 13" xfId="12871" xr:uid="{7BA9B62A-A74E-4B81-B8B9-020A02C37FCC}"/>
    <cellStyle name="Note 3 13 2" xfId="22824" xr:uid="{DD5E6F88-4AD7-4C6A-BE4B-83A7D8EDDA30}"/>
    <cellStyle name="Note 3 14" xfId="17877" xr:uid="{B46DF4F3-2316-447B-96EE-634E28183F0D}"/>
    <cellStyle name="Note 3 2" xfId="342" xr:uid="{6E14EF28-EC72-41E9-AF53-F4D6DEE1B948}"/>
    <cellStyle name="Note 3 2 2" xfId="7494" xr:uid="{663E0284-F9C1-4B52-AE79-EA698AD5C473}"/>
    <cellStyle name="Note 3 2 2 2" xfId="7495" xr:uid="{5A3119CC-97CC-4369-BE93-F16A30082886}"/>
    <cellStyle name="Note 3 2 2 2 2" xfId="7496" xr:uid="{7AF16534-CFA2-45AE-80BF-C865D377182C}"/>
    <cellStyle name="Note 3 2 2 2 2 2" xfId="7497" xr:uid="{77C9BD8D-CD1C-4A67-B531-B7CDE9B8F248}"/>
    <cellStyle name="Note 3 2 2 2 2 2 2" xfId="8949" xr:uid="{E3195A32-8C80-4959-9B9A-1CEF00BB72B2}"/>
    <cellStyle name="Note 3 2 2 2 2 3" xfId="8948" xr:uid="{7C53F5C5-42B7-46F0-9C1B-230625DAB5AE}"/>
    <cellStyle name="Note 3 2 2 2 3" xfId="7498" xr:uid="{C9817ACB-7F6D-467E-91B9-24664D46451A}"/>
    <cellStyle name="Note 3 2 2 2 3 2" xfId="8950" xr:uid="{17AD5B85-89E3-472C-AE3F-88C71EC4EE23}"/>
    <cellStyle name="Note 3 2 2 2 4" xfId="7499" xr:uid="{2D31EB83-B210-43D6-BB7C-7518C86CBD2D}"/>
    <cellStyle name="Note 3 2 2 2 4 2" xfId="8951" xr:uid="{5B062CF8-7AAC-40A6-98A3-FFC78D6B39AD}"/>
    <cellStyle name="Note 3 2 2 2 5" xfId="8947" xr:uid="{0B1B95D1-7015-4FE3-B27A-2AA860C368B9}"/>
    <cellStyle name="Note 3 2 2 3" xfId="7500" xr:uid="{293E822C-3967-49E3-BFEA-7166BCD34796}"/>
    <cellStyle name="Note 3 2 2 3 2" xfId="8952" xr:uid="{1A4ACF79-E211-4D08-AEF1-4444EC29EED0}"/>
    <cellStyle name="Note 3 2 2 4" xfId="8946" xr:uid="{D80E2A92-E78E-4B40-96E2-207F258B49F2}"/>
    <cellStyle name="Note 3 2 3" xfId="7501" xr:uid="{56E8087E-A756-4A86-BEE5-BF7FFFCC93FC}"/>
    <cellStyle name="Note 3 2 3 2" xfId="7502" xr:uid="{924835AB-B53E-485B-B9D0-D04F3D16C7E9}"/>
    <cellStyle name="Note 3 2 3 2 2" xfId="8954" xr:uid="{E4B07C75-8D9C-486B-9094-36CC688FEB90}"/>
    <cellStyle name="Note 3 2 3 3" xfId="8953" xr:uid="{E31ABA85-3C8C-43D7-A440-1EDF239279DC}"/>
    <cellStyle name="Note 3 2 4" xfId="7503" xr:uid="{C70224AA-89CF-48D3-AC8E-5BAE9DFB1CB2}"/>
    <cellStyle name="Note 3 2 4 2" xfId="8955" xr:uid="{1D4111A0-649E-4301-A30E-8D10A8B038AF}"/>
    <cellStyle name="Note 3 2 5" xfId="7493" xr:uid="{E8B4A0A5-756E-4A28-B323-C4C9D1F7CDF2}"/>
    <cellStyle name="Note 3 2 5 2" xfId="12553" xr:uid="{62976431-21BE-42B5-8ABE-AED1E2F0E04B}"/>
    <cellStyle name="Note 3 2 6" xfId="8945" xr:uid="{FC970996-DCCD-4595-84AB-1110AD067EC3}"/>
    <cellStyle name="Note 3 3" xfId="441" xr:uid="{2997D9CA-B965-4AA5-9BB1-A56F7EAB2EFF}"/>
    <cellStyle name="Note 3 3 10" xfId="17998" xr:uid="{D44F4764-6599-4882-82C7-F9C919DF6AF2}"/>
    <cellStyle name="Note 3 3 2" xfId="7505" xr:uid="{32B4A0EC-82A8-4194-95CE-61FBCFA6092B}"/>
    <cellStyle name="Note 3 3 2 2" xfId="7506" xr:uid="{30B3096C-22FD-4CB4-A51D-E9725893B946}"/>
    <cellStyle name="Note 3 3 2 2 2" xfId="8958" xr:uid="{A211345A-0ED6-4D24-A421-E5F117BD21F8}"/>
    <cellStyle name="Note 3 3 2 3" xfId="8957" xr:uid="{7B623222-2CF7-4411-889C-7456A4B52CDB}"/>
    <cellStyle name="Note 3 3 3" xfId="7507" xr:uid="{A1191526-1E31-473B-B644-5BC0501332BC}"/>
    <cellStyle name="Note 3 3 3 2" xfId="7508" xr:uid="{83B6663B-E43F-409C-83B0-6A87DD3375E1}"/>
    <cellStyle name="Note 3 3 3 2 2" xfId="8960" xr:uid="{2556954F-37D4-4748-9EC8-7F3F6415821F}"/>
    <cellStyle name="Note 3 3 3 3" xfId="8959" xr:uid="{B68FBA58-3265-47AE-890D-63B99B65DC47}"/>
    <cellStyle name="Note 3 3 4" xfId="7509" xr:uid="{6A0CB128-BDC4-4187-90C5-DEAF56603D96}"/>
    <cellStyle name="Note 3 3 4 2" xfId="7510" xr:uid="{7AC7D143-BD47-4E7A-9F35-8A52B3BD5755}"/>
    <cellStyle name="Note 3 3 4 2 2" xfId="8962" xr:uid="{CFA4FFCC-694C-4362-B8F5-A5BF19E4C1CC}"/>
    <cellStyle name="Note 3 3 4 3" xfId="8961" xr:uid="{983800C5-E9A6-48DF-96C6-946EF81202CB}"/>
    <cellStyle name="Note 3 3 5" xfId="7511" xr:uid="{39FAD161-03B6-4673-B850-DD8A91FB225F}"/>
    <cellStyle name="Note 3 3 5 2" xfId="8963" xr:uid="{0C80F12C-D456-430B-969F-AD370D2A013E}"/>
    <cellStyle name="Note 3 3 6" xfId="7504" xr:uid="{623A45D2-5269-4629-8897-4C619958C45F}"/>
    <cellStyle name="Note 3 3 6 2" xfId="12554" xr:uid="{EC016FF8-A9B0-4751-9C9B-51E892DFEEAE}"/>
    <cellStyle name="Note 3 3 7" xfId="8956" xr:uid="{6F81B975-F8F3-4E6F-AC10-764997D30737}"/>
    <cellStyle name="Note 3 3 8" xfId="10375" xr:uid="{D44C1A65-E9AD-4873-AA51-7BE87C94147C}"/>
    <cellStyle name="Note 3 3 8 2" xfId="15503" xr:uid="{C971C2F4-47AB-4E93-9604-E9A1862C3898}"/>
    <cellStyle name="Note 3 3 8 2 2" xfId="25432" xr:uid="{8B42958C-6631-4CD3-938A-CBD61DDE58BD}"/>
    <cellStyle name="Note 3 3 8 3" xfId="20476" xr:uid="{DFE47734-5E58-4460-9918-3C9C9A8CE44E}"/>
    <cellStyle name="Note 3 3 9" xfId="12992" xr:uid="{7507BA56-4E0C-4487-BE86-5D546137E3DC}"/>
    <cellStyle name="Note 3 3 9 2" xfId="22945" xr:uid="{2E00EDDC-99F9-485A-BCC1-803FB0B9A677}"/>
    <cellStyle name="Note 3 4" xfId="7512" xr:uid="{54BFDE86-7F62-4F80-9877-25044BE06263}"/>
    <cellStyle name="Note 3 4 2" xfId="7513" xr:uid="{EC6E61A2-2121-4E75-8247-D0344D4104D5}"/>
    <cellStyle name="Note 3 5" xfId="7514" xr:uid="{5523B460-62D5-49CA-972B-B0F7DC4C8E6E}"/>
    <cellStyle name="Note 3 5 2" xfId="7515" xr:uid="{D8F74CF8-5BFD-4D1C-AAFD-16FEBBE29166}"/>
    <cellStyle name="Note 3 6" xfId="7516" xr:uid="{A0D8338E-FE31-4F0E-8CBF-CA29AA593CD0}"/>
    <cellStyle name="Note 3 6 2" xfId="7517" xr:uid="{315B0052-3A49-4FB3-8608-15C6A1CF1B50}"/>
    <cellStyle name="Note 3 6 2 2" xfId="7518" xr:uid="{D2C62FD7-C21F-4FEC-BCCC-5984A5339F72}"/>
    <cellStyle name="Note 3 6 2 2 2" xfId="8966" xr:uid="{B79A773E-A75D-4EDA-B82C-9F075EF688CB}"/>
    <cellStyle name="Note 3 6 2 3" xfId="8965" xr:uid="{0739FF9D-2CE3-4496-8C7E-4AE69D1DF501}"/>
    <cellStyle name="Note 3 6 3" xfId="7519" xr:uid="{C884DADF-EED0-4FBF-B891-7AFDF06C9A72}"/>
    <cellStyle name="Note 3 6 3 2" xfId="8967" xr:uid="{8DB56870-7A3C-49E8-A550-0722501408EF}"/>
    <cellStyle name="Note 3 6 4" xfId="8964" xr:uid="{E902B08E-38C4-4617-80AC-8FFC2FA65304}"/>
    <cellStyle name="Note 3 7" xfId="7520" xr:uid="{D1E3E944-DE70-409C-876A-D206F7AFA9E4}"/>
    <cellStyle name="Note 3 7 2" xfId="7521" xr:uid="{F025447F-1492-4DF5-BD05-A2712CE13937}"/>
    <cellStyle name="Note 3 8" xfId="7522" xr:uid="{DAE7DBD3-7270-497C-9AC1-3B9480A429D5}"/>
    <cellStyle name="Note 3 8 2" xfId="7523" xr:uid="{FB1805F4-66CD-489D-84CD-09DE66BCCE7D}"/>
    <cellStyle name="Note 3 8 2 2" xfId="8969" xr:uid="{49DABC25-3FF8-4BE1-BC33-FCEF1E0FF103}"/>
    <cellStyle name="Note 3 8 3" xfId="8968" xr:uid="{DDF855E1-9268-41F2-83F7-F3907B4EBC24}"/>
    <cellStyle name="Note 3 9" xfId="7524" xr:uid="{0FC7F714-9CC8-49D7-A7EA-8D3D96CC46D7}"/>
    <cellStyle name="Note 3 9 2" xfId="8970" xr:uid="{4CAB6CB9-6CCE-469B-A08F-6FDC9E52A2BB}"/>
    <cellStyle name="Note 4" xfId="251" xr:uid="{3EB1F4EE-A9A0-4DE5-9E72-A6995F71F205}"/>
    <cellStyle name="Note 4 10" xfId="17911" xr:uid="{4BF33F67-F309-43FE-A15E-09B66AED7E40}"/>
    <cellStyle name="Note 4 2" xfId="475" xr:uid="{2746E521-2CA8-4387-A034-7CE1D5834C12}"/>
    <cellStyle name="Note 4 2 2" xfId="7527" xr:uid="{2FF8F255-2E4E-4C26-BBA2-4A6BF7C20026}"/>
    <cellStyle name="Note 4 2 2 2" xfId="7528" xr:uid="{09D4825B-46AB-4221-9C73-78487E95CCAB}"/>
    <cellStyle name="Note 4 2 2 2 2" xfId="8974" xr:uid="{4E423C3D-1DBC-4388-8500-F33A0272646E}"/>
    <cellStyle name="Note 4 2 2 3" xfId="8973" xr:uid="{6A8D1D8B-2379-4670-80A6-6CBA95177B50}"/>
    <cellStyle name="Note 4 2 3" xfId="7529" xr:uid="{392217FA-B7A5-4FB9-ABDB-9FE2BA0F564D}"/>
    <cellStyle name="Note 4 2 3 2" xfId="8975" xr:uid="{6C29317D-7CA5-427F-A945-9F95C0DDC744}"/>
    <cellStyle name="Note 4 2 4" xfId="7530" xr:uid="{2D0DB075-371F-49F9-9C70-3C89794A1F38}"/>
    <cellStyle name="Note 4 2 4 2" xfId="8976" xr:uid="{179DE09E-F73F-43A0-8A69-D3201763C2EB}"/>
    <cellStyle name="Note 4 2 5" xfId="7526" xr:uid="{8260FCC7-D8C0-4AA3-8591-C732319A3B33}"/>
    <cellStyle name="Note 4 2 5 2" xfId="12556" xr:uid="{6B03A949-A81E-430C-9D34-B81C782E34BA}"/>
    <cellStyle name="Note 4 2 6" xfId="8972" xr:uid="{50168426-B92F-4362-B509-1D9636513CFF}"/>
    <cellStyle name="Note 4 2 7" xfId="10409" xr:uid="{0C016194-48AB-4ECC-8EC9-688E01E5E523}"/>
    <cellStyle name="Note 4 2 7 2" xfId="15537" xr:uid="{4021AFCD-879C-47D8-BD60-D4F367D3B4AC}"/>
    <cellStyle name="Note 4 2 7 2 2" xfId="25466" xr:uid="{DB579626-9D18-45E9-9BC3-4B559A6CEB02}"/>
    <cellStyle name="Note 4 2 7 3" xfId="20510" xr:uid="{B85F6335-6C55-422E-BB6D-FC6CA709B300}"/>
    <cellStyle name="Note 4 2 8" xfId="13026" xr:uid="{B5CA9548-3916-4BB3-A0AD-C35F2ED9D5AC}"/>
    <cellStyle name="Note 4 2 8 2" xfId="22979" xr:uid="{50B44985-2A80-46DB-B8C7-E4EFD80ADA57}"/>
    <cellStyle name="Note 4 2 9" xfId="18032" xr:uid="{060FF529-BDA0-4F46-A0F7-750BDED6509A}"/>
    <cellStyle name="Note 4 3" xfId="7531" xr:uid="{1404F340-E865-4AC7-A17C-1302BF550EAF}"/>
    <cellStyle name="Note 4 3 2" xfId="7532" xr:uid="{99FCD57F-E94F-4242-B000-D4239A514127}"/>
    <cellStyle name="Note 4 3 2 2" xfId="8978" xr:uid="{75B82FDD-44C3-4F36-8962-CAA73102F688}"/>
    <cellStyle name="Note 4 3 3" xfId="8977" xr:uid="{581A35F5-E7F4-4372-BC3A-2F92B857C88E}"/>
    <cellStyle name="Note 4 4" xfId="7533" xr:uid="{AD0A26F8-B472-4570-AFF0-E8929BE41B48}"/>
    <cellStyle name="Note 4 4 2" xfId="7534" xr:uid="{731E9998-7704-4F20-A31B-456C1877C5DF}"/>
    <cellStyle name="Note 4 4 2 2" xfId="8980" xr:uid="{ADD34FC2-72C6-4177-B899-DA4D4DC85FF5}"/>
    <cellStyle name="Note 4 4 3" xfId="8979" xr:uid="{D3CDB034-DF83-4A73-B903-75BE7E6B51FA}"/>
    <cellStyle name="Note 4 5" xfId="7535" xr:uid="{989C326D-F55B-44F8-AE2F-890422D10BB9}"/>
    <cellStyle name="Note 4 5 2" xfId="8981" xr:uid="{C7B96DE8-92C4-480C-8F73-470C8CB95A47}"/>
    <cellStyle name="Note 4 6" xfId="7525" xr:uid="{CD4C142D-0D0C-4154-96C3-0F9AE0254FB8}"/>
    <cellStyle name="Note 4 6 2" xfId="12555" xr:uid="{BEFB6A68-C7A3-4E66-A034-DC0D9E9099C5}"/>
    <cellStyle name="Note 4 7" xfId="8971" xr:uid="{82B119AD-E244-4225-88E4-49BF8F6789B8}"/>
    <cellStyle name="Note 4 8" xfId="10289" xr:uid="{E4D6E73D-6234-4047-887D-AF4FF2C0FFF7}"/>
    <cellStyle name="Note 4 8 2" xfId="15417" xr:uid="{5F230308-437B-4F75-894A-3145CE226A47}"/>
    <cellStyle name="Note 4 8 2 2" xfId="25346" xr:uid="{98B8F99E-5EFE-46B5-9C2B-9850C2213797}"/>
    <cellStyle name="Note 4 8 3" xfId="20390" xr:uid="{4FEDA213-190C-4EDC-ADC8-457C51018C57}"/>
    <cellStyle name="Note 4 9" xfId="12905" xr:uid="{9D3D69E5-1B6D-4CF9-83D8-682821BCF269}"/>
    <cellStyle name="Note 4 9 2" xfId="22858" xr:uid="{2A214575-CBB8-4C5D-BB20-A49A1A58AE0C}"/>
    <cellStyle name="Note 5" xfId="7536" xr:uid="{055151A6-D382-44B5-BB99-00159E03A94C}"/>
    <cellStyle name="Note 5 2" xfId="7537" xr:uid="{0A5D5391-E946-4A63-8BEA-A755522C7E1C}"/>
    <cellStyle name="Note 5 2 2" xfId="7538" xr:uid="{A2299967-0ECC-4962-80E9-6DB06233F5E0}"/>
    <cellStyle name="Note 5 2 2 2" xfId="8984" xr:uid="{B22287EA-4F31-4583-911A-C2343F462257}"/>
    <cellStyle name="Note 5 2 3" xfId="8983" xr:uid="{EC7EC11F-4275-4C49-AEBF-E78100D25B7C}"/>
    <cellStyle name="Note 5 3" xfId="7539" xr:uid="{22D2B480-203B-4039-A44A-C2010D45CA5E}"/>
    <cellStyle name="Note 5 3 2" xfId="7540" xr:uid="{B37FCC7C-7B23-423F-8ED2-7C6CB1F4B0E8}"/>
    <cellStyle name="Note 5 3 2 2" xfId="8986" xr:uid="{A780E8E5-4CE0-4C2E-B477-849399EBC0D2}"/>
    <cellStyle name="Note 5 3 3" xfId="8985" xr:uid="{3A0F3487-CF87-439B-9E40-C2EFAAF82B29}"/>
    <cellStyle name="Note 5 4" xfId="7541" xr:uid="{1BCC7215-6291-4493-91A4-F7D538CD121F}"/>
    <cellStyle name="Note 5 4 2" xfId="7542" xr:uid="{B7DB738E-B759-4AEB-A2A9-EFB4C2C334AB}"/>
    <cellStyle name="Note 5 4 2 2" xfId="8988" xr:uid="{82F3E3E9-5C01-4C13-8887-8E2949E1166E}"/>
    <cellStyle name="Note 5 4 3" xfId="8987" xr:uid="{177DA74C-D1CD-41BB-B35B-4B6D1166B743}"/>
    <cellStyle name="Note 5 5" xfId="7543" xr:uid="{86257738-A4E3-4537-AF38-011EC431B566}"/>
    <cellStyle name="Note 5 5 2" xfId="8989" xr:uid="{006F328E-485D-4E0D-8A73-2D93D73A5301}"/>
    <cellStyle name="Note 5 6" xfId="8982" xr:uid="{2EB51461-7920-4499-878C-B577DA7C3398}"/>
    <cellStyle name="Note 6" xfId="7544" xr:uid="{146EF806-D757-4BAE-859F-73E31A1CD3AF}"/>
    <cellStyle name="Note 6 2" xfId="7545" xr:uid="{13E0684D-301A-4710-AC4E-EA2CE084621C}"/>
    <cellStyle name="Note 6 3" xfId="7546" xr:uid="{265233D7-7D0C-4595-87DD-D973ACDB9DCF}"/>
    <cellStyle name="Note 6 3 2" xfId="7547" xr:uid="{4B4A5800-08B6-47FD-943C-F439461C830A}"/>
    <cellStyle name="Note 6 3 2 2" xfId="8992" xr:uid="{0C9E1456-C673-4CC0-A318-01EEE951A544}"/>
    <cellStyle name="Note 6 3 3" xfId="8991" xr:uid="{D1C628BF-8772-4871-8E2E-ED62AE8FED2A}"/>
    <cellStyle name="Note 6 4" xfId="7548" xr:uid="{E8A959FF-D9AF-43A6-B960-F0CAA9249EA8}"/>
    <cellStyle name="Note 6 4 2" xfId="8993" xr:uid="{28FE0E5D-B5D9-4C1A-A0A1-8ABC46EE0D5A}"/>
    <cellStyle name="Note 6 5" xfId="8990" xr:uid="{6B4906D2-65B2-42CE-A6C1-985169314541}"/>
    <cellStyle name="Note 7" xfId="7549" xr:uid="{0D89ABB2-3B76-4F38-8DD8-5B57727AB626}"/>
    <cellStyle name="Note 7 2" xfId="7550" xr:uid="{5014A5C4-2E4C-4FE5-B7F0-6C26CFAD56D5}"/>
    <cellStyle name="Note 7 2 2" xfId="7551" xr:uid="{95DEC771-74C3-43FE-BD46-2C6CE15CB70E}"/>
    <cellStyle name="Note 7 2 3" xfId="12558" xr:uid="{22265994-CDA1-4B74-A958-FB88CDC145E7}"/>
    <cellStyle name="Note 7 2 3 2" xfId="17675" xr:uid="{4980BF71-2B1A-4AE2-BB19-C83A3B27B23A}"/>
    <cellStyle name="Note 7 2 3 2 2" xfId="27604" xr:uid="{DB06E8CE-643C-41E5-AEC3-2AE75D386D35}"/>
    <cellStyle name="Note 7 2 3 3" xfId="22646" xr:uid="{2B8FBF4D-D620-448A-86C9-24C04E3842C8}"/>
    <cellStyle name="Note 7 2 4" xfId="15212" xr:uid="{BFA85F91-EE1D-4DB9-9AE3-061F28800266}"/>
    <cellStyle name="Note 7 2 4 2" xfId="25154" xr:uid="{81D879C0-3160-4D71-B384-553E89718221}"/>
    <cellStyle name="Note 7 2 5" xfId="20179" xr:uid="{1BDA65E7-0D14-49FE-A8C4-A2CE94DE9008}"/>
    <cellStyle name="Note 7 3" xfId="7552" xr:uid="{CECDEB9D-0BD6-4D76-8D3A-DD187B5B48B4}"/>
    <cellStyle name="Note 7 4" xfId="12557" xr:uid="{D26B0499-5FFF-4597-8A5F-7C62F853603B}"/>
    <cellStyle name="Note 7 4 2" xfId="17674" xr:uid="{ACC4D27B-F3F0-400C-878D-60E98508B680}"/>
    <cellStyle name="Note 7 4 2 2" xfId="27603" xr:uid="{4ED1CE8D-EFC6-4A88-8C26-7AB2F862AF35}"/>
    <cellStyle name="Note 7 4 3" xfId="22645" xr:uid="{CABD7A16-F3D7-429F-80E3-9A634AA3C1A0}"/>
    <cellStyle name="Note 7 5" xfId="15211" xr:uid="{BAEEAB75-3723-4E4A-A461-AC74C82CD2A9}"/>
    <cellStyle name="Note 7 5 2" xfId="25153" xr:uid="{6ECE532F-098E-4CC7-B563-94CD3E6FBCA4}"/>
    <cellStyle name="Note 7 6" xfId="20178" xr:uid="{79F66098-2F5C-4FD1-A5A5-809306CCA6D4}"/>
    <cellStyle name="Note 8" xfId="7553" xr:uid="{540C6921-F5D6-460B-B95A-59948E68FD8C}"/>
    <cellStyle name="Note 8 2" xfId="7554" xr:uid="{4F3329E5-95E4-4DB5-BCD6-B709529E6D90}"/>
    <cellStyle name="Note 8 3" xfId="12559" xr:uid="{3D7FD583-2B93-47EC-9F2D-CA4AE8D2A801}"/>
    <cellStyle name="Note 8 3 2" xfId="17676" xr:uid="{35684D13-3E55-4B45-9E6D-3EA83A7CC87B}"/>
    <cellStyle name="Note 8 3 2 2" xfId="27605" xr:uid="{B5AA7373-0FA4-4C06-9400-63E6E14B3AA3}"/>
    <cellStyle name="Note 8 3 3" xfId="22647" xr:uid="{308E785D-034B-407C-B94D-00BD99B57E8E}"/>
    <cellStyle name="Note 8 4" xfId="15213" xr:uid="{941B7434-FD97-4114-9B12-F57AFFD8EED3}"/>
    <cellStyle name="Note 8 4 2" xfId="25155" xr:uid="{29DE4C17-535C-479A-953D-359CF80842FF}"/>
    <cellStyle name="Note 8 5" xfId="20180" xr:uid="{850A9BBA-F7DD-4908-BD24-72AABAB0BF95}"/>
    <cellStyle name="Note 9" xfId="7555" xr:uid="{86339D77-20DC-465C-86BE-6D6D106D86CF}"/>
    <cellStyle name="Note 9 2" xfId="7556" xr:uid="{602621D9-94B6-4C72-803B-EEEF2DEC9B82}"/>
    <cellStyle name="Note 9 3" xfId="12560" xr:uid="{01C9FEB6-6E2D-4396-A0EE-0ACDF919D1C6}"/>
    <cellStyle name="Note 9 3 2" xfId="17677" xr:uid="{4699BCC4-0F2C-4D38-8220-D19791E9CD33}"/>
    <cellStyle name="Note 9 3 2 2" xfId="27606" xr:uid="{24D95CB7-1EFC-4073-90E1-85C75CE22A30}"/>
    <cellStyle name="Note 9 3 3" xfId="22648" xr:uid="{D2783E46-A07A-41D5-A7C6-60AA2290019A}"/>
    <cellStyle name="Note 9 4" xfId="15214" xr:uid="{69AD7BC6-B37B-4ACB-B405-E2E8D6363CA8}"/>
    <cellStyle name="Note 9 4 2" xfId="25156" xr:uid="{FA052064-6FAC-48D8-8243-00C9E0654710}"/>
    <cellStyle name="Note 9 5" xfId="20181" xr:uid="{EC4168BF-8572-40A1-8ADD-1E84A55E8E73}"/>
    <cellStyle name="Notes" xfId="7557" xr:uid="{635E172A-DD20-4A44-8182-71B807B8426A}"/>
    <cellStyle name="NUMBER" xfId="962" xr:uid="{9CEBEEE1-F3E3-45B5-AC54-475E84B11FA5}"/>
    <cellStyle name="NUMBER 2" xfId="7558" xr:uid="{54BC1642-23C6-4BED-A1DD-FBD96E9981A4}"/>
    <cellStyle name="NUMBER 3" xfId="7559" xr:uid="{2379E074-7F40-4585-A8E1-1C2B0E1850E9}"/>
    <cellStyle name="NUMBER 4" xfId="7560" xr:uid="{C9EA997A-9262-427F-9A14-3CC9C086DBDE}"/>
    <cellStyle name="NUMBER 5" xfId="7561" xr:uid="{FDDB9707-CCBE-42D1-ACE5-23C86E844A5A}"/>
    <cellStyle name="Number Years" xfId="7562" xr:uid="{AD696A6D-AF47-4F6F-A1A4-42E65DB2CDE5}"/>
    <cellStyle name="Numbering" xfId="7563" xr:uid="{82F6A674-BD2C-41AF-AEDD-64DCD8C1A5E4}"/>
    <cellStyle name="Œ…‹æØ‚è [0.00]_ƒ}ƒXƒ^i“¾ˆÓæj" xfId="963" xr:uid="{185DB673-C987-427C-ADB6-A3109AEF961F}"/>
    <cellStyle name="Œ…‹æØ‚è_ƒ}ƒXƒ^i“¾ˆÓæj" xfId="964" xr:uid="{A5BCFC54-91C5-4AC9-9D61-E79B2ED3FC1C}"/>
    <cellStyle name="oft Excel]_x000d__x000a_Comment=The open=/f lines load custom functions into the Paste Function list._x000d__x000a_Maximized=3_x000d__x000a_Basics=1_x000d__x000a_A" xfId="594" xr:uid="{BDBD858E-6A40-43AF-8C6F-570B160A4973}"/>
    <cellStyle name="oft Mail]_x000d__x000a_NextOnMoveDelete=1_x000d__x000a_CustomInitHandler=_x000d__x000a_DemosEnabled=1_x000d__x000a_WG=0_x000d__x000a_Login=slwong_x000d__x000a_MAPIHELP=C:\MSMAIL\MSMAIL.HL" xfId="965" xr:uid="{3A16B197-1512-4224-B8BD-97300BF760FA}"/>
    <cellStyle name="_x0004_omma_laroux_1_PLDT_Term loan &amp; PP-(YT)" xfId="966" xr:uid="{A5C3A5A8-4424-48A3-A762-56E5421FED2A}"/>
    <cellStyle name="OTM" xfId="967" xr:uid="{447F1E03-B713-494F-97F6-5B07753DFD28}"/>
    <cellStyle name="Output" xfId="17" builtinId="21" customBuiltin="1"/>
    <cellStyle name="Output 2" xfId="300" xr:uid="{C5719FFE-BB30-4D24-9E1D-C5470E779BB3}"/>
    <cellStyle name="Output 2 10" xfId="7565" xr:uid="{6B0B217D-407D-4784-B0D5-0AA2DE60DA3E}"/>
    <cellStyle name="Output 2 10 2" xfId="7566" xr:uid="{1E9461AB-F555-4028-AF27-56CD1E26FD98}"/>
    <cellStyle name="Output 2 10 2 2" xfId="8996" xr:uid="{9E19FC9D-62C0-4225-A96E-22310701E0FE}"/>
    <cellStyle name="Output 2 10 3" xfId="8995" xr:uid="{3BDA8E7A-B0E5-496E-8756-2EC5EB6306F8}"/>
    <cellStyle name="Output 2 11" xfId="7567" xr:uid="{C554BDC0-E93A-4CD8-8433-39091E6F117A}"/>
    <cellStyle name="Output 2 11 2" xfId="8997" xr:uid="{7864A4C1-0853-41BA-9686-E3570D26249B}"/>
    <cellStyle name="Output 2 12" xfId="7564" xr:uid="{883EACD3-D2DA-44D1-B120-93B7FDA5F775}"/>
    <cellStyle name="Output 2 12 2" xfId="12561" xr:uid="{30B6EEA8-74F2-4F19-8418-584593FA671D}"/>
    <cellStyle name="Output 2 13" xfId="8994" xr:uid="{8F5441A5-495A-4074-B8D2-6A6265A70D38}"/>
    <cellStyle name="Output 2 14" xfId="10034" xr:uid="{DBCC5F1B-20E6-446D-BE5A-6BCE815C3AA7}"/>
    <cellStyle name="Output 2 2" xfId="7568" xr:uid="{EA7DB844-DFEE-46BC-8D2E-9EAD118DA49D}"/>
    <cellStyle name="Output 2 2 2" xfId="7569" xr:uid="{4483C0A2-DA72-4A60-9C1F-72E58FAB86C0}"/>
    <cellStyle name="Output 2 2 2 2" xfId="7570" xr:uid="{138BC8F7-9A89-46E7-98A0-B9F9D3B7D5E3}"/>
    <cellStyle name="Output 2 2 2 2 2" xfId="7571" xr:uid="{1F378C13-14C6-4245-BDEE-F4D268602F98}"/>
    <cellStyle name="Output 2 2 2 2 2 2" xfId="9001" xr:uid="{703D18A9-1489-4F09-9C7F-670C2607D15D}"/>
    <cellStyle name="Output 2 2 2 2 3" xfId="9000" xr:uid="{9D6CEEEB-C616-4E1E-96FD-74822766403A}"/>
    <cellStyle name="Output 2 2 2 3" xfId="7572" xr:uid="{4F8C4F98-C517-406E-AA48-875039B0464E}"/>
    <cellStyle name="Output 2 2 2 3 2" xfId="7573" xr:uid="{79010B8F-9B28-4C18-958A-D118054C647F}"/>
    <cellStyle name="Output 2 2 2 3 2 2" xfId="9003" xr:uid="{06D61792-812D-4EB7-AAC9-5929AAD3EAF7}"/>
    <cellStyle name="Output 2 2 2 3 3" xfId="9002" xr:uid="{EE868AD2-B6BB-4518-8315-A8A2D3A0B8A9}"/>
    <cellStyle name="Output 2 2 2 4" xfId="7574" xr:uid="{6A80A9E9-4C1A-44A4-9E22-620F7D3572C0}"/>
    <cellStyle name="Output 2 2 2 4 2" xfId="9004" xr:uid="{4AE3F13F-4813-4CA9-9C3D-24D6C8479ECF}"/>
    <cellStyle name="Output 2 2 2 5" xfId="8999" xr:uid="{35574EC2-0439-40FC-96C0-3482D437572C}"/>
    <cellStyle name="Output 2 2 3" xfId="7575" xr:uid="{09285592-1B40-4ADB-872D-BAB74DA5EC37}"/>
    <cellStyle name="Output 2 2 4" xfId="7576" xr:uid="{70CB2DA8-AD0C-4D37-94EB-74C4BFAA4CA7}"/>
    <cellStyle name="Output 2 2 4 2" xfId="7577" xr:uid="{3895DD3B-B6AF-4E83-A8A0-C4E6D95FE06D}"/>
    <cellStyle name="Output 2 2 4 2 2" xfId="9006" xr:uid="{04CAE6BF-F916-4A7A-9A14-45D89C606F8A}"/>
    <cellStyle name="Output 2 2 4 3" xfId="9005" xr:uid="{4D0D75C2-53B3-4997-8CFC-E9812E0B916B}"/>
    <cellStyle name="Output 2 2 5" xfId="7578" xr:uid="{D288214F-AECE-4A99-A5F9-0322A6A43202}"/>
    <cellStyle name="Output 2 2 5 2" xfId="9007" xr:uid="{CC5C3E94-2E77-4D72-B3A5-5B0BE2F39427}"/>
    <cellStyle name="Output 2 2 6" xfId="8998" xr:uid="{0779F58D-D6EE-495D-8A96-B0586D240AF6}"/>
    <cellStyle name="Output 2 2 7" xfId="10035" xr:uid="{B85330D4-CAFA-4615-956E-47BB499869BD}"/>
    <cellStyle name="Output 2 3" xfId="7579" xr:uid="{CB498305-3657-45C6-82D9-D19113BDE551}"/>
    <cellStyle name="Output 2 3 2" xfId="7580" xr:uid="{2FDA90E0-17F0-415D-B671-8C0B230C14BD}"/>
    <cellStyle name="Output 2 3 3" xfId="7581" xr:uid="{484F5806-835C-4828-8B07-AC1C98A213EF}"/>
    <cellStyle name="Output 2 3 4" xfId="7582" xr:uid="{86E19FCA-5CFE-48B9-9C6A-E0B082525615}"/>
    <cellStyle name="Output 2 3 4 2" xfId="7583" xr:uid="{2C9AC5F5-41C5-40B4-A745-CE014B8FB631}"/>
    <cellStyle name="Output 2 3 4 2 2" xfId="9010" xr:uid="{DD0F34B9-C6FF-494F-85F5-D0F395129B45}"/>
    <cellStyle name="Output 2 3 4 3" xfId="9009" xr:uid="{0D87DCA9-9727-4431-A1E2-96AF561DD1B4}"/>
    <cellStyle name="Output 2 3 5" xfId="7584" xr:uid="{0061CDEE-1BAA-45CB-B4D7-87A396E180DB}"/>
    <cellStyle name="Output 2 3 5 2" xfId="9011" xr:uid="{84190A70-9906-4CF1-BAB8-BE07970FEE37}"/>
    <cellStyle name="Output 2 3 6" xfId="9008" xr:uid="{7E2E789D-C7F4-46E6-A386-AE664478B242}"/>
    <cellStyle name="Output 2 4" xfId="7585" xr:uid="{5C554BF7-0F7C-40C5-B5AE-01AB0C60443B}"/>
    <cellStyle name="Output 2 4 2" xfId="7586" xr:uid="{755F861E-0CB0-48E9-9AD6-F6F1578BD935}"/>
    <cellStyle name="Output 2 4 3" xfId="7587" xr:uid="{D2E9DA26-7E62-4CE1-9442-95F8ACD840BE}"/>
    <cellStyle name="Output 2 4 4" xfId="7588" xr:uid="{A9F0F418-064B-4B5E-A10C-92BD92CC13ED}"/>
    <cellStyle name="Output 2 4 4 2" xfId="7589" xr:uid="{9D5F7B6F-650C-457D-9322-441416197E48}"/>
    <cellStyle name="Output 2 4 4 2 2" xfId="9014" xr:uid="{B97B745B-E16B-4A03-9C77-D9644F1AC4B8}"/>
    <cellStyle name="Output 2 4 4 3" xfId="9013" xr:uid="{DC94C86B-F234-4B24-A61B-F35F65D07C3B}"/>
    <cellStyle name="Output 2 4 5" xfId="7590" xr:uid="{77EF38BE-9189-4427-ACFB-480CED611517}"/>
    <cellStyle name="Output 2 4 5 2" xfId="9015" xr:uid="{7D77CB35-9B66-468A-B3A7-3D6BA10D26F1}"/>
    <cellStyle name="Output 2 4 6" xfId="9012" xr:uid="{1947FFA7-47AA-425D-B20B-E1FE41898054}"/>
    <cellStyle name="Output 2 5" xfId="7591" xr:uid="{F018A2AE-00B9-437C-ADE8-7075EE26FC1E}"/>
    <cellStyle name="Output 2 5 2" xfId="7592" xr:uid="{8F682776-D580-48BF-AA83-D405CF92489E}"/>
    <cellStyle name="Output 2 5 3" xfId="7593" xr:uid="{5379D062-671D-4730-A27E-B4E4ABE5E54D}"/>
    <cellStyle name="Output 2 5 4" xfId="7594" xr:uid="{468AFC6D-7DBD-4806-8CDE-41AC3D39E2BC}"/>
    <cellStyle name="Output 2 6" xfId="7595" xr:uid="{C61D0DF3-81C3-47ED-A123-7D1FFD87EC3B}"/>
    <cellStyle name="Output 2 6 2" xfId="7596" xr:uid="{DCA4635A-70BA-4A7E-BDF7-0E03274AE134}"/>
    <cellStyle name="Output 2 7" xfId="7597" xr:uid="{451D194B-E79C-4E7D-B919-F771ED048CBD}"/>
    <cellStyle name="Output 2 8" xfId="7598" xr:uid="{9947FC7A-26F7-4E02-AB44-18BCE4F24EA3}"/>
    <cellStyle name="Output 2 9" xfId="7599" xr:uid="{67F08ED5-8E48-4042-A5CA-D17A3360C4A3}"/>
    <cellStyle name="Output 2 9 2" xfId="7600" xr:uid="{80CF7427-1C45-4971-A2D1-6A94B374BF17}"/>
    <cellStyle name="Output 2 9 2 2" xfId="7601" xr:uid="{11CEF812-78BF-4D7C-BFCF-ABDB9475FD72}"/>
    <cellStyle name="Output 2 9 2 2 2" xfId="9018" xr:uid="{1E6D61B8-D93B-4533-9C78-015ACEFE1A82}"/>
    <cellStyle name="Output 2 9 2 3" xfId="9017" xr:uid="{A9A2D392-FE52-48FA-A97B-9A74A0B36069}"/>
    <cellStyle name="Output 2 9 3" xfId="7602" xr:uid="{C2D0DB64-447D-448E-A5E0-9E8FBBF3E638}"/>
    <cellStyle name="Output 2 9 4" xfId="7603" xr:uid="{5EB65324-1197-430B-81A0-8A519A8F32B7}"/>
    <cellStyle name="Output 2 9 4 2" xfId="9019" xr:uid="{30D2309C-38B4-4659-A049-D204EA1D1B7B}"/>
    <cellStyle name="Output 2 9 5" xfId="9016" xr:uid="{77D5FADE-72A7-4841-A252-A4CB60DF1F9F}"/>
    <cellStyle name="Output 3" xfId="7604" xr:uid="{2544AE84-17E7-4960-B703-0AB5833B51F1}"/>
    <cellStyle name="Output 3 10" xfId="9020" xr:uid="{371C157C-E4B9-44A8-86BD-EE20D38B7073}"/>
    <cellStyle name="Output 3 2" xfId="7605" xr:uid="{71589D61-0D84-450D-8264-5161DA039DDA}"/>
    <cellStyle name="Output 3 2 2" xfId="7606" xr:uid="{80EFCFA0-19DC-497B-A25F-B838105F0F8F}"/>
    <cellStyle name="Output 3 2 2 2" xfId="7607" xr:uid="{A9B87858-CF9D-4400-98A1-32F9721B2090}"/>
    <cellStyle name="Output 3 2 2 2 2" xfId="7608" xr:uid="{9F917593-F63E-4794-B17B-AFD92999F0CE}"/>
    <cellStyle name="Output 3 2 2 2 3" xfId="7609" xr:uid="{C90C615B-7577-4980-A79F-28A28347047B}"/>
    <cellStyle name="Output 3 2 2 2 3 2" xfId="9023" xr:uid="{C4F4E7AD-A9F9-45AC-9EA4-614AAE46EC6F}"/>
    <cellStyle name="Output 3 2 2 3" xfId="7610" xr:uid="{2AC4715C-3EE7-4EA2-8E39-9E950AE32866}"/>
    <cellStyle name="Output 3 2 2 3 2" xfId="9024" xr:uid="{40554EA4-13DA-42AF-89F2-C2801A336925}"/>
    <cellStyle name="Output 3 2 2 4" xfId="9022" xr:uid="{12A07928-46D7-419F-8005-196F091F6F74}"/>
    <cellStyle name="Output 3 2 3" xfId="7611" xr:uid="{6BA0E971-0FD9-45F1-8194-AD79BD65B60D}"/>
    <cellStyle name="Output 3 2 4" xfId="7612" xr:uid="{6E003A05-68DE-4383-A917-99F77A9CE741}"/>
    <cellStyle name="Output 3 2 4 2" xfId="9025" xr:uid="{A69D5B2A-EC3F-4E88-97E0-EC5B9F8DB8D9}"/>
    <cellStyle name="Output 3 2 5" xfId="9021" xr:uid="{7937F0B7-2BD5-4E26-8E9A-0E6D287C2C4A}"/>
    <cellStyle name="Output 3 3" xfId="7613" xr:uid="{059FE928-07A6-48A1-8205-7D41BA3B9141}"/>
    <cellStyle name="Output 3 3 2" xfId="7614" xr:uid="{F4E22C89-F311-49C6-9959-4E2B63AF83D5}"/>
    <cellStyle name="Output 3 3 3" xfId="7615" xr:uid="{DE0A4568-6AF8-4198-BDE8-4FAA59E39476}"/>
    <cellStyle name="Output 3 3 4" xfId="7616" xr:uid="{FAA2E0B0-06E1-4836-BB10-808469D76F71}"/>
    <cellStyle name="Output 3 3 4 2" xfId="7617" xr:uid="{89882817-30CD-4573-B965-D872ACD7EF79}"/>
    <cellStyle name="Output 3 3 4 2 2" xfId="9028" xr:uid="{DF21DB85-2BED-4B90-97B6-296F7D28CAC5}"/>
    <cellStyle name="Output 3 3 4 3" xfId="9027" xr:uid="{012CDEC1-19F9-4598-AEB7-248A250D9D11}"/>
    <cellStyle name="Output 3 3 5" xfId="7618" xr:uid="{464BE971-01E8-4402-9ABD-364595BBC0E6}"/>
    <cellStyle name="Output 3 3 5 2" xfId="9029" xr:uid="{517895AD-F9F8-4104-BE60-D29CEFB62E43}"/>
    <cellStyle name="Output 3 3 6" xfId="9026" xr:uid="{DD49ABC7-B17D-4B2B-ADCF-9562C4A13315}"/>
    <cellStyle name="Output 3 4" xfId="7619" xr:uid="{3F1E0DB2-3995-456B-81BA-E99663918126}"/>
    <cellStyle name="Output 3 4 2" xfId="7620" xr:uid="{C4B20E28-1D00-4BCA-9385-97237B7141B9}"/>
    <cellStyle name="Output 3 5" xfId="7621" xr:uid="{AE6E7DD3-3453-4576-83EE-585A4DFF55F2}"/>
    <cellStyle name="Output 3 5 2" xfId="7622" xr:uid="{9E31D169-CCD5-48FC-80A8-7BFD986AB45D}"/>
    <cellStyle name="Output 3 6" xfId="7623" xr:uid="{39EC5D62-627A-4EC2-848E-03A82A51745F}"/>
    <cellStyle name="Output 3 6 2" xfId="7624" xr:uid="{759A2C80-85F4-43D5-827C-4A59ECE0D590}"/>
    <cellStyle name="Output 3 6 2 2" xfId="9031" xr:uid="{D585B036-CFA8-4D61-ACF5-7E620137941E}"/>
    <cellStyle name="Output 3 6 3" xfId="9030" xr:uid="{92DB8A47-32E7-46F7-B01D-16DF3A6AED9C}"/>
    <cellStyle name="Output 3 7" xfId="7625" xr:uid="{93A367A3-B480-4371-8C60-554B936F6DB1}"/>
    <cellStyle name="Output 3 8" xfId="7626" xr:uid="{303F1D61-6A1A-4F10-8954-83FD97C8A7CD}"/>
    <cellStyle name="Output 3 8 2" xfId="7627" xr:uid="{824826EA-BD4F-40F9-8F7A-E8C6BF32D478}"/>
    <cellStyle name="Output 3 8 2 2" xfId="9033" xr:uid="{E071F91C-96A5-4101-A2A7-3CAE002DCE7E}"/>
    <cellStyle name="Output 3 8 3" xfId="9032" xr:uid="{4DB68B73-1629-4CC9-87F8-CB90D94BBFD1}"/>
    <cellStyle name="Output 3 9" xfId="7628" xr:uid="{2E0379F1-DC9D-4221-8BDD-53C2241F9694}"/>
    <cellStyle name="Output 3 9 2" xfId="9034" xr:uid="{EFF82CAC-4CA5-4F1C-8126-52AB70840FB6}"/>
    <cellStyle name="Output 4" xfId="7629" xr:uid="{98779A65-9AA7-4416-B490-C75AA1E8095D}"/>
    <cellStyle name="Output 4 2" xfId="7630" xr:uid="{F9045DD6-CFA5-4B28-B3EE-BB2B222E4BA0}"/>
    <cellStyle name="Output 4 2 2" xfId="7631" xr:uid="{AFA36A13-7D57-45BD-9E2F-39E11CBE966A}"/>
    <cellStyle name="Output 4 2 2 2" xfId="7632" xr:uid="{EA616594-D976-4351-BA1D-AA11F2E94631}"/>
    <cellStyle name="Output 4 2 2 2 2" xfId="9038" xr:uid="{D23D315A-18BF-4668-AF09-D1E181F7CD0B}"/>
    <cellStyle name="Output 4 2 2 3" xfId="9037" xr:uid="{96234630-C9D6-4B66-AB9C-5B1FE00840CD}"/>
    <cellStyle name="Output 4 2 3" xfId="7633" xr:uid="{6E97D375-427D-433A-8B8F-E1B784698F0F}"/>
    <cellStyle name="Output 4 2 3 2" xfId="7634" xr:uid="{66CCF2A6-B27C-4731-8163-11B808F0F21D}"/>
    <cellStyle name="Output 4 2 3 2 2" xfId="9040" xr:uid="{6D6A3C3E-FCCF-4AE6-A81E-45850ADDF304}"/>
    <cellStyle name="Output 4 2 3 3" xfId="9039" xr:uid="{673583F3-57AC-44CC-8149-EA050CCA2E2A}"/>
    <cellStyle name="Output 4 2 4" xfId="7635" xr:uid="{A0AD9DBC-0787-4D82-9436-F907412D162E}"/>
    <cellStyle name="Output 4 2 4 2" xfId="9041" xr:uid="{5F5F10A3-3944-4424-B17F-1E7EB54ACE09}"/>
    <cellStyle name="Output 4 2 5" xfId="9036" xr:uid="{B8585B48-65D7-4AFE-B938-A9273F7111F3}"/>
    <cellStyle name="Output 4 3" xfId="7636" xr:uid="{4F01D5EC-4C18-44FD-9F3C-B367B72989EA}"/>
    <cellStyle name="Output 4 3 2" xfId="7637" xr:uid="{A5037938-F935-46C4-BB58-3B1F93320504}"/>
    <cellStyle name="Output 4 3 2 2" xfId="9043" xr:uid="{1934C3B3-8468-4415-82E0-BFB5B44673DC}"/>
    <cellStyle name="Output 4 3 3" xfId="9042" xr:uid="{F729F34D-7B54-4391-B8F1-9E85632C2379}"/>
    <cellStyle name="Output 4 4" xfId="7638" xr:uid="{0108A3EB-432D-48D9-988B-AB855E92CB22}"/>
    <cellStyle name="Output 4 4 2" xfId="7639" xr:uid="{62961FC1-BC0F-412E-A206-55654E6D537B}"/>
    <cellStyle name="Output 4 4 2 2" xfId="9045" xr:uid="{C3CD7A24-407D-4BD8-A542-E1A5F75E2D98}"/>
    <cellStyle name="Output 4 4 3" xfId="9044" xr:uid="{F639F28E-F32B-43E5-8819-6CACB9A49AC2}"/>
    <cellStyle name="Output 4 5" xfId="7640" xr:uid="{E113D26E-C8A1-4D26-9917-E9460D7CD799}"/>
    <cellStyle name="Output 4 5 2" xfId="9046" xr:uid="{C6635A80-21B3-4DE5-AEE7-AE031AC84868}"/>
    <cellStyle name="Output 4 6" xfId="9035" xr:uid="{95AA86EA-0BA4-47CA-B0BC-C4BC0CF578F2}"/>
    <cellStyle name="Output 5" xfId="7641" xr:uid="{DC3B5059-D6E3-4834-AAD4-4E7009B88C15}"/>
    <cellStyle name="Output 5 2" xfId="7642" xr:uid="{04CA368D-09E2-4253-A54F-5BEA0C5DFC31}"/>
    <cellStyle name="Output 5 2 2" xfId="7643" xr:uid="{B8D8CC7E-4CAE-4CCF-A2A6-8FDCF2B9AA52}"/>
    <cellStyle name="Output 5 2 2 2" xfId="9049" xr:uid="{D7EA92FF-486C-4A3E-8A48-A40159E0ACC3}"/>
    <cellStyle name="Output 5 2 3" xfId="9048" xr:uid="{A3CDD5BE-816F-432E-A535-B06EA07DBEB3}"/>
    <cellStyle name="Output 5 3" xfId="7644" xr:uid="{3C038E85-B363-432B-A5AB-789C53295E84}"/>
    <cellStyle name="Output 5 3 2" xfId="7645" xr:uid="{6EC847AB-210C-4A80-BB93-1D3F05457B21}"/>
    <cellStyle name="Output 5 3 2 2" xfId="9051" xr:uid="{CC0C5F5E-7A48-475E-BC9D-2D5FE059E801}"/>
    <cellStyle name="Output 5 3 3" xfId="9050" xr:uid="{906E066E-37A6-4720-9CD1-CFA2D71F7D40}"/>
    <cellStyle name="Output 5 4" xfId="7646" xr:uid="{444FFBB2-0249-4A93-B8B1-F512AB9906FB}"/>
    <cellStyle name="Output 5 4 2" xfId="9052" xr:uid="{8EF86EEA-56FB-4D5B-A1AD-68545AF8C396}"/>
    <cellStyle name="Output 5 5" xfId="9047" xr:uid="{17F22B02-6E9A-4A9D-A7E8-F3B538A58DBC}"/>
    <cellStyle name="Output 6" xfId="7647" xr:uid="{C4E07828-FDB3-43A5-8A1A-FCFFDECB27F9}"/>
    <cellStyle name="Output 6 2" xfId="7648" xr:uid="{B794FA6C-B9FE-40C3-BCD8-5099D9993953}"/>
    <cellStyle name="Output 6 3" xfId="7649" xr:uid="{ADE5C535-E865-41E9-9760-15D1ACC1978A}"/>
    <cellStyle name="Output 6 3 2" xfId="7650" xr:uid="{307235C7-0418-41CD-AF02-70AC00CAD852}"/>
    <cellStyle name="Output 6 3 2 2" xfId="9055" xr:uid="{5F79AACE-4221-445D-871D-65D51AE9FE55}"/>
    <cellStyle name="Output 6 3 3" xfId="9054" xr:uid="{2AA3CCB4-BCE1-4BC3-A459-F8A0338158DF}"/>
    <cellStyle name="Output 6 4" xfId="7651" xr:uid="{FDAEA63D-1DB1-47D9-A9E1-9579A917BDAD}"/>
    <cellStyle name="Output 6 4 2" xfId="9056" xr:uid="{0C40CDB3-488F-49CC-830A-730E15777362}"/>
    <cellStyle name="Output 6 5" xfId="9053" xr:uid="{6520EDE0-7DCA-48C8-890F-C38A26048090}"/>
    <cellStyle name="Output 7" xfId="7652" xr:uid="{F20FDD1C-57CA-4D6C-B81C-CE75EB6A428A}"/>
    <cellStyle name="Output 7 2" xfId="7653" xr:uid="{C67B47F8-895C-4347-94BA-5E3304A7F4F1}"/>
    <cellStyle name="Output 7 3" xfId="7654" xr:uid="{964F386E-753C-41F8-BE7A-7E96C44A9749}"/>
    <cellStyle name="Output Amounts" xfId="968" xr:uid="{7719C62B-8F97-4D42-B2C2-373BEABAE633}"/>
    <cellStyle name="Output Column Headings" xfId="969" xr:uid="{A9188E80-1C49-430B-A6D3-D866FCFECC53}"/>
    <cellStyle name="Output Line Items" xfId="970" xr:uid="{9868CE1A-3ECE-41A2-8A32-2CBCE8E02043}"/>
    <cellStyle name="Output Report Heading" xfId="971" xr:uid="{E3C568AF-B375-48C0-83A0-6382F9031718}"/>
    <cellStyle name="Output Report Title" xfId="972" xr:uid="{6D2CDEFA-AEC6-4A3A-89AC-71D227887448}"/>
    <cellStyle name="Page Number" xfId="7655" xr:uid="{A309690C-75AD-49DD-B6E7-093569077451}"/>
    <cellStyle name="Page Number 2" xfId="10037" xr:uid="{2F89F6CA-6C54-4342-A22D-38E2A65FCB08}"/>
    <cellStyle name="Page Number 3" xfId="10036" xr:uid="{7FCCE4CD-D0EE-42A7-8005-B8F44A3FFA5F}"/>
    <cellStyle name="pcdos" xfId="973" xr:uid="{543A17C0-8515-482B-9FD7-8AE9CCE201ED}"/>
    <cellStyle name="per.style" xfId="974" xr:uid="{219CE2E5-BCC9-4A19-8D6E-B6ACE06E3039}"/>
    <cellStyle name="Percent (0%)" xfId="7656" xr:uid="{E6F9C8B4-653A-4E19-A901-4240D61D5E8B}"/>
    <cellStyle name="Percent (0)" xfId="7657" xr:uid="{1D61E036-3AF7-4258-A4F8-41DFDE363352}"/>
    <cellStyle name="Percent (0.0%)" xfId="7658" xr:uid="{A0C07391-E9A4-4E0A-B359-11498A18EE76}"/>
    <cellStyle name="Percent (0.00%)" xfId="7659" xr:uid="{454E6FB3-A5B1-49DB-9730-22DAF92DE280}"/>
    <cellStyle name="Percent [0%]" xfId="7660" xr:uid="{38BB48E0-7064-4AD3-965B-B9D836FB46EF}"/>
    <cellStyle name="Percent [0.0%]" xfId="7661" xr:uid="{DFABDDD6-E339-4120-8259-5A7CE2D53D0E}"/>
    <cellStyle name="Percent [0.00%]" xfId="7662" xr:uid="{BCBCE982-B035-4810-BEA7-9ED5442380E9}"/>
    <cellStyle name="Percent [0]" xfId="975" xr:uid="{F61ADA1E-CA23-46BB-B702-D317011AE0EA}"/>
    <cellStyle name="Percent [0] 2" xfId="976" xr:uid="{D53C0993-00AD-4756-A429-B3772DC53EC9}"/>
    <cellStyle name="Percent [0] 2 2" xfId="7663" xr:uid="{3AE05B60-A463-4D15-9286-8C4E5E0698FF}"/>
    <cellStyle name="Percent [0] 3" xfId="7664" xr:uid="{3079D1A2-BE2E-406E-B845-92D3133739F3}"/>
    <cellStyle name="Percent [0] 4" xfId="7665" xr:uid="{B6FF3AD1-B60B-4790-90AA-3EA1AE779706}"/>
    <cellStyle name="Percent [0] 5" xfId="7666" xr:uid="{CE14E6D2-277C-4CD8-ABA8-4D8639A8BBE3}"/>
    <cellStyle name="Percent [00]" xfId="977" xr:uid="{9AA3C276-A050-4156-9DF2-DE6475A0B0D6}"/>
    <cellStyle name="Percent [00] 2" xfId="978" xr:uid="{E53356CB-98B8-4B6E-BB7E-EF008EEECB67}"/>
    <cellStyle name="Percent [00] 2 2" xfId="7667" xr:uid="{1EB612F9-C518-4CF9-88DC-390A13C483EF}"/>
    <cellStyle name="Percent [00] 2 3" xfId="7668" xr:uid="{327CD97E-52B5-4CC1-AA90-F738AB975F66}"/>
    <cellStyle name="Percent [00] 2 4" xfId="7669" xr:uid="{062A9D7A-7A32-4303-9BCA-243F4A592092}"/>
    <cellStyle name="Percent [00] 2 5" xfId="7670" xr:uid="{11AD55FA-95E2-4544-8DBE-38DDEF34814D}"/>
    <cellStyle name="Percent [00] 3" xfId="7671" xr:uid="{BA81162C-DD2F-47C0-9078-C5B5B3B7FECA}"/>
    <cellStyle name="Percent [00] 4" xfId="7672" xr:uid="{FDAD612F-FB66-4E94-A32D-FB6532D83EEE}"/>
    <cellStyle name="Percent [00] 5" xfId="7673" xr:uid="{7B3BD091-A19F-487A-AAE3-87A197C2D833}"/>
    <cellStyle name="Percent [00] 6" xfId="7674" xr:uid="{8B2DA6D3-D464-4304-A30F-AF67B1DDF461}"/>
    <cellStyle name="Percent [00] 7" xfId="7675" xr:uid="{3BFD9DEF-A541-453E-933A-BA5B011B4BFC}"/>
    <cellStyle name="Percent [00] 8" xfId="7676" xr:uid="{83763FA8-6B80-4ED5-A06E-18D6959084A0}"/>
    <cellStyle name="Percent [00] 9" xfId="7677" xr:uid="{15514520-C81C-406B-8A50-62B087BB72DF}"/>
    <cellStyle name="Percent [2]" xfId="596" xr:uid="{FEE1556F-7EF1-48AA-8E51-DD5BAF6BEF67}"/>
    <cellStyle name="Percent [2] 10" xfId="7678" xr:uid="{50FE6ED6-FD40-451B-AD2D-3CCB3CA011A7}"/>
    <cellStyle name="Percent [2] 2" xfId="979" xr:uid="{04A826CB-5686-4D2F-AFB0-6D348E15AE4E}"/>
    <cellStyle name="Percent [2] 2 2" xfId="7679" xr:uid="{6C0B36E2-24EC-4989-A4A5-19CD39BF2A7E}"/>
    <cellStyle name="Percent [2] 3" xfId="7680" xr:uid="{05C4202B-F487-4079-97DB-977B828A44ED}"/>
    <cellStyle name="Percent [2] 4" xfId="7681" xr:uid="{65E2CF80-31ED-46AE-9E58-8A5ED2B57CAE}"/>
    <cellStyle name="Percent [2] 5" xfId="7682" xr:uid="{ACB779A4-ABC1-403B-A215-092CC5B83AFF}"/>
    <cellStyle name="Percent [2] 6" xfId="7683" xr:uid="{13C32E44-A61B-49D7-AB38-6910859DA4C6}"/>
    <cellStyle name="Percent [2] 7" xfId="7684" xr:uid="{3CA04009-A50B-4D18-B3D2-0A54F6FAAE56}"/>
    <cellStyle name="Percent [2] 8" xfId="7685" xr:uid="{7FA41C41-7A91-4579-95FA-8A8BA1CD681C}"/>
    <cellStyle name="Percent [2] 9" xfId="7686" xr:uid="{F93140E7-ED20-47AF-8658-C5393B61AC76}"/>
    <cellStyle name="Percent 10" xfId="77" xr:uid="{DD87E327-8653-4684-A4C3-D2C43F10B12F}"/>
    <cellStyle name="Percent 10 2" xfId="7687" xr:uid="{4BC3E1E7-EE1D-4A4E-A06A-4E7F7F766211}"/>
    <cellStyle name="Percent 10 2 2" xfId="7688" xr:uid="{7A009091-61A5-4065-AC61-D8D8C5F93DC3}"/>
    <cellStyle name="Percent 10 2 3" xfId="10039" xr:uid="{306BC8C7-01D1-4874-AC17-6F1EDD6F8526}"/>
    <cellStyle name="Percent 10 3" xfId="7689" xr:uid="{8BC67DF6-753F-47D1-9BCE-BFD71D2523EB}"/>
    <cellStyle name="Percent 10 4" xfId="7690" xr:uid="{95C1C2C1-D7B8-48C1-A619-148E7036D7DB}"/>
    <cellStyle name="Percent 10 4 2" xfId="12562" xr:uid="{7FE4F4AC-A84A-4B82-B354-BF30920A3B44}"/>
    <cellStyle name="Percent 10 4 2 2" xfId="17678" xr:uid="{39EF1D5C-5CFC-454A-8C0E-14C07F8F189F}"/>
    <cellStyle name="Percent 10 4 2 2 2" xfId="27607" xr:uid="{EB2B6FFE-FC31-408B-92AA-8B68B3273CB5}"/>
    <cellStyle name="Percent 10 4 2 3" xfId="22649" xr:uid="{EB98C562-0658-44AF-882C-E20F81624157}"/>
    <cellStyle name="Percent 10 4 3" xfId="15215" xr:uid="{F42F9C5D-8064-43DD-8B72-A4328EA41B1D}"/>
    <cellStyle name="Percent 10 4 3 2" xfId="25157" xr:uid="{95C9E9EA-BF62-4116-AD0A-2D7307095192}"/>
    <cellStyle name="Percent 10 4 4" xfId="20182" xr:uid="{087D48DB-B584-4912-950F-43B2805B605B}"/>
    <cellStyle name="Percent 10 5" xfId="10038" xr:uid="{DF312B64-2A67-42BF-8B67-29BA9D8A14DF}"/>
    <cellStyle name="Percent 11" xfId="7691" xr:uid="{BBE22C27-624F-493E-99AA-95D09BE97AF6}"/>
    <cellStyle name="Percent 11 2" xfId="10040" xr:uid="{77ADDFD2-3F73-46FB-B5E4-2838CE33A762}"/>
    <cellStyle name="Percent 12" xfId="7692" xr:uid="{726265F1-4074-47AC-BB77-B7CD328F2560}"/>
    <cellStyle name="Percent 13" xfId="7693" xr:uid="{4A5FD861-E9F3-4C37-BA65-9140A4BC4187}"/>
    <cellStyle name="Percent 13 2" xfId="10041" xr:uid="{B915DC45-1ACC-4054-AAC9-827757B9BDB5}"/>
    <cellStyle name="Percent 13 2 2" xfId="15312" xr:uid="{927C163A-000D-42E9-93E9-1C273D0A4EEE}"/>
    <cellStyle name="Percent 13 2 2 2" xfId="25248" xr:uid="{92815B91-3F80-4331-BD40-088B050BF43E}"/>
    <cellStyle name="Percent 13 2 3" xfId="20292" xr:uid="{4D944959-4F30-462C-B780-0D2B48905D05}"/>
    <cellStyle name="Percent 14" xfId="7694" xr:uid="{3A8CC33A-3443-4A53-95EA-0D8C3DC4B506}"/>
    <cellStyle name="Percent 14 2" xfId="10042" xr:uid="{DB550C29-38D0-4D1F-963E-CF5337FC8B58}"/>
    <cellStyle name="Percent 15" xfId="7695" xr:uid="{6A7A8C16-DAF1-45A1-9F37-207CA996EBD6}"/>
    <cellStyle name="Percent 16" xfId="7696" xr:uid="{98D2901C-0DC0-46B8-B92D-15382A13BA9E}"/>
    <cellStyle name="Percent 17" xfId="7697" xr:uid="{3ED45AAB-D0E9-48FB-B957-D48CA68CA99A}"/>
    <cellStyle name="Percent 18" xfId="7698" xr:uid="{A420F296-45D3-4D4B-AA9E-D982915C6011}"/>
    <cellStyle name="Percent 19" xfId="7699" xr:uid="{58255991-6F2E-43E8-ADA6-B5B918441B1B}"/>
    <cellStyle name="Percent 2" xfId="59" xr:uid="{99DDBA02-9291-4931-9C7B-9B6C9477B2BD}"/>
    <cellStyle name="Percent 2 10" xfId="7700" xr:uid="{36F7AEAE-D4BD-4096-9D78-012D2AC18F99}"/>
    <cellStyle name="Percent 2 11" xfId="7701" xr:uid="{8B15CBA4-E822-4FFB-A3E8-892BDF1E9DCE}"/>
    <cellStyle name="Percent 2 12" xfId="7702" xr:uid="{F922718E-A38D-4B04-BC42-9A0148773CAF}"/>
    <cellStyle name="Percent 2 13" xfId="7703" xr:uid="{58376C3B-EAB5-4095-A134-702CAA96D820}"/>
    <cellStyle name="Percent 2 14" xfId="7704" xr:uid="{28A546D2-A292-436D-A930-5106A35B05B4}"/>
    <cellStyle name="Percent 2 15" xfId="7705" xr:uid="{29B2D448-B9D9-482A-AF5B-CD8A8589639C}"/>
    <cellStyle name="Percent 2 16" xfId="7706" xr:uid="{806783CF-14AC-4E2F-93CA-B34791334FC2}"/>
    <cellStyle name="Percent 2 17" xfId="7707" xr:uid="{C08A3331-207E-4E89-9297-63470B15329E}"/>
    <cellStyle name="Percent 2 18" xfId="7708" xr:uid="{B862EB1F-920F-422F-9CEF-B6E31E1C85A6}"/>
    <cellStyle name="Percent 2 19" xfId="7709" xr:uid="{85978722-56D6-440B-98E9-B049D30A5428}"/>
    <cellStyle name="Percent 2 2" xfId="380" xr:uid="{4708771F-B22C-4E46-A33A-7EFD5F13DD3A}"/>
    <cellStyle name="Percent 2 2 10" xfId="7710" xr:uid="{EA46D6D5-86C1-403D-85AE-B9A360CF2943}"/>
    <cellStyle name="Percent 2 2 11" xfId="7711" xr:uid="{1BAF6FA3-8EE0-4130-A388-1E13DE60E658}"/>
    <cellStyle name="Percent 2 2 11 2" xfId="7712" xr:uid="{3B037564-D9EB-4088-A536-F22721B962D4}"/>
    <cellStyle name="Percent 2 2 12" xfId="7713" xr:uid="{577CADB6-9B86-4CE6-BEF4-95940BB37D70}"/>
    <cellStyle name="Percent 2 2 13" xfId="10043" xr:uid="{8E646DE7-E59A-4E5A-82C5-5803C9166F83}"/>
    <cellStyle name="Percent 2 2 13 2" xfId="27723" xr:uid="{D1949F95-D88D-49A1-9A65-2B606FACA2BA}"/>
    <cellStyle name="Percent 2 2 14" xfId="27787" xr:uid="{8D7706C6-23F6-48A3-9B4F-FD3950D378EC}"/>
    <cellStyle name="Percent 2 2 15" xfId="27784" xr:uid="{A0AD35DE-0685-4205-BD67-7696E9B013E1}"/>
    <cellStyle name="Percent 2 2 16" xfId="27713" xr:uid="{225BE7BB-8A17-4F25-9410-41C13FAB5DCB}"/>
    <cellStyle name="Percent 2 2 2" xfId="7714" xr:uid="{102607EB-C122-4F51-9BB5-188AE4F94410}"/>
    <cellStyle name="Percent 2 2 2 10" xfId="7715" xr:uid="{60B1C16B-6263-42E7-BF69-2870F94B7165}"/>
    <cellStyle name="Percent 2 2 2 11" xfId="7716" xr:uid="{4A50AC0F-9EC8-498C-B4E4-D1AE77726C59}"/>
    <cellStyle name="Percent 2 2 2 12" xfId="7717" xr:uid="{00F9008C-3FA4-40A3-A69F-749ABA74B9F2}"/>
    <cellStyle name="Percent 2 2 2 13" xfId="10044" xr:uid="{A5F39AE6-806E-4AC7-92CF-CE6C3FD9273F}"/>
    <cellStyle name="Percent 2 2 2 13 2" xfId="27742" xr:uid="{02DAF848-BA8F-4A05-96A7-2592C57C0572}"/>
    <cellStyle name="Percent 2 2 2 14" xfId="27791" xr:uid="{BA8536CA-C9D5-4704-9814-C13071CF5636}"/>
    <cellStyle name="Percent 2 2 2 15" xfId="27714" xr:uid="{B534BE1B-6110-4374-BA92-329FCDFDA1D4}"/>
    <cellStyle name="Percent 2 2 2 2" xfId="7718" xr:uid="{EB1E6EE1-84DD-42BC-AFC9-ADB35E812A00}"/>
    <cellStyle name="Percent 2 2 2 2 2" xfId="7719" xr:uid="{1C42381F-5D2E-4619-A57F-B60DADE91170}"/>
    <cellStyle name="Percent 2 2 2 2 3" xfId="7720" xr:uid="{3ED64C49-C43C-4BF5-A052-D23FDD9C1DB2}"/>
    <cellStyle name="Percent 2 2 2 3" xfId="7721" xr:uid="{6C353040-D05C-4D5E-B613-2DF0A39C51A2}"/>
    <cellStyle name="Percent 2 2 2 3 2" xfId="7722" xr:uid="{4145B095-A72D-438E-921D-B7BC2BE7DEB5}"/>
    <cellStyle name="Percent 2 2 2 3 3" xfId="7723" xr:uid="{B85F09CC-94A3-44C8-8EF5-C62F35B88B67}"/>
    <cellStyle name="Percent 2 2 2 4" xfId="7724" xr:uid="{9D0E8616-F693-4A53-96C0-10FF800710E5}"/>
    <cellStyle name="Percent 2 2 2 4 2" xfId="7725" xr:uid="{32BFF74C-7137-4B12-89B2-D147901E2043}"/>
    <cellStyle name="Percent 2 2 2 4 3" xfId="7726" xr:uid="{43216A0A-7CB2-43C0-AC5F-AA12CD271E80}"/>
    <cellStyle name="Percent 2 2 2 5" xfId="7727" xr:uid="{FC2DCE4D-3F42-4D50-A94C-94AAFA16F93D}"/>
    <cellStyle name="Percent 2 2 2 5 2" xfId="7728" xr:uid="{FCC7FDC4-C2C1-414F-80D0-6D412C50DED4}"/>
    <cellStyle name="Percent 2 2 2 5 3" xfId="7729" xr:uid="{E133298B-9799-475A-8632-6AD28AB031D9}"/>
    <cellStyle name="Percent 2 2 2 6" xfId="7730" xr:uid="{49DB1104-2E4B-4FCB-8286-2CCFE9A27D2E}"/>
    <cellStyle name="Percent 2 2 2 6 2" xfId="7731" xr:uid="{A1B42BCF-1652-4AC1-AE2F-2BA462A9089A}"/>
    <cellStyle name="Percent 2 2 2 6 3" xfId="7732" xr:uid="{B2C51559-D9B9-4102-A32A-55C9F780476D}"/>
    <cellStyle name="Percent 2 2 2 7" xfId="7733" xr:uid="{5D9FD271-DB75-4995-A101-79FF0BE53D85}"/>
    <cellStyle name="Percent 2 2 2 8" xfId="7734" xr:uid="{A67CC080-0829-4660-B235-2196B2B71208}"/>
    <cellStyle name="Percent 2 2 2 9" xfId="7735" xr:uid="{A17EA5C2-629A-431A-AB14-B8D5D036843A}"/>
    <cellStyle name="Percent 2 2 3" xfId="7736" xr:uid="{5A1D210C-59FF-4AE9-8DBD-1BDB0EC62731}"/>
    <cellStyle name="Percent 2 2 3 2" xfId="7737" xr:uid="{7E8BCDBE-4FA6-4D2A-BA2D-84682203A80A}"/>
    <cellStyle name="Percent 2 2 3 3" xfId="7738" xr:uid="{0D52C168-9D6C-4BDD-8762-C807E3821081}"/>
    <cellStyle name="Percent 2 2 3 4" xfId="10045" xr:uid="{65F15C19-2CD7-477A-8DBC-88317A5F5010}"/>
    <cellStyle name="Percent 2 2 4" xfId="7739" xr:uid="{0C15A5D2-DF4D-4270-BE70-4DD3437BE5B2}"/>
    <cellStyle name="Percent 2 2 4 2" xfId="7740" xr:uid="{997180B3-97D8-48A4-8E6F-8FDC82507891}"/>
    <cellStyle name="Percent 2 2 4 3" xfId="7741" xr:uid="{C5111DB2-23F2-449B-B7C5-6DC343A89018}"/>
    <cellStyle name="Percent 2 2 4 4" xfId="10046" xr:uid="{3C54EC48-DBCD-4B51-937A-7135DB671D91}"/>
    <cellStyle name="Percent 2 2 5" xfId="7742" xr:uid="{9DAAC364-8F5C-410F-AE53-325463D1E780}"/>
    <cellStyle name="Percent 2 2 5 2" xfId="7743" xr:uid="{EE084993-4973-452E-8DDB-139F0D85183C}"/>
    <cellStyle name="Percent 2 2 5 3" xfId="7744" xr:uid="{C3132587-010C-4ED2-B21F-085283FFDC0E}"/>
    <cellStyle name="Percent 2 2 6" xfId="7745" xr:uid="{C1549CD0-AE16-444F-9AA1-CE8EA9B8500F}"/>
    <cellStyle name="Percent 2 2 6 2" xfId="7746" xr:uid="{3C32AF63-AA94-48A9-BB3A-3F532A353AAB}"/>
    <cellStyle name="Percent 2 2 6 3" xfId="7747" xr:uid="{1C68E6EF-9DD9-4676-88D5-5E1A9C0A714F}"/>
    <cellStyle name="Percent 2 2 7" xfId="7748" xr:uid="{5FB89BDD-F70B-45F8-B437-8262D1EDF1FC}"/>
    <cellStyle name="Percent 2 2 7 2" xfId="7749" xr:uid="{B0FAFAF8-C701-42D8-A63A-9ED87BF93356}"/>
    <cellStyle name="Percent 2 2 7 3" xfId="7750" xr:uid="{0517E1FF-A54E-45BA-AFE4-0EAB8BA4AE8B}"/>
    <cellStyle name="Percent 2 2 8" xfId="7751" xr:uid="{84B21FBC-ECF4-4D35-987C-AA2C854049F3}"/>
    <cellStyle name="Percent 2 2 9" xfId="7752" xr:uid="{60338815-732E-4FF0-B3FD-BA0F50EA8826}"/>
    <cellStyle name="Percent 2 20" xfId="7753" xr:uid="{CECF2503-9DC8-4151-9488-1A0D5F370051}"/>
    <cellStyle name="Percent 2 21" xfId="7754" xr:uid="{3CC1473A-94B0-4B0F-8E95-EF871207E98E}"/>
    <cellStyle name="Percent 2 22" xfId="7755" xr:uid="{4113E875-E53D-4FD9-97B2-D9658BF943E2}"/>
    <cellStyle name="Percent 2 23" xfId="7756" xr:uid="{53616E2B-4DC5-4A40-A8ED-B055C864B887}"/>
    <cellStyle name="Percent 2 24" xfId="7757" xr:uid="{6EB80E2B-D6E0-4A6F-B616-A65AD51F55D5}"/>
    <cellStyle name="Percent 2 25" xfId="7758" xr:uid="{EF51C703-A1A5-4951-B4DD-6F6C61EB41FD}"/>
    <cellStyle name="Percent 2 26" xfId="7759" xr:uid="{D094948A-81F2-4BD3-921F-94D93DDD02EC}"/>
    <cellStyle name="Percent 2 27" xfId="7760" xr:uid="{BC0A4263-F303-4D7F-8833-C9E4A5308D31}"/>
    <cellStyle name="Percent 2 28" xfId="7761" xr:uid="{6E3AFFB0-913D-4887-8674-00452FF6F1ED}"/>
    <cellStyle name="Percent 2 29" xfId="7762" xr:uid="{512A8CD9-46DF-4049-AEE0-DFBD177ED342}"/>
    <cellStyle name="Percent 2 3" xfId="473" xr:uid="{D2EDFAE9-18D5-491F-A205-DA2714367DAC}"/>
    <cellStyle name="Percent 2 3 10" xfId="18030" xr:uid="{D20596BA-504E-4ECF-B337-37F10D9ADD16}"/>
    <cellStyle name="Percent 2 3 2" xfId="7763" xr:uid="{3BDD114A-9B59-463A-86B4-D37853181DB1}"/>
    <cellStyle name="Percent 2 3 2 2" xfId="10048" xr:uid="{AE055CDB-80E9-4992-A90A-FE36DC5C9924}"/>
    <cellStyle name="Percent 2 3 3" xfId="7764" xr:uid="{34801758-FEF6-46A9-87D9-72D738388477}"/>
    <cellStyle name="Percent 2 3 4" xfId="7765" xr:uid="{14400014-5850-4C0B-9F1D-1DECA2B26794}"/>
    <cellStyle name="Percent 2 3 5" xfId="7766" xr:uid="{D43C47E2-1442-40FC-81CC-558889B8021A}"/>
    <cellStyle name="Percent 2 3 6" xfId="980" xr:uid="{8A458CD6-5E7E-48CB-8E81-4088C5212DB2}"/>
    <cellStyle name="Percent 2 3 7" xfId="10047" xr:uid="{2968AEBB-030F-448A-9B42-296F25D7F13D}"/>
    <cellStyle name="Percent 2 3 7 2" xfId="27857" xr:uid="{335D1EC8-63C7-4B66-80CC-368BF8169596}"/>
    <cellStyle name="Percent 2 3 8" xfId="10407" xr:uid="{AF94EFA8-FD77-4C1D-9326-E2E78F2B77C6}"/>
    <cellStyle name="Percent 2 3 8 2" xfId="15535" xr:uid="{EC33D20B-1F08-4633-8F55-1A985CA156E3}"/>
    <cellStyle name="Percent 2 3 8 2 2" xfId="25464" xr:uid="{42422385-3A62-4228-BECE-58ED7028F2B5}"/>
    <cellStyle name="Percent 2 3 8 3" xfId="20508" xr:uid="{ABC40489-C77D-406B-B092-2F7B1479B601}"/>
    <cellStyle name="Percent 2 3 9" xfId="13024" xr:uid="{CBC964FA-F797-4BDD-A8BF-EB95F4FD1849}"/>
    <cellStyle name="Percent 2 3 9 2" xfId="22977" xr:uid="{94C01F56-D3B0-4EDC-AAFE-55D222C0B282}"/>
    <cellStyle name="Percent 2 30" xfId="7767" xr:uid="{2A40E31B-7FFE-4AFC-8E35-312C03C5659D}"/>
    <cellStyle name="Percent 2 31" xfId="7768" xr:uid="{559DDD78-FA22-4EED-B3DC-F98D3F23B8B6}"/>
    <cellStyle name="Percent 2 32" xfId="7769" xr:uid="{E9D885A0-15EB-42E6-8432-669E4939F52C}"/>
    <cellStyle name="Percent 2 33" xfId="7770" xr:uid="{1B15D216-F440-416C-9806-CA3224D6EAC9}"/>
    <cellStyle name="Percent 2 34" xfId="7771" xr:uid="{C1C30F55-BBB8-4471-8275-94FE1D72BCE1}"/>
    <cellStyle name="Percent 2 35" xfId="7772" xr:uid="{8958639B-5682-4F82-9A26-7413F62FA9AE}"/>
    <cellStyle name="Percent 2 36" xfId="7773" xr:uid="{F6C22E03-E8B0-4E1D-A948-1CC4CCDF03D0}"/>
    <cellStyle name="Percent 2 37" xfId="7774" xr:uid="{A56D6261-9D41-4E9C-9339-68EC26E19CB5}"/>
    <cellStyle name="Percent 2 38" xfId="7775" xr:uid="{DDF16290-3C83-41D7-B8BF-C8F5B0F842F2}"/>
    <cellStyle name="Percent 2 39" xfId="7776" xr:uid="{1D3BE106-F8C9-40EA-A1AB-966E28897A83}"/>
    <cellStyle name="Percent 2 4" xfId="222" xr:uid="{7378771F-FE96-4EA9-8670-1036C8ACD61E}"/>
    <cellStyle name="Percent 2 4 2" xfId="7778" xr:uid="{1DB02322-CC55-4868-921C-25BE8E4462BF}"/>
    <cellStyle name="Percent 2 4 3" xfId="7779" xr:uid="{8A68F267-C9B5-4744-AA1D-A9F07C1CDA8E}"/>
    <cellStyle name="Percent 2 4 4" xfId="7780" xr:uid="{4EB097C9-241C-4B93-86A3-D495F7AEEE58}"/>
    <cellStyle name="Percent 2 4 5" xfId="7777" xr:uid="{3470C977-C15F-4E78-B35C-E460579D6FD4}"/>
    <cellStyle name="Percent 2 4 6" xfId="10049" xr:uid="{CF3C772D-20F6-4A95-8074-0EDCFB301EFC}"/>
    <cellStyle name="Percent 2 4 6 2" xfId="27835" xr:uid="{3061FB1C-C95D-4F1D-890B-84C79BCA2E05}"/>
    <cellStyle name="Percent 2 4 7" xfId="10287" xr:uid="{CECF051C-EC45-4813-A9BB-362C00E20905}"/>
    <cellStyle name="Percent 2 4 7 2" xfId="15415" xr:uid="{9BE787D9-E47B-40AB-9DF9-E86186169BC5}"/>
    <cellStyle name="Percent 2 4 7 2 2" xfId="25344" xr:uid="{D4427641-EAC3-4EBA-9D68-5E4C2CDD12FE}"/>
    <cellStyle name="Percent 2 4 7 3" xfId="20388" xr:uid="{7DEC844B-0E5E-415A-9093-0004E7182626}"/>
    <cellStyle name="Percent 2 4 8" xfId="12903" xr:uid="{E68EBA7D-BCEE-4AB9-BEDE-972CC0A2D80F}"/>
    <cellStyle name="Percent 2 4 8 2" xfId="22856" xr:uid="{E370BB66-5294-4260-89C5-452B160B5BCB}"/>
    <cellStyle name="Percent 2 4 9" xfId="17909" xr:uid="{6D910BE8-090F-48AA-874A-78CF8E01BAA6}"/>
    <cellStyle name="Percent 2 40" xfId="7781" xr:uid="{0D40F48D-1A5E-4D73-96D7-5CA4E89F17F8}"/>
    <cellStyle name="Percent 2 41" xfId="7782" xr:uid="{6A7CD074-096E-41FB-9DC3-A6522C35B30C}"/>
    <cellStyle name="Percent 2 42" xfId="7783" xr:uid="{50F47202-4823-40F2-839C-C8997732186E}"/>
    <cellStyle name="Percent 2 43" xfId="7784" xr:uid="{67C2446B-0F41-4264-AEEA-40BD7388E7F3}"/>
    <cellStyle name="Percent 2 44" xfId="7785" xr:uid="{3BC327BB-4533-4F56-AAE3-6E7FD2174978}"/>
    <cellStyle name="Percent 2 45" xfId="7786" xr:uid="{254BDB59-9813-4B10-946D-AC4E382834D7}"/>
    <cellStyle name="Percent 2 46" xfId="7787" xr:uid="{9F1179C2-BCE2-4AD7-A150-347D977E9D68}"/>
    <cellStyle name="Percent 2 47" xfId="7788" xr:uid="{CC685A3A-D7D8-4600-9C14-9E2C27BC487C}"/>
    <cellStyle name="Percent 2 48" xfId="7789" xr:uid="{331485AB-853B-46C8-B03D-AC419A7772E0}"/>
    <cellStyle name="Percent 2 49" xfId="7790" xr:uid="{D3D8195C-F929-479B-B036-D50FEBD77D40}"/>
    <cellStyle name="Percent 2 5" xfId="546" xr:uid="{4034D415-FD9B-4419-94D2-68086550F3AC}"/>
    <cellStyle name="Percent 2 5 2" xfId="7792" xr:uid="{DCD08BA6-A158-4322-90FD-B8F5E6F13D9E}"/>
    <cellStyle name="Percent 2 5 3" xfId="7791" xr:uid="{2A6E2255-8B91-4C08-B704-BB634610348F}"/>
    <cellStyle name="Percent 2 5 4" xfId="10050" xr:uid="{FDB3D0F8-DEA4-481B-A2B6-E08C4EBEFF55}"/>
    <cellStyle name="Percent 2 50" xfId="7793" xr:uid="{25AFD623-1797-4515-BAF9-D3396E657214}"/>
    <cellStyle name="Percent 2 51" xfId="7794" xr:uid="{7AA61979-83B9-4DD9-8099-34DBC62CA5FE}"/>
    <cellStyle name="Percent 2 51 2" xfId="7795" xr:uid="{D9DD5BD3-30F2-468C-8690-A4E588CE2083}"/>
    <cellStyle name="Percent 2 51 3" xfId="7796" xr:uid="{F2930223-4DA9-44CA-BC5D-09B6F8FE8945}"/>
    <cellStyle name="Percent 2 52" xfId="7797" xr:uid="{0A92481F-61BF-400A-B08C-F5A0A2E12A49}"/>
    <cellStyle name="Percent 2 52 2" xfId="12563" xr:uid="{B58444F1-38F6-44F5-9F86-DDB61D30F0E2}"/>
    <cellStyle name="Percent 2 52 2 2" xfId="17679" xr:uid="{ED54EE6E-4D37-4E69-9A91-03C8C42EDAAA}"/>
    <cellStyle name="Percent 2 52 2 2 2" xfId="27608" xr:uid="{7BE323AA-E086-4FFC-BA1C-DA7651F133EF}"/>
    <cellStyle name="Percent 2 52 2 3" xfId="22650" xr:uid="{3DB631DC-E640-4F9F-BB89-36D15D54105B}"/>
    <cellStyle name="Percent 2 52 3" xfId="15216" xr:uid="{6B3DBF5A-6F25-4AB5-BD0E-CC28D5B1FEA2}"/>
    <cellStyle name="Percent 2 52 3 2" xfId="25158" xr:uid="{A8F09691-F867-44FE-AE23-D8C4CC828BFD}"/>
    <cellStyle name="Percent 2 52 4" xfId="20183" xr:uid="{89BB7FC1-9D63-45BC-A8F4-5638F968446C}"/>
    <cellStyle name="Percent 2 53" xfId="97" xr:uid="{EDDF394B-CCBC-467B-9897-FA750A91D2C9}"/>
    <cellStyle name="Percent 2 6" xfId="7798" xr:uid="{5B5B44EE-138C-4BE9-B39C-B3D569AEF070}"/>
    <cellStyle name="Percent 2 6 2" xfId="7799" xr:uid="{ED09D66B-A132-40B6-B450-DAECC678D094}"/>
    <cellStyle name="Percent 2 6 3" xfId="10051" xr:uid="{21733645-19B3-4163-A6E5-EB4DC99279E3}"/>
    <cellStyle name="Percent 2 7" xfId="7800" xr:uid="{1A621D95-37B0-46F1-B13B-29D25BB39391}"/>
    <cellStyle name="Percent 2 7 2" xfId="10052" xr:uid="{A92CAE2B-6C98-43A4-886F-94DC0C67BE85}"/>
    <cellStyle name="Percent 2 8" xfId="7801" xr:uid="{09773A82-7196-4D5C-BF15-40EBD56C7FBA}"/>
    <cellStyle name="Percent 2 8 2" xfId="10153" xr:uid="{667CC852-C8CF-4D6B-9038-4D4753D77EC6}"/>
    <cellStyle name="Percent 2 9" xfId="7802" xr:uid="{01FF2D48-F7FA-4776-8915-0CFFA369829C}"/>
    <cellStyle name="Percent 2_OLST Petroleum_Workings07" xfId="981" xr:uid="{E7999724-B094-41DC-8601-B076D416FCB1}"/>
    <cellStyle name="Percent 20" xfId="7803" xr:uid="{F79F732B-08AD-4B9D-B26D-F96932C645B7}"/>
    <cellStyle name="Percent 21" xfId="7804" xr:uid="{BD394257-EBFF-46E3-9796-D5A152CF4268}"/>
    <cellStyle name="Percent 22" xfId="7805" xr:uid="{5FD2F2F3-384D-48AD-90C5-C1036E08F84A}"/>
    <cellStyle name="Percent 23" xfId="7806" xr:uid="{1E4FADEF-F76F-4B6A-AB52-BCC3CE9C83E2}"/>
    <cellStyle name="Percent 24" xfId="595" xr:uid="{E16DBE01-FE38-4590-A0C5-D1F6E32894FA}"/>
    <cellStyle name="Percent 25" xfId="8519" xr:uid="{141F2C97-8AF2-418E-A45C-281E25971AAA}"/>
    <cellStyle name="Percent 26" xfId="8565" xr:uid="{E9FCCEA2-B2B4-4BEA-BEB2-4548A767F54A}"/>
    <cellStyle name="Percent 27" xfId="8564" xr:uid="{1DB1C84A-6F25-40AC-86AD-1B58FF8EC846}"/>
    <cellStyle name="Percent 28" xfId="9278" xr:uid="{31A5584D-7C18-43AE-99CB-B051FC6E8D1A}"/>
    <cellStyle name="Percent 28 2" xfId="15283" xr:uid="{0E61E95C-D35F-44D8-A657-B58736EDF031}"/>
    <cellStyle name="Percent 28 2 2" xfId="25219" xr:uid="{4106750D-6B0B-4DF3-9BA6-3B952453BC1A}"/>
    <cellStyle name="Percent 28 3" xfId="20264" xr:uid="{CB873342-F12B-43A1-AEE4-5894DCD65029}"/>
    <cellStyle name="Percent 29" xfId="9280" xr:uid="{1B04353E-8C50-4171-8D30-EB2F1B874AF1}"/>
    <cellStyle name="Percent 29 2" xfId="15285" xr:uid="{FF2913E1-2633-4A59-94AC-AF9F36969FD7}"/>
    <cellStyle name="Percent 29 2 2" xfId="25221" xr:uid="{1B3539BA-C807-4451-8D9C-6042A8DAF32C}"/>
    <cellStyle name="Percent 29 3" xfId="20266" xr:uid="{6E9F75E2-14AB-40E3-9AAA-3DC35267F5A1}"/>
    <cellStyle name="Percent 3" xfId="372" xr:uid="{FB97D620-F13F-42E1-BA10-EB40C9673BF3}"/>
    <cellStyle name="Percent 3 10" xfId="12731" xr:uid="{A9AF00ED-1CBC-4CE7-A67F-E988CBA56542}"/>
    <cellStyle name="Percent 3 2" xfId="982" xr:uid="{6A424010-561A-43D4-A4B1-9FB48E1D8A22}"/>
    <cellStyle name="Percent 3 2 2" xfId="7807" xr:uid="{AF829C0A-60D1-43EB-B0B8-E5F2CF081AA3}"/>
    <cellStyle name="Percent 3 2 3" xfId="10054" xr:uid="{B8B45AEB-E3FF-4B45-9FF7-C8D86C7CC274}"/>
    <cellStyle name="Percent 3 3" xfId="7808" xr:uid="{78D979C5-3F66-40B5-9370-CB23F2A1ECAC}"/>
    <cellStyle name="Percent 3 3 2" xfId="7809" xr:uid="{BFB78863-5F86-4861-8B90-CF02A31FF233}"/>
    <cellStyle name="Percent 3 3 3" xfId="7810" xr:uid="{D5383215-777D-4FF9-8FA8-D47DBB632F7A}"/>
    <cellStyle name="Percent 3 3 4" xfId="7811" xr:uid="{0C874AD3-E4C3-4022-AF0B-0A7E82EF4F56}"/>
    <cellStyle name="Percent 3 4" xfId="7812" xr:uid="{922C05B3-356A-4DD1-92D3-E7194A7D0AFF}"/>
    <cellStyle name="Percent 3 4 2" xfId="7813" xr:uid="{E2BEE84A-24CE-4B0F-9B80-650DB2066317}"/>
    <cellStyle name="Percent 3 5" xfId="7814" xr:uid="{9D55A422-796D-42BD-8FD3-7C1F49A69ACD}"/>
    <cellStyle name="Percent 3 5 2" xfId="7815" xr:uid="{CB0EC5E8-9034-412E-AB2D-41813FB7C895}"/>
    <cellStyle name="Percent 3 6" xfId="7816" xr:uid="{EB470A14-9C42-447E-A536-0E139BC91D88}"/>
    <cellStyle name="Percent 3 6 2" xfId="7817" xr:uid="{069F7005-02FF-4C2D-BBC6-1888D67D21E3}"/>
    <cellStyle name="Percent 3 7" xfId="7818" xr:uid="{04BDE65C-F7D7-4D0A-9A20-2D970EEE52E8}"/>
    <cellStyle name="Percent 3 8" xfId="7819" xr:uid="{C9A4BEFD-A134-4DF0-91AD-56684ADCF21D}"/>
    <cellStyle name="Percent 3 9" xfId="10053" xr:uid="{09E552B9-1BE5-407E-AEF8-64D6B8E0C99F}"/>
    <cellStyle name="Percent 3_WP(BS)-System" xfId="983" xr:uid="{8671B7B6-A7C2-468E-84CA-8445AF34893B}"/>
    <cellStyle name="Percent 30" xfId="10239" xr:uid="{89AAECF7-1F5F-43C4-9C8F-AC88A024365A}"/>
    <cellStyle name="Percent 30 2" xfId="15371" xr:uid="{DA9F110B-5E6F-449A-A353-0FA8E944E30D}"/>
    <cellStyle name="Percent 30 2 2" xfId="25303" xr:uid="{3E01BFF6-396F-460E-8BDA-62CE390A0EF5}"/>
    <cellStyle name="Percent 30 3" xfId="20347" xr:uid="{BB36DB7D-0234-4492-8498-5F901D61A21A}"/>
    <cellStyle name="Percent 31" xfId="10210" xr:uid="{AF31BCED-0866-4781-95ED-B9E80A5E209D}"/>
    <cellStyle name="Percent 32" xfId="12619" xr:uid="{10D10A1E-7113-4F36-B95C-6462BF862D42}"/>
    <cellStyle name="Percent 33" xfId="12638" xr:uid="{01C4E977-1A08-4661-B2C8-293FFD7CB2AC}"/>
    <cellStyle name="Percent 34" xfId="12641" xr:uid="{A7A9B75E-2942-4AB9-9EAB-D1CE9F327547}"/>
    <cellStyle name="Percent 35" xfId="12644" xr:uid="{6FAE7D1E-93E3-4C62-B4E7-71F13913F860}"/>
    <cellStyle name="Percent 36" xfId="12647" xr:uid="{F929B75A-B55E-4503-90B3-42188730C8A9}"/>
    <cellStyle name="Percent 37" xfId="12732" xr:uid="{76751696-DB67-44FD-AD95-4841175E1563}"/>
    <cellStyle name="Percent 38" xfId="12733" xr:uid="{FF0B45BC-7BBB-492C-A08A-88BA33E6094A}"/>
    <cellStyle name="Percent 39" xfId="12770" xr:uid="{F7E311BE-4D75-4082-9D93-179AB18D071C}"/>
    <cellStyle name="Percent 4" xfId="199" xr:uid="{1F6F2BF6-071A-4640-A8C5-61E78518AB73}"/>
    <cellStyle name="Percent 4 10" xfId="7820" xr:uid="{2A9643B4-5467-4A29-A5F0-62E6D68ACA44}"/>
    <cellStyle name="Percent 4 10 2" xfId="10055" xr:uid="{2249AD7F-924A-413B-A4B1-04724D6FC687}"/>
    <cellStyle name="Percent 4 11" xfId="7821" xr:uid="{8BFA11AD-4209-4F6E-90E1-F4F17D056267}"/>
    <cellStyle name="Percent 4 11 2" xfId="10056" xr:uid="{E95602D5-A428-45AF-BFC8-01C801C5CB72}"/>
    <cellStyle name="Percent 4 12" xfId="7822" xr:uid="{3CA9B727-16AA-4C79-A6E8-3B55233BCA12}"/>
    <cellStyle name="Percent 4 12 2" xfId="10057" xr:uid="{7741CC56-8B65-4B38-86D7-A56A1FA1CC3C}"/>
    <cellStyle name="Percent 4 13" xfId="7823" xr:uid="{B4C3EB11-B4CE-4E80-948F-983DEF5EC599}"/>
    <cellStyle name="Percent 4 13 2" xfId="10058" xr:uid="{425FFE38-6D4D-46FD-BA7B-06BEA408C488}"/>
    <cellStyle name="Percent 4 14" xfId="7824" xr:uid="{6C8D188E-BFC5-465F-BE60-D57063B4B606}"/>
    <cellStyle name="Percent 4 14 2" xfId="10059" xr:uid="{54F5E3F2-24C6-4E3C-BDCD-C69C016CDFA6}"/>
    <cellStyle name="Percent 4 14 2 2" xfId="27909" xr:uid="{8BA37A47-6DC4-41C3-83D4-B89FCDF7AE25}"/>
    <cellStyle name="Percent 4 14 3" xfId="12564" xr:uid="{9823270F-895F-49A1-AB6C-6551932092C7}"/>
    <cellStyle name="Percent 4 14 3 2" xfId="17680" xr:uid="{2DD46D08-C235-445C-9005-4B77601C4CA2}"/>
    <cellStyle name="Percent 4 14 3 2 2" xfId="27609" xr:uid="{7AF47F1B-C524-4435-90CC-88DA6EF0F257}"/>
    <cellStyle name="Percent 4 14 3 3" xfId="22651" xr:uid="{FD033888-0856-4C0E-ADDF-5BB9BD70EC51}"/>
    <cellStyle name="Percent 4 14 4" xfId="15218" xr:uid="{15E79F52-3A0F-4C98-BA96-8E74884F45DE}"/>
    <cellStyle name="Percent 4 14 4 2" xfId="25160" xr:uid="{673319E0-CF7C-480D-AF1E-E2B59C888A08}"/>
    <cellStyle name="Percent 4 14 5" xfId="20184" xr:uid="{FA950B6E-0ABB-4C90-B8C7-BE2F139C14DB}"/>
    <cellStyle name="Percent 4 15" xfId="984" xr:uid="{4810ED02-1145-41FD-BE92-0D692A26E6B0}"/>
    <cellStyle name="Percent 4 15 2" xfId="10060" xr:uid="{B72B18ED-AA33-46D1-9F4C-1D38E6AD7188}"/>
    <cellStyle name="Percent 4 16" xfId="10061" xr:uid="{015AFE0F-568D-4AF3-B676-CC04F262D3CF}"/>
    <cellStyle name="Percent 4 16 2" xfId="27833" xr:uid="{ACD4411A-A680-429B-B4FA-9DB71EA4D7F8}"/>
    <cellStyle name="Percent 4 17" xfId="10062" xr:uid="{443314CE-541F-41A6-96BF-E1C1A9622F65}"/>
    <cellStyle name="Percent 4 18" xfId="10063" xr:uid="{44512E92-3495-478A-9C80-77A2A0BEFA01}"/>
    <cellStyle name="Percent 4 19" xfId="10064" xr:uid="{3387E8D3-424B-4C77-BF61-E43D68029BFD}"/>
    <cellStyle name="Percent 4 2" xfId="470" xr:uid="{9A4D0FCF-CCFA-4A93-8F44-F85C1DCEC33E}"/>
    <cellStyle name="Percent 4 2 2" xfId="985" xr:uid="{7511326C-EA46-4802-86F3-9D14BF9ABBBE}"/>
    <cellStyle name="Percent 4 2 3" xfId="10065" xr:uid="{AECE4BC1-9A11-4801-A007-D54FCEC0B15D}"/>
    <cellStyle name="Percent 4 2 3 2" xfId="27856" xr:uid="{FF7D1CFC-217A-4CBE-94C1-5FE098CFEF75}"/>
    <cellStyle name="Percent 4 2 4" xfId="10404" xr:uid="{B17CD1A6-6B9A-49C2-8D43-817F44E5F201}"/>
    <cellStyle name="Percent 4 2 4 2" xfId="15532" xr:uid="{8296692A-31D1-4C6A-A59D-F607A53129EF}"/>
    <cellStyle name="Percent 4 2 4 2 2" xfId="25461" xr:uid="{B67B0E70-5465-416E-A37A-BFF3A9DDA52F}"/>
    <cellStyle name="Percent 4 2 4 3" xfId="20505" xr:uid="{ACFB99A3-048F-4FF8-87D9-97BD61E08184}"/>
    <cellStyle name="Percent 4 2 5" xfId="13021" xr:uid="{C58E8AC5-B172-4238-A064-529DE42F31C4}"/>
    <cellStyle name="Percent 4 2 5 2" xfId="22974" xr:uid="{4C46A1EC-9C39-4A69-901C-4499787C6063}"/>
    <cellStyle name="Percent 4 2 6" xfId="18027" xr:uid="{4AD32A15-D61C-4282-AE8A-D6E0CF1382E4}"/>
    <cellStyle name="Percent 4 20" xfId="10066" xr:uid="{3A7C95F1-FB76-4E70-9181-8DE7681C8A7C}"/>
    <cellStyle name="Percent 4 21" xfId="10284" xr:uid="{00C994E4-59F6-47E4-B69D-F6A00F7D9AD1}"/>
    <cellStyle name="Percent 4 21 2" xfId="15412" xr:uid="{DB288A42-03F0-4021-A214-D59D5FACF3CE}"/>
    <cellStyle name="Percent 4 21 2 2" xfId="25341" xr:uid="{E44044B9-8E13-4F04-BFA5-2C815E299948}"/>
    <cellStyle name="Percent 4 21 3" xfId="20385" xr:uid="{F6A65462-6E6A-409B-9DA8-0D1C205071BC}"/>
    <cellStyle name="Percent 4 22" xfId="12900" xr:uid="{F3178B1D-FB1D-46F8-A327-BB2135177685}"/>
    <cellStyle name="Percent 4 22 2" xfId="22853" xr:uid="{E4D5611B-1F76-4623-83D5-9313CD9B332C}"/>
    <cellStyle name="Percent 4 23" xfId="17906" xr:uid="{0F1B3DAD-F23E-4936-896E-9C9D3FF9E628}"/>
    <cellStyle name="Percent 4 3" xfId="7825" xr:uid="{42618D2F-9A9D-45BF-9611-61166DA65684}"/>
    <cellStyle name="Percent 4 3 2" xfId="7826" xr:uid="{C2264B65-4B5A-48E8-A33E-D5AD51EBB2EB}"/>
    <cellStyle name="Percent 4 3 3" xfId="7827" xr:uid="{1F83224F-6039-4D3A-9E24-19CFED34BD65}"/>
    <cellStyle name="Percent 4 3 4" xfId="7828" xr:uid="{558B9C6F-C6B8-4346-9454-01B03000521C}"/>
    <cellStyle name="Percent 4 3 5" xfId="10067" xr:uid="{555F111F-72B8-4D45-B0C3-DEECDAF6AA38}"/>
    <cellStyle name="Percent 4 4" xfId="7829" xr:uid="{47230ECE-8BDB-4B05-A319-09D46863AC9F}"/>
    <cellStyle name="Percent 4 4 2" xfId="7830" xr:uid="{D5C58A30-96DF-4385-B4E5-75C4D57D020D}"/>
    <cellStyle name="Percent 4 4 3" xfId="7831" xr:uid="{4A2630B0-EF78-4CA2-B049-1310862A8F76}"/>
    <cellStyle name="Percent 4 4 4" xfId="7832" xr:uid="{7332F71F-B402-485E-93AA-93FC3FA30237}"/>
    <cellStyle name="Percent 4 4 5" xfId="10068" xr:uid="{6EAE9B48-26A4-47A3-A172-477F5DBD7974}"/>
    <cellStyle name="Percent 4 5" xfId="7833" xr:uid="{95B20E6C-113A-4DA9-8C08-38C9CF3AA878}"/>
    <cellStyle name="Percent 4 5 2" xfId="7834" xr:uid="{D07B50FE-521C-4306-B572-C5C8FE9A8703}"/>
    <cellStyle name="Percent 4 5 3" xfId="7835" xr:uid="{88BB54D4-8EB2-4BC7-8130-8260F8BD5D4B}"/>
    <cellStyle name="Percent 4 5 4" xfId="10069" xr:uid="{E21E37BA-95E4-47FC-BA40-08392B07059A}"/>
    <cellStyle name="Percent 4 6" xfId="7836" xr:uid="{B8453AA9-7583-47DF-A60E-4C287F1163AB}"/>
    <cellStyle name="Percent 4 6 2" xfId="7837" xr:uid="{FEEE838B-D4D2-4C14-A592-61F16FAA61C0}"/>
    <cellStyle name="Percent 4 6 3" xfId="10070" xr:uid="{F48FF51C-F236-48C1-AB70-DCEDBDCB90C5}"/>
    <cellStyle name="Percent 4 7" xfId="7838" xr:uid="{652D10FF-91F2-420C-BCA7-3033ABFAB327}"/>
    <cellStyle name="Percent 4 7 2" xfId="10071" xr:uid="{1EC19B76-040F-47CD-A1A3-F8FA89AA3422}"/>
    <cellStyle name="Percent 4 8" xfId="7839" xr:uid="{C223A2EA-0547-4427-8516-97230E93B103}"/>
    <cellStyle name="Percent 4 8 2" xfId="10072" xr:uid="{5436A1F6-C40D-4B5C-A4B1-28498E8CABD4}"/>
    <cellStyle name="Percent 4 9" xfId="7840" xr:uid="{C2D0D385-5D48-498A-ACC7-242F1E3B7E47}"/>
    <cellStyle name="Percent 4 9 2" xfId="10073" xr:uid="{5ED3F857-8A66-4BF0-AF9A-43AA825D37C0}"/>
    <cellStyle name="Percent 40" xfId="12815" xr:uid="{1A2543CA-997E-4E01-9D11-40939716BF16}"/>
    <cellStyle name="Percent 41" xfId="15227" xr:uid="{40E96CA0-0DDB-4A6C-9AF7-0E6FBA44C435}"/>
    <cellStyle name="Percent 42" xfId="17724" xr:uid="{2CB477B9-36DE-4659-9902-064722F07501}"/>
    <cellStyle name="Percent 43" xfId="14817" xr:uid="{AFC730DE-0449-4E85-94AB-80F245164CA3}"/>
    <cellStyle name="Percent 44" xfId="17728" xr:uid="{4D6CAC81-00FF-4369-934E-B54E84B94753}"/>
    <cellStyle name="Percent 45" xfId="14636" xr:uid="{7EF183D9-9097-4CEF-9787-82B67E79C29D}"/>
    <cellStyle name="Percent 46" xfId="17821" xr:uid="{7628DA9A-78BC-47B6-8311-C1822B47DB69}"/>
    <cellStyle name="Percent 47" xfId="20252" xr:uid="{0E9FE5D1-79D5-4C7F-A60A-82BAAAF21509}"/>
    <cellStyle name="Percent 48" xfId="100" xr:uid="{E2A91B8E-B95C-4D2D-8842-CA03034F181C}"/>
    <cellStyle name="Percent 49" xfId="27711" xr:uid="{D06B31DC-E1A9-4357-BAF5-8771F5D26560}"/>
    <cellStyle name="Percent 5" xfId="547" xr:uid="{5129143F-9F9D-47F9-919D-72482998EC56}"/>
    <cellStyle name="Percent 5 10" xfId="7841" xr:uid="{CBA63127-9B8B-4975-B0E8-CE65427A6CCC}"/>
    <cellStyle name="Percent 5 11" xfId="7842" xr:uid="{64B7167F-21FE-4950-B335-DB96D17867EE}"/>
    <cellStyle name="Percent 5 12" xfId="7843" xr:uid="{81C5A451-9944-4514-BDDA-52A58FC65A0E}"/>
    <cellStyle name="Percent 5 13" xfId="7844" xr:uid="{D2ADFDA0-9925-4662-BB5A-2C3D3D160728}"/>
    <cellStyle name="Percent 5 14" xfId="7845" xr:uid="{DF0C9274-6DB6-483A-A4D3-54E609146A12}"/>
    <cellStyle name="Percent 5 15" xfId="7846" xr:uid="{FA5B58BA-691E-4589-B889-B19C8CABA893}"/>
    <cellStyle name="Percent 5 16" xfId="7847" xr:uid="{50116F60-4F39-4D07-A561-D3BE9F9A00C7}"/>
    <cellStyle name="Percent 5 17" xfId="7848" xr:uid="{85A9CB47-6B19-4509-9697-C7E6B9A7A470}"/>
    <cellStyle name="Percent 5 18" xfId="7849" xr:uid="{245D943F-9675-466B-A118-05B556A85CB8}"/>
    <cellStyle name="Percent 5 19" xfId="7850" xr:uid="{2606DFB4-C3BE-4BDD-9981-2ACB65504EEB}"/>
    <cellStyle name="Percent 5 2" xfId="987" xr:uid="{E328419C-E03A-4B6E-8FFE-92392A30BA2E}"/>
    <cellStyle name="Percent 5 2 2" xfId="10074" xr:uid="{CEFB9ECC-192C-4043-A0C2-6FB70CDF7BEB}"/>
    <cellStyle name="Percent 5 2 3" xfId="9285" xr:uid="{EA8A28F1-081B-4948-9C9C-49DAD141C22E}"/>
    <cellStyle name="Percent 5 20" xfId="986" xr:uid="{BD81BBD1-13CC-42ED-B32D-B3DAEF7F61CF}"/>
    <cellStyle name="Percent 5 3" xfId="7851" xr:uid="{70707A80-FC19-4821-8BFD-EFBA55AE72C3}"/>
    <cellStyle name="Percent 5 3 2" xfId="7852" xr:uid="{5CF41C6B-9435-4936-A0C1-041888D504E7}"/>
    <cellStyle name="Percent 5 3 3" xfId="10075" xr:uid="{F9679975-7553-4113-91FE-F7822F2CF53D}"/>
    <cellStyle name="Percent 5 4" xfId="7853" xr:uid="{D99CDD94-E7AE-4308-A445-C54B2A5B7823}"/>
    <cellStyle name="Percent 5 4 2" xfId="12565" xr:uid="{98DC3F35-57AF-4021-B775-BD1232DAA0B3}"/>
    <cellStyle name="Percent 5 4 2 2" xfId="17681" xr:uid="{7256A6D1-717B-4B47-979A-33A6D8D36E97}"/>
    <cellStyle name="Percent 5 4 2 2 2" xfId="27610" xr:uid="{319D98CC-DA8E-4B27-8BDF-D35BCD8D29F2}"/>
    <cellStyle name="Percent 5 4 2 3" xfId="22652" xr:uid="{CDD7ED37-F7D1-410E-BE3D-551F84EF9F37}"/>
    <cellStyle name="Percent 5 4 3" xfId="15219" xr:uid="{9A19F518-7784-4C28-9FD1-41B0F4D7C381}"/>
    <cellStyle name="Percent 5 4 3 2" xfId="25161" xr:uid="{84F9AE91-37D2-479B-B28C-C9A7896C6D9A}"/>
    <cellStyle name="Percent 5 4 4" xfId="20185" xr:uid="{19440421-28A9-466C-BF1C-93B4C931D09E}"/>
    <cellStyle name="Percent 5 5" xfId="7854" xr:uid="{8CC8D63E-9ACD-4B0C-BCCF-3A4C757AD799}"/>
    <cellStyle name="Percent 5 6" xfId="7855" xr:uid="{DD0C7A4D-9198-440A-BC8E-53EFD58BB117}"/>
    <cellStyle name="Percent 5 7" xfId="7856" xr:uid="{C698A9F8-FAE3-4C33-A0E6-0A1514762F77}"/>
    <cellStyle name="Percent 5 8" xfId="7857" xr:uid="{5BFF4852-B1AA-4C83-9D06-6B709C7DC0A8}"/>
    <cellStyle name="Percent 5 9" xfId="7858" xr:uid="{4D4BF1F6-BC89-49D0-BBB5-9AC139699871}"/>
    <cellStyle name="Percent 50" xfId="27945" xr:uid="{CA23FCED-859F-4433-A361-F4518D6AECBC}"/>
    <cellStyle name="Percent 51" xfId="51" xr:uid="{5A7111D1-110A-47A7-B849-F65669183DDB}"/>
    <cellStyle name="Percent 6" xfId="988" xr:uid="{BA02C47C-C9FF-4A8A-A2C8-B9920B8739F5}"/>
    <cellStyle name="Percent 6 2" xfId="7859" xr:uid="{8DF48204-A431-4F7B-AC10-5A662A3587B7}"/>
    <cellStyle name="Percent 6 2 2" xfId="7860" xr:uid="{4CD90690-4BE0-4A3B-9E96-F813DFB8ECD8}"/>
    <cellStyle name="Percent 6 2 3" xfId="7861" xr:uid="{848A01EF-C62C-4EDA-BA0C-29B5854575D3}"/>
    <cellStyle name="Percent 6 3" xfId="7862" xr:uid="{032E4721-0C80-413D-8952-B264CFC9DE0F}"/>
    <cellStyle name="Percent 6 4" xfId="7863" xr:uid="{DCD390C6-AA05-4AC8-9DCD-61ADDEAB9CF5}"/>
    <cellStyle name="Percent 6 5" xfId="7864" xr:uid="{3680AB99-93D0-4F91-B238-688F1360EBFB}"/>
    <cellStyle name="Percent 6 6" xfId="10076" xr:uid="{C5F9CFAA-41F7-4B6C-81BB-172753EAF7C8}"/>
    <cellStyle name="Percent 7" xfId="7865" xr:uid="{B89398CC-FECD-4604-BA75-990FC58E048C}"/>
    <cellStyle name="Percent 7 2" xfId="7866" xr:uid="{77179684-8BA1-442E-AA4E-338D81EA93FD}"/>
    <cellStyle name="Percent 7 2 2" xfId="7867" xr:uid="{130275BB-7A25-472E-8CBE-D367CCC9563F}"/>
    <cellStyle name="Percent 7 2 3" xfId="7868" xr:uid="{B1A68865-3CF6-4C99-AA5D-FE961AD3C5D6}"/>
    <cellStyle name="Percent 7 2 3 2" xfId="12566" xr:uid="{37365254-041A-424F-93B2-CAA22B6F3A60}"/>
    <cellStyle name="Percent 7 2 3 2 2" xfId="17682" xr:uid="{2F288E7E-6FBD-4A96-9BCE-A0B2AF9A35F1}"/>
    <cellStyle name="Percent 7 2 3 2 2 2" xfId="27611" xr:uid="{952E74FD-9439-4614-9BCF-4C07B149215E}"/>
    <cellStyle name="Percent 7 2 3 2 3" xfId="22653" xr:uid="{115D93CE-001F-4400-8E83-2BC5C8038A64}"/>
    <cellStyle name="Percent 7 2 3 3" xfId="15220" xr:uid="{D73F4C95-C242-4439-ABE3-5F12E0CCD546}"/>
    <cellStyle name="Percent 7 2 3 3 2" xfId="25162" xr:uid="{49D8AA87-4F79-49C8-9654-D748EAB25B44}"/>
    <cellStyle name="Percent 7 2 3 4" xfId="20186" xr:uid="{EAF37180-421A-4D42-A73E-8B473D83D49B}"/>
    <cellStyle name="Percent 7 2 4" xfId="10078" xr:uid="{175AFF2C-C0DE-4F40-90D9-003B914BB24F}"/>
    <cellStyle name="Percent 7 3" xfId="10077" xr:uid="{BB4DCD10-134A-4C7C-A84B-13190A853CF3}"/>
    <cellStyle name="Percent 8" xfId="7869" xr:uid="{8ED5607D-80A6-4F56-8D9C-41F99B87E33C}"/>
    <cellStyle name="Percent 8 2" xfId="7870" xr:uid="{CFAECE69-3DBE-48D1-8A67-A23259E284E5}"/>
    <cellStyle name="Percent 8 2 2" xfId="7871" xr:uid="{A7B8281E-DAC7-4883-AD00-978C1DCA70DC}"/>
    <cellStyle name="Percent 8 2 3" xfId="7872" xr:uid="{B5BFD291-8633-4023-9A34-7EDB7B06C46B}"/>
    <cellStyle name="Percent 8 2 3 2" xfId="12567" xr:uid="{153A0491-B458-405C-8460-42B14BED74EF}"/>
    <cellStyle name="Percent 8 2 3 2 2" xfId="17683" xr:uid="{1EE4DAE9-20BF-4F9E-B5E5-E3D4F5E0EA9C}"/>
    <cellStyle name="Percent 8 2 3 2 2 2" xfId="27612" xr:uid="{DA9E0CF5-0A72-453D-B1D4-3DC1321A3013}"/>
    <cellStyle name="Percent 8 2 3 2 3" xfId="22654" xr:uid="{3276DF82-EEDC-4514-AE1D-EF1C5A02864A}"/>
    <cellStyle name="Percent 8 2 3 3" xfId="15221" xr:uid="{CCE48DD8-3C4A-4CD1-8870-D349AF8F4A4C}"/>
    <cellStyle name="Percent 8 2 3 3 2" xfId="25163" xr:uid="{F172BED3-7802-4667-86DD-18CC0472478B}"/>
    <cellStyle name="Percent 8 2 3 4" xfId="20187" xr:uid="{86E010D9-F8AA-4264-8C4D-F6FDDDB4CE58}"/>
    <cellStyle name="Percent 8 2 4" xfId="10080" xr:uid="{E34A147F-EE4D-4AA9-ACE7-52B9F7097989}"/>
    <cellStyle name="Percent 8 3" xfId="10079" xr:uid="{802224D3-085E-44C8-A67A-E45E09FB3E47}"/>
    <cellStyle name="Percent 9" xfId="7873" xr:uid="{6FDFB44E-8FB0-479E-A549-AC7EC09F797F}"/>
    <cellStyle name="Percent 9 2" xfId="7874" xr:uid="{AEB93524-159E-4474-B348-2941B819F368}"/>
    <cellStyle name="Percent 9 2 2" xfId="7875" xr:uid="{B1589850-7DEA-4C20-A904-2B8A727A1B68}"/>
    <cellStyle name="Percent 9 2 2 2" xfId="10083" xr:uid="{BA5EEC4E-AD98-4560-8F6D-62F8AB20AF09}"/>
    <cellStyle name="Percent 9 2 3" xfId="7876" xr:uid="{0B32F99E-BDD9-4775-A32B-AEE8EC500523}"/>
    <cellStyle name="Percent 9 2 4" xfId="10082" xr:uid="{1565FF84-F1B2-423D-965C-27358C3600AE}"/>
    <cellStyle name="Percent 9 3" xfId="10084" xr:uid="{E5A908BE-4727-417B-9B88-54BAF4CBA701}"/>
    <cellStyle name="Percent 9 3 2" xfId="10085" xr:uid="{763B5DD7-DCEC-485C-8402-9E9C9529F883}"/>
    <cellStyle name="Percent 9 4" xfId="10081" xr:uid="{74451192-A6D1-41EE-9169-A15CA9F750AD}"/>
    <cellStyle name="Percent p.a." xfId="7877" xr:uid="{E5BC1B96-7BC2-4A65-ADC2-174F05F63F89}"/>
    <cellStyle name="percentage" xfId="989" xr:uid="{89E37B02-5548-45E5-A8C3-0040AEA649EB}"/>
    <cellStyle name="PERCENTAGE 2" xfId="10086" xr:uid="{47A0F8FA-321C-4002-8591-18486779EEC4}"/>
    <cellStyle name="PrePop Currency (0)" xfId="990" xr:uid="{48609165-5EB7-4A03-AAA1-433875E0610F}"/>
    <cellStyle name="PrePop Currency (0) 2" xfId="991" xr:uid="{C172097F-44AC-41A2-A6A6-8B226F959C40}"/>
    <cellStyle name="PrePop Currency (0) 2 2" xfId="7878" xr:uid="{2C808FC0-195B-4FB7-A7F7-E11282FAD4F2}"/>
    <cellStyle name="PrePop Currency (0) 2 3" xfId="7879" xr:uid="{2AF1EE58-24E2-47B3-AF1E-37B0D0586026}"/>
    <cellStyle name="PrePop Currency (0) 2 4" xfId="7880" xr:uid="{322C5242-DFEF-470A-8693-27C2892C8742}"/>
    <cellStyle name="PrePop Currency (0) 2 5" xfId="7881" xr:uid="{5423EEB8-B475-4EB9-A048-D19867562565}"/>
    <cellStyle name="PrePop Currency (0) 3" xfId="7882" xr:uid="{3E51017F-0A4A-41A5-8DC9-A55F00818C4C}"/>
    <cellStyle name="PrePop Currency (0) 4" xfId="7883" xr:uid="{563139D5-C39B-4418-A097-98E549D35C42}"/>
    <cellStyle name="PrePop Currency (0) 5" xfId="7884" xr:uid="{498A4C46-7BD2-4FD4-991B-16453ECE9125}"/>
    <cellStyle name="PrePop Currency (0) 6" xfId="7885" xr:uid="{832093C3-58D7-49EE-8147-EFC5C6BA9F91}"/>
    <cellStyle name="PrePop Currency (0) 7" xfId="7886" xr:uid="{17964934-C747-4E94-9310-904C261936BA}"/>
    <cellStyle name="PrePop Currency (0) 8" xfId="7887" xr:uid="{4588F6AC-B025-4E1A-9A15-490BEBF495BB}"/>
    <cellStyle name="PrePop Currency (0) 9" xfId="7888" xr:uid="{6ED0CD2E-FB4F-435D-B040-FA03253AEA4D}"/>
    <cellStyle name="PrePop Currency (2)" xfId="992" xr:uid="{A95EC504-7B36-48C5-B4DD-D30187F67631}"/>
    <cellStyle name="PrePop Currency (2) 2" xfId="993" xr:uid="{43028F1B-BDA1-4DAE-BB59-C027FB9E6644}"/>
    <cellStyle name="PrePop Currency (2) 2 2" xfId="7889" xr:uid="{D06EDECE-AE02-45A7-B6A8-E6212E446094}"/>
    <cellStyle name="PrePop Currency (2) 3" xfId="7890" xr:uid="{A1EB36CE-EE29-4752-B589-E5661D70695A}"/>
    <cellStyle name="PrePop Currency (2) 4" xfId="7891" xr:uid="{2A55FF27-8A3E-46B9-B958-8F0C133DD2D0}"/>
    <cellStyle name="PrePop Currency (2) 5" xfId="7892" xr:uid="{A52A3A6E-B639-4DC9-971C-097129B1D6C0}"/>
    <cellStyle name="PrePop Units (0)" xfId="994" xr:uid="{B7D36EAF-95F6-4321-8A45-43BD00C5F378}"/>
    <cellStyle name="PrePop Units (0) 2" xfId="995" xr:uid="{3F9E911B-C722-44A6-87ED-66A1CAC0B2A7}"/>
    <cellStyle name="PrePop Units (0) 2 2" xfId="7893" xr:uid="{6DC5350A-825C-4BF5-9B31-0222CEB3BD7A}"/>
    <cellStyle name="PrePop Units (0) 2 3" xfId="7894" xr:uid="{259B0DB0-42E1-4903-927C-B0B9466D9ED8}"/>
    <cellStyle name="PrePop Units (0) 2 4" xfId="7895" xr:uid="{FF79211D-4141-46AC-BA19-177F52068414}"/>
    <cellStyle name="PrePop Units (0) 2 5" xfId="7896" xr:uid="{08D4B861-0A7F-465C-ADB9-187AF34253F1}"/>
    <cellStyle name="PrePop Units (0) 3" xfId="7897" xr:uid="{E1702280-ACDC-4398-B7A1-B98CB88E1168}"/>
    <cellStyle name="PrePop Units (0) 4" xfId="7898" xr:uid="{8173C62B-41C8-4E19-9788-36D303B7D944}"/>
    <cellStyle name="PrePop Units (0) 5" xfId="7899" xr:uid="{6E49848E-1AA5-4BBC-9782-E734CDB0AD93}"/>
    <cellStyle name="PrePop Units (0) 6" xfId="7900" xr:uid="{EA8EBE33-78BF-4A71-96A1-84D32EA97B7B}"/>
    <cellStyle name="PrePop Units (0) 7" xfId="7901" xr:uid="{CAA16867-D1ED-4624-96A8-410F896B412A}"/>
    <cellStyle name="PrePop Units (0) 8" xfId="7902" xr:uid="{CCFF849D-7449-4D54-8F68-6A13F992F4F1}"/>
    <cellStyle name="PrePop Units (0) 9" xfId="7903" xr:uid="{EF82A835-EC59-48F8-B93E-9B096FDF59F8}"/>
    <cellStyle name="PrePop Units (1)" xfId="996" xr:uid="{838836D5-0B20-44FE-AB9B-F0FAA41742A8}"/>
    <cellStyle name="PrePop Units (1) 2" xfId="997" xr:uid="{0E719865-EB1B-4080-8C62-6AC58DEF40A8}"/>
    <cellStyle name="PrePop Units (1) 2 2" xfId="7904" xr:uid="{ED495FBE-4D37-4CF6-9481-F586B42179B2}"/>
    <cellStyle name="PrePop Units (1) 3" xfId="7905" xr:uid="{BF8B82CA-CCCA-46E8-97AD-1641C07EFC33}"/>
    <cellStyle name="PrePop Units (1) 4" xfId="7906" xr:uid="{7A1B1FC1-D96E-4813-B03F-9F46C60439FC}"/>
    <cellStyle name="PrePop Units (1) 5" xfId="7907" xr:uid="{02106142-9FB5-46E7-8A1B-9D8E47ADB091}"/>
    <cellStyle name="PrePop Units (2)" xfId="998" xr:uid="{8398CBC7-FEBB-478F-B989-3C0AD1B739D2}"/>
    <cellStyle name="PrePop Units (2) 2" xfId="999" xr:uid="{6FA3F4F6-A437-4FA6-978C-C262DF57E294}"/>
    <cellStyle name="PrePop Units (2) 2 2" xfId="7908" xr:uid="{8546DC0F-7ED9-4445-A6E8-C0C262436DF9}"/>
    <cellStyle name="PrePop Units (2) 3" xfId="7909" xr:uid="{090A4973-10C6-4B61-AA63-EDA02260BD23}"/>
    <cellStyle name="PrePop Units (2) 4" xfId="7910" xr:uid="{FBEF6975-D00B-4153-875E-8522C9F4FF54}"/>
    <cellStyle name="PrePop Units (2) 5" xfId="7911" xr:uid="{4C9A1D84-90C7-46CD-8B1C-A625BE5ED7D7}"/>
    <cellStyle name="pricing" xfId="1000" xr:uid="{40AE5E5B-ABEC-4C8F-BBCE-3C405724DC75}"/>
    <cellStyle name="pricing 2" xfId="10087" xr:uid="{E4081F4A-A2E8-4DBB-A5CC-02879B09C30D}"/>
    <cellStyle name="Profile" xfId="1001" xr:uid="{410223DA-54D8-45FF-9DF9-419F50A54C96}"/>
    <cellStyle name="PSChar" xfId="1002" xr:uid="{C7D8B69A-8D5D-45F7-B1F3-3CE99648DCB9}"/>
    <cellStyle name="PSDate" xfId="1003" xr:uid="{CD0373AC-1538-416E-81E6-1158C00EC0AB}"/>
    <cellStyle name="PSDec" xfId="1004" xr:uid="{D6C382CF-F0CA-4D75-B3F7-A8D45B6E4FE7}"/>
    <cellStyle name="PSHeading" xfId="1005" xr:uid="{782E28D2-AA1B-4044-87A5-2DE0C1868E43}"/>
    <cellStyle name="PSHeading 2" xfId="12664" xr:uid="{BCFE6228-CA2F-4F82-9F1E-AB09D5FA249E}"/>
    <cellStyle name="PSHeading 2 2" xfId="12734" xr:uid="{8A8CD8FC-9102-46A4-A979-6F575EF2B6A4}"/>
    <cellStyle name="PSHeading 2 2 2" xfId="22714" xr:uid="{217C975F-FE23-4D78-95B2-5BC17937F02D}"/>
    <cellStyle name="PSHeading 2 3" xfId="17705" xr:uid="{E2634751-5CB5-4855-B12A-DAA67A25B308}"/>
    <cellStyle name="PSHeading 3" xfId="27726" xr:uid="{5FF98AE1-1313-41FA-9075-3F2124736E9B}"/>
    <cellStyle name="PSInt" xfId="1006" xr:uid="{D453A127-6BFB-4BCF-BACE-4EF0744F8C8E}"/>
    <cellStyle name="PSSpacer" xfId="1007" xr:uid="{013B3F37-77BE-437B-AE6A-FCB0416AE834}"/>
    <cellStyle name="Q1" xfId="1008" xr:uid="{B7CABAE8-ED35-4346-A014-F1167AD3D9B3}"/>
    <cellStyle name="Q1 2" xfId="7912" xr:uid="{0FB6D002-BFB2-4462-8659-A072D19F1519}"/>
    <cellStyle name="Q1 3" xfId="7913" xr:uid="{B9AD3B95-60E7-4588-B598-7209B541ADA5}"/>
    <cellStyle name="Q1 4" xfId="7914" xr:uid="{B3B77C7C-2AEA-4505-97C0-CD64746A735C}"/>
    <cellStyle name="Q1 5" xfId="7915" xr:uid="{53005DA2-40E0-4D18-97A6-18E728817449}"/>
    <cellStyle name="Quantity" xfId="597" xr:uid="{8D56ADD3-A158-4F05-B535-EA4D35F1E4CB}"/>
    <cellStyle name="Quantity 10" xfId="7916" xr:uid="{58E75B3C-489A-44B7-A065-418BD65D2702}"/>
    <cellStyle name="Quantity 11" xfId="7917" xr:uid="{850C565B-E53B-47E3-BA1F-886565C9A2D6}"/>
    <cellStyle name="Quantity 12" xfId="7918" xr:uid="{C8D2BFC0-B3B1-4685-ADF4-4073DFE86286}"/>
    <cellStyle name="Quantity 2" xfId="7919" xr:uid="{FB1B3ADF-CE8D-450B-A247-C3DBA57A45A5}"/>
    <cellStyle name="Quantity 3" xfId="7920" xr:uid="{30AFFD2B-39C7-477E-8549-B771DFC8072E}"/>
    <cellStyle name="Quantity 4" xfId="7921" xr:uid="{9A17D157-0C28-4D3C-8D14-074C0DB8FCD5}"/>
    <cellStyle name="Quantity 5" xfId="7922" xr:uid="{EE76A435-DEEE-4C3A-8BB6-AA27836D3AF5}"/>
    <cellStyle name="Quantity 6" xfId="7923" xr:uid="{0ACBB323-57B0-4CAC-ACA5-B410E4FC71BD}"/>
    <cellStyle name="Quantity 7" xfId="7924" xr:uid="{ED3102D6-E431-4619-8F0A-95DAD5336AF6}"/>
    <cellStyle name="Quantity 8" xfId="7925" xr:uid="{F62D5F6C-776A-4604-B4B7-CEC74B09F9AA}"/>
    <cellStyle name="Quantity 9" xfId="7926" xr:uid="{9E71CD0A-6AAA-4440-99D0-FDCFAAB7A3E0}"/>
    <cellStyle name="Rate" xfId="1009" xr:uid="{AE3C3018-6252-4195-A7F9-96512645B638}"/>
    <cellStyle name="Rate 2" xfId="7927" xr:uid="{CBB3C4F3-0654-41FD-8176-0C6D99AF3584}"/>
    <cellStyle name="Rate 2 2" xfId="7928" xr:uid="{F7427F13-1FC0-4726-BDEC-F6881EDFE2C2}"/>
    <cellStyle name="Rate 2 2 2" xfId="7929" xr:uid="{CF2897F9-0893-4CFC-8FFE-B1D5CCD1A873}"/>
    <cellStyle name="Rate 2 2 2 2" xfId="9060" xr:uid="{4BC19793-F288-4924-A39C-8B39428C7D26}"/>
    <cellStyle name="Rate 2 2 3" xfId="9059" xr:uid="{0D14E205-3E76-4FC0-AC69-CBF9B82DD1C1}"/>
    <cellStyle name="Rate 2 3" xfId="7930" xr:uid="{50416CB4-0FAE-4416-BA50-8128621131D8}"/>
    <cellStyle name="Rate 2 3 2" xfId="9061" xr:uid="{DEF95665-4A27-4AC0-98BD-D3F161B56736}"/>
    <cellStyle name="Rate 2 4" xfId="9058" xr:uid="{6B974F25-75F8-4B02-B533-94B6E5D8512B}"/>
    <cellStyle name="Rate 3" xfId="7931" xr:uid="{62F0E6D1-F727-483E-94DA-14C6E4EB368B}"/>
    <cellStyle name="Rate 3 2" xfId="7932" xr:uid="{7E0E1E09-CB20-420F-9A1B-FBF0450DFB03}"/>
    <cellStyle name="Rate 3 2 2" xfId="9063" xr:uid="{0FEBAB0A-08F9-48E1-B688-C97CFECDE375}"/>
    <cellStyle name="Rate 3 3" xfId="9062" xr:uid="{59444514-078A-4154-8ECB-05265A793BED}"/>
    <cellStyle name="Rate 4" xfId="7933" xr:uid="{F327765F-853E-47F3-84FC-806BC68BC6CA}"/>
    <cellStyle name="Rate 4 2" xfId="9064" xr:uid="{C3A466C9-BDF5-4645-85A6-EA80CEE57409}"/>
    <cellStyle name="Rate 5" xfId="8545" xr:uid="{EA90D4EB-464F-4D07-A43C-1E9A44E99365}"/>
    <cellStyle name="Ratio" xfId="7934" xr:uid="{2E9813CF-570A-4ABD-B583-91B14558B440}"/>
    <cellStyle name="report_title" xfId="7935" xr:uid="{3A75437D-156A-4650-8FB7-22106ED8036A}"/>
    <cellStyle name="Reset  - Style4" xfId="1010" xr:uid="{DF72CBF9-1971-4CA9-A733-031D437685BF}"/>
    <cellStyle name="Reset  - Style7" xfId="1011" xr:uid="{4A73D3CB-1C0E-4DE3-B7CC-996BCA58D229}"/>
    <cellStyle name="Reset range style to defaults" xfId="1012" xr:uid="{BA815D7B-998B-42CA-B892-69599140B491}"/>
    <cellStyle name="Reset range style to defaults 2" xfId="7936" xr:uid="{6C4A5754-9051-4765-B80C-41A6163558A1}"/>
    <cellStyle name="Reset range style to defaults 2 2" xfId="9065" xr:uid="{DE7EBD13-CA64-49C2-99A7-2C793DE8E4BA}"/>
    <cellStyle name="Reset range style to defaults 3" xfId="8546" xr:uid="{CFF712F3-EDDC-425C-965D-000348DF0D7D}"/>
    <cellStyle name="Revenue(rev).xls]SEPT" xfId="1013" xr:uid="{165DD4F2-5C53-42F2-B01B-E3057B81AB3C}"/>
    <cellStyle name="RevList" xfId="1014" xr:uid="{0F76B0DB-25A9-451E-9950-0636464A0C62}"/>
    <cellStyle name="RevList 2" xfId="7937" xr:uid="{D232E17E-09DB-4CE5-9BB0-24547C6FD13C}"/>
    <cellStyle name="RevList 3" xfId="7938" xr:uid="{04CD9D9B-1664-447E-AC77-74C84B9C1197}"/>
    <cellStyle name="RevList 4" xfId="7939" xr:uid="{898B83BC-1248-4ADA-8A72-98B63E561F6A}"/>
    <cellStyle name="RevList 5" xfId="7940" xr:uid="{D29931BE-F01A-4897-8FC2-7A4E6F14E5E3}"/>
    <cellStyle name="RevList 6" xfId="10088" xr:uid="{5F87D65F-8137-492D-B94F-FFFC05A37762}"/>
    <cellStyle name="rrency [0]_laroux_1" xfId="1015" xr:uid="{A0AA8E52-4C99-4593-A152-CC6DAEE0B62E}"/>
    <cellStyle name="s" xfId="1016" xr:uid="{A4CD7DD7-DF84-4E84-84A8-A9EF3CB2D742}"/>
    <cellStyle name="s 2" xfId="7941" xr:uid="{0DFA1367-D979-4D22-B88B-2076D471F13D}"/>
    <cellStyle name="s 2 2" xfId="9066" xr:uid="{A3C4D670-74D0-49A6-A43A-66F740B66300}"/>
    <cellStyle name="s 2 2 2" xfId="12735" xr:uid="{0072A825-AE22-4259-892E-04C97C7288AA}"/>
    <cellStyle name="s 2 2 2 2" xfId="22715" xr:uid="{387C8B68-7856-40B7-A0F0-EF7152DFBA9A}"/>
    <cellStyle name="s 2 2 2 2 2" xfId="28091" xr:uid="{6AFA8FCD-E023-4DA1-879D-B07F2E44D0EC}"/>
    <cellStyle name="s 2 2 2 3" xfId="27759" xr:uid="{88356E37-7D86-4742-8029-231F37C35650}"/>
    <cellStyle name="s 2 2 3" xfId="15248" xr:uid="{5CD33006-BE7F-4CF2-B2D9-42343B8C2583}"/>
    <cellStyle name="s 2 2 3 2" xfId="25184" xr:uid="{58560882-AF42-476C-8251-6E139E52270F}"/>
    <cellStyle name="s 2 2 3 2 2" xfId="28176" xr:uid="{F49E95A8-3979-4CC8-B3B7-3FE8F3013C8D}"/>
    <cellStyle name="s 2 2 4" xfId="17747" xr:uid="{A47CAEDB-7C22-40F1-95CC-01E3EF4A38E7}"/>
    <cellStyle name="s 2 2 4 2" xfId="27651" xr:uid="{81BE6BF2-FC44-4A0A-A727-18D790473864}"/>
    <cellStyle name="s 2 2 4 2 2" xfId="28224" xr:uid="{9C92F83C-77F0-4247-9E88-A2BC6B17AB09}"/>
    <cellStyle name="s 2 2 4 3" xfId="28020" xr:uid="{7BFB3A1A-DE47-4C76-9FA8-E5E1568BDB61}"/>
    <cellStyle name="s 2 2 5" xfId="20228" xr:uid="{B7B7A0A1-5EB3-440F-B5EF-5943B483991E}"/>
    <cellStyle name="s 2 2 5 2" xfId="28064" xr:uid="{44B2464F-10B6-43EF-BB54-88097C60310B}"/>
    <cellStyle name="s 2 3" xfId="14805" xr:uid="{00363D6E-EA85-4B80-8390-6E3C53566C63}"/>
    <cellStyle name="s 2 3 2" xfId="24752" xr:uid="{439384BB-65A2-46FB-8546-EA7F64EE3139}"/>
    <cellStyle name="s 2 3 2 2" xfId="28136" xr:uid="{FEC9EB76-BF66-4922-A3FA-A3480B9BD97E}"/>
    <cellStyle name="s 2 3 3" xfId="27964" xr:uid="{B94ABC2E-05DD-4EEE-8B59-99EF518C9734}"/>
    <cellStyle name="s 2 4" xfId="20188" xr:uid="{618C3E14-B778-4B92-8EFC-6DA07CED8F98}"/>
    <cellStyle name="s 2 4 2" xfId="28032" xr:uid="{D588C381-015A-4531-B2E5-00D443050AFF}"/>
    <cellStyle name="s 3" xfId="7942" xr:uid="{A9701AA8-DD94-4C96-B9F0-9898DCDCFD2F}"/>
    <cellStyle name="s 3 2" xfId="9067" xr:uid="{B2C4F236-573C-44AF-B23A-E592557A59A2}"/>
    <cellStyle name="s 3 2 2" xfId="12736" xr:uid="{40BD4B46-AC71-4733-9810-B61729F26EBF}"/>
    <cellStyle name="s 3 2 2 2" xfId="22716" xr:uid="{0C664783-99A4-4B94-946A-8A82763C230E}"/>
    <cellStyle name="s 3 2 2 2 2" xfId="28092" xr:uid="{30CA3AE1-A02F-4D39-B88B-7E76CF54E301}"/>
    <cellStyle name="s 3 2 2 3" xfId="27760" xr:uid="{08C12EEF-430C-47DC-BA0A-D2E28D0691C0}"/>
    <cellStyle name="s 3 2 3" xfId="15249" xr:uid="{64A608D3-408D-446D-9709-9CE466A98543}"/>
    <cellStyle name="s 3 2 3 2" xfId="25185" xr:uid="{8DD49485-72F4-4E35-B9D0-7B5D41CE70FF}"/>
    <cellStyle name="s 3 2 3 2 2" xfId="28177" xr:uid="{1A2B5B53-5430-44DC-AFE7-13F325BBFE08}"/>
    <cellStyle name="s 3 2 4" xfId="14824" xr:uid="{882BEB5D-5187-4BF9-8437-CBD867653A64}"/>
    <cellStyle name="s 3 2 4 2" xfId="24768" xr:uid="{A3F2304E-22B2-4774-8626-76ACC0F90D82}"/>
    <cellStyle name="s 3 2 4 2 2" xfId="28152" xr:uid="{C1123779-6B51-45FF-A2BA-458BD23044D9}"/>
    <cellStyle name="s 3 2 4 3" xfId="27980" xr:uid="{4FA34AE5-90A0-4230-9916-A75DD7F00CAA}"/>
    <cellStyle name="s 3 2 5" xfId="20229" xr:uid="{EAEF08C1-700A-4E5E-B90E-B71A7DE988BE}"/>
    <cellStyle name="s 3 2 5 2" xfId="28065" xr:uid="{FA1AF379-C7D5-4DD8-B280-06618BD89525}"/>
    <cellStyle name="s 3 3" xfId="14806" xr:uid="{EEC7310A-37B5-472D-9E3F-AC63071205AD}"/>
    <cellStyle name="s 3 3 2" xfId="24753" xr:uid="{BA62BE7C-AC4D-4569-B8D4-9F936C41E236}"/>
    <cellStyle name="s 3 3 2 2" xfId="28137" xr:uid="{8E1ED33C-B07F-4611-84B4-67BC1E3678B4}"/>
    <cellStyle name="s 3 3 3" xfId="27965" xr:uid="{A668F9F3-4D35-4623-AB45-835F52AD6927}"/>
    <cellStyle name="s 3 4" xfId="20189" xr:uid="{3081F3FA-703E-4A3B-B8F0-6198D1A8009F}"/>
    <cellStyle name="s 3 4 2" xfId="28033" xr:uid="{D02A3707-2286-473D-B275-C060268A00B8}"/>
    <cellStyle name="s 4" xfId="7943" xr:uid="{D3EABBEA-217E-48B9-8A8C-6BFB3F2F731B}"/>
    <cellStyle name="s 4 2" xfId="9068" xr:uid="{0DB1AEF0-CC16-4C2B-B2D1-A8DD7241E786}"/>
    <cellStyle name="s 4 2 2" xfId="12737" xr:uid="{92C5AFC0-E871-43DF-90F1-44DB23AE0444}"/>
    <cellStyle name="s 4 2 2 2" xfId="22717" xr:uid="{C80F4999-E6CD-4D3E-B3FA-8F0AC7E9BEB0}"/>
    <cellStyle name="s 4 2 2 2 2" xfId="28093" xr:uid="{B8DE34F8-F641-4F2E-A364-B3B732EB3AC7}"/>
    <cellStyle name="s 4 2 2 3" xfId="27761" xr:uid="{6EBCD51F-105C-41ED-86E4-9535F0BBABAA}"/>
    <cellStyle name="s 4 2 3" xfId="15250" xr:uid="{A81AC79B-02CA-42F0-B8B0-C15705EC6B18}"/>
    <cellStyle name="s 4 2 3 2" xfId="25186" xr:uid="{D74EE076-4162-4725-AB39-1C62228A32E4}"/>
    <cellStyle name="s 4 2 3 2 2" xfId="28178" xr:uid="{54C3730B-AFB7-41B7-85F3-F824EE0110EC}"/>
    <cellStyle name="s 4 2 4" xfId="17746" xr:uid="{6D771C5E-C5DC-4C51-A85B-5A829DBD7F90}"/>
    <cellStyle name="s 4 2 4 2" xfId="27650" xr:uid="{5C6A676C-C674-4401-93A1-4BA628E23D2A}"/>
    <cellStyle name="s 4 2 4 2 2" xfId="28223" xr:uid="{970333B1-5B8D-4B13-9BEF-F09A2FB1933B}"/>
    <cellStyle name="s 4 2 4 3" xfId="28019" xr:uid="{C7FBF106-262F-402D-AD28-6D9364757075}"/>
    <cellStyle name="s 4 2 5" xfId="20230" xr:uid="{EEFC20B4-898A-4FCF-9AB9-02FA7003F00A}"/>
    <cellStyle name="s 4 2 5 2" xfId="28066" xr:uid="{5B9D29DA-E263-4076-B663-B9707A16A530}"/>
    <cellStyle name="s 4 3" xfId="15241" xr:uid="{2BD89233-9717-44A8-A2D9-A7062E8EB56A}"/>
    <cellStyle name="s 4 3 2" xfId="25179" xr:uid="{906415CD-BC43-47B6-AA24-5C1E04A57825}"/>
    <cellStyle name="s 4 3 2 2" xfId="28173" xr:uid="{10267321-D36A-4023-BD9A-416C987B18CD}"/>
    <cellStyle name="s 4 3 3" xfId="27993" xr:uid="{13225546-ADB6-4E2F-A875-A744DFDBA43B}"/>
    <cellStyle name="s 4 4" xfId="20190" xr:uid="{FCFB8E06-C7D4-467E-812B-8195D9EB90B1}"/>
    <cellStyle name="s 4 4 2" xfId="28034" xr:uid="{B39B6541-D99B-4F03-9EFF-56AAE85C676C}"/>
    <cellStyle name="s 5" xfId="7944" xr:uid="{18EA408D-17E7-480B-A749-E61BF677C17A}"/>
    <cellStyle name="s 5 2" xfId="9069" xr:uid="{29F29403-D42C-45B2-ACBC-BAECC6C4755C}"/>
    <cellStyle name="s 5 2 2" xfId="12738" xr:uid="{750F45A0-30C5-4335-AF00-06AC672C5741}"/>
    <cellStyle name="s 5 2 2 2" xfId="22718" xr:uid="{9099ACB9-D02E-480F-9D7A-3551813836EC}"/>
    <cellStyle name="s 5 2 2 2 2" xfId="28094" xr:uid="{5047C6BF-B73B-4182-902C-9D87EC63243C}"/>
    <cellStyle name="s 5 2 2 3" xfId="27762" xr:uid="{CF4BD3FB-9E44-40E7-88D0-0926E79A0B2D}"/>
    <cellStyle name="s 5 2 3" xfId="15251" xr:uid="{9C10AD5B-0FD2-4148-A22B-40A54B1A8592}"/>
    <cellStyle name="s 5 2 3 2" xfId="25187" xr:uid="{616F05CC-3329-46A6-9E51-CEF7CFDC726D}"/>
    <cellStyle name="s 5 2 3 2 2" xfId="28179" xr:uid="{DDF13BF0-ACB9-467B-BDDE-5180AC2C573E}"/>
    <cellStyle name="s 5 2 4" xfId="14825" xr:uid="{85181B12-6240-4960-9717-FE988DAB1349}"/>
    <cellStyle name="s 5 2 4 2" xfId="24769" xr:uid="{6B28BD7C-D15B-4BDA-9BB3-7A1874674037}"/>
    <cellStyle name="s 5 2 4 2 2" xfId="28153" xr:uid="{17C34A4C-1F14-48ED-8229-79170B5B51F7}"/>
    <cellStyle name="s 5 2 4 3" xfId="27981" xr:uid="{3BFCBE80-AE52-4249-B698-51BF775A1E91}"/>
    <cellStyle name="s 5 2 5" xfId="20231" xr:uid="{E0332D0E-DC3C-4D0B-AB55-DEE493680481}"/>
    <cellStyle name="s 5 2 5 2" xfId="28067" xr:uid="{4E119860-E265-47F6-9D25-461850F9EB3F}"/>
    <cellStyle name="s 5 3" xfId="15240" xr:uid="{0A21A0C4-78E2-4CA5-93B2-9CDBC3206603}"/>
    <cellStyle name="s 5 3 2" xfId="25178" xr:uid="{98F990C1-DA4E-4ABA-9C11-38C099C828AC}"/>
    <cellStyle name="s 5 3 2 2" xfId="28172" xr:uid="{F40E8801-F03F-4B1C-8650-41DF33E4F53D}"/>
    <cellStyle name="s 5 3 3" xfId="27992" xr:uid="{BC6D889A-49F5-49B1-B22D-0FBEBAD1466F}"/>
    <cellStyle name="s 5 4" xfId="20191" xr:uid="{50B674E6-4E68-4C0B-B3B1-D23B35510ED9}"/>
    <cellStyle name="s 5 4 2" xfId="28035" xr:uid="{8B52152E-A6EE-4215-B0E6-7BEBEA610E24}"/>
    <cellStyle name="s 6" xfId="8547" xr:uid="{12DFCA9A-1669-49F2-9B25-6248339BEE4E}"/>
    <cellStyle name="s 6 2" xfId="12739" xr:uid="{3B55802B-B049-43BD-89C3-3D26B32BB938}"/>
    <cellStyle name="s 6 2 2" xfId="22719" xr:uid="{06E3E4BE-5765-4BF8-9109-23819F22D1AA}"/>
    <cellStyle name="s 6 2 2 2" xfId="28095" xr:uid="{F664E14A-C886-4E43-AD7E-E0632A8DEB21}"/>
    <cellStyle name="s 6 2 3" xfId="27751" xr:uid="{B023437E-ABD2-4575-9233-79F9B3D7B5A6}"/>
    <cellStyle name="s 6 3" xfId="15232" xr:uid="{B28AD51B-224F-47AF-9CBD-84FB5D27CF95}"/>
    <cellStyle name="s 6 3 2" xfId="25170" xr:uid="{7E4E6F59-9AD2-472D-BB19-D14E9285A97E}"/>
    <cellStyle name="s 6 3 2 2" xfId="28164" xr:uid="{B303E348-B275-4C0F-ABA2-C89DACC57A98}"/>
    <cellStyle name="s 6 4" xfId="17733" xr:uid="{AD0CCB07-E7D7-4657-9827-55DF83A18D9F}"/>
    <cellStyle name="s 6 4 2" xfId="27637" xr:uid="{06F3E563-15C9-418C-AA24-23FF2071EBD9}"/>
    <cellStyle name="s 6 4 2 2" xfId="28210" xr:uid="{E612CC5C-D2DD-4EC9-8660-FFA74727AAA9}"/>
    <cellStyle name="s 6 4 3" xfId="28006" xr:uid="{78A69A4E-653A-4E1F-A6CB-6829A35989E7}"/>
    <cellStyle name="s 6 5" xfId="20218" xr:uid="{59D28C57-9D66-462D-ADD6-9A0BA219E79D}"/>
    <cellStyle name="s 6 5 2" xfId="28056" xr:uid="{80962D4B-51A5-49C4-8896-43E7FEFD1078}"/>
    <cellStyle name="s 7" xfId="17702" xr:uid="{1184466E-D7B3-4C16-A43E-62C6C41E7D79}"/>
    <cellStyle name="s 7 2" xfId="27628" xr:uid="{C4C36F5D-72AC-4E06-AB55-EECBAE4A12CE}"/>
    <cellStyle name="s 7 2 2" xfId="28201" xr:uid="{83F7D2E8-0233-4565-8B8E-440916E42D65}"/>
    <cellStyle name="s 7 3" xfId="27997" xr:uid="{94C53697-9980-4053-942B-2CC55A065686}"/>
    <cellStyle name="s 8" xfId="18080" xr:uid="{56DEEEEA-18AD-4605-9823-459DD65875CF}"/>
    <cellStyle name="s 8 2" xfId="28024" xr:uid="{8E551077-5C28-4A57-98E4-1C9B6F6D53E1}"/>
    <cellStyle name="S$ Exch" xfId="7945" xr:uid="{31707AB8-4440-443E-85D2-7B034229A130}"/>
    <cellStyle name="s_FA" xfId="1017" xr:uid="{3E587092-3AEF-4C5C-92F7-E17ADEFACB7E}"/>
    <cellStyle name="s_FA 2" xfId="7946" xr:uid="{CA24316F-4EA2-47AD-8A16-0304CBA9066F}"/>
    <cellStyle name="s_FA 2 2" xfId="9070" xr:uid="{0B328C57-9206-45F7-A806-734079F56FF4}"/>
    <cellStyle name="s_FA 2 2 2" xfId="12740" xr:uid="{2307DC12-2E1E-4843-829D-7A59A2577A39}"/>
    <cellStyle name="s_FA 2 2 2 2" xfId="22720" xr:uid="{5AA51D97-48ED-42D5-9FA1-27F88AEBE171}"/>
    <cellStyle name="s_FA 2 2 2 2 2" xfId="28096" xr:uid="{088EB365-10A7-4E9E-BCB0-61F1412958C9}"/>
    <cellStyle name="s_FA 2 2 2 3" xfId="27763" xr:uid="{A4317895-CB8E-4F05-8A87-3C977C81E8BE}"/>
    <cellStyle name="s_FA 2 2 3" xfId="15252" xr:uid="{0270814F-8986-4155-B8C5-D817B779F7D0}"/>
    <cellStyle name="s_FA 2 2 3 2" xfId="25188" xr:uid="{A66F4379-BEA0-4979-9493-D7CC4B537E00}"/>
    <cellStyle name="s_FA 2 2 3 2 2" xfId="28180" xr:uid="{11FB8CB9-2DF3-42D3-89B1-8C9AB7343B5C}"/>
    <cellStyle name="s_FA 2 2 4" xfId="17742" xr:uid="{A927E170-D4D4-40F6-BE9F-999C848C31ED}"/>
    <cellStyle name="s_FA 2 2 4 2" xfId="27646" xr:uid="{14AAE184-E81A-485B-B977-76E7E28094CD}"/>
    <cellStyle name="s_FA 2 2 4 2 2" xfId="28219" xr:uid="{AC7F2E17-C93B-4F0C-8949-44E52E400640}"/>
    <cellStyle name="s_FA 2 2 4 3" xfId="28015" xr:uid="{1FE07D80-114B-4A95-A0CC-84B4732415D4}"/>
    <cellStyle name="s_FA 2 2 5" xfId="20232" xr:uid="{1374F823-B366-4E23-818F-5AF0D46BB2DF}"/>
    <cellStyle name="s_FA 2 2 5 2" xfId="28068" xr:uid="{D52F3524-42D3-4E2C-B37C-17C73C1F2B38}"/>
    <cellStyle name="s_FA 2 3" xfId="13076" xr:uid="{F34551A7-49CA-4750-AAB5-B1F25AC7005B}"/>
    <cellStyle name="s_FA 2 3 2" xfId="23026" xr:uid="{25AC739C-ED12-4C03-B2B8-450446D2C5BF}"/>
    <cellStyle name="s_FA 2 3 2 2" xfId="28124" xr:uid="{B5A9B935-5384-4481-9788-3C2E978CFEC6}"/>
    <cellStyle name="s_FA 2 3 3" xfId="27952" xr:uid="{3662FBAA-E314-489A-B4AE-FE7D97CB71A7}"/>
    <cellStyle name="s_FA 2 4" xfId="20192" xr:uid="{4B36C659-F4A3-4829-B816-4ECFFA14AA0F}"/>
    <cellStyle name="s_FA 2 4 2" xfId="28036" xr:uid="{340E9449-8D09-4AC6-AF82-D2E5450B087C}"/>
    <cellStyle name="s_FA 3" xfId="7947" xr:uid="{2E2501BD-7785-45B8-808E-33419646CB50}"/>
    <cellStyle name="s_FA 3 2" xfId="9071" xr:uid="{DD1F0851-99B7-4538-82BD-AFF878D80407}"/>
    <cellStyle name="s_FA 3 2 2" xfId="12741" xr:uid="{864503AA-39B7-454D-A8F8-A33C1ACEB828}"/>
    <cellStyle name="s_FA 3 2 2 2" xfId="22721" xr:uid="{6B84EBAB-3F09-4226-84BF-92425945E426}"/>
    <cellStyle name="s_FA 3 2 2 2 2" xfId="28097" xr:uid="{944083CB-C6F1-454F-BA08-4A325F06EA32}"/>
    <cellStyle name="s_FA 3 2 2 3" xfId="27764" xr:uid="{7BFF9725-0406-4EC8-BB84-F60B41F5027E}"/>
    <cellStyle name="s_FA 3 2 3" xfId="15253" xr:uid="{3781C00B-7D1A-416C-848D-CBE1AFEB0BC5}"/>
    <cellStyle name="s_FA 3 2 3 2" xfId="25189" xr:uid="{1B2C06B7-153C-4C83-931D-B847A3A27736}"/>
    <cellStyle name="s_FA 3 2 3 2 2" xfId="28181" xr:uid="{323777D6-01B1-4CD9-9A50-763AB96C964D}"/>
    <cellStyle name="s_FA 3 2 4" xfId="17745" xr:uid="{C7A47543-C1F8-4A40-A402-B70D1D5C88EC}"/>
    <cellStyle name="s_FA 3 2 4 2" xfId="27649" xr:uid="{5B635A4A-55DA-44EB-911E-39B0AE585E6F}"/>
    <cellStyle name="s_FA 3 2 4 2 2" xfId="28222" xr:uid="{D5D0CE67-0155-4C0E-A5DC-D130C027E5B3}"/>
    <cellStyle name="s_FA 3 2 4 3" xfId="28018" xr:uid="{B97FC508-2AEC-4732-A3B4-073934D91596}"/>
    <cellStyle name="s_FA 3 2 5" xfId="20233" xr:uid="{C2F0DF52-ABA6-46B7-A8F2-4F26AFB4DADB}"/>
    <cellStyle name="s_FA 3 2 5 2" xfId="28069" xr:uid="{000CC424-07F4-421E-9144-8E0608C2FA5E}"/>
    <cellStyle name="s_FA 3 3" xfId="14807" xr:uid="{F841543B-04DE-4CC4-A337-F733D255AC2D}"/>
    <cellStyle name="s_FA 3 3 2" xfId="24754" xr:uid="{9DC9D8B3-2FC8-43B9-915E-CC7D9448408C}"/>
    <cellStyle name="s_FA 3 3 2 2" xfId="28138" xr:uid="{772DE16D-281B-4F3E-9B48-E0F774EF4792}"/>
    <cellStyle name="s_FA 3 3 3" xfId="27966" xr:uid="{A5770949-A29F-4774-ADDA-01D3DE4B8CDC}"/>
    <cellStyle name="s_FA 3 4" xfId="20193" xr:uid="{3E6BBFA2-A801-4361-8CC9-310AC5EDAB7B}"/>
    <cellStyle name="s_FA 3 4 2" xfId="28037" xr:uid="{3C5DA255-242A-4DFF-A975-0C0027B5AAAA}"/>
    <cellStyle name="s_FA 4" xfId="7948" xr:uid="{ADFBC73A-038F-47B2-B5A8-A3BF3EA015E5}"/>
    <cellStyle name="s_FA 4 2" xfId="9072" xr:uid="{B8AB9C76-5C68-4DD1-B9AF-C0A1FC71B61A}"/>
    <cellStyle name="s_FA 4 2 2" xfId="12742" xr:uid="{3F3D41F5-6903-435B-BC38-7BD8AC93B138}"/>
    <cellStyle name="s_FA 4 2 2 2" xfId="22722" xr:uid="{ABCC7985-A8CC-4440-B21F-E6DB52B569FC}"/>
    <cellStyle name="s_FA 4 2 2 2 2" xfId="28098" xr:uid="{2C42CCF2-B242-48F4-B266-3B6B3E75411D}"/>
    <cellStyle name="s_FA 4 2 2 3" xfId="27765" xr:uid="{AAE02BCD-7243-42A8-9538-AA736AA09506}"/>
    <cellStyle name="s_FA 4 2 3" xfId="15254" xr:uid="{A38BA96C-0C50-409C-B67C-12000E5C6A49}"/>
    <cellStyle name="s_FA 4 2 3 2" xfId="25190" xr:uid="{C460D2BE-5719-4FC9-A219-D86779EFD752}"/>
    <cellStyle name="s_FA 4 2 3 2 2" xfId="28182" xr:uid="{4D195677-F96A-4E6D-ADD0-5BF02B72A0F0}"/>
    <cellStyle name="s_FA 4 2 4" xfId="14826" xr:uid="{FA16469C-5D81-47D3-B75E-CE87B79A1E8D}"/>
    <cellStyle name="s_FA 4 2 4 2" xfId="24770" xr:uid="{9622F5EE-5C75-4E1F-8D12-579BF555C683}"/>
    <cellStyle name="s_FA 4 2 4 2 2" xfId="28154" xr:uid="{12CAFDAE-55EC-4085-80EC-E934E7BC6B5B}"/>
    <cellStyle name="s_FA 4 2 4 3" xfId="27982" xr:uid="{AE91909D-DEF9-4589-90ED-1028FD304E21}"/>
    <cellStyle name="s_FA 4 2 5" xfId="20234" xr:uid="{7B01F59D-650C-414A-A43F-BEA967766C8E}"/>
    <cellStyle name="s_FA 4 2 5 2" xfId="28070" xr:uid="{D0045113-99F6-43AD-8613-5588298794A1}"/>
    <cellStyle name="s_FA 4 3" xfId="14808" xr:uid="{70D03C33-FB04-4044-B937-25AFDAB48969}"/>
    <cellStyle name="s_FA 4 3 2" xfId="24755" xr:uid="{12A6BDD4-B219-482B-B64B-672DBA65C856}"/>
    <cellStyle name="s_FA 4 3 2 2" xfId="28139" xr:uid="{F01025BA-7807-40AB-B957-E24F76705210}"/>
    <cellStyle name="s_FA 4 3 3" xfId="27967" xr:uid="{BD828804-8D73-4272-BE3A-E639FD0DE543}"/>
    <cellStyle name="s_FA 4 4" xfId="20194" xr:uid="{889FEBEB-1041-4561-A8CD-2C3533B17597}"/>
    <cellStyle name="s_FA 4 4 2" xfId="28038" xr:uid="{14B064EA-714E-4D1B-AD99-886FD7B3C66B}"/>
    <cellStyle name="s_FA 5" xfId="7949" xr:uid="{A26D2EDB-1B8B-4579-A449-D446F32E81F0}"/>
    <cellStyle name="s_FA 5 2" xfId="9073" xr:uid="{2AA413E7-79A4-4CDF-B6E5-97B4A3A9130A}"/>
    <cellStyle name="s_FA 5 2 2" xfId="12743" xr:uid="{694F3184-E469-45B7-98E5-F775F80106F0}"/>
    <cellStyle name="s_FA 5 2 2 2" xfId="22723" xr:uid="{4B401B3B-3823-43EF-8A56-54C9C411E556}"/>
    <cellStyle name="s_FA 5 2 2 2 2" xfId="28099" xr:uid="{C58DD0F6-F339-42AD-B79C-734C45E13381}"/>
    <cellStyle name="s_FA 5 2 2 3" xfId="27766" xr:uid="{13E109CA-12ED-4B97-8F93-A533EA3CD276}"/>
    <cellStyle name="s_FA 5 2 3" xfId="15255" xr:uid="{4B7E3763-7C88-4EEC-9D3B-BDCBC837CB73}"/>
    <cellStyle name="s_FA 5 2 3 2" xfId="25191" xr:uid="{82220DBC-3D52-4CC8-9B4D-B4D9593B597A}"/>
    <cellStyle name="s_FA 5 2 3 2 2" xfId="28183" xr:uid="{05E2146F-C32C-4FE0-9A80-39C4BE4249E8}"/>
    <cellStyle name="s_FA 5 2 4" xfId="17744" xr:uid="{4FB38662-81DE-425C-B4A3-A625F19E6982}"/>
    <cellStyle name="s_FA 5 2 4 2" xfId="27648" xr:uid="{80AFDE36-4EEC-4494-857D-67E14B6C03B3}"/>
    <cellStyle name="s_FA 5 2 4 2 2" xfId="28221" xr:uid="{D69B70D2-9E49-4D1F-A544-D3009170B378}"/>
    <cellStyle name="s_FA 5 2 4 3" xfId="28017" xr:uid="{AC85C307-C251-4CE1-8B51-AC33047EEB22}"/>
    <cellStyle name="s_FA 5 2 5" xfId="20235" xr:uid="{FC4E44BA-B2E5-4875-9DBA-D9E7257AA336}"/>
    <cellStyle name="s_FA 5 2 5 2" xfId="28071" xr:uid="{82DF0547-B3A0-473C-9E1D-5D148F2A69F7}"/>
    <cellStyle name="s_FA 5 3" xfId="15298" xr:uid="{A5B81350-B987-49E5-B76A-CFF4883086D0}"/>
    <cellStyle name="s_FA 5 3 2" xfId="25234" xr:uid="{143D60A0-64FB-4253-A71B-71510960EA3D}"/>
    <cellStyle name="s_FA 5 3 2 2" xfId="28200" xr:uid="{1FD0998B-3EF0-4B1B-93C5-6363B3EFF52E}"/>
    <cellStyle name="s_FA 5 3 3" xfId="27996" xr:uid="{BECB62A7-207B-48AE-9DB8-2C215742666B}"/>
    <cellStyle name="s_FA 5 4" xfId="20195" xr:uid="{6877CBD3-6A7B-4BC6-8AC4-D4677CF1A15F}"/>
    <cellStyle name="s_FA 5 4 2" xfId="28039" xr:uid="{A87C6FB5-850B-445B-83A8-9586889EC339}"/>
    <cellStyle name="s_FA 6" xfId="8548" xr:uid="{6ADCA0B7-B246-488A-81E3-24001CE96E4E}"/>
    <cellStyle name="s_FA 6 2" xfId="12744" xr:uid="{69D8FB75-8D70-469B-94A0-E9F114C815D4}"/>
    <cellStyle name="s_FA 6 2 2" xfId="22724" xr:uid="{9C867923-B025-41E2-BA2B-CE565C5A0F85}"/>
    <cellStyle name="s_FA 6 2 2 2" xfId="28100" xr:uid="{848421A6-2710-42B3-BDCB-0D6A6D407E18}"/>
    <cellStyle name="s_FA 6 2 3" xfId="27752" xr:uid="{65523548-3DDC-4D84-B9F8-1E8DFFC46A51}"/>
    <cellStyle name="s_FA 6 3" xfId="15233" xr:uid="{C01AC155-47E9-4626-A1A2-990A7E3C8FF3}"/>
    <cellStyle name="s_FA 6 3 2" xfId="25171" xr:uid="{1CC488B2-4D6E-40BA-B414-48DF26894861}"/>
    <cellStyle name="s_FA 6 3 2 2" xfId="28165" xr:uid="{B7B7EA79-1701-49FB-992C-446352561C3D}"/>
    <cellStyle name="s_FA 6 4" xfId="14820" xr:uid="{A1B4021F-3A32-4508-AD54-9571A370DADD}"/>
    <cellStyle name="s_FA 6 4 2" xfId="24764" xr:uid="{D8C06460-EA23-44E0-8EA4-5599F3BD1388}"/>
    <cellStyle name="s_FA 6 4 2 2" xfId="28148" xr:uid="{B2AA9801-04A0-4A52-99DC-A617CB2182FA}"/>
    <cellStyle name="s_FA 6 4 3" xfId="27976" xr:uid="{D389435E-4C4A-4C71-B2AA-068BD76283AA}"/>
    <cellStyle name="s_FA 6 5" xfId="20219" xr:uid="{0FD776D1-9913-4DA4-878C-5621FCF4D451}"/>
    <cellStyle name="s_FA 6 5 2" xfId="28057" xr:uid="{41AC5328-BB01-49CE-BF61-4406BFFBF29B}"/>
    <cellStyle name="s_FA 7" xfId="17731" xr:uid="{A59FB9C9-545E-4896-8C9D-B3F161E48721}"/>
    <cellStyle name="s_FA 7 2" xfId="27635" xr:uid="{9B0EF133-1E02-4D14-941E-83ACD2CB7623}"/>
    <cellStyle name="s_FA 7 2 2" xfId="28208" xr:uid="{5AFF8266-B2BC-4549-A580-B58AACAE7B70}"/>
    <cellStyle name="s_FA 7 3" xfId="28004" xr:uid="{32198455-24A4-4D2C-AA12-251C3EB03796}"/>
    <cellStyle name="s_FA 8" xfId="18081" xr:uid="{EE7E2E94-D880-4128-89E8-266FCFB39E4D}"/>
    <cellStyle name="s_FA 8 2" xfId="28025" xr:uid="{6CA5C8D9-D292-49EA-AB39-ABFABBE1EC97}"/>
    <cellStyle name="s_FA_WP-IS" xfId="1018" xr:uid="{9691B923-C2FF-47CC-BB45-ADFF39C686CC}"/>
    <cellStyle name="s_FA_WP-IS 2" xfId="7950" xr:uid="{E885EAB9-5727-489C-9263-8026D75CB981}"/>
    <cellStyle name="s_FA_WP-IS 2 2" xfId="9074" xr:uid="{DF9DC6B0-B1D2-4FD6-ABAE-F884BE4E7EDD}"/>
    <cellStyle name="s_FA_WP-IS 2 2 2" xfId="12745" xr:uid="{BD44A80E-13EE-4C0F-91D0-824BF5EC150C}"/>
    <cellStyle name="s_FA_WP-IS 2 2 2 2" xfId="22725" xr:uid="{BDA5E78F-576A-40DB-8DDD-2C29F77F9D30}"/>
    <cellStyle name="s_FA_WP-IS 2 2 2 2 2" xfId="28101" xr:uid="{5DA233B4-58FC-4C28-A0B9-D2520FEF01A1}"/>
    <cellStyle name="s_FA_WP-IS 2 2 2 3" xfId="27767" xr:uid="{33964647-1849-40D7-83FE-21ECBCA96C4C}"/>
    <cellStyle name="s_FA_WP-IS 2 2 3" xfId="15256" xr:uid="{703DD848-B92F-445A-9B1D-5E1CA0795CDD}"/>
    <cellStyle name="s_FA_WP-IS 2 2 3 2" xfId="25192" xr:uid="{F295DA72-6B77-4223-BC4F-C74091A321B1}"/>
    <cellStyle name="s_FA_WP-IS 2 2 3 2 2" xfId="28184" xr:uid="{9B401411-CA0F-4F77-BE6A-6B37CFD98B54}"/>
    <cellStyle name="s_FA_WP-IS 2 2 4" xfId="14827" xr:uid="{E2DC479A-0478-4351-9CDE-536E96D110C9}"/>
    <cellStyle name="s_FA_WP-IS 2 2 4 2" xfId="24771" xr:uid="{57D01402-0BA9-47E2-989B-F8F4A83AB4E3}"/>
    <cellStyle name="s_FA_WP-IS 2 2 4 2 2" xfId="28155" xr:uid="{5EF0DBE3-4CE0-40DE-93D9-DE86323C598A}"/>
    <cellStyle name="s_FA_WP-IS 2 2 4 3" xfId="27983" xr:uid="{9B658C1D-3967-4792-B7E5-A228A50DD09D}"/>
    <cellStyle name="s_FA_WP-IS 2 2 5" xfId="20236" xr:uid="{48F25A1D-7F0C-4807-BC57-BB80FD6433B7}"/>
    <cellStyle name="s_FA_WP-IS 2 2 5 2" xfId="28072" xr:uid="{FC5AF9C3-CD6B-420A-8E78-D6D4FC5CD0DA}"/>
    <cellStyle name="s_FA_WP-IS 2 3" xfId="14809" xr:uid="{BE3768FE-D294-4963-A137-338BEE2CE319}"/>
    <cellStyle name="s_FA_WP-IS 2 3 2" xfId="24756" xr:uid="{78427E46-D288-4636-ABDB-3BC979EB5DA9}"/>
    <cellStyle name="s_FA_WP-IS 2 3 2 2" xfId="28140" xr:uid="{A62611CA-3EDE-4AAF-8E03-BB37696C5B5F}"/>
    <cellStyle name="s_FA_WP-IS 2 3 3" xfId="27968" xr:uid="{1876BC03-5B59-4B53-8633-2C3A719C4C28}"/>
    <cellStyle name="s_FA_WP-IS 2 4" xfId="20196" xr:uid="{EA1D713E-0097-42ED-A54F-BE751D544980}"/>
    <cellStyle name="s_FA_WP-IS 2 4 2" xfId="28040" xr:uid="{0DA22132-694D-4AD6-87E9-3F826203FE82}"/>
    <cellStyle name="s_FA_WP-IS 3" xfId="7951" xr:uid="{4BFCE236-5341-4148-AA89-8992534E2E67}"/>
    <cellStyle name="s_FA_WP-IS 3 2" xfId="9075" xr:uid="{82F6A13E-AF74-487E-8A08-11B93FB4DDE6}"/>
    <cellStyle name="s_FA_WP-IS 3 2 2" xfId="12746" xr:uid="{68499093-87FF-4771-A209-AFF4A4552B3A}"/>
    <cellStyle name="s_FA_WP-IS 3 2 2 2" xfId="22726" xr:uid="{C63B23CC-6B4E-48E8-A748-BAE431A872B4}"/>
    <cellStyle name="s_FA_WP-IS 3 2 2 2 2" xfId="28102" xr:uid="{EB873F51-6BA9-48F8-BCD1-FAF5C6780D6F}"/>
    <cellStyle name="s_FA_WP-IS 3 2 2 3" xfId="27768" xr:uid="{46BAD133-D71E-4484-83F4-065B05AD451A}"/>
    <cellStyle name="s_FA_WP-IS 3 2 3" xfId="15257" xr:uid="{6222E614-17C7-4DD1-9809-A56303FEE723}"/>
    <cellStyle name="s_FA_WP-IS 3 2 3 2" xfId="25193" xr:uid="{4960FB96-9B6E-4F1C-B761-4D2BF1A677CF}"/>
    <cellStyle name="s_FA_WP-IS 3 2 3 2 2" xfId="28185" xr:uid="{60DF944F-C2F5-431E-8747-6789BF0B53FF}"/>
    <cellStyle name="s_FA_WP-IS 3 2 4" xfId="17743" xr:uid="{EA235755-39D4-42C7-B0C0-24AAA700144F}"/>
    <cellStyle name="s_FA_WP-IS 3 2 4 2" xfId="27647" xr:uid="{F5C0C5A2-EB8A-4CE5-8CF8-6119543460F6}"/>
    <cellStyle name="s_FA_WP-IS 3 2 4 2 2" xfId="28220" xr:uid="{D77532D8-563A-48B7-981C-E87427346D75}"/>
    <cellStyle name="s_FA_WP-IS 3 2 4 3" xfId="28016" xr:uid="{54E898DB-2435-41EA-B082-0E7D49A1A92B}"/>
    <cellStyle name="s_FA_WP-IS 3 2 5" xfId="20237" xr:uid="{A272CCA7-2136-4161-BF55-CE2873079EC4}"/>
    <cellStyle name="s_FA_WP-IS 3 2 5 2" xfId="28073" xr:uid="{CBEBE6E4-2740-4A4C-892A-FE55F21DFAF0}"/>
    <cellStyle name="s_FA_WP-IS 3 3" xfId="14810" xr:uid="{4B7C4F97-5789-49F4-9014-E8DC0558CF4C}"/>
    <cellStyle name="s_FA_WP-IS 3 3 2" xfId="24757" xr:uid="{59604C41-228A-4337-BB75-175061AE9AF6}"/>
    <cellStyle name="s_FA_WP-IS 3 3 2 2" xfId="28141" xr:uid="{46FB1BB5-3711-4B6A-8B24-4CDD509CD8A6}"/>
    <cellStyle name="s_FA_WP-IS 3 3 3" xfId="27969" xr:uid="{FC06C98B-FEAA-433F-95FE-B2E419F781D2}"/>
    <cellStyle name="s_FA_WP-IS 3 4" xfId="20197" xr:uid="{004A1946-7B45-4F2E-B2A7-0A5D5474CE05}"/>
    <cellStyle name="s_FA_WP-IS 3 4 2" xfId="28041" xr:uid="{B8A94F75-448B-4737-8928-946B46FEBE6F}"/>
    <cellStyle name="s_FA_WP-IS 4" xfId="7952" xr:uid="{F4F6DD08-B5F1-48D6-9601-6B17E13F363F}"/>
    <cellStyle name="s_FA_WP-IS 4 2" xfId="9076" xr:uid="{504186C0-B05F-4F58-A354-3AB4E6B7799A}"/>
    <cellStyle name="s_FA_WP-IS 4 2 2" xfId="12747" xr:uid="{8FE1B7F5-E33E-44D6-981D-7FEB76F518A2}"/>
    <cellStyle name="s_FA_WP-IS 4 2 2 2" xfId="22727" xr:uid="{5DA8F828-6DF4-43A3-98C0-49307F8597B6}"/>
    <cellStyle name="s_FA_WP-IS 4 2 2 2 2" xfId="28103" xr:uid="{06563274-7498-4E08-BAA5-967E75711DC0}"/>
    <cellStyle name="s_FA_WP-IS 4 2 2 3" xfId="27769" xr:uid="{BA1405A2-0247-4ACF-98CB-AB05B7F2F9D4}"/>
    <cellStyle name="s_FA_WP-IS 4 2 3" xfId="15258" xr:uid="{C9DC92DC-F028-4949-976D-3298E4DC89F9}"/>
    <cellStyle name="s_FA_WP-IS 4 2 3 2" xfId="25194" xr:uid="{C9A8E1E8-3388-4CB7-A853-92B1525E54F0}"/>
    <cellStyle name="s_FA_WP-IS 4 2 3 2 2" xfId="28186" xr:uid="{101B3ED6-6A30-4B3A-8804-3DAE08B8CC5D}"/>
    <cellStyle name="s_FA_WP-IS 4 2 4" xfId="14828" xr:uid="{68CC961F-8BA8-47CC-8306-4B563495255D}"/>
    <cellStyle name="s_FA_WP-IS 4 2 4 2" xfId="24772" xr:uid="{F51B2129-F4A2-41F2-976C-396E77E06E8B}"/>
    <cellStyle name="s_FA_WP-IS 4 2 4 2 2" xfId="28156" xr:uid="{E561E3F6-CE1D-4A77-BDC7-95F7AA59D073}"/>
    <cellStyle name="s_FA_WP-IS 4 2 4 3" xfId="27984" xr:uid="{02756ED1-F2CD-41C4-9A58-5CF254023546}"/>
    <cellStyle name="s_FA_WP-IS 4 2 5" xfId="20238" xr:uid="{311054A7-E6B9-49A6-AE0A-0611DA792FBB}"/>
    <cellStyle name="s_FA_WP-IS 4 2 5 2" xfId="28074" xr:uid="{4E5F40A3-40EE-4655-9020-D71C94FC45F6}"/>
    <cellStyle name="s_FA_WP-IS 4 3" xfId="14811" xr:uid="{C2FC65D0-E1C8-4B10-8B77-B2A93E4440AC}"/>
    <cellStyle name="s_FA_WP-IS 4 3 2" xfId="24758" xr:uid="{EB4860C9-A696-4C6E-A668-56576095045F}"/>
    <cellStyle name="s_FA_WP-IS 4 3 2 2" xfId="28142" xr:uid="{F31F4C53-0959-4535-9BEC-46684587DA62}"/>
    <cellStyle name="s_FA_WP-IS 4 3 3" xfId="27970" xr:uid="{5B26D9DD-129F-4591-8B17-82A3A08034FC}"/>
    <cellStyle name="s_FA_WP-IS 4 4" xfId="20198" xr:uid="{4CAF60CD-09F7-4534-B446-A77808FB52E5}"/>
    <cellStyle name="s_FA_WP-IS 4 4 2" xfId="28042" xr:uid="{78575395-C7C3-447E-9B1B-8F8FD2C91B11}"/>
    <cellStyle name="s_FA_WP-IS 5" xfId="7953" xr:uid="{42313E20-3094-4AF0-A59B-35BE0EDEE488}"/>
    <cellStyle name="s_FA_WP-IS 5 2" xfId="9077" xr:uid="{8A54252E-CEF6-4ACB-A093-3FF64FEC39F6}"/>
    <cellStyle name="s_FA_WP-IS 5 2 2" xfId="12748" xr:uid="{C54058A2-7E3F-45AE-A63E-3F259CB8DF85}"/>
    <cellStyle name="s_FA_WP-IS 5 2 2 2" xfId="22728" xr:uid="{8EDC5197-74D9-442B-9CA9-FD32DD6CC4ED}"/>
    <cellStyle name="s_FA_WP-IS 5 2 2 2 2" xfId="28104" xr:uid="{CFD25B71-E6D7-4A92-95AA-021239C5B9AA}"/>
    <cellStyle name="s_FA_WP-IS 5 2 2 3" xfId="27770" xr:uid="{DE092EFB-5514-4B39-AF25-29B6C4DBC9AA}"/>
    <cellStyle name="s_FA_WP-IS 5 2 3" xfId="15259" xr:uid="{FFDA4CE2-7DED-49D8-B9D8-6D3DFC1E5673}"/>
    <cellStyle name="s_FA_WP-IS 5 2 3 2" xfId="25195" xr:uid="{4427A03F-134A-470F-8B19-31E617E0988E}"/>
    <cellStyle name="s_FA_WP-IS 5 2 3 2 2" xfId="28187" xr:uid="{18CC56DD-530A-4EA8-9B7A-2D340F479BB8}"/>
    <cellStyle name="s_FA_WP-IS 5 2 4" xfId="14829" xr:uid="{026BBE78-9119-4E6B-AD24-0CC5A30270A5}"/>
    <cellStyle name="s_FA_WP-IS 5 2 4 2" xfId="24773" xr:uid="{D77F7FCD-8531-4F7D-AE81-13ABBC50D9ED}"/>
    <cellStyle name="s_FA_WP-IS 5 2 4 2 2" xfId="28157" xr:uid="{3C79E608-8039-466B-A2C7-A89D896F59A1}"/>
    <cellStyle name="s_FA_WP-IS 5 2 4 3" xfId="27985" xr:uid="{985ED5A8-D18E-42CA-B0C6-049DC5D6AE14}"/>
    <cellStyle name="s_FA_WP-IS 5 2 5" xfId="20239" xr:uid="{772138B2-3D0E-4F8B-9B6E-CEEA73F6B7BE}"/>
    <cellStyle name="s_FA_WP-IS 5 2 5 2" xfId="28075" xr:uid="{3B561BB3-9705-45DF-9307-6E30E87899D0}"/>
    <cellStyle name="s_FA_WP-IS 5 3" xfId="14812" xr:uid="{F470CDC6-33C6-4288-9BD6-DE0259E28374}"/>
    <cellStyle name="s_FA_WP-IS 5 3 2" xfId="24759" xr:uid="{C9E0823B-C8E2-4402-BAA6-115FEDF726B3}"/>
    <cellStyle name="s_FA_WP-IS 5 3 2 2" xfId="28143" xr:uid="{E9671FB4-4963-496D-AA50-094D9AE3258D}"/>
    <cellStyle name="s_FA_WP-IS 5 3 3" xfId="27971" xr:uid="{9044B73D-D327-422B-98F0-458F68EF08D5}"/>
    <cellStyle name="s_FA_WP-IS 5 4" xfId="20199" xr:uid="{BA109481-8561-47FF-BCF3-D4A808E5B7DB}"/>
    <cellStyle name="s_FA_WP-IS 5 4 2" xfId="28043" xr:uid="{500FF349-E85E-41D5-9FC7-96FA9B645AAE}"/>
    <cellStyle name="s_FA_WP-IS 6" xfId="8549" xr:uid="{38DB2DAE-5F0B-4606-8DBE-41A690BC59EB}"/>
    <cellStyle name="s_FA_WP-IS 6 2" xfId="12749" xr:uid="{0B3152CF-7F38-4686-B7C7-2BED9B665651}"/>
    <cellStyle name="s_FA_WP-IS 6 2 2" xfId="22729" xr:uid="{B1B486D6-0DE4-4D83-83FE-C3F653EDEE57}"/>
    <cellStyle name="s_FA_WP-IS 6 2 2 2" xfId="28105" xr:uid="{F7B48AEA-7EFE-4AA3-9517-FF2B3E4543E9}"/>
    <cellStyle name="s_FA_WP-IS 6 2 3" xfId="27753" xr:uid="{01F39EDE-6D53-4CCF-9796-B0344A51D680}"/>
    <cellStyle name="s_FA_WP-IS 6 3" xfId="15234" xr:uid="{ECA57967-EDDD-49FB-8560-8010386C9FF7}"/>
    <cellStyle name="s_FA_WP-IS 6 3 2" xfId="25172" xr:uid="{8D679415-B345-46B4-81BD-A30C8F61D01B}"/>
    <cellStyle name="s_FA_WP-IS 6 3 2 2" xfId="28166" xr:uid="{1653792F-D2CC-4FB9-B509-A764C3CCF3B7}"/>
    <cellStyle name="s_FA_WP-IS 6 4" xfId="15225" xr:uid="{2C6C905C-CE0E-458A-BC54-E028747B6FB1}"/>
    <cellStyle name="s_FA_WP-IS 6 4 2" xfId="25167" xr:uid="{BB2761F5-1F2E-4792-A6E6-817031EAE4D8}"/>
    <cellStyle name="s_FA_WP-IS 6 4 2 2" xfId="28163" xr:uid="{401E2C11-946D-43F1-ABD0-AC35CC9B7CEE}"/>
    <cellStyle name="s_FA_WP-IS 6 4 3" xfId="27991" xr:uid="{02551DFD-1443-4C66-BC6A-CF091B356912}"/>
    <cellStyle name="s_FA_WP-IS 6 5" xfId="20220" xr:uid="{58B13FED-F326-4084-B6D0-DA00D27DA86E}"/>
    <cellStyle name="s_FA_WP-IS 6 5 2" xfId="28058" xr:uid="{06F30000-FC8F-4F58-BF04-CF98A41D8D6E}"/>
    <cellStyle name="s_FA_WP-IS 7" xfId="17732" xr:uid="{4F2C095F-0799-4FB5-B7B0-CB4BFBDE13A9}"/>
    <cellStyle name="s_FA_WP-IS 7 2" xfId="27636" xr:uid="{1F3BBD86-051E-4031-944C-7B4CB42ACF1C}"/>
    <cellStyle name="s_FA_WP-IS 7 2 2" xfId="28209" xr:uid="{4D978E62-DA48-4A22-83F0-A13D21A4C295}"/>
    <cellStyle name="s_FA_WP-IS 7 3" xfId="28005" xr:uid="{EDBFF14C-A217-4876-AB98-D386AB3F1341}"/>
    <cellStyle name="s_FA_WP-IS 8" xfId="18082" xr:uid="{4095A055-ACBE-4F9B-B14D-0736280F63B6}"/>
    <cellStyle name="s_FA_WP-IS 8 2" xfId="28026" xr:uid="{E2BC18A8-354C-4D6F-BF35-732D3BD5CFDD}"/>
    <cellStyle name="s_purchases test - orisoft systems" xfId="1019" xr:uid="{6D009C92-D2AE-4023-A7CE-9226B044368E}"/>
    <cellStyle name="s_purchases test - orisoft systems 2" xfId="7954" xr:uid="{A9318FF0-B017-42F8-BB85-9B877B62845F}"/>
    <cellStyle name="s_purchases test - orisoft systems 2 2" xfId="9078" xr:uid="{974FE72F-02AF-471C-A608-999086DDA74B}"/>
    <cellStyle name="s_purchases test - orisoft systems 2 2 2" xfId="12750" xr:uid="{306BED24-A618-47E4-B43F-0829F02E7E87}"/>
    <cellStyle name="s_purchases test - orisoft systems 2 2 2 2" xfId="22730" xr:uid="{77D946E4-E7CC-40D2-AAF5-55CD769FA6AE}"/>
    <cellStyle name="s_purchases test - orisoft systems 2 2 2 2 2" xfId="28106" xr:uid="{913D564E-24AB-4B8C-8CBD-5455468A2840}"/>
    <cellStyle name="s_purchases test - orisoft systems 2 2 2 3" xfId="27771" xr:uid="{0485BB8D-F2A9-4769-A296-9E4D6007D622}"/>
    <cellStyle name="s_purchases test - orisoft systems 2 2 3" xfId="15260" xr:uid="{85552DA3-50F7-444F-A385-6F47829DC5D9}"/>
    <cellStyle name="s_purchases test - orisoft systems 2 2 3 2" xfId="25196" xr:uid="{7A37EF27-BCE2-489C-B8BB-6A1E34C85042}"/>
    <cellStyle name="s_purchases test - orisoft systems 2 2 3 2 2" xfId="28188" xr:uid="{F1C141C4-9D73-4A7A-A31C-7BF9DD3E8207}"/>
    <cellStyle name="s_purchases test - orisoft systems 2 2 4" xfId="15243" xr:uid="{F7C11BF7-5691-4E99-AFF3-2F6CDEAE3A82}"/>
    <cellStyle name="s_purchases test - orisoft systems 2 2 4 2" xfId="25181" xr:uid="{14AFF513-FAC6-459E-A2FF-BF549E1CC2F4}"/>
    <cellStyle name="s_purchases test - orisoft systems 2 2 4 2 2" xfId="28175" xr:uid="{481159F0-5F9D-43D8-8FC4-D6BFD5AFD398}"/>
    <cellStyle name="s_purchases test - orisoft systems 2 2 4 3" xfId="27995" xr:uid="{1358CB89-847C-4836-AF09-1E4F9EC26415}"/>
    <cellStyle name="s_purchases test - orisoft systems 2 2 5" xfId="20240" xr:uid="{795B39AC-ECE5-4948-801D-DA27CA228DC6}"/>
    <cellStyle name="s_purchases test - orisoft systems 2 2 5 2" xfId="28076" xr:uid="{C5452813-F900-4E75-8717-05583C72978B}"/>
    <cellStyle name="s_purchases test - orisoft systems 2 3" xfId="13079" xr:uid="{29DB161A-CF11-4C1B-B165-804C23DE777A}"/>
    <cellStyle name="s_purchases test - orisoft systems 2 3 2" xfId="23029" xr:uid="{1204097C-3249-4832-A961-97CF02D95048}"/>
    <cellStyle name="s_purchases test - orisoft systems 2 3 2 2" xfId="28126" xr:uid="{20F840FB-A77C-4A1E-B2D7-2F9F6D5C75AD}"/>
    <cellStyle name="s_purchases test - orisoft systems 2 3 3" xfId="27954" xr:uid="{E176CB35-F31D-49A2-AA10-66E5F4546151}"/>
    <cellStyle name="s_purchases test - orisoft systems 2 4" xfId="20200" xr:uid="{813421F2-BD87-444E-824F-E7B29E46CF14}"/>
    <cellStyle name="s_purchases test - orisoft systems 2 4 2" xfId="28044" xr:uid="{285B887A-CDAE-4C8A-A83C-9632BFA33F3E}"/>
    <cellStyle name="s_purchases test - orisoft systems 3" xfId="7955" xr:uid="{0622EC63-60C9-4FE4-AE27-7461AF0F9708}"/>
    <cellStyle name="s_purchases test - orisoft systems 3 2" xfId="9079" xr:uid="{2D437AC9-8A0F-4CFD-AD10-1914A8F6F6AD}"/>
    <cellStyle name="s_purchases test - orisoft systems 3 2 2" xfId="12751" xr:uid="{676ACB88-4D5E-4E0E-9D52-B9E36B898918}"/>
    <cellStyle name="s_purchases test - orisoft systems 3 2 2 2" xfId="22731" xr:uid="{A6CD5CE0-2257-4256-BDFE-79B406FE00DF}"/>
    <cellStyle name="s_purchases test - orisoft systems 3 2 2 2 2" xfId="28107" xr:uid="{82585FE3-C79D-42A5-84FF-AB286FA16869}"/>
    <cellStyle name="s_purchases test - orisoft systems 3 2 2 3" xfId="27772" xr:uid="{5FF905F3-7863-4F19-A5E1-432DBCC9D1D3}"/>
    <cellStyle name="s_purchases test - orisoft systems 3 2 3" xfId="15261" xr:uid="{B08872C6-B5E5-4C73-BA40-2B241E75E596}"/>
    <cellStyle name="s_purchases test - orisoft systems 3 2 3 2" xfId="25197" xr:uid="{66A447FB-EED5-4546-9D65-9CA4772DCF7B}"/>
    <cellStyle name="s_purchases test - orisoft systems 3 2 3 2 2" xfId="28189" xr:uid="{96CA0A51-BCCF-412C-98E9-7121C81AC5E8}"/>
    <cellStyle name="s_purchases test - orisoft systems 3 2 4" xfId="17735" xr:uid="{FFCCD768-F9CC-47E9-9BD0-BB44024ACD2C}"/>
    <cellStyle name="s_purchases test - orisoft systems 3 2 4 2" xfId="27639" xr:uid="{7A047A2A-404B-428C-95E3-B14D76933982}"/>
    <cellStyle name="s_purchases test - orisoft systems 3 2 4 2 2" xfId="28212" xr:uid="{390159D8-8F3A-49D5-BF52-18BEDEDF9CFB}"/>
    <cellStyle name="s_purchases test - orisoft systems 3 2 4 3" xfId="28008" xr:uid="{C5F6B4C8-B977-4EB7-8EA9-D989F456C738}"/>
    <cellStyle name="s_purchases test - orisoft systems 3 2 5" xfId="20241" xr:uid="{4F6B7096-4259-4B37-9211-C2E9B369B9B2}"/>
    <cellStyle name="s_purchases test - orisoft systems 3 2 5 2" xfId="28077" xr:uid="{CCA24B27-4F9E-4317-A010-CBB75377C4C7}"/>
    <cellStyle name="s_purchases test - orisoft systems 3 3" xfId="13080" xr:uid="{21AED751-9C7C-441A-9932-0F6B17A643EC}"/>
    <cellStyle name="s_purchases test - orisoft systems 3 3 2" xfId="23030" xr:uid="{86AA6601-5B11-4EEA-82D2-939A96EF14B1}"/>
    <cellStyle name="s_purchases test - orisoft systems 3 3 2 2" xfId="28127" xr:uid="{C7155C2D-EA2D-451F-BB0D-7E0E07330441}"/>
    <cellStyle name="s_purchases test - orisoft systems 3 3 3" xfId="27955" xr:uid="{5C109B24-33E7-41B2-862F-3E028B972BC2}"/>
    <cellStyle name="s_purchases test - orisoft systems 3 4" xfId="20201" xr:uid="{FF646668-02C2-4E72-B432-DF75860D7DC2}"/>
    <cellStyle name="s_purchases test - orisoft systems 3 4 2" xfId="28045" xr:uid="{884B3571-ACAE-4E26-B690-85920EB966DF}"/>
    <cellStyle name="s_purchases test - orisoft systems 4" xfId="7956" xr:uid="{899AF172-0EDC-4B2D-8AF4-5D5E41664E34}"/>
    <cellStyle name="s_purchases test - orisoft systems 4 2" xfId="9080" xr:uid="{8660609E-54B2-4CF4-917A-93C0D3DB7C4E}"/>
    <cellStyle name="s_purchases test - orisoft systems 4 2 2" xfId="12752" xr:uid="{F5202225-682D-4014-B676-5266F9BBBFDB}"/>
    <cellStyle name="s_purchases test - orisoft systems 4 2 2 2" xfId="22732" xr:uid="{B0B4F7EF-7D7D-4B27-80CC-F5967A183E06}"/>
    <cellStyle name="s_purchases test - orisoft systems 4 2 2 2 2" xfId="28108" xr:uid="{FD07B8E5-8103-4278-B604-2610AD080ED6}"/>
    <cellStyle name="s_purchases test - orisoft systems 4 2 2 3" xfId="27773" xr:uid="{1C4D65E7-AC49-41CF-985C-9A31EF560592}"/>
    <cellStyle name="s_purchases test - orisoft systems 4 2 3" xfId="15262" xr:uid="{0C6B9D82-EB6B-4995-8EF8-E85074FCE854}"/>
    <cellStyle name="s_purchases test - orisoft systems 4 2 3 2" xfId="25198" xr:uid="{0F2AFAE0-3AEB-4F9F-8601-09B152DAEACF}"/>
    <cellStyle name="s_purchases test - orisoft systems 4 2 3 2 2" xfId="28190" xr:uid="{D3AEAE2B-AD12-4B15-8743-946F74579FDA}"/>
    <cellStyle name="s_purchases test - orisoft systems 4 2 4" xfId="17741" xr:uid="{0AC9E133-6DE0-42E0-A525-34674D35AABD}"/>
    <cellStyle name="s_purchases test - orisoft systems 4 2 4 2" xfId="27645" xr:uid="{50220ED7-70F0-4631-8E9C-A9AEB4B9A2D4}"/>
    <cellStyle name="s_purchases test - orisoft systems 4 2 4 2 2" xfId="28218" xr:uid="{85EACC37-54F3-4969-8E65-805C1F1FE4A2}"/>
    <cellStyle name="s_purchases test - orisoft systems 4 2 4 3" xfId="28014" xr:uid="{A0F6C0E7-EBF4-40D9-9BE9-9883FA35F6D0}"/>
    <cellStyle name="s_purchases test - orisoft systems 4 2 5" xfId="20242" xr:uid="{B5F63074-324B-4FC7-9331-21E0D2ABD2DD}"/>
    <cellStyle name="s_purchases test - orisoft systems 4 2 5 2" xfId="28078" xr:uid="{E6984FE6-B0D2-4BA5-A438-0712B7523F9C}"/>
    <cellStyle name="s_purchases test - orisoft systems 4 3" xfId="13081" xr:uid="{0E5CC9B0-0644-44DF-820B-33287908E39B}"/>
    <cellStyle name="s_purchases test - orisoft systems 4 3 2" xfId="23031" xr:uid="{ECD3AB65-F156-400C-A259-186B3AAEA058}"/>
    <cellStyle name="s_purchases test - orisoft systems 4 3 2 2" xfId="28128" xr:uid="{9B941662-A78F-408B-A910-E4AB4ED4F89A}"/>
    <cellStyle name="s_purchases test - orisoft systems 4 3 3" xfId="27956" xr:uid="{47CB9935-8ED0-40E5-80CC-C1FA58519611}"/>
    <cellStyle name="s_purchases test - orisoft systems 4 4" xfId="20202" xr:uid="{750749A2-3480-4871-9681-FAEAE1E738A8}"/>
    <cellStyle name="s_purchases test - orisoft systems 4 4 2" xfId="28046" xr:uid="{BCA6B1A9-AC18-472C-A89B-1FE404BAE6AF}"/>
    <cellStyle name="s_purchases test - orisoft systems 5" xfId="7957" xr:uid="{640B49A2-EC35-44CE-96EB-A8CE300979D2}"/>
    <cellStyle name="s_purchases test - orisoft systems 5 2" xfId="9081" xr:uid="{3E5A8B06-6527-458E-8443-7EA1AE4CBF91}"/>
    <cellStyle name="s_purchases test - orisoft systems 5 2 2" xfId="12753" xr:uid="{24E2C74D-34F8-496C-A2FB-DA8B31BFD049}"/>
    <cellStyle name="s_purchases test - orisoft systems 5 2 2 2" xfId="22733" xr:uid="{671CB42E-5DC5-4381-8EFE-F886038C733C}"/>
    <cellStyle name="s_purchases test - orisoft systems 5 2 2 2 2" xfId="28109" xr:uid="{F1F7EB01-C68F-4F50-B165-A9C18727A21A}"/>
    <cellStyle name="s_purchases test - orisoft systems 5 2 2 3" xfId="27774" xr:uid="{6B6AE00B-01D0-445D-982D-7612E213C497}"/>
    <cellStyle name="s_purchases test - orisoft systems 5 2 3" xfId="15263" xr:uid="{6F0DE0EE-0617-4CE5-BBDF-5B074A1F29A9}"/>
    <cellStyle name="s_purchases test - orisoft systems 5 2 3 2" xfId="25199" xr:uid="{0BD559C3-EBEE-45B5-8F6F-48D101E52807}"/>
    <cellStyle name="s_purchases test - orisoft systems 5 2 3 2 2" xfId="28191" xr:uid="{E4A94565-AAD1-4AFF-B990-FFF82A05A3FB}"/>
    <cellStyle name="s_purchases test - orisoft systems 5 2 4" xfId="15242" xr:uid="{68192A51-B907-4E52-B3FB-77D265263FAA}"/>
    <cellStyle name="s_purchases test - orisoft systems 5 2 4 2" xfId="25180" xr:uid="{3305B84D-AEC2-4B0E-89A5-31B4D7602A2A}"/>
    <cellStyle name="s_purchases test - orisoft systems 5 2 4 2 2" xfId="28174" xr:uid="{97D5F485-CB57-41F9-ABBB-417A9C3DC072}"/>
    <cellStyle name="s_purchases test - orisoft systems 5 2 4 3" xfId="27994" xr:uid="{699B554D-B197-4437-B700-AE2EAAA05D9D}"/>
    <cellStyle name="s_purchases test - orisoft systems 5 2 5" xfId="20243" xr:uid="{EC8E9C42-9E11-4315-BA18-D780CE03E090}"/>
    <cellStyle name="s_purchases test - orisoft systems 5 2 5 2" xfId="28079" xr:uid="{C2BD2F3F-C0D2-465F-AF47-7CE2120BA6FF}"/>
    <cellStyle name="s_purchases test - orisoft systems 5 3" xfId="13082" xr:uid="{01E10D48-0A5D-4FB9-80FA-A287931E96C6}"/>
    <cellStyle name="s_purchases test - orisoft systems 5 3 2" xfId="23032" xr:uid="{1C4D309D-ACB1-4673-8BFB-34B68E0B1FD2}"/>
    <cellStyle name="s_purchases test - orisoft systems 5 3 2 2" xfId="28129" xr:uid="{A9FC3717-EF34-4E8F-AC5A-F4CD74355CD7}"/>
    <cellStyle name="s_purchases test - orisoft systems 5 3 3" xfId="27957" xr:uid="{573C0ED2-ED59-4C86-B6AE-F7AE49639353}"/>
    <cellStyle name="s_purchases test - orisoft systems 5 4" xfId="20203" xr:uid="{2011242E-FDF1-45BE-A0B8-223F4A983D0A}"/>
    <cellStyle name="s_purchases test - orisoft systems 5 4 2" xfId="28047" xr:uid="{DF21E3EA-30BD-4C83-B79D-21C4CBBE766C}"/>
    <cellStyle name="s_purchases test - orisoft systems 6" xfId="8550" xr:uid="{250364B2-057F-4CA0-81DD-48BFEEE7D32E}"/>
    <cellStyle name="s_purchases test - orisoft systems 6 2" xfId="12754" xr:uid="{7BB5A99C-7A04-4666-9B25-A7F9793EF058}"/>
    <cellStyle name="s_purchases test - orisoft systems 6 2 2" xfId="22734" xr:uid="{516301AF-2F42-4168-8468-F45785355D91}"/>
    <cellStyle name="s_purchases test - orisoft systems 6 2 2 2" xfId="28110" xr:uid="{C0A6761A-68D2-4BAD-B4C2-58496C245321}"/>
    <cellStyle name="s_purchases test - orisoft systems 6 2 3" xfId="27754" xr:uid="{1D327316-CD28-475C-B16D-1EDD551EA6BD}"/>
    <cellStyle name="s_purchases test - orisoft systems 6 3" xfId="15235" xr:uid="{4E5AB0D8-524A-4D1B-A593-4CCFB7E36B6C}"/>
    <cellStyle name="s_purchases test - orisoft systems 6 3 2" xfId="25173" xr:uid="{46BE2EB5-D231-475C-A228-5C8BCE79EF45}"/>
    <cellStyle name="s_purchases test - orisoft systems 6 3 2 2" xfId="28167" xr:uid="{90D8E5F3-9F20-47AB-BEA9-3B0A20B7A598}"/>
    <cellStyle name="s_purchases test - orisoft systems 6 4" xfId="14821" xr:uid="{871B80E8-48FF-44FD-8BE3-4A6F9D79CB5C}"/>
    <cellStyle name="s_purchases test - orisoft systems 6 4 2" xfId="24765" xr:uid="{74DCA2C3-A20B-409B-8458-F7FA82B650DA}"/>
    <cellStyle name="s_purchases test - orisoft systems 6 4 2 2" xfId="28149" xr:uid="{52FFAD13-6719-4367-B778-CB3C7E7DA998}"/>
    <cellStyle name="s_purchases test - orisoft systems 6 4 3" xfId="27977" xr:uid="{43F35D0D-3FA5-4034-B295-9B432F1F9291}"/>
    <cellStyle name="s_purchases test - orisoft systems 6 5" xfId="20221" xr:uid="{C1FB2DDD-E236-41D6-BB13-BBC523A01506}"/>
    <cellStyle name="s_purchases test - orisoft systems 6 5 2" xfId="28059" xr:uid="{73CF7B60-D4E5-4A01-9260-7F4F43981D04}"/>
    <cellStyle name="s_purchases test - orisoft systems 7" xfId="17721" xr:uid="{4D6763CE-011F-4BB1-8651-C52572978E5C}"/>
    <cellStyle name="s_purchases test - orisoft systems 7 2" xfId="27631" xr:uid="{4FCB7D38-EDF8-40E5-AD0A-538530D9AF48}"/>
    <cellStyle name="s_purchases test - orisoft systems 7 2 2" xfId="28204" xr:uid="{A7C260F3-F8D0-4D3C-9C45-58D18D1A1907}"/>
    <cellStyle name="s_purchases test - orisoft systems 7 3" xfId="28000" xr:uid="{9EC36FFD-D803-4C1F-B5AA-AC35AEEEB69F}"/>
    <cellStyle name="s_purchases test - orisoft systems 8" xfId="18083" xr:uid="{F24F3ADD-B326-4709-A958-29904148865B}"/>
    <cellStyle name="s_purchases test - orisoft systems 8 2" xfId="28027" xr:uid="{57C4C9E2-3AC4-4074-9CDD-ECA9B8BA0E3D}"/>
    <cellStyle name="s_WP(IS)-System" xfId="1020" xr:uid="{624726C6-0CC8-41B9-9549-A202332EEE29}"/>
    <cellStyle name="s_WP(IS)-System 2" xfId="7958" xr:uid="{F6123BE5-E686-460D-836A-ABFC47D95068}"/>
    <cellStyle name="s_WP(IS)-System 2 2" xfId="9082" xr:uid="{AFEEAA40-678F-4805-AD97-06AA52229B5D}"/>
    <cellStyle name="s_WP(IS)-System 2 2 2" xfId="12755" xr:uid="{921DBD57-B73F-42F6-BA6F-2D422CEEFDAB}"/>
    <cellStyle name="s_WP(IS)-System 2 2 2 2" xfId="22735" xr:uid="{49D8F87F-B116-4F5A-8271-E82AD960C0A2}"/>
    <cellStyle name="s_WP(IS)-System 2 2 2 2 2" xfId="28111" xr:uid="{92D8E526-1C5A-4B89-9F39-0E7165C55CAB}"/>
    <cellStyle name="s_WP(IS)-System 2 2 2 3" xfId="27775" xr:uid="{91347C7F-A216-47BB-A4D6-BFD938C52098}"/>
    <cellStyle name="s_WP(IS)-System 2 2 3" xfId="15264" xr:uid="{7A797C37-3B26-43FD-9CB1-0E468E98599A}"/>
    <cellStyle name="s_WP(IS)-System 2 2 3 2" xfId="25200" xr:uid="{95D3292B-1BF2-41C0-B804-C9F44D956284}"/>
    <cellStyle name="s_WP(IS)-System 2 2 3 2 2" xfId="28192" xr:uid="{6672F258-830E-4620-BD7F-7D3D45FBE138}"/>
    <cellStyle name="s_WP(IS)-System 2 2 4" xfId="17740" xr:uid="{0D9DAE14-AD03-45AC-A8AC-7854AD8141DE}"/>
    <cellStyle name="s_WP(IS)-System 2 2 4 2" xfId="27644" xr:uid="{39115140-B5E1-411A-9CE6-974AEC00E5C3}"/>
    <cellStyle name="s_WP(IS)-System 2 2 4 2 2" xfId="28217" xr:uid="{920625A4-E4EB-4ACB-A8AE-D12C597A7548}"/>
    <cellStyle name="s_WP(IS)-System 2 2 4 3" xfId="28013" xr:uid="{54354F6E-BA7B-4F30-931F-CAC96D15D35B}"/>
    <cellStyle name="s_WP(IS)-System 2 2 5" xfId="20244" xr:uid="{801EF241-DC4E-458A-86D6-B308D3B4BC83}"/>
    <cellStyle name="s_WP(IS)-System 2 2 5 2" xfId="28080" xr:uid="{A975DE3E-3DFE-447A-970B-AC6E1FB35E9E}"/>
    <cellStyle name="s_WP(IS)-System 2 3" xfId="13083" xr:uid="{DFFC2514-CBF9-4623-887E-AD7F06B0DE5F}"/>
    <cellStyle name="s_WP(IS)-System 2 3 2" xfId="23033" xr:uid="{8D3E291E-7599-4B67-A935-ECCBB452460A}"/>
    <cellStyle name="s_WP(IS)-System 2 3 2 2" xfId="28130" xr:uid="{8942B18A-888F-43BE-90F1-704BD4821C2C}"/>
    <cellStyle name="s_WP(IS)-System 2 3 3" xfId="27958" xr:uid="{CBC33DD1-0651-42BA-BF4C-3A2F5970D05A}"/>
    <cellStyle name="s_WP(IS)-System 2 4" xfId="20204" xr:uid="{F5E3119F-B118-462D-9503-848628711277}"/>
    <cellStyle name="s_WP(IS)-System 2 4 2" xfId="28048" xr:uid="{53C85465-597F-49C7-B8B3-010B9229D03E}"/>
    <cellStyle name="s_WP(IS)-System 3" xfId="7959" xr:uid="{B31920D1-DBA5-4867-8B4F-93BE56C4A1FB}"/>
    <cellStyle name="s_WP(IS)-System 3 2" xfId="9083" xr:uid="{EA04EDE1-1853-472D-B80B-2C62FB0BE208}"/>
    <cellStyle name="s_WP(IS)-System 3 2 2" xfId="12756" xr:uid="{C72ACEC0-B681-4265-8C68-452FF12B5041}"/>
    <cellStyle name="s_WP(IS)-System 3 2 2 2" xfId="22736" xr:uid="{DF966748-1B03-4D50-AD3F-9AEC4459BA51}"/>
    <cellStyle name="s_WP(IS)-System 3 2 2 2 2" xfId="28112" xr:uid="{4A44AE70-8D3E-4DBB-8AF3-A9F20BE3643D}"/>
    <cellStyle name="s_WP(IS)-System 3 2 2 3" xfId="27776" xr:uid="{D1118799-CCEA-4C12-9459-751DED66C9A7}"/>
    <cellStyle name="s_WP(IS)-System 3 2 3" xfId="15265" xr:uid="{1DB17ABF-01E3-4F9C-A840-1BDCF4ED2060}"/>
    <cellStyle name="s_WP(IS)-System 3 2 3 2" xfId="25201" xr:uid="{3E370703-78F5-4F62-BBE1-5A599A758132}"/>
    <cellStyle name="s_WP(IS)-System 3 2 3 2 2" xfId="28193" xr:uid="{68E7314D-5369-4CBE-AE25-A99CFB646F71}"/>
    <cellStyle name="s_WP(IS)-System 3 2 4" xfId="14830" xr:uid="{A0CE65EB-A083-4991-B378-4ED0A877521A}"/>
    <cellStyle name="s_WP(IS)-System 3 2 4 2" xfId="24774" xr:uid="{F7C966D5-CAFE-4D1A-BC35-BE8D25ABC305}"/>
    <cellStyle name="s_WP(IS)-System 3 2 4 2 2" xfId="28158" xr:uid="{1FEF4AF4-ECDB-4251-BAE3-A0C6CFD32337}"/>
    <cellStyle name="s_WP(IS)-System 3 2 4 3" xfId="27986" xr:uid="{41E849F6-B428-4954-AEDC-B45813E86B0D}"/>
    <cellStyle name="s_WP(IS)-System 3 2 5" xfId="20245" xr:uid="{3AAC7ED0-52D0-40A3-8503-9DAA805D8D12}"/>
    <cellStyle name="s_WP(IS)-System 3 2 5 2" xfId="28081" xr:uid="{FFDCA5BB-76F7-4082-9553-77C0A88D8559}"/>
    <cellStyle name="s_WP(IS)-System 3 3" xfId="13084" xr:uid="{7432A938-E1CA-46E4-9532-ACC7D7048ABC}"/>
    <cellStyle name="s_WP(IS)-System 3 3 2" xfId="23034" xr:uid="{60387581-C3E6-4BA1-8075-7310D6609505}"/>
    <cellStyle name="s_WP(IS)-System 3 3 2 2" xfId="28131" xr:uid="{F1B3884A-5E24-40BE-B2EF-56BE363A2D5D}"/>
    <cellStyle name="s_WP(IS)-System 3 3 3" xfId="27959" xr:uid="{0EABC762-3C63-4A84-8733-3A4779C230D8}"/>
    <cellStyle name="s_WP(IS)-System 3 4" xfId="20205" xr:uid="{54989145-0273-408B-8F3E-BB90A6E86D9E}"/>
    <cellStyle name="s_WP(IS)-System 3 4 2" xfId="28049" xr:uid="{5E9C81BF-D73F-4B9A-8BF0-9D60F2D8D592}"/>
    <cellStyle name="s_WP(IS)-System 4" xfId="7960" xr:uid="{222E5657-A4C9-4C94-B85E-155F8E56160D}"/>
    <cellStyle name="s_WP(IS)-System 4 2" xfId="9084" xr:uid="{D50B1493-779C-4024-A5A9-77668CCFDEDE}"/>
    <cellStyle name="s_WP(IS)-System 4 2 2" xfId="12757" xr:uid="{4827901E-8756-4C77-9AAB-D65DF5F175CA}"/>
    <cellStyle name="s_WP(IS)-System 4 2 2 2" xfId="22737" xr:uid="{BA3D2E08-07F7-4DE2-9F64-9552A7140255}"/>
    <cellStyle name="s_WP(IS)-System 4 2 2 2 2" xfId="28113" xr:uid="{BD765A75-2424-49B9-BBC8-BD327A2C03A3}"/>
    <cellStyle name="s_WP(IS)-System 4 2 2 3" xfId="27777" xr:uid="{0656C5AD-94C9-4535-852D-EF9BDB1FA268}"/>
    <cellStyle name="s_WP(IS)-System 4 2 3" xfId="15266" xr:uid="{2FD16C23-4ED4-40BB-8B82-212F37B4132B}"/>
    <cellStyle name="s_WP(IS)-System 4 2 3 2" xfId="25202" xr:uid="{0EBA7C85-72CD-4B1A-AEF8-2A3146BA5D40}"/>
    <cellStyle name="s_WP(IS)-System 4 2 3 2 2" xfId="28194" xr:uid="{A2AB4281-0507-47D3-8A50-1B3F6AC90B87}"/>
    <cellStyle name="s_WP(IS)-System 4 2 4" xfId="17739" xr:uid="{9B50FA06-D48F-4214-A4A0-C348DA28802E}"/>
    <cellStyle name="s_WP(IS)-System 4 2 4 2" xfId="27643" xr:uid="{EC6B4E2A-F21B-4572-B582-2CCDCDDCC223}"/>
    <cellStyle name="s_WP(IS)-System 4 2 4 2 2" xfId="28216" xr:uid="{5212FBAB-D5C7-434D-A901-46650C4F0ADB}"/>
    <cellStyle name="s_WP(IS)-System 4 2 4 3" xfId="28012" xr:uid="{C611F2CD-0515-4C5F-A3AB-AB22A0E18B06}"/>
    <cellStyle name="s_WP(IS)-System 4 2 5" xfId="20246" xr:uid="{54A4EA1B-EC19-4010-BC62-77DC979977A9}"/>
    <cellStyle name="s_WP(IS)-System 4 2 5 2" xfId="28082" xr:uid="{B5C714D9-BEBD-448A-BD89-79DCC7FD0F9A}"/>
    <cellStyle name="s_WP(IS)-System 4 3" xfId="14813" xr:uid="{E5CCDE34-C02A-48F4-AB13-4DDAFFDF2D4E}"/>
    <cellStyle name="s_WP(IS)-System 4 3 2" xfId="24760" xr:uid="{AE4C3545-61A5-4695-A39A-0198FB672039}"/>
    <cellStyle name="s_WP(IS)-System 4 3 2 2" xfId="28144" xr:uid="{776B3E7B-18D0-4CE0-8325-CE23A0CDB664}"/>
    <cellStyle name="s_WP(IS)-System 4 3 3" xfId="27972" xr:uid="{18F95D6B-29E5-4678-BC9B-5BF88F7CC09D}"/>
    <cellStyle name="s_WP(IS)-System 4 4" xfId="20206" xr:uid="{BB2915C7-E43B-4C64-AA44-2B052D2027FC}"/>
    <cellStyle name="s_WP(IS)-System 4 4 2" xfId="28050" xr:uid="{561B3C9B-507B-439C-94CC-A08E42FD66C8}"/>
    <cellStyle name="s_WP(IS)-System 5" xfId="7961" xr:uid="{4E3AFFE2-D1C8-44FE-B04B-9168AFE3CAC2}"/>
    <cellStyle name="s_WP(IS)-System 5 2" xfId="9085" xr:uid="{029AAC90-7D01-4E1F-BC13-0AB27F4B75EF}"/>
    <cellStyle name="s_WP(IS)-System 5 2 2" xfId="12758" xr:uid="{88E77657-F0C5-4342-B02C-1B2E8CF37B9F}"/>
    <cellStyle name="s_WP(IS)-System 5 2 2 2" xfId="22738" xr:uid="{FB215DC3-F670-4396-840A-7FC0FC7B4E62}"/>
    <cellStyle name="s_WP(IS)-System 5 2 2 2 2" xfId="28114" xr:uid="{FACA75CC-C521-42BA-9E10-474C801F6D1F}"/>
    <cellStyle name="s_WP(IS)-System 5 2 2 3" xfId="27778" xr:uid="{0147B041-87F8-4905-BBB4-A0D410684D9D}"/>
    <cellStyle name="s_WP(IS)-System 5 2 3" xfId="15267" xr:uid="{78A0841B-F35D-4871-83E3-08F6D84EE8BC}"/>
    <cellStyle name="s_WP(IS)-System 5 2 3 2" xfId="25203" xr:uid="{C14CEDAF-D927-4C83-A0D7-48AE066C34D2}"/>
    <cellStyle name="s_WP(IS)-System 5 2 3 2 2" xfId="28195" xr:uid="{38D11443-4B34-4F19-9A6C-CBD4FDAF4FAA}"/>
    <cellStyle name="s_WP(IS)-System 5 2 4" xfId="14831" xr:uid="{E3E79C5F-AF27-445A-B7D8-9329EFC726E5}"/>
    <cellStyle name="s_WP(IS)-System 5 2 4 2" xfId="24775" xr:uid="{75F122CA-69D9-47DE-AA10-880E5B8BCE0A}"/>
    <cellStyle name="s_WP(IS)-System 5 2 4 2 2" xfId="28159" xr:uid="{E679CAE5-C47F-4AF9-8297-4BB242EA80B4}"/>
    <cellStyle name="s_WP(IS)-System 5 2 4 3" xfId="27987" xr:uid="{5EF34991-C41E-49BB-BF94-0976DD35CC5F}"/>
    <cellStyle name="s_WP(IS)-System 5 2 5" xfId="20247" xr:uid="{4514C72A-B713-47BF-8A34-337ED0CF2394}"/>
    <cellStyle name="s_WP(IS)-System 5 2 5 2" xfId="28083" xr:uid="{DAB80273-9009-42A3-86DD-59EF0D1E26E8}"/>
    <cellStyle name="s_WP(IS)-System 5 3" xfId="14814" xr:uid="{E1183928-22DE-4B95-A329-04B725B000E0}"/>
    <cellStyle name="s_WP(IS)-System 5 3 2" xfId="24761" xr:uid="{BCFA86E5-6122-41CF-92DE-7289B4D0976E}"/>
    <cellStyle name="s_WP(IS)-System 5 3 2 2" xfId="28145" xr:uid="{ACD9EE80-BD3A-40B6-852D-5883F20E4045}"/>
    <cellStyle name="s_WP(IS)-System 5 3 3" xfId="27973" xr:uid="{CC3704D9-1DBE-40DA-A3AF-610ECC314BB7}"/>
    <cellStyle name="s_WP(IS)-System 5 4" xfId="20207" xr:uid="{FB688C49-2C46-476B-A665-29FAED2527C7}"/>
    <cellStyle name="s_WP(IS)-System 5 4 2" xfId="28051" xr:uid="{8D581412-422A-4094-8D70-34B6245F6740}"/>
    <cellStyle name="s_WP(IS)-System 6" xfId="8551" xr:uid="{5F0A4250-1827-454F-8E8E-8B832819BBD5}"/>
    <cellStyle name="s_WP(IS)-System 6 2" xfId="12759" xr:uid="{F78AF3FF-7B83-43CE-9D13-445A1129E2EA}"/>
    <cellStyle name="s_WP(IS)-System 6 2 2" xfId="22739" xr:uid="{01190571-6C9C-43EF-96B5-F619694554CC}"/>
    <cellStyle name="s_WP(IS)-System 6 2 2 2" xfId="28115" xr:uid="{D1040B4B-5BB5-435D-ABD4-2E6E2FB7FDC4}"/>
    <cellStyle name="s_WP(IS)-System 6 2 3" xfId="27755" xr:uid="{70BF95E1-E5C1-446A-82A2-28CF1D985F24}"/>
    <cellStyle name="s_WP(IS)-System 6 3" xfId="15236" xr:uid="{632EF54D-8ED4-4EB8-A2BB-1B1E48B8DB70}"/>
    <cellStyle name="s_WP(IS)-System 6 3 2" xfId="25174" xr:uid="{9F1000B8-6E12-4A81-9543-D42109BB6212}"/>
    <cellStyle name="s_WP(IS)-System 6 3 2 2" xfId="28168" xr:uid="{81502019-3C0B-4570-A7CA-480B222105B8}"/>
    <cellStyle name="s_WP(IS)-System 6 4" xfId="14822" xr:uid="{9772D37A-BCA7-4D60-BA5C-D0B1B395BFDA}"/>
    <cellStyle name="s_WP(IS)-System 6 4 2" xfId="24766" xr:uid="{1DA90671-6BE4-4676-AC1F-FAF56C96B8AF}"/>
    <cellStyle name="s_WP(IS)-System 6 4 2 2" xfId="28150" xr:uid="{2E4BF9E6-08FE-4FF4-A934-8E4A94D0853B}"/>
    <cellStyle name="s_WP(IS)-System 6 4 3" xfId="27978" xr:uid="{E83D6CEB-F990-4509-AE9B-D7422656C214}"/>
    <cellStyle name="s_WP(IS)-System 6 5" xfId="20222" xr:uid="{0A518EED-0BF1-4A8C-A761-885D5D95B296}"/>
    <cellStyle name="s_WP(IS)-System 6 5 2" xfId="28060" xr:uid="{EDFCCA51-45A3-4A5B-8BD2-C2611B320011}"/>
    <cellStyle name="s_WP(IS)-System 7" xfId="17748" xr:uid="{4A56D315-2001-498E-8CAE-CF1212CD3554}"/>
    <cellStyle name="s_WP(IS)-System 7 2" xfId="27652" xr:uid="{583F485B-8F8F-4894-BB23-D120C4E37981}"/>
    <cellStyle name="s_WP(IS)-System 7 2 2" xfId="28225" xr:uid="{E3317B7B-47C4-45D8-94B5-BD421B83DA6A}"/>
    <cellStyle name="s_WP(IS)-System 7 3" xfId="28021" xr:uid="{478F7CEB-BCB8-4B0B-9622-F83BC7CFD761}"/>
    <cellStyle name="s_WP(IS)-System 8" xfId="18084" xr:uid="{95B2D399-02A3-49BD-8870-EB4F82837F20}"/>
    <cellStyle name="s_WP(IS)-System 8 2" xfId="28028" xr:uid="{7662ED6B-B3D0-49BC-9435-F8892765317D}"/>
    <cellStyle name="s_WP-IS" xfId="1021" xr:uid="{A565DAED-6110-416C-AE82-14F39BBF97CF}"/>
    <cellStyle name="s_WP-IS 2" xfId="7962" xr:uid="{D59DE0A4-D5E3-45B1-8ABC-05C77797DD47}"/>
    <cellStyle name="s_WP-IS 2 2" xfId="9086" xr:uid="{4D9BD5D2-00CB-4612-974E-CF658D40846B}"/>
    <cellStyle name="s_WP-IS 2 2 2" xfId="12760" xr:uid="{CEA29F38-8E68-411C-BEEE-9E95FCE3EAFD}"/>
    <cellStyle name="s_WP-IS 2 2 2 2" xfId="22740" xr:uid="{6D0D95A0-AF5F-4777-AD41-D3149143EA46}"/>
    <cellStyle name="s_WP-IS 2 2 2 2 2" xfId="28116" xr:uid="{EB874106-EA88-4DEF-B013-58750C15C640}"/>
    <cellStyle name="s_WP-IS 2 2 2 3" xfId="27779" xr:uid="{1EE061F8-9FC4-4F47-8D1D-9F09DD6858CF}"/>
    <cellStyle name="s_WP-IS 2 2 3" xfId="15268" xr:uid="{39A61D90-5C2D-4C82-96AC-AE6346A09FA1}"/>
    <cellStyle name="s_WP-IS 2 2 3 2" xfId="25204" xr:uid="{5B739D69-4B8D-4333-A599-BFC002686EBA}"/>
    <cellStyle name="s_WP-IS 2 2 3 2 2" xfId="28196" xr:uid="{3507D643-E250-4B9A-AD46-DA7432C7A7B0}"/>
    <cellStyle name="s_WP-IS 2 2 4" xfId="17736" xr:uid="{D5E6BEBE-24DF-4718-A7BD-FE4505BDA95D}"/>
    <cellStyle name="s_WP-IS 2 2 4 2" xfId="27640" xr:uid="{BF5C3F5D-F35F-48BD-A2F2-12F071CD038E}"/>
    <cellStyle name="s_WP-IS 2 2 4 2 2" xfId="28213" xr:uid="{B4F1FDF1-DD91-45A2-80A2-508DCFEBD045}"/>
    <cellStyle name="s_WP-IS 2 2 4 3" xfId="28009" xr:uid="{C967F7EC-D043-4778-A3B7-454EEDF7F060}"/>
    <cellStyle name="s_WP-IS 2 2 5" xfId="20248" xr:uid="{E7479B8A-524A-4A75-A666-61598EF34B8F}"/>
    <cellStyle name="s_WP-IS 2 2 5 2" xfId="28084" xr:uid="{C82CA890-5B51-4E3D-BA29-8B84DB210369}"/>
    <cellStyle name="s_WP-IS 2 3" xfId="14815" xr:uid="{67D34A2E-FD18-4926-8EA4-8AF59F630886}"/>
    <cellStyle name="s_WP-IS 2 3 2" xfId="24762" xr:uid="{AA6CD370-2E70-4C85-8BB2-84489BD048A9}"/>
    <cellStyle name="s_WP-IS 2 3 2 2" xfId="28146" xr:uid="{CE50970C-771C-4B46-982C-3E83F9463168}"/>
    <cellStyle name="s_WP-IS 2 3 3" xfId="27974" xr:uid="{550BE10F-3A8D-4985-BF38-B2778F7719BE}"/>
    <cellStyle name="s_WP-IS 2 4" xfId="20208" xr:uid="{C6D9F285-7533-42FF-9AA7-4A0D2BFF3B86}"/>
    <cellStyle name="s_WP-IS 2 4 2" xfId="28052" xr:uid="{C0CEDA9F-0031-4166-8017-74544267C4A6}"/>
    <cellStyle name="s_WP-IS 3" xfId="7963" xr:uid="{3E3A19ED-714B-4712-A0FE-7E402EE83197}"/>
    <cellStyle name="s_WP-IS 3 2" xfId="9087" xr:uid="{1B22CB1B-9EAB-4688-A1D9-4BAD40952237}"/>
    <cellStyle name="s_WP-IS 3 2 2" xfId="12761" xr:uid="{313AE317-18A4-4712-A2CD-358FD8D6E88D}"/>
    <cellStyle name="s_WP-IS 3 2 2 2" xfId="22741" xr:uid="{CB89B1E8-E96F-4B5A-BE7B-208DBF408D99}"/>
    <cellStyle name="s_WP-IS 3 2 2 2 2" xfId="28117" xr:uid="{E61C8C20-3D3A-41B6-A940-AC8F70FAEF08}"/>
    <cellStyle name="s_WP-IS 3 2 2 3" xfId="27780" xr:uid="{14C665B2-C685-45E3-80DD-63854047FFD7}"/>
    <cellStyle name="s_WP-IS 3 2 3" xfId="15269" xr:uid="{2B9BC3AB-2469-43FB-875B-52F7619BF146}"/>
    <cellStyle name="s_WP-IS 3 2 3 2" xfId="25205" xr:uid="{C0310973-CAFA-40F9-825E-F9A08753388C}"/>
    <cellStyle name="s_WP-IS 3 2 3 2 2" xfId="28197" xr:uid="{399B47F1-18DF-46A5-B236-080ADBAF2505}"/>
    <cellStyle name="s_WP-IS 3 2 4" xfId="17738" xr:uid="{52DD5FB4-C9F0-4268-9F35-C6A9B158C429}"/>
    <cellStyle name="s_WP-IS 3 2 4 2" xfId="27642" xr:uid="{71384DC6-A61B-4282-A69C-23E89F08C06D}"/>
    <cellStyle name="s_WP-IS 3 2 4 2 2" xfId="28215" xr:uid="{FCE39BAE-98D0-4ACE-BB1C-D58D111CBABF}"/>
    <cellStyle name="s_WP-IS 3 2 4 3" xfId="28011" xr:uid="{4642734C-83B7-4B03-A9FA-8CFB53B4EDA9}"/>
    <cellStyle name="s_WP-IS 3 2 5" xfId="20249" xr:uid="{C088AE59-082A-4589-BCFD-9812FBB7E078}"/>
    <cellStyle name="s_WP-IS 3 2 5 2" xfId="28085" xr:uid="{4E30EA0E-70F2-4203-BC54-FCBBBC476DB8}"/>
    <cellStyle name="s_WP-IS 3 3" xfId="14816" xr:uid="{F2AB3C31-3638-4E1C-94EC-641CF5846DF2}"/>
    <cellStyle name="s_WP-IS 3 3 2" xfId="24763" xr:uid="{37429D97-A4D4-4512-8990-85E9A42F4093}"/>
    <cellStyle name="s_WP-IS 3 3 2 2" xfId="28147" xr:uid="{FA17D00F-0A18-4741-83D3-6F86FEA1AFFB}"/>
    <cellStyle name="s_WP-IS 3 3 3" xfId="27975" xr:uid="{2EE43A9D-4CA2-49C2-B7F2-1BCC441131B1}"/>
    <cellStyle name="s_WP-IS 3 4" xfId="20209" xr:uid="{CCFB2CBA-F5B4-4178-8A03-FDDE5A85EB10}"/>
    <cellStyle name="s_WP-IS 3 4 2" xfId="28053" xr:uid="{A5D2E878-BE83-4443-97B8-30C0370E92B5}"/>
    <cellStyle name="s_WP-IS 4" xfId="7964" xr:uid="{13255E31-029E-4B52-B9D9-4A19E8B64C76}"/>
    <cellStyle name="s_WP-IS 4 2" xfId="9088" xr:uid="{BE6AD694-50B9-4A34-84B8-5255A6DE6C74}"/>
    <cellStyle name="s_WP-IS 4 2 2" xfId="12762" xr:uid="{9BB08112-A99B-476A-960F-03F2859A04E7}"/>
    <cellStyle name="s_WP-IS 4 2 2 2" xfId="22742" xr:uid="{8212E83E-765D-4D4D-A2A6-2A194332E9A8}"/>
    <cellStyle name="s_WP-IS 4 2 2 2 2" xfId="28118" xr:uid="{6A9902A1-AD01-46EF-B32F-80D35A300797}"/>
    <cellStyle name="s_WP-IS 4 2 2 3" xfId="27781" xr:uid="{1F0594C4-6BD8-4CF9-9C47-63CE353AE264}"/>
    <cellStyle name="s_WP-IS 4 2 3" xfId="15270" xr:uid="{1561960E-3034-42E9-806E-21E333F11328}"/>
    <cellStyle name="s_WP-IS 4 2 3 2" xfId="25206" xr:uid="{B99AF643-D29D-4472-8C7D-91786BBE4794}"/>
    <cellStyle name="s_WP-IS 4 2 3 2 2" xfId="28198" xr:uid="{84246A60-BBA6-44D0-A362-148D909797A1}"/>
    <cellStyle name="s_WP-IS 4 2 4" xfId="14832" xr:uid="{D079D571-321B-4258-8E52-7A80D4F89CC9}"/>
    <cellStyle name="s_WP-IS 4 2 4 2" xfId="24776" xr:uid="{E6D8125C-AE3D-4DC2-A4B5-81685C55D002}"/>
    <cellStyle name="s_WP-IS 4 2 4 2 2" xfId="28160" xr:uid="{16ACF03A-FB5D-40A3-9838-62B2E7920E96}"/>
    <cellStyle name="s_WP-IS 4 2 4 3" xfId="27988" xr:uid="{C14C46D3-51F2-4E60-847D-49B08A25C209}"/>
    <cellStyle name="s_WP-IS 4 2 5" xfId="20250" xr:uid="{F2EFAEFE-0B84-43DC-80EC-493F7352C5A1}"/>
    <cellStyle name="s_WP-IS 4 2 5 2" xfId="28086" xr:uid="{CEFCA998-0A02-461B-9980-E0CC82C7E97A}"/>
    <cellStyle name="s_WP-IS 4 3" xfId="13085" xr:uid="{FD8CF796-6EBB-4BFE-A6D0-7D54AF34C631}"/>
    <cellStyle name="s_WP-IS 4 3 2" xfId="23035" xr:uid="{DFE15085-12CA-4A4B-BD28-FD5152210ABB}"/>
    <cellStyle name="s_WP-IS 4 3 2 2" xfId="28132" xr:uid="{2EF9977C-7AD9-4482-87F7-60ED15028674}"/>
    <cellStyle name="s_WP-IS 4 3 3" xfId="27960" xr:uid="{18F0DCE7-5B61-4F9D-9E66-9B8B3EB0E955}"/>
    <cellStyle name="s_WP-IS 4 4" xfId="20210" xr:uid="{6DC0C27A-39E3-4EB2-9CAF-C5393A36D51A}"/>
    <cellStyle name="s_WP-IS 4 4 2" xfId="28054" xr:uid="{2B5CA26B-D86A-4856-8B44-6F941341C4AA}"/>
    <cellStyle name="s_WP-IS 5" xfId="7965" xr:uid="{72C8844D-6320-495D-AB6E-A10908663352}"/>
    <cellStyle name="s_WP-IS 5 2" xfId="9089" xr:uid="{612DF1D7-3A22-4338-8AD8-CB33CB7D5B90}"/>
    <cellStyle name="s_WP-IS 5 2 2" xfId="12763" xr:uid="{6B70444E-42AB-4DE0-B9F4-591F9094DE15}"/>
    <cellStyle name="s_WP-IS 5 2 2 2" xfId="22743" xr:uid="{C6E9F130-EF43-4F23-80E6-EDB19416B53E}"/>
    <cellStyle name="s_WP-IS 5 2 2 2 2" xfId="28119" xr:uid="{7C17CDE0-79BB-4D30-8997-1B13BB733502}"/>
    <cellStyle name="s_WP-IS 5 2 2 3" xfId="27782" xr:uid="{1E520252-FC41-47C2-A58B-F6D5BC8DA6BC}"/>
    <cellStyle name="s_WP-IS 5 2 3" xfId="15271" xr:uid="{7783D93F-1574-48FE-827F-557BFC753B12}"/>
    <cellStyle name="s_WP-IS 5 2 3 2" xfId="25207" xr:uid="{8EE656C2-B91C-4261-930E-386EAE91A48A}"/>
    <cellStyle name="s_WP-IS 5 2 3 2 2" xfId="28199" xr:uid="{209A2320-4CF1-41D6-8028-BB79D7E6A230}"/>
    <cellStyle name="s_WP-IS 5 2 4" xfId="17737" xr:uid="{D991B709-E7AB-4994-9344-73B7B2D8301D}"/>
    <cellStyle name="s_WP-IS 5 2 4 2" xfId="27641" xr:uid="{6FEC10AA-C4DA-4BC7-8327-1C864F87329F}"/>
    <cellStyle name="s_WP-IS 5 2 4 2 2" xfId="28214" xr:uid="{BF190841-99E7-47E4-A8E7-0F969CEC94C3}"/>
    <cellStyle name="s_WP-IS 5 2 4 3" xfId="28010" xr:uid="{E1B64746-3A40-4940-AAAF-6108A2880DA6}"/>
    <cellStyle name="s_WP-IS 5 2 5" xfId="20251" xr:uid="{19D2E566-4DEC-4C21-A8F2-D1B009C1FE8C}"/>
    <cellStyle name="s_WP-IS 5 2 5 2" xfId="28087" xr:uid="{8FAD46FA-913A-4BFD-A565-18806205D091}"/>
    <cellStyle name="s_WP-IS 5 3" xfId="13086" xr:uid="{7E92FA5A-F39F-41DB-8DC2-8C68A3211E3B}"/>
    <cellStyle name="s_WP-IS 5 3 2" xfId="23036" xr:uid="{C71CD544-0FFA-4CBE-9A8B-A0F9FD58B25A}"/>
    <cellStyle name="s_WP-IS 5 3 2 2" xfId="28133" xr:uid="{CEAE8E6A-10A7-4FA8-964D-87E66353B76A}"/>
    <cellStyle name="s_WP-IS 5 3 3" xfId="27961" xr:uid="{1263FCCA-77B3-403D-87D1-75ED764107CD}"/>
    <cellStyle name="s_WP-IS 5 4" xfId="20211" xr:uid="{5EC2F5DE-D5E6-43AD-9335-08D9E692D894}"/>
    <cellStyle name="s_WP-IS 5 4 2" xfId="28055" xr:uid="{1200BE10-E339-4E64-B566-075BF73C0B40}"/>
    <cellStyle name="s_WP-IS 6" xfId="8552" xr:uid="{E5065A30-29A0-458A-9A89-861A65C3668E}"/>
    <cellStyle name="s_WP-IS 6 2" xfId="12764" xr:uid="{288560EE-CEFC-4683-8778-992012E1C116}"/>
    <cellStyle name="s_WP-IS 6 2 2" xfId="22744" xr:uid="{FA952B2C-0991-4DF8-9E9D-84B0FCF135D1}"/>
    <cellStyle name="s_WP-IS 6 2 2 2" xfId="28120" xr:uid="{148883D9-D616-4630-AD10-4CA4BD731468}"/>
    <cellStyle name="s_WP-IS 6 2 3" xfId="27756" xr:uid="{ABD5351B-D0CB-4787-A18F-DBBF9E8980B6}"/>
    <cellStyle name="s_WP-IS 6 3" xfId="15237" xr:uid="{50B9D966-95D9-4D46-B266-2E9A02218088}"/>
    <cellStyle name="s_WP-IS 6 3 2" xfId="25175" xr:uid="{1F9A7CF4-6438-4351-8A81-A80D1FC233EC}"/>
    <cellStyle name="s_WP-IS 6 3 2 2" xfId="28169" xr:uid="{EAD1DE76-8D21-428F-AE1D-7156606260AB}"/>
    <cellStyle name="s_WP-IS 6 4" xfId="14823" xr:uid="{ECE7EDCD-8E96-4743-A545-6B01157E293F}"/>
    <cellStyle name="s_WP-IS 6 4 2" xfId="24767" xr:uid="{1E8F6116-3076-4C54-9B31-98F927BFB8DD}"/>
    <cellStyle name="s_WP-IS 6 4 2 2" xfId="28151" xr:uid="{D2CE6E6A-901E-46DD-9BEA-38FD70119EA7}"/>
    <cellStyle name="s_WP-IS 6 4 3" xfId="27979" xr:uid="{D5096D35-D9AC-4962-BF85-8DA8874BFDB8}"/>
    <cellStyle name="s_WP-IS 6 5" xfId="20223" xr:uid="{704DB037-75F5-4FEF-A8E4-71422DF140D9}"/>
    <cellStyle name="s_WP-IS 6 5 2" xfId="28061" xr:uid="{18AE6CD2-9D73-4581-8F04-445CEED4C578}"/>
    <cellStyle name="s_WP-IS 7" xfId="17727" xr:uid="{38476D47-5FD5-4C4B-9FAA-9F93558A2EAB}"/>
    <cellStyle name="s_WP-IS 7 2" xfId="27634" xr:uid="{D3E1C218-EFA0-40ED-A06E-AB9C937E0F08}"/>
    <cellStyle name="s_WP-IS 7 2 2" xfId="28207" xr:uid="{F83AEEBD-CAE9-4441-B852-FC7FEA70FDDE}"/>
    <cellStyle name="s_WP-IS 7 3" xfId="28003" xr:uid="{41B71AB9-1950-400F-9DDE-09DDADC17640}"/>
    <cellStyle name="s_WP-IS 8" xfId="18085" xr:uid="{48EEEF4C-44F8-415B-BB92-999E5106341A}"/>
    <cellStyle name="s_WP-IS 8 2" xfId="28029" xr:uid="{73B56816-9E9A-4B34-BA64-C686D4E0371F}"/>
    <cellStyle name="Salomon Logo" xfId="7966" xr:uid="{2AAC3A7D-ED89-4285-8E35-460E4AE2E324}"/>
    <cellStyle name="Salomon Logo 2" xfId="10090" xr:uid="{932D0D6B-8F6B-4F8A-8F39-546A7DB102A9}"/>
    <cellStyle name="Salomon Logo 3" xfId="10089" xr:uid="{4F68269B-B328-4A60-A311-DE650C8B8EC1}"/>
    <cellStyle name="sbt2" xfId="1022" xr:uid="{5A4BE0A1-8A5E-4FFF-98CA-0D6DD93ED316}"/>
    <cellStyle name="sbt2 2" xfId="7967" xr:uid="{A4291053-6527-4322-9CAB-9A1396778AE0}"/>
    <cellStyle name="sbt2 2 2" xfId="9090" xr:uid="{BE3A5576-54D1-44F3-A2A9-B73352542E11}"/>
    <cellStyle name="sbt2 3" xfId="8553" xr:uid="{28F49871-0345-4496-B540-BD5C9B8736D0}"/>
    <cellStyle name="section head" xfId="1023" xr:uid="{EA30EBA9-7B23-4140-A0C1-0A036D9CC5E7}"/>
    <cellStyle name="shade" xfId="1024" xr:uid="{67B31900-306C-431C-AE20-BDFD17C09748}"/>
    <cellStyle name="SHADETOTAL-AKS" xfId="1025" xr:uid="{BC50B076-C11C-4660-91CD-AFA81A2D6AE5}"/>
    <cellStyle name="Sheet Title" xfId="7968" xr:uid="{93F63A3F-8E08-46D2-9D55-2C9D6E9AB972}"/>
    <cellStyle name="SHEET2" xfId="1026" xr:uid="{D60C6197-A89E-48DB-BEC6-241297B5634D}"/>
    <cellStyle name="STANDARD" xfId="1027" xr:uid="{8356C4D5-7E56-4489-9F00-568E9A0B3C6A}"/>
    <cellStyle name="STANDARD 2" xfId="7969" xr:uid="{8CE47FF6-7E53-4AEF-9A1B-2A5507E2F323}"/>
    <cellStyle name="STANDARD 3" xfId="7970" xr:uid="{EBE19A0F-E700-4271-AD7E-2011DAE88AA8}"/>
    <cellStyle name="STANDARD 4" xfId="7971" xr:uid="{714C5B9C-E766-47D3-BFA4-E46D9C450A15}"/>
    <cellStyle name="STANDARD 5" xfId="7972" xr:uid="{414B943C-954A-4261-B0B5-4C592256AF59}"/>
    <cellStyle name="Standard_0001-07" xfId="10091" xr:uid="{929F8642-999C-48D8-BEDC-45209805556D}"/>
    <cellStyle name="STEVE" xfId="1028" xr:uid="{41C1C768-3910-467A-BA0C-478766E73E7C}"/>
    <cellStyle name="steven" xfId="1029" xr:uid="{FBF5E8A4-26BC-4728-A937-D1E53D42927D}"/>
    <cellStyle name="Style 1" xfId="1030" xr:uid="{D69959BF-F245-4809-A19A-7E05938AADC9}"/>
    <cellStyle name="Style 1 2" xfId="7973" xr:uid="{3785C4CA-7F4F-452D-837D-73EC7ABC3B57}"/>
    <cellStyle name="Style 1 3" xfId="7974" xr:uid="{45013D77-38FC-49F1-BA3D-F5178B787171}"/>
    <cellStyle name="Style 1 4" xfId="10092" xr:uid="{F3CA5B89-7160-47C4-A057-D42A9C005D5B}"/>
    <cellStyle name="Style 2" xfId="1031" xr:uid="{42094C2E-D47D-4B84-BFBB-0A1EA83C21BE}"/>
    <cellStyle name="Style 2 2" xfId="7975" xr:uid="{9E9A123D-8915-42EC-99C6-0146A43C3791}"/>
    <cellStyle name="Style 2 3" xfId="7976" xr:uid="{4DE75242-F1CF-4F71-93CE-6ADCD1349F2E}"/>
    <cellStyle name="Style 2 4" xfId="7977" xr:uid="{4100218A-1E99-47A2-A3BB-7A1BE7CAFB0D}"/>
    <cellStyle name="Style 2 5" xfId="7978" xr:uid="{CF6D5A39-7F20-42A7-BFF9-E0AE54F24A03}"/>
    <cellStyle name="Style 3" xfId="1032" xr:uid="{C95A44C6-405F-4663-A91A-0451306D191C}"/>
    <cellStyle name="Style 4" xfId="1033" xr:uid="{48C77A98-A95D-46F5-8F7C-62821F3AA4C4}"/>
    <cellStyle name="Style 5" xfId="1034" xr:uid="{24402386-D72C-4E0A-800D-2BE8C26BBF52}"/>
    <cellStyle name="Style 6" xfId="1035" xr:uid="{34C08567-0CAB-415D-83B1-F8C0BC29DF3D}"/>
    <cellStyle name="style1" xfId="7979" xr:uid="{03E1F350-9A78-4A0E-A1AB-26C35210D23B}"/>
    <cellStyle name="Sub-category" xfId="7980" xr:uid="{414EE788-03DA-42B1-85E5-E12967AC5FC2}"/>
    <cellStyle name="subhead" xfId="1036" xr:uid="{0D0F2C11-D249-44FB-B5B3-8FFADAD1FBC3}"/>
    <cellStyle name="subt1" xfId="1037" xr:uid="{F9C7C741-14D4-4627-BB6A-ABCC5EE0877F}"/>
    <cellStyle name="subt1 2" xfId="8554" xr:uid="{A495B83F-F506-4F59-8A0A-48BA1602F55B}"/>
    <cellStyle name="subt1 2 2" xfId="12576" xr:uid="{1EDD9A03-642C-4DEE-BA39-6A7406B5ABBD}"/>
    <cellStyle name="subt1 3" xfId="9257" xr:uid="{55E65130-F280-4ADD-AE3B-E78D4720BE46}"/>
    <cellStyle name="Subtotal" xfId="1038" xr:uid="{5AF44871-2DF2-41A2-9A51-C9E86AB8AEA2}"/>
    <cellStyle name="SubTotals_$[0.0]" xfId="7981" xr:uid="{AB312317-393A-44DD-A865-431F946C05D1}"/>
    <cellStyle name="Table  - Style5" xfId="1039" xr:uid="{BDBEF9E2-61F8-4830-BA9E-5C9630E17AF8}"/>
    <cellStyle name="Table  - Style5 2" xfId="7982" xr:uid="{8CC49DCB-0DB6-4FBA-83E9-756ED21BF8E5}"/>
    <cellStyle name="Table  - Style5 2 2" xfId="9091" xr:uid="{0DAC1F08-144B-42E8-942C-5630EF3E864B}"/>
    <cellStyle name="Table  - Style5 3" xfId="8555" xr:uid="{CDF5BD33-9C1A-4A50-95EF-2477349DDA87}"/>
    <cellStyle name="Table  - Style6" xfId="1040" xr:uid="{F031ED50-0BA1-4B7C-B4E9-E3CA48671034}"/>
    <cellStyle name="Table  - Style6 2" xfId="7983" xr:uid="{B3293439-6BB9-4905-91F9-F5DEA5B91846}"/>
    <cellStyle name="Table  - Style6 2 2" xfId="9092" xr:uid="{40180C66-FB1E-4C9C-A7FB-048DB0016EA9}"/>
    <cellStyle name="Table  - Style6 3" xfId="8556" xr:uid="{7641E2C1-D3C4-40CD-A0E9-973030860880}"/>
    <cellStyle name="Table Head" xfId="7984" xr:uid="{33945956-B702-41FF-8A9F-E4553C9A9AC1}"/>
    <cellStyle name="Table Head 2" xfId="10094" xr:uid="{A740EF7F-D220-4276-B601-B4C7E5DD6436}"/>
    <cellStyle name="Table Head 3" xfId="10093" xr:uid="{CEE8D8D9-D837-4494-81D7-1FEB1DCBAD2C}"/>
    <cellStyle name="Table Source" xfId="7985" xr:uid="{FB6F511C-A20B-4B60-806E-FCE6B67E4F80}"/>
    <cellStyle name="Table Source 2" xfId="10096" xr:uid="{2854A52B-101A-495A-ACA6-06854DDFEF7A}"/>
    <cellStyle name="Table Source 3" xfId="10095" xr:uid="{EBB79DF1-045F-4570-B5DA-EB5B91E708E2}"/>
    <cellStyle name="Table Text" xfId="7986" xr:uid="{6DE2173C-3D6C-4D37-9AC9-2830F9EDC673}"/>
    <cellStyle name="Table Text 2" xfId="10098" xr:uid="{4F374F81-81B8-4673-B18F-3D6E748754F8}"/>
    <cellStyle name="Table Text 3" xfId="10097" xr:uid="{8767A972-0294-49EC-B36A-175DED16E3EB}"/>
    <cellStyle name="Table Title" xfId="7987" xr:uid="{99ADF80A-01B1-4203-ACD6-C6E383D1DCDC}"/>
    <cellStyle name="Table Title 2" xfId="10100" xr:uid="{400855A3-B0C1-4AFA-BFFD-BB24B79C5C85}"/>
    <cellStyle name="Table Title 3" xfId="10099" xr:uid="{1545EA3E-005C-4286-9D59-58B39CCC8DAB}"/>
    <cellStyle name="Table Units" xfId="7988" xr:uid="{53C7BE7C-59D5-4142-B541-6E4753DB39B9}"/>
    <cellStyle name="Table Units 2" xfId="10102" xr:uid="{D4B7FA61-DBE1-42C4-A022-8E4D35164553}"/>
    <cellStyle name="Table Units 3" xfId="10101" xr:uid="{D86F16FA-4CD8-4448-B260-F463E7AEB458}"/>
    <cellStyle name="TableBorder" xfId="1041" xr:uid="{521DC192-8C9C-4D2C-B714-2F1872F9B192}"/>
    <cellStyle name="text" xfId="1042" xr:uid="{235B9CBF-86CE-4B9D-8C0F-5D58BDBB91C7}"/>
    <cellStyle name="Text 1" xfId="7989" xr:uid="{B6B5DBA7-B53E-4E1D-B7C8-3846C4DB7559}"/>
    <cellStyle name="Text 1 2" xfId="10104" xr:uid="{1AB75712-30AC-497C-B5C3-0E8B480F9398}"/>
    <cellStyle name="Text 1 3" xfId="10103" xr:uid="{51846A66-811F-4185-BF57-4B96C53F0FC3}"/>
    <cellStyle name="text 10" xfId="17701" xr:uid="{5597F551-0E7A-4E71-810B-7F15986309C2}"/>
    <cellStyle name="text 11" xfId="17720" xr:uid="{933FBEF8-6AF0-4F7E-8337-753155B578B3}"/>
    <cellStyle name="text 12" xfId="15313" xr:uid="{40D96151-D99E-497C-B2FF-53FEB8A1DAC9}"/>
    <cellStyle name="text 13" xfId="13998" xr:uid="{49D63724-2C4A-474D-8C5D-79B473918DD4}"/>
    <cellStyle name="text 14" xfId="15226" xr:uid="{CDD169D7-D43C-4094-9D25-C1C7117532D1}"/>
    <cellStyle name="text 15" xfId="18086" xr:uid="{0BFDFA0F-93F3-4749-BBEE-4C69AF546B5F}"/>
    <cellStyle name="text 16" xfId="20212" xr:uid="{9170FE77-B39D-411C-8AC5-5157CB4CB354}"/>
    <cellStyle name="Text 2" xfId="7990" xr:uid="{418DB806-4874-407B-B6CD-E97C1AB98786}"/>
    <cellStyle name="Text 2 2" xfId="10106" xr:uid="{70CD7BAE-1C6A-4C8C-B5D0-485989032548}"/>
    <cellStyle name="Text 2 3" xfId="10105" xr:uid="{6A59187A-2F8A-4E17-BF10-0286B729741C}"/>
    <cellStyle name="text 3" xfId="8557" xr:uid="{EDFF2699-ACF3-4715-8D26-FD2F6E1A54DF}"/>
    <cellStyle name="text 3 2" xfId="12577" xr:uid="{ED87A0CC-DCA9-4ED5-BDCD-85211A7A9778}"/>
    <cellStyle name="text 4" xfId="9256" xr:uid="{A1EE1029-3A57-47CC-97F3-F732A94E42DE}"/>
    <cellStyle name="text 5" xfId="10457" xr:uid="{7A11B7BC-E50B-489B-9955-2022B1190F92}"/>
    <cellStyle name="text 6" xfId="12665" xr:uid="{BC45EFC0-57AF-49C6-A873-EDD3C5E6D408}"/>
    <cellStyle name="text 7" xfId="12765" xr:uid="{4A3E5462-6849-4B04-95AF-5693E474ED87}"/>
    <cellStyle name="text 8" xfId="12771" xr:uid="{8B2E692C-2425-4911-94EB-6108ADA1EC88}"/>
    <cellStyle name="text 9" xfId="13087" xr:uid="{46838C9B-A59F-4BD9-8DCB-7C498EE15817}"/>
    <cellStyle name="Text Head 1" xfId="7991" xr:uid="{D6849534-EF84-4A0F-B58E-293AFD280F5D}"/>
    <cellStyle name="Text Head 1 2" xfId="10108" xr:uid="{DA2D2E3E-2739-4C41-BAFB-B8AE2443BCDA}"/>
    <cellStyle name="Text Head 1 3" xfId="10107" xr:uid="{6D448DD3-907E-4C1A-ADF6-F2B03DD080E2}"/>
    <cellStyle name="Text Head 2" xfId="7992" xr:uid="{36590979-C7D9-4495-93C9-FAD0FC8C3DAF}"/>
    <cellStyle name="Text Head 2 2" xfId="10110" xr:uid="{C0850D70-6B77-4522-92D3-E0B6E07D057A}"/>
    <cellStyle name="Text Head 2 3" xfId="10109" xr:uid="{A9DC20F6-2071-47FD-AAAA-C1E391C371D3}"/>
    <cellStyle name="Text Indent 1" xfId="7993" xr:uid="{EBA6C73B-43B0-4DF5-A777-AC2BB0CDE210}"/>
    <cellStyle name="Text Indent 1 2" xfId="10112" xr:uid="{06AD06B0-3E2E-4324-8610-94BE57FE23CC}"/>
    <cellStyle name="Text Indent 1 3" xfId="10111" xr:uid="{E8329385-0BF1-4BF3-9AAE-10CC1479AAC0}"/>
    <cellStyle name="Text Indent 2" xfId="7994" xr:uid="{E66745E7-659D-41ED-BC8F-55D7E521E696}"/>
    <cellStyle name="Text Indent 2 2" xfId="10114" xr:uid="{2B82B64D-D15B-4D01-99B9-D42406BA0991}"/>
    <cellStyle name="Text Indent 2 3" xfId="10113" xr:uid="{B1816DD6-2635-438F-B80D-C3D8A2723C4F}"/>
    <cellStyle name="Text Indent A" xfId="1043" xr:uid="{4A313953-B31E-4644-AAD1-3450F00E2965}"/>
    <cellStyle name="Text Indent B" xfId="1044" xr:uid="{D9C82E6E-4399-44D2-8234-E9CA57CC9BC7}"/>
    <cellStyle name="Text Indent B 2" xfId="1045" xr:uid="{DABDE57B-70D0-4939-AD3B-A1385987DC60}"/>
    <cellStyle name="Text Indent B 2 2" xfId="7995" xr:uid="{F8950B04-5A32-4369-8A57-584CCB749A27}"/>
    <cellStyle name="Text Indent B 3" xfId="7996" xr:uid="{6E5EE4A5-D669-4CB0-9C75-7F197E660730}"/>
    <cellStyle name="Text Indent B 4" xfId="7997" xr:uid="{A5B8C314-11AF-4A8B-A681-67FF400544CA}"/>
    <cellStyle name="Text Indent B 5" xfId="7998" xr:uid="{55C0FB1E-40A3-4AD2-8B58-44F6E010A578}"/>
    <cellStyle name="Text Indent C" xfId="1046" xr:uid="{18DDA829-C9F5-4DE4-8350-96E8BF66DCBA}"/>
    <cellStyle name="Text Indent C 2" xfId="1047" xr:uid="{3F9D416F-23A9-42AB-87B4-8B251C7BA2BD}"/>
    <cellStyle name="Text Indent C 2 2" xfId="7999" xr:uid="{28D5FCC5-4ED6-494B-8D51-8B07459DBF26}"/>
    <cellStyle name="Text Indent C 3" xfId="8000" xr:uid="{89AA5272-E5CE-4367-AB73-124BEF8A5841}"/>
    <cellStyle name="Text Indent C 4" xfId="8001" xr:uid="{0A02E6F4-115B-4DF2-B7EE-21C158642C89}"/>
    <cellStyle name="Text Indent C 5" xfId="8002" xr:uid="{54817BFB-C8E5-40C9-AFC8-174FB65603BE}"/>
    <cellStyle name="text_ARF" xfId="1048" xr:uid="{90A1DB40-B620-403E-BEBF-13838170C5A7}"/>
    <cellStyle name="text1" xfId="1049" xr:uid="{084345B4-1889-4BB1-8234-8E84926F1567}"/>
    <cellStyle name="þ_x001d_ð%&amp;“ý•&amp;Œýx_x0001_‚_x0007_å_x000e__x0007__x0001__x0001_" xfId="1050" xr:uid="{3F4B5D55-2685-49D6-8E86-12487E909582}"/>
    <cellStyle name="þ_x001d_ð›_x000c_#ý_x000b__x000d__x001c_ýU_x0001_Ë3_x001e_5_x0007__x0001__x0001_" xfId="1051" xr:uid="{954C60F4-4462-4F70-AB74-F76B35B914A0}"/>
    <cellStyle name="þ_x001d_ð²_x000c_3ý&quot;_x000d_,ýU_x0001_·1î2_x0007__x0001__x0001_" xfId="1052" xr:uid="{12027D4B-9886-420D-9853-47F0E59B1937}"/>
    <cellStyle name="þ_x001d_ðÕ Xÿ_x0005__x000d_%ÿU_x0001_m)¾*_x0007__x0001__x0001_" xfId="1053" xr:uid="{ECE48FB6-982F-4037-9C2B-842D90CABF4B}"/>
    <cellStyle name="þ_x001d_ðÕ_x0009_Xÿ_x0005__x000d_%ÿU_x0001_m)¾*_x0007__x0001__x0001_" xfId="8003" xr:uid="{384F4416-3C5E-49D4-BE90-1558B244CB02}"/>
    <cellStyle name="Tickmark" xfId="8004" xr:uid="{D800C57D-FA8C-43E2-AC17-FE74B280B585}"/>
    <cellStyle name="Tickmark 2" xfId="10116" xr:uid="{AD3F336F-66A5-4AEF-9122-9473115B0E1F}"/>
    <cellStyle name="Tickmark 3" xfId="10115" xr:uid="{659791CA-E9B1-4D03-88D3-B2A407101077}"/>
    <cellStyle name="Times New Roman" xfId="1054" xr:uid="{C1136B3F-BA6A-42A2-9922-B8C4CBFD159B}"/>
    <cellStyle name="Title" xfId="8" builtinId="15" customBuiltin="1"/>
    <cellStyle name="Title  - Style1" xfId="1055" xr:uid="{0931E085-1F4A-485F-AAC6-EB5D7186964B}"/>
    <cellStyle name="Title  - Style6" xfId="1056" xr:uid="{7777E989-4AC3-49FE-B2AA-5F4D82C3F81F}"/>
    <cellStyle name="Title 10" xfId="8005" xr:uid="{E0E8E1DF-A5CF-4D5B-9325-B22F0EF3FD32}"/>
    <cellStyle name="Title 11" xfId="8006" xr:uid="{543AC3A3-BA38-45DE-AC19-0C0D72622A3C}"/>
    <cellStyle name="Title 12" xfId="8007" xr:uid="{3BB54765-78BB-4EB3-91BC-C7A6B03977F9}"/>
    <cellStyle name="Title 13" xfId="8008" xr:uid="{A5089FC6-EAFC-46B2-90A0-A33FCC47F404}"/>
    <cellStyle name="Title 14" xfId="8009" xr:uid="{F987C5AF-B2DB-4991-BACE-202E6B49FA1B}"/>
    <cellStyle name="Title 15" xfId="8010" xr:uid="{A16AF932-BD95-457D-BD8C-6B7FF6C3BE06}"/>
    <cellStyle name="Title 16" xfId="8011" xr:uid="{5C9FBDF5-83DF-4ECF-BB95-0C10504A38B4}"/>
    <cellStyle name="Title 17" xfId="8012" xr:uid="{58EFB589-7E25-4246-9EA6-7E471BAAE3B2}"/>
    <cellStyle name="Title 18" xfId="8013" xr:uid="{8B9121CC-71BE-44E4-89C6-80C19736F4E4}"/>
    <cellStyle name="Title 19" xfId="8014" xr:uid="{59AA9B53-596C-4466-B570-5D924127D1A8}"/>
    <cellStyle name="Title 2" xfId="291" xr:uid="{264DF465-25DF-4BD2-ABD2-90319EBEE8BB}"/>
    <cellStyle name="Title 2 10" xfId="8016" xr:uid="{C702D614-5AA2-45C9-B8E0-B4A4BE708451}"/>
    <cellStyle name="Title 2 11" xfId="8015" xr:uid="{7D946C62-0CAD-41F3-AE23-2166534287D3}"/>
    <cellStyle name="Title 2 12" xfId="10117" xr:uid="{16EC3507-AA76-4255-B070-52957CD8B307}"/>
    <cellStyle name="Title 2 2" xfId="8017" xr:uid="{FD5D439C-3A10-43E8-9836-C0E0ADE4D941}"/>
    <cellStyle name="Title 2 2 2" xfId="8018" xr:uid="{56D188AB-B58B-4E8C-9951-17917FA5241A}"/>
    <cellStyle name="Title 2 2 3" xfId="8019" xr:uid="{751FC5D0-29CD-4391-871A-2BF099E9E2A9}"/>
    <cellStyle name="Title 2 2 4" xfId="8020" xr:uid="{D9321B05-DAF2-45A4-BB6B-B511AA8519D7}"/>
    <cellStyle name="Title 2 2 5" xfId="10118" xr:uid="{C39D5BC3-9539-4991-A498-FD2D65F7E5AB}"/>
    <cellStyle name="Title 2 3" xfId="8021" xr:uid="{06706411-237B-46BB-8A26-63CA4CB2D73C}"/>
    <cellStyle name="Title 2 3 2" xfId="8022" xr:uid="{8D95333E-A2EB-43FD-84EF-FB15D89E861C}"/>
    <cellStyle name="Title 2 3 3" xfId="8023" xr:uid="{CF05E1A9-6EE3-41A1-A268-7495968C2359}"/>
    <cellStyle name="Title 2 4" xfId="8024" xr:uid="{A596CA8D-5E45-4305-8258-2A0F63FD1C65}"/>
    <cellStyle name="Title 2 5" xfId="8025" xr:uid="{BC47599D-C93C-4F3E-9E22-C1BAABB87A7C}"/>
    <cellStyle name="Title 2 6" xfId="8026" xr:uid="{919246AF-52A9-49F2-8AB6-F34FA30EA0C5}"/>
    <cellStyle name="Title 2 7" xfId="8027" xr:uid="{CE54B2A9-FD47-4B1C-9902-E24813E39717}"/>
    <cellStyle name="Title 2 8" xfId="8028" xr:uid="{BDF6C3E1-1387-4B60-A70A-C1E62336D31F}"/>
    <cellStyle name="Title 2 9" xfId="8029" xr:uid="{566AD8B8-8F0E-42C7-AC0A-77399D6A98C3}"/>
    <cellStyle name="Title 2 9 2" xfId="8030" xr:uid="{25F018BA-1AF2-4A84-8A44-EB417DDFC378}"/>
    <cellStyle name="Title 2 9 3" xfId="8031" xr:uid="{6C95CA14-C9D6-4903-B453-BFC19897DB74}"/>
    <cellStyle name="Title 20" xfId="8032" xr:uid="{9CE08D25-1947-4E06-B9CC-226A198A7638}"/>
    <cellStyle name="Title 21" xfId="8033" xr:uid="{CB561113-2FB7-4C48-8467-5E3E27C55048}"/>
    <cellStyle name="Title 22" xfId="8034" xr:uid="{672E4819-6F94-4766-98DB-2F7E89648C54}"/>
    <cellStyle name="Title 23" xfId="8035" xr:uid="{09BB7DC0-293B-4CCB-A801-862C55A42791}"/>
    <cellStyle name="Title 24" xfId="8036" xr:uid="{34ADE2B0-A048-43F3-A45B-59579C6AEE48}"/>
    <cellStyle name="Title 25" xfId="8037" xr:uid="{44B181E9-86A8-4D9E-B3FB-F033F9126D35}"/>
    <cellStyle name="Title 26" xfId="8038" xr:uid="{08A25AE6-5B04-414C-9538-70D6C16FC840}"/>
    <cellStyle name="Title 27" xfId="8039" xr:uid="{1AD6A786-3D5A-45DE-A542-7C66C4902FF0}"/>
    <cellStyle name="Title 28" xfId="8040" xr:uid="{1DC67278-7DB8-42D2-8575-FBDBEC09E6F7}"/>
    <cellStyle name="Title 29" xfId="8041" xr:uid="{271AD6FE-3282-4AC7-BCFA-8091B41C9A1E}"/>
    <cellStyle name="Title 3" xfId="8042" xr:uid="{708059C6-AB53-4E64-98DC-118D34DEEFEF}"/>
    <cellStyle name="Title 3 2" xfId="8043" xr:uid="{D1EBF75D-29D1-4897-90BD-90E24C4425F9}"/>
    <cellStyle name="Title 3 3" xfId="8044" xr:uid="{43676FC4-0BC2-48E2-B697-D53957661511}"/>
    <cellStyle name="Title 3 4" xfId="8045" xr:uid="{FE5E8134-04A4-4FAC-AEC9-0A04ECE6727A}"/>
    <cellStyle name="Title 3 5" xfId="8046" xr:uid="{65E36FD0-CD1A-42B9-B888-CF4A24FA519B}"/>
    <cellStyle name="Title 3 6" xfId="8047" xr:uid="{FD0651C2-986C-4B78-B4BC-E6BBFCC46CB2}"/>
    <cellStyle name="Title 3 7" xfId="8048" xr:uid="{7907D320-75D2-482F-93B0-73CF02428D4B}"/>
    <cellStyle name="Title 3 8" xfId="8049" xr:uid="{20E72900-161F-4597-934F-96CC2996286F}"/>
    <cellStyle name="Title 30" xfId="8050" xr:uid="{5395ED3E-007C-4662-B560-BFF9F6BB9B31}"/>
    <cellStyle name="Title 31" xfId="8051" xr:uid="{983900CD-6078-45E3-B2AA-67E0DD4AD640}"/>
    <cellStyle name="Title 32" xfId="8052" xr:uid="{76CC3129-8C2A-425B-B8BE-CECBB54CB8D2}"/>
    <cellStyle name="Title 33" xfId="8053" xr:uid="{E70A0929-9CA1-49F8-AD6D-184029335205}"/>
    <cellStyle name="Title 34" xfId="8054" xr:uid="{CEA410A8-1ED8-4A19-B95C-87C675CC6A30}"/>
    <cellStyle name="Title 35" xfId="8055" xr:uid="{2D14B1AB-7968-42C3-812B-DE5D12DD74C9}"/>
    <cellStyle name="Title 36" xfId="8056" xr:uid="{EA2C7FB6-59AB-4777-92D5-5D6A3607F051}"/>
    <cellStyle name="Title 37" xfId="8057" xr:uid="{E7C39F77-EFC9-4676-8B75-4D25CAA99588}"/>
    <cellStyle name="Title 38" xfId="8058" xr:uid="{2FB5B3D3-F3EF-4488-8ACD-CFCA7FDBD7C2}"/>
    <cellStyle name="Title 39" xfId="9276" xr:uid="{2E645CC2-6F50-4467-B95D-E714404F10BB}"/>
    <cellStyle name="Title 4" xfId="8059" xr:uid="{F0C989C5-D903-4133-B593-A8AE8A236369}"/>
    <cellStyle name="Title 4 2" xfId="8060" xr:uid="{FCA9C4AE-44C1-4505-A353-5FA4E3B90242}"/>
    <cellStyle name="Title 4 3" xfId="8061" xr:uid="{6DEA0A5A-FE96-4012-931F-84C3EAC26954}"/>
    <cellStyle name="Title 4 4" xfId="8062" xr:uid="{6B900FF8-3F38-4FD3-A284-30B21CA4EF26}"/>
    <cellStyle name="Title 5" xfId="8063" xr:uid="{98A28C8F-7713-451A-8110-B8295DEAAEB1}"/>
    <cellStyle name="Title 5 2" xfId="8064" xr:uid="{25F5C9E5-1024-4FB1-998A-4375865B93A1}"/>
    <cellStyle name="Title 5 3" xfId="8065" xr:uid="{3B98A67B-1D54-4E47-924D-4715A500666E}"/>
    <cellStyle name="Title 5 4" xfId="8066" xr:uid="{A1DBD099-3F9E-46EE-AD69-94D295D7ED06}"/>
    <cellStyle name="Title 6" xfId="8067" xr:uid="{77CFA219-8008-4865-8026-EA8CD67EC681}"/>
    <cellStyle name="Title 6 2" xfId="8068" xr:uid="{8186B53F-08A4-4423-8D12-4D9E9F8B11DE}"/>
    <cellStyle name="Title 7" xfId="8069" xr:uid="{5B972606-CFB7-474B-8064-62F350456305}"/>
    <cellStyle name="Title 8" xfId="8070" xr:uid="{76268E97-DC54-48A7-8F8E-C9CB28AAE609}"/>
    <cellStyle name="Title 9" xfId="8071" xr:uid="{7A6CE1E9-FA16-414D-B155-752A4FF0B154}"/>
    <cellStyle name="tms rmn" xfId="1057" xr:uid="{BFC39E59-2FFA-47F1-A6E9-983DDBFE295C}"/>
    <cellStyle name="tnr" xfId="1058" xr:uid="{AFA3EBBD-AF30-477B-941E-10EE4658FD27}"/>
    <cellStyle name="TOC 1" xfId="8072" xr:uid="{6B1B8133-AE4F-4AC3-87F9-5B10378ADA4D}"/>
    <cellStyle name="TOC 1 2" xfId="10120" xr:uid="{3AE8B3BF-33A6-43FB-94F0-98768E064C2A}"/>
    <cellStyle name="TOC 1 3" xfId="10119" xr:uid="{11B469AF-2071-4927-9A31-3B04376EAAA6}"/>
    <cellStyle name="TOC 2" xfId="8073" xr:uid="{0B04AC31-CB12-430A-BBDD-18D84AE0A14D}"/>
    <cellStyle name="TOC 2 2" xfId="10122" xr:uid="{F5FEBA1E-B6D8-4DB9-8A1B-B1CA12B16F10}"/>
    <cellStyle name="TOC 2 3" xfId="10121" xr:uid="{5D285DE9-0E52-426E-8E39-F7E4E5D9AF50}"/>
    <cellStyle name="Total" xfId="23" builtinId="25" customBuiltin="1"/>
    <cellStyle name="Total 2" xfId="307" xr:uid="{FC658D01-2665-4FC0-8D9E-E7E386CE869C}"/>
    <cellStyle name="Total 2 10" xfId="8074" xr:uid="{C4B2A8B1-4FB7-4670-907F-75FA4909DE29}"/>
    <cellStyle name="Total 2 11" xfId="1059" xr:uid="{F0AC8B37-AA40-4033-A53C-87A62122A157}"/>
    <cellStyle name="Total 2 12" xfId="10123" xr:uid="{733BFB4F-F1C7-49CD-8605-83BC96326ACC}"/>
    <cellStyle name="Total 2 2" xfId="8075" xr:uid="{656EE05F-43B8-4EC7-B7DB-1473CE868B90}"/>
    <cellStyle name="Total 2 2 2" xfId="8076" xr:uid="{37FD85C5-D572-4EA2-922F-DB7E0355D17B}"/>
    <cellStyle name="Total 2 2 2 2" xfId="8077" xr:uid="{7681E327-CCBA-4159-BD86-5EE083C391F9}"/>
    <cellStyle name="Total 2 2 2 2 2" xfId="8078" xr:uid="{6A416886-A9C9-4B58-8B50-E6DAAFECC0F6}"/>
    <cellStyle name="Total 2 2 2 3" xfId="8079" xr:uid="{8467859F-6B41-428C-8EA3-496FD4898A0A}"/>
    <cellStyle name="Total 2 2 2 3 2" xfId="8080" xr:uid="{35403A2C-BC86-42A8-83BA-54CD038DDB35}"/>
    <cellStyle name="Total 2 2 2 3 2 2" xfId="9096" xr:uid="{92AF8F1A-ADA7-44A8-A046-92C9A53BD9B1}"/>
    <cellStyle name="Total 2 2 2 3 3" xfId="9095" xr:uid="{0A8C25EA-8FB5-4A84-9CC3-62CA510BADF4}"/>
    <cellStyle name="Total 2 2 2 4" xfId="8081" xr:uid="{FDFFD271-07BF-4900-824B-3B87AEB19EFE}"/>
    <cellStyle name="Total 2 2 2 4 2" xfId="9097" xr:uid="{15CFB9EB-1518-43A7-A313-31066B54887B}"/>
    <cellStyle name="Total 2 2 2 5" xfId="9094" xr:uid="{9AC18B69-FE25-479B-9344-886ECB6C7216}"/>
    <cellStyle name="Total 2 2 3" xfId="8082" xr:uid="{D6547FE1-3E6C-43D1-B3E3-4F6FA7A11F44}"/>
    <cellStyle name="Total 2 2 3 2" xfId="8083" xr:uid="{3A968045-2DAA-4780-A4D7-26379423B0EA}"/>
    <cellStyle name="Total 2 2 3 2 2" xfId="9099" xr:uid="{3DD7439F-46F0-47E3-A21C-2C26C0EAEE6E}"/>
    <cellStyle name="Total 2 2 3 3" xfId="9098" xr:uid="{EA05E9C8-15D5-4D43-A272-204B97A142B3}"/>
    <cellStyle name="Total 2 2 4" xfId="8084" xr:uid="{0C7109EB-B961-4A4F-9E68-1A87122E3CDB}"/>
    <cellStyle name="Total 2 2 4 2" xfId="8085" xr:uid="{A0AF1772-5A5C-4D3D-BEF4-002410D21BE4}"/>
    <cellStyle name="Total 2 2 4 2 2" xfId="9101" xr:uid="{1648D04B-33DB-4EA8-B238-75B21D22BF25}"/>
    <cellStyle name="Total 2 2 4 3" xfId="9100" xr:uid="{E124DCD3-0C60-43A9-91EA-0C370EEB6C12}"/>
    <cellStyle name="Total 2 2 5" xfId="8086" xr:uid="{100E49F7-BB6C-4A2D-8D14-5C58E49D6914}"/>
    <cellStyle name="Total 2 2 5 2" xfId="9102" xr:uid="{A47D938F-92D0-4C4A-BC23-7FD887C12EE9}"/>
    <cellStyle name="Total 2 2 6" xfId="9093" xr:uid="{854B31E9-C96B-456E-9E24-9EF2362403A0}"/>
    <cellStyle name="Total 2 2 7" xfId="10124" xr:uid="{89078B77-28C8-4B79-9F45-134CB5D68325}"/>
    <cellStyle name="Total 2 3" xfId="8087" xr:uid="{7EFCEBD8-D2D7-432F-B363-6292C9BCED16}"/>
    <cellStyle name="Total 2 3 2" xfId="8088" xr:uid="{47C14161-E5C3-4902-A941-D5F7111B653B}"/>
    <cellStyle name="Total 2 3 2 2" xfId="8089" xr:uid="{3F2AFC83-5F2B-428D-B3C9-595D0D5A96B7}"/>
    <cellStyle name="Total 2 3 2 2 2" xfId="9105" xr:uid="{65B035AE-2C43-4B1F-83D3-BCAD464B8B6F}"/>
    <cellStyle name="Total 2 3 2 3" xfId="9104" xr:uid="{275841C0-926D-4E85-A70D-F66820713880}"/>
    <cellStyle name="Total 2 3 3" xfId="8090" xr:uid="{CC579DEC-59F6-4D9B-98A5-D1A175F91ED8}"/>
    <cellStyle name="Total 2 3 3 2" xfId="8091" xr:uid="{64429277-55E1-4721-B6F1-6B34D58E82BC}"/>
    <cellStyle name="Total 2 3 4" xfId="8092" xr:uid="{70CF6121-CAEC-4E60-8DA3-8F7CDC8FED6B}"/>
    <cellStyle name="Total 2 3 4 2" xfId="8093" xr:uid="{E0854AB6-3296-45D4-AE24-348DA19EE36C}"/>
    <cellStyle name="Total 2 3 4 2 2" xfId="9107" xr:uid="{4178FBE2-EF8B-47DF-91B9-768F4AB7FAFA}"/>
    <cellStyle name="Total 2 3 4 3" xfId="9106" xr:uid="{E6D30847-AF68-4DCA-8926-8F9203A9F643}"/>
    <cellStyle name="Total 2 3 5" xfId="8094" xr:uid="{F527B118-F118-4756-901E-9D31E5611BFF}"/>
    <cellStyle name="Total 2 3 5 2" xfId="9108" xr:uid="{B11A7D3A-58ED-4FE6-86BF-B1868A8115D0}"/>
    <cellStyle name="Total 2 3 6" xfId="9103" xr:uid="{542E4574-4DF3-4CD0-8B89-AD840CF587DD}"/>
    <cellStyle name="Total 2 4" xfId="8095" xr:uid="{C46574BF-ECF5-4BE8-9EA8-A5F2913A59C8}"/>
    <cellStyle name="Total 2 4 2" xfId="8096" xr:uid="{67A3A368-96B1-487D-91DE-78D938EDFFE1}"/>
    <cellStyle name="Total 2 4 2 2" xfId="8097" xr:uid="{3CE030CE-FD7C-4071-89DD-349DF6CDD2F5}"/>
    <cellStyle name="Total 2 4 3" xfId="8098" xr:uid="{D2EB2332-F81D-4E2D-BE12-43ED4601C6E5}"/>
    <cellStyle name="Total 2 4 3 2" xfId="8099" xr:uid="{87936DFE-0C2B-4C9A-B39E-6FBA421E8FDA}"/>
    <cellStyle name="Total 2 4 3 2 2" xfId="9111" xr:uid="{72688672-8757-46EB-8DF6-2B2BEB731CC7}"/>
    <cellStyle name="Total 2 4 3 3" xfId="9110" xr:uid="{B18679FD-95E7-4439-B5FC-7C6D6F14507A}"/>
    <cellStyle name="Total 2 4 4" xfId="8100" xr:uid="{D982CCAF-A692-4284-ACB5-142E20D8346E}"/>
    <cellStyle name="Total 2 4 4 2" xfId="9112" xr:uid="{5710B040-0A5F-4839-A0A1-DEF7D0957D48}"/>
    <cellStyle name="Total 2 4 5" xfId="9109" xr:uid="{EBE6FC63-8105-4B5B-A727-E09942EE8DB5}"/>
    <cellStyle name="Total 2 5" xfId="8101" xr:uid="{DA6C7AEF-2D2F-49E0-8B62-44A7A58CB61F}"/>
    <cellStyle name="Total 2 5 2" xfId="8102" xr:uid="{9CDF5C99-DB97-466C-8B07-9F283D33A2E5}"/>
    <cellStyle name="Total 2 5 2 2" xfId="8103" xr:uid="{B40545B0-C514-44D1-A4D9-100B89504A97}"/>
    <cellStyle name="Total 2 5 3" xfId="8104" xr:uid="{E386176B-9686-461A-8D81-9797463D6798}"/>
    <cellStyle name="Total 2 6" xfId="8105" xr:uid="{D72414DC-FA8A-4F9A-9A68-6E78800E511A}"/>
    <cellStyle name="Total 2 7" xfId="8106" xr:uid="{35470314-85B5-4CDB-AB65-C67D3D59187E}"/>
    <cellStyle name="Total 2 8" xfId="8107" xr:uid="{169F63F5-FE2A-4C35-99CA-C0B11186CD9F}"/>
    <cellStyle name="Total 2 8 2" xfId="8108" xr:uid="{A70A6276-824C-49DF-AAE1-94A1DDDB914D}"/>
    <cellStyle name="Total 2 9" xfId="8109" xr:uid="{4E7E2FC0-2752-4B92-B456-84F021F85A63}"/>
    <cellStyle name="Total 3" xfId="1060" xr:uid="{E21B52C4-5DA7-4E81-A652-E7EF987E04E8}"/>
    <cellStyle name="Total 3 2" xfId="8110" xr:uid="{5DC809AF-93DE-486C-9499-A9596A407EBA}"/>
    <cellStyle name="Total 3 2 2" xfId="8111" xr:uid="{9BFCFA15-55B4-4AC3-8130-2949830BF814}"/>
    <cellStyle name="Total 3 2 2 2" xfId="8112" xr:uid="{7105AC84-721A-451C-BAE6-CA3D9CB222E9}"/>
    <cellStyle name="Total 3 2 2 2 2" xfId="9115" xr:uid="{A4C9022E-0DC9-4ED0-B865-A9E53113FCD7}"/>
    <cellStyle name="Total 3 2 2 3" xfId="9114" xr:uid="{351D6E5C-8E8D-440F-A45B-1D204664FDFD}"/>
    <cellStyle name="Total 3 2 3" xfId="8113" xr:uid="{DCB7E7C9-2507-4C87-9442-D796C51BEF6B}"/>
    <cellStyle name="Total 3 2 4" xfId="8114" xr:uid="{505E9299-F00A-4010-BF0A-5F986409041A}"/>
    <cellStyle name="Total 3 2 4 2" xfId="9116" xr:uid="{323736DC-5E6D-49FE-9577-E23F7102CC3C}"/>
    <cellStyle name="Total 3 2 5" xfId="9113" xr:uid="{9F9B6127-4867-4453-B08D-45EB32636284}"/>
    <cellStyle name="Total 3 3" xfId="8115" xr:uid="{27CA910B-A9C6-4883-8C2A-7220B5C7138F}"/>
    <cellStyle name="Total 3 3 2" xfId="8116" xr:uid="{55F68040-8199-43CD-9100-1034C1806D48}"/>
    <cellStyle name="Total 3 3 3" xfId="8117" xr:uid="{94ED5233-324E-4620-9EC5-7D28E230071E}"/>
    <cellStyle name="Total 3 3 3 2" xfId="8118" xr:uid="{88EB8699-00AC-45C5-B989-D39282CDB09F}"/>
    <cellStyle name="Total 3 3 3 2 2" xfId="9119" xr:uid="{DC18F934-68DC-4BAC-A666-156E19D88EE5}"/>
    <cellStyle name="Total 3 3 3 3" xfId="9118" xr:uid="{A51B101C-464D-4225-9B8C-4D0ECF7652E2}"/>
    <cellStyle name="Total 3 3 4" xfId="8119" xr:uid="{B7550BFA-ACBB-43E0-99A8-616202140BA0}"/>
    <cellStyle name="Total 3 3 4 2" xfId="9120" xr:uid="{A4B1E2A9-E43D-4CB7-A51B-F57E389E860F}"/>
    <cellStyle name="Total 3 3 5" xfId="9117" xr:uid="{B8DB3023-26A3-4ACD-AFCE-4261CFD2A7A4}"/>
    <cellStyle name="Total 3 4" xfId="8120" xr:uid="{BC96A3D4-9288-49E3-A372-09CEE68146E2}"/>
    <cellStyle name="Total 3 5" xfId="8121" xr:uid="{A9015CD9-21C0-4ED0-8432-53768DE48D9A}"/>
    <cellStyle name="Total 3 6" xfId="8122" xr:uid="{E3EF3437-82FE-4AC7-BEAA-1C1063F47C0F}"/>
    <cellStyle name="Total 3 6 2" xfId="8123" xr:uid="{28F733DC-1C99-4D20-BAC8-4BC3007A717C}"/>
    <cellStyle name="Total 3 6 2 2" xfId="8124" xr:uid="{EF9BFEA1-F35F-42F5-BADD-7D556E529C36}"/>
    <cellStyle name="Total 3 6 2 2 2" xfId="9122" xr:uid="{E24AE3DD-D1E0-40B6-B7B1-C836650B8D6E}"/>
    <cellStyle name="Total 3 6 2 3" xfId="9121" xr:uid="{25A50EF1-399F-49BD-94AE-DC358020EF4C}"/>
    <cellStyle name="Total 3 6 3" xfId="8125" xr:uid="{8CF7E609-46B0-4222-938A-EBCEE040500F}"/>
    <cellStyle name="Total 3 7" xfId="8126" xr:uid="{D71962DC-B2F1-4A9F-A1CF-0E55EAA3092B}"/>
    <cellStyle name="Total 4" xfId="8127" xr:uid="{EA63434B-754A-4880-91F3-D4A7075A061B}"/>
    <cellStyle name="Total 4 2" xfId="8128" xr:uid="{12A4ADEE-6869-456A-9838-1052872DF42D}"/>
    <cellStyle name="Total 4 2 2" xfId="8129" xr:uid="{021EF690-DFB2-48C4-A0E9-7723CF983FC6}"/>
    <cellStyle name="Total 4 2 3" xfId="8130" xr:uid="{DBE94A15-99ED-48E1-AABE-1132D5FF97C5}"/>
    <cellStyle name="Total 4 2 3 2" xfId="8131" xr:uid="{45CE65E6-F045-4930-8C4F-5DEAB8444473}"/>
    <cellStyle name="Total 4 2 3 2 2" xfId="9126" xr:uid="{8E7A7074-EFED-484F-9995-2DC11B2C4623}"/>
    <cellStyle name="Total 4 2 3 3" xfId="9125" xr:uid="{17B2DF13-1D3B-4B5F-BF7A-2CD4303D37CC}"/>
    <cellStyle name="Total 4 2 4" xfId="8132" xr:uid="{A4913617-697A-464B-B41F-5E1A78ADEDA1}"/>
    <cellStyle name="Total 4 2 4 2" xfId="9127" xr:uid="{E62B3057-BB56-4640-82FC-26BC2A679C2D}"/>
    <cellStyle name="Total 4 2 5" xfId="9124" xr:uid="{D146D498-195B-4AD8-B6D2-7CB014040DDC}"/>
    <cellStyle name="Total 4 3" xfId="8133" xr:uid="{C9B86934-90EE-4955-BBB1-6392236053C0}"/>
    <cellStyle name="Total 4 3 2" xfId="8134" xr:uid="{397CFC51-BA5D-45DA-9CF2-EAF9C8C457A6}"/>
    <cellStyle name="Total 4 3 2 2" xfId="9129" xr:uid="{60F6E46B-E08D-4EF0-96AC-7F84047A0DB2}"/>
    <cellStyle name="Total 4 3 3" xfId="9128" xr:uid="{FA2FED3A-F455-4150-8542-903D5E223507}"/>
    <cellStyle name="Total 4 4" xfId="8135" xr:uid="{A22756BA-5655-4E12-9486-0AD415E57DE0}"/>
    <cellStyle name="Total 4 4 2" xfId="8136" xr:uid="{A20C7149-CBE8-4823-83C8-C7E9399BFBDF}"/>
    <cellStyle name="Total 4 4 2 2" xfId="9131" xr:uid="{AE624CD7-70D1-44B8-815D-72EA8741C95A}"/>
    <cellStyle name="Total 4 4 3" xfId="9130" xr:uid="{0CC1C0CE-FBA2-4242-8102-DED97A0ED62D}"/>
    <cellStyle name="Total 4 5" xfId="8137" xr:uid="{DA819D3F-FD63-4E81-8B67-A7056C219516}"/>
    <cellStyle name="Total 4 5 2" xfId="9132" xr:uid="{6C1A4255-231B-4A70-A2F3-DEAA730BF253}"/>
    <cellStyle name="Total 4 6" xfId="9123" xr:uid="{1660A88A-E233-44AF-A078-A270753E5E93}"/>
    <cellStyle name="Total 5" xfId="8138" xr:uid="{3B3D4A58-53AC-4023-92B3-AAC6620E3ACE}"/>
    <cellStyle name="Total 5 2" xfId="8139" xr:uid="{9DFC7986-0CE0-424E-A3EC-DA1C003BA135}"/>
    <cellStyle name="Total 5 2 2" xfId="8140" xr:uid="{8F0299A0-7DEC-4950-AB89-E2AC0862D1C4}"/>
    <cellStyle name="Total 5 2 2 2" xfId="9135" xr:uid="{483F8661-98B0-4D2D-9181-22F8E17F9DDC}"/>
    <cellStyle name="Total 5 2 3" xfId="9134" xr:uid="{5663EFC5-D163-44AA-BB3D-20E75331211F}"/>
    <cellStyle name="Total 5 3" xfId="8141" xr:uid="{F4AA09B8-547A-490B-8AD9-EA9DCD2CBE7F}"/>
    <cellStyle name="Total 5 3 2" xfId="8142" xr:uid="{C1625EB1-9C6D-472B-9D89-22519D63D652}"/>
    <cellStyle name="Total 5 3 2 2" xfId="9137" xr:uid="{1FEA3C82-15A3-48BD-8F93-66722167B0AD}"/>
    <cellStyle name="Total 5 3 3" xfId="9136" xr:uid="{C0A4E13E-F011-4476-80B0-C4AFCADBDA67}"/>
    <cellStyle name="Total 5 4" xfId="8143" xr:uid="{FDCBFB35-31C3-48AC-919B-8E93FA5384C2}"/>
    <cellStyle name="Total 5 4 2" xfId="8144" xr:uid="{B0E5DCA6-14A7-4C99-94B8-0F6AD0BA448E}"/>
    <cellStyle name="Total 5 4 2 2" xfId="9139" xr:uid="{5AFF2AAC-8A92-4E94-B83D-45A1F2208CA7}"/>
    <cellStyle name="Total 5 4 3" xfId="9138" xr:uid="{1553A0E8-82A1-4927-BA61-03BE77CD2586}"/>
    <cellStyle name="Total 5 5" xfId="8145" xr:uid="{066BAFBE-EB16-48BB-8A1B-B4F258137E90}"/>
    <cellStyle name="Total 5 5 2" xfId="9140" xr:uid="{B43091B1-E11A-4A7C-A640-6357C81FAAE7}"/>
    <cellStyle name="Total 5 6" xfId="9133" xr:uid="{95D86F35-6925-464D-A692-A84288A69ADB}"/>
    <cellStyle name="Total 6" xfId="8146" xr:uid="{E12F3276-F769-48BD-8B08-AD77A5AFF909}"/>
    <cellStyle name="Total 6 2" xfId="8147" xr:uid="{800A387D-0620-4B81-B6CC-A1B71E37C5D9}"/>
    <cellStyle name="Total 6 2 2" xfId="8148" xr:uid="{7EFA03CE-0F46-4F94-9922-909C51F741FD}"/>
    <cellStyle name="Total 6 2 2 2" xfId="9143" xr:uid="{1DDFC3BE-7EC2-428A-ACA1-A248748C1D71}"/>
    <cellStyle name="Total 6 2 3" xfId="9142" xr:uid="{27BF11CD-C78A-4FDB-8EF8-73576B3A510B}"/>
    <cellStyle name="Total 6 3" xfId="8149" xr:uid="{3D7C75ED-F6E9-48CA-9012-88C7D9AC6507}"/>
    <cellStyle name="Total 6 3 2" xfId="8150" xr:uid="{2B9E487A-801E-4402-90C2-A282E34A3A25}"/>
    <cellStyle name="Total 6 3 2 2" xfId="9145" xr:uid="{DF82A656-438F-41B9-A475-481C4750AC35}"/>
    <cellStyle name="Total 6 3 3" xfId="9144" xr:uid="{87B8EB39-B972-4525-8EBF-B210F566EEB3}"/>
    <cellStyle name="Total 6 4" xfId="8151" xr:uid="{47DDD38E-482C-485A-A74B-574DD8E9922D}"/>
    <cellStyle name="Total 6 4 2" xfId="9146" xr:uid="{926B335D-20DE-42BE-B125-7E2168528CE2}"/>
    <cellStyle name="Total 6 5" xfId="9141" xr:uid="{B43A2242-7FFD-4B18-9491-FEBE45C8E99C}"/>
    <cellStyle name="Total 7" xfId="8152" xr:uid="{647A7735-73B3-4F7A-9802-E1B3F7E2DE4A}"/>
    <cellStyle name="Total 7 2" xfId="8153" xr:uid="{562EBDD9-2E73-4B2C-9C22-4FDEA53CC5C4}"/>
    <cellStyle name="Total 7 2 2" xfId="9148" xr:uid="{DA0067D9-FC18-4EC3-9C81-2B048C922B3E}"/>
    <cellStyle name="Total 7 3" xfId="9147" xr:uid="{ABDF792A-9957-4544-BE00-F12F652AAFC7}"/>
    <cellStyle name="Total 8" xfId="8154" xr:uid="{EF7366A5-7321-4D60-9557-84A0BF3DA411}"/>
    <cellStyle name="Total 8 2" xfId="8155" xr:uid="{46A4697C-9264-4065-9432-F33EBE08F59C}"/>
    <cellStyle name="Total 8 2 2" xfId="9150" xr:uid="{6A2908DD-142C-42CF-A80F-54C999E21311}"/>
    <cellStyle name="Total 8 3" xfId="9149" xr:uid="{5BB4DD52-7F5B-4CFB-B9EE-BEEC5608E062}"/>
    <cellStyle name="Total 9" xfId="8156" xr:uid="{747246D8-FF2E-4B79-8E31-8555E024CA4F}"/>
    <cellStyle name="Total 9 2" xfId="8157" xr:uid="{96A624AD-3ED8-499B-BA4A-B24E8CFE56BE}"/>
    <cellStyle name="Total 9 3" xfId="8158" xr:uid="{305503DA-2DBA-43FD-9E4F-A1EFF589EE39}"/>
    <cellStyle name="Totals_$" xfId="8159" xr:uid="{7C9C7485-0497-415A-8633-4732E3D3CA71}"/>
    <cellStyle name="TotCol - Style5" xfId="1061" xr:uid="{57C2C2D4-08CA-42A4-A210-9B224B316D57}"/>
    <cellStyle name="TotCol - Style5 2" xfId="8558" xr:uid="{FB893B85-E9C7-46B9-B5C3-F915A7EC9930}"/>
    <cellStyle name="TotCol - Style5 2 2" xfId="12578" xr:uid="{D01DA0CB-2610-481F-91FF-268D04F142FF}"/>
    <cellStyle name="TotCol - Style5 3" xfId="9057" xr:uid="{05B99728-1AAD-4C4E-A379-180545358BB8}"/>
    <cellStyle name="TotCol - Style7" xfId="1062" xr:uid="{9CB74521-3A7C-4D1B-B397-5A15D3A64787}"/>
    <cellStyle name="TotCol - Style7 2" xfId="8559" xr:uid="{4121380D-9D23-4B52-B005-17F556508838}"/>
    <cellStyle name="TotCol - Style7 2 2" xfId="12579" xr:uid="{97781C8F-2799-46AA-81C6-F186BB04BFD0}"/>
    <cellStyle name="TotCol - Style7 3" xfId="9255" xr:uid="{17ED2A07-3552-4F25-AE18-7514EC4B737A}"/>
    <cellStyle name="TotRow - Style4" xfId="1063" xr:uid="{BACB4B28-29AC-405E-9D98-E42E9DD33260}"/>
    <cellStyle name="TotRow - Style4 2" xfId="8160" xr:uid="{40E5FA27-C8D4-4C2C-BEA8-9256090D78B9}"/>
    <cellStyle name="TotRow - Style4 2 2" xfId="9151" xr:uid="{CD756C6B-5941-4CD4-AB8C-57D2579BE6FA}"/>
    <cellStyle name="TotRow - Style4 3" xfId="8560" xr:uid="{E19A54ED-0D78-40B2-981A-4E87094A017F}"/>
    <cellStyle name="TotRow - Style8" xfId="1064" xr:uid="{A3E0E1B4-B7B0-468E-A38F-A7E9778C562A}"/>
    <cellStyle name="TotRow - Style8 2" xfId="8161" xr:uid="{E415B9E0-83FF-4D12-8343-18CAE8B734E8}"/>
    <cellStyle name="TotRow - Style8 2 2" xfId="9152" xr:uid="{CE2B7AB5-C221-4F22-A026-F5F82E6F1306}"/>
    <cellStyle name="TotRow - Style8 3" xfId="8561" xr:uid="{0352D191-F910-44F3-AB7F-2A418CCAD494}"/>
    <cellStyle name="Tusental (0)_pldt" xfId="1065" xr:uid="{5DD7EAF9-6349-4584-B5B5-AEBDFFFC9C62}"/>
    <cellStyle name="Tusental_pldt" xfId="1066" xr:uid="{071DAA27-ED69-42EC-A9C4-EC3D353877DF}"/>
    <cellStyle name="Ù┼" xfId="1067" xr:uid="{A4E7DFB9-42EA-40CF-956E-B0677BBD94F0}"/>
    <cellStyle name="US$[0]" xfId="8162" xr:uid="{9FBDAEA1-F1A2-4B3B-9B72-F6163C21487E}"/>
    <cellStyle name="US$Exch" xfId="8163" xr:uid="{89AEF338-4B95-4874-B42B-62332A1BC950}"/>
    <cellStyle name="User_Defined_C" xfId="1068" xr:uid="{C3A09663-9C39-4F20-884D-7CEEE88161F0}"/>
    <cellStyle name="Value" xfId="1069" xr:uid="{E778DA05-2892-4D9C-8C28-BA3DD12E8D89}"/>
    <cellStyle name="Value 2" xfId="8164" xr:uid="{0E586E45-1757-4832-BD7D-9485118E38BC}"/>
    <cellStyle name="Value 2 2" xfId="8165" xr:uid="{A40D7E6F-3261-4AB6-9AD9-E9177B214E0B}"/>
    <cellStyle name="Value 2 2 2" xfId="8166" xr:uid="{C9668B64-B645-47DF-BCAE-C556B1E6F06E}"/>
    <cellStyle name="Value 2 2 2 2" xfId="9155" xr:uid="{4747DAC8-15F3-484E-B6EC-945EB683F8C9}"/>
    <cellStyle name="Value 2 2 3" xfId="9154" xr:uid="{0AE14DF8-D0D1-40E0-AE4C-D321B9E19F1D}"/>
    <cellStyle name="Value 2 3" xfId="8167" xr:uid="{3EEC12B7-AA4C-427D-A195-50AB224509A1}"/>
    <cellStyle name="Value 2 3 2" xfId="9156" xr:uid="{7159CCC4-61DF-4923-AC5F-51B32053A4FA}"/>
    <cellStyle name="Value 2 4" xfId="9153" xr:uid="{344E7F93-4617-40D7-9C5B-995139D872AC}"/>
    <cellStyle name="Value 3" xfId="8168" xr:uid="{056817E3-8194-4FE4-A56E-4809BC98D23C}"/>
    <cellStyle name="Value 3 2" xfId="8169" xr:uid="{081DAF60-34B6-46CC-9D3B-47512826D7B0}"/>
    <cellStyle name="Value 3 2 2" xfId="9158" xr:uid="{86B407AF-67DE-48E2-AA48-EE0C7B1A0D47}"/>
    <cellStyle name="Value 3 3" xfId="9157" xr:uid="{2CA54632-3A0A-4295-91F6-64C7D33A8ACF}"/>
    <cellStyle name="Value 4" xfId="8170" xr:uid="{71B9ACB8-42F1-4FB1-B937-C1ED9A5F810C}"/>
    <cellStyle name="Value 4 2" xfId="9159" xr:uid="{FF4393BB-10F1-4888-987C-95A90EE20F1E}"/>
    <cellStyle name="Value 5" xfId="8562" xr:uid="{C664BDAC-45E0-48BA-AF9F-97FC16487709}"/>
    <cellStyle name="Valuta (0)_pldt" xfId="1070" xr:uid="{3D5B952D-D483-4D52-99E9-159CC8242AD6}"/>
    <cellStyle name="Valuta_Page 12" xfId="8171" xr:uid="{5C819A39-CFFD-448E-991D-2FF802E73E7B}"/>
    <cellStyle name="Währung [0]_Compiling Utility Macros" xfId="1072" xr:uid="{F3AA3889-2266-4D35-92DD-7252D58CA827}"/>
    <cellStyle name="Währung_Compiling Utility Macros" xfId="1073" xr:uid="{6696ADB2-1215-4C12-AECB-C7BBED895487}"/>
    <cellStyle name="Warning Text" xfId="21" builtinId="11" customBuiltin="1"/>
    <cellStyle name="Warning Text 2" xfId="304" xr:uid="{9C93D20E-FD90-4FFA-A199-8585802C58C7}"/>
    <cellStyle name="Warning Text 2 10" xfId="8173" xr:uid="{B7538816-2D07-4B8C-AB4F-F02A35E3116E}"/>
    <cellStyle name="Warning Text 2 11" xfId="8172" xr:uid="{B159DEC0-B523-43BC-BCB1-02CC7A8880EA}"/>
    <cellStyle name="Warning Text 2 12" xfId="10125" xr:uid="{CB9731F0-3E7A-4D2C-AFE6-CD840BEA5DEA}"/>
    <cellStyle name="Warning Text 2 2" xfId="8174" xr:uid="{8AB61734-2D78-4F32-98F3-1B23D79E28B7}"/>
    <cellStyle name="Warning Text 2 2 2" xfId="8175" xr:uid="{8C011DF3-E538-49CF-A585-A100FA361F22}"/>
    <cellStyle name="Warning Text 2 2 3" xfId="8176" xr:uid="{20A1086A-66CF-43A3-B63F-BF9E500FB942}"/>
    <cellStyle name="Warning Text 2 2 4" xfId="8177" xr:uid="{A28C085D-F000-47D1-8852-4B635D34B58A}"/>
    <cellStyle name="Warning Text 2 2 5" xfId="10126" xr:uid="{5DC6DA10-ACE5-463D-A4F4-08D5E9278AF7}"/>
    <cellStyle name="Warning Text 2 3" xfId="8178" xr:uid="{A2E0774E-13C2-4EA6-9D99-52EC0EB0330D}"/>
    <cellStyle name="Warning Text 2 3 2" xfId="8179" xr:uid="{B75FAF8B-3AB1-4C8B-9760-5850B0982E0D}"/>
    <cellStyle name="Warning Text 2 3 3" xfId="8180" xr:uid="{4EB7D3CF-5CAD-43E3-9A11-82BF4A6A7338}"/>
    <cellStyle name="Warning Text 2 4" xfId="8181" xr:uid="{601E3849-E792-49E3-9AF7-6201F187903A}"/>
    <cellStyle name="Warning Text 2 5" xfId="8182" xr:uid="{8F519758-837D-41DC-89AC-9FE1F811CA87}"/>
    <cellStyle name="Warning Text 2 6" xfId="8183" xr:uid="{870B52CA-5862-4210-96C8-B59A1AB34B69}"/>
    <cellStyle name="Warning Text 2 7" xfId="8184" xr:uid="{8A27E935-A52F-477F-A391-7F71D736983B}"/>
    <cellStyle name="Warning Text 2 8" xfId="8185" xr:uid="{449B5002-391E-4891-B79C-B6341559C3C0}"/>
    <cellStyle name="Warning Text 2 9" xfId="8186" xr:uid="{B4B9E0A9-103C-49EC-B938-542F8C9ED92E}"/>
    <cellStyle name="Warning Text 2 9 2" xfId="8187" xr:uid="{C4821D7D-CD02-4D1B-835E-14A9BAE98D16}"/>
    <cellStyle name="Warning Text 2 9 3" xfId="8188" xr:uid="{166D9E26-4694-49AA-9F11-D8D95C362636}"/>
    <cellStyle name="Warning Text 3" xfId="8189" xr:uid="{2ACE8B1F-5B93-4FF3-8356-E2EC6839A151}"/>
    <cellStyle name="Warning Text 3 2" xfId="8190" xr:uid="{6E3BA6CE-B23E-4D2F-B15C-04F147DB5603}"/>
    <cellStyle name="Warning Text 3 3" xfId="8191" xr:uid="{7C0EDB10-F4DB-40E7-8CF4-6EC4FE7A8C55}"/>
    <cellStyle name="Warning Text 3 4" xfId="8192" xr:uid="{A81195D2-E857-46D2-9EBF-CF946BE998F2}"/>
    <cellStyle name="Warning Text 3 5" xfId="8193" xr:uid="{A2B0B172-E683-4910-8AC3-57AEE79D9554}"/>
    <cellStyle name="Warning Text 3 6" xfId="8194" xr:uid="{502D9C36-7580-4453-A9AA-A7649C09D119}"/>
    <cellStyle name="Warning Text 3 7" xfId="8195" xr:uid="{3196934A-FE9B-40E3-B788-1F510324B464}"/>
    <cellStyle name="Warning Text 3 8" xfId="8196" xr:uid="{75EC2B03-A152-4704-8330-0588F709A38D}"/>
    <cellStyle name="Warning Text 4" xfId="8197" xr:uid="{F6E668BD-1AD1-4E1B-A1AF-CA3BDC18D1C6}"/>
    <cellStyle name="Warning Text 4 2" xfId="8198" xr:uid="{A6FE2742-BA22-4823-910F-9ECCD9E251C4}"/>
    <cellStyle name="Warning Text 4 3" xfId="8199" xr:uid="{D065A411-B4AB-43E6-BE33-E89A542C8959}"/>
    <cellStyle name="Warning Text 4 4" xfId="8200" xr:uid="{D5D64036-0A96-4E21-A877-8E414629A245}"/>
    <cellStyle name="Warning Text 5" xfId="8201" xr:uid="{68A4AECA-80BD-444B-9A9F-21127BB21913}"/>
    <cellStyle name="Warning Text 5 2" xfId="8202" xr:uid="{B263D21A-112D-461F-B485-A54AEECCC5F4}"/>
    <cellStyle name="Warning Text 5 3" xfId="8203" xr:uid="{DBD1FA59-1735-4F62-B00C-905581E96FC7}"/>
    <cellStyle name="Warning Text 6" xfId="8204" xr:uid="{FE36B7D0-68DA-4DC2-8275-98E664D24B3B}"/>
    <cellStyle name="Warning Text 7" xfId="8205" xr:uid="{7B3B2510-6646-42CE-9DDA-7816072B82BA}"/>
    <cellStyle name="Warning Text 7 2" xfId="8206" xr:uid="{F1AE0AE6-6401-4D8F-9BD6-0F5409C13D1A}"/>
    <cellStyle name="Warning Text 7 3" xfId="8207" xr:uid="{77D3FEBA-AB79-43A5-84A8-0E276D917359}"/>
    <cellStyle name="x" xfId="1074" xr:uid="{9895873F-8CE5-41C0-B97C-DF776D86B88D}"/>
    <cellStyle name="x 2" xfId="1075" xr:uid="{267D49C5-7833-4BA5-8ABE-CCEA6CDBBFC2}"/>
    <cellStyle name="x_Aud Sch - Ori Sys (M) 07 (7.5.07)" xfId="1076" xr:uid="{CCEE76C3-E7A7-4FAD-B072-9681F3930F7E}"/>
    <cellStyle name="x_Aud Sch - Ori Sys (M) 07 (7.5.07)_cassie" xfId="1077" xr:uid="{4F529B0D-242A-4E17-8ABF-0321CA278042}"/>
    <cellStyle name="x_Aud Sch - Ori Sys (M) 07 (7.5.07)_GFES-AWP(IS)-311208" xfId="1078" xr:uid="{812F93D5-F9A9-452B-8BCF-A8F4A7B32AE4}"/>
    <cellStyle name="x_Aud Sch - Ori Sys (M) 07 (7.5.07)_GFS OB and sales test" xfId="1079" xr:uid="{54BF89BB-33AB-41D3-9E53-4908ABA3C4B6}"/>
    <cellStyle name="x_Aud Sch - Ori Sys (M) 07 (7.5.07)_GFS-awp (BS) 08" xfId="1080" xr:uid="{54F9CCA6-9F82-446B-903A-6CC0AA8C4CB3}"/>
    <cellStyle name="x_Aud Sch - Ori Sys (M) 07 (7.5.07)_Penkopack-WP (BS) 08" xfId="1081" xr:uid="{9AD813DA-C417-41F6-B80C-85AC8D8C9205}"/>
    <cellStyle name="x_Aud Sch - Ori Sys (M) 07 (7.5.07)_purchases test - orisoft systems" xfId="1082" xr:uid="{6B4B2843-E375-4001-824D-810D9E7CDF8E}"/>
    <cellStyle name="x_Aud Sch - Ori Sys (M) 07 (7.5.07)_sales test-Orisoft" xfId="1083" xr:uid="{FEA2FB3E-5ADD-407B-AB48-CB0CCA033F8D}"/>
    <cellStyle name="x_Aud Sch - Ori Sys (M) 07 (7.5.07)_Spritvest-awp (BS) 08" xfId="1084" xr:uid="{BA91897C-ED3D-4C60-AB61-1E5DF3AF84C8}"/>
    <cellStyle name="x_Aud Sch - Ori Sys (M) 07 (7.5.07)_SPV 08 -mui" xfId="1085" xr:uid="{8559BBE6-DCA8-42CE-ADFE-8427E849CA66}"/>
    <cellStyle name="x_Aud Sch - Ori Sys (M) 07 (7.5.07)_WP(IS)-APOS" xfId="1086" xr:uid="{2427BA72-CB77-4E44-A75F-181101FA282C}"/>
    <cellStyle name="x_Aud Sch - Ori Sys (M) 07 (7.5.07)_WP-IS" xfId="1087" xr:uid="{10F9F6A5-998F-4F58-A8CC-DB0FC88A1D36}"/>
    <cellStyle name="x_AWP" xfId="1088" xr:uid="{C60FA779-EC65-4BC4-BD4D-90D32DA55E58}"/>
    <cellStyle name="x_AWP - FDI - 2004" xfId="1089" xr:uid="{FCBC577C-BF6F-4B7E-ACBE-0B8E30CB2CB2}"/>
    <cellStyle name="x_AWP - FDI - 2004_WP-IS" xfId="1090" xr:uid="{F19ED016-29B8-4DE2-A6A3-E70644F0E02F}"/>
    <cellStyle name="x_AWP(BS)-LST'08" xfId="1091" xr:uid="{8CD762E8-EEDE-4C26-B0AF-9470F4511F1A}"/>
    <cellStyle name="x_AWP_WP-IS" xfId="1092" xr:uid="{0990F85F-FBE2-4D99-BA1A-F70FD4FB8363}"/>
    <cellStyle name="x_AWP-BS" xfId="1093" xr:uid="{D8E5284D-8798-4C00-B54C-14F6C61DB990}"/>
    <cellStyle name="x_AWP-BS 08 (new)" xfId="1094" xr:uid="{9D3FDFEF-1511-4D32-ABFD-C5DCCB4BE6E7}"/>
    <cellStyle name="x_AWP-BS winson 13.1.09" xfId="1095" xr:uid="{7A432ABA-9746-4C57-BFC4-728CB3D4F081}"/>
    <cellStyle name="x_AWP-stock 08" xfId="1096" xr:uid="{1BB77880-403A-4969-8743-CFAA546A988B}"/>
    <cellStyle name="x_Bill payables - Jul'09" xfId="1097" xr:uid="{60CA3A29-15CC-4B25-BB65-CD2D4530FC13}"/>
    <cellStyle name="x_Book1" xfId="1098" xr:uid="{542E25B3-6E82-4F71-A05B-7A3E551ADC3D}"/>
    <cellStyle name="x_Book3" xfId="1099" xr:uid="{A9231549-1F07-4735-B9DC-3772A7CAE7E4}"/>
    <cellStyle name="x_Book3_cassie" xfId="1100" xr:uid="{A152F090-D05B-490E-9D4D-506FE815F804}"/>
    <cellStyle name="x_Book3_GFES-AWP(IS)-311208" xfId="1101" xr:uid="{3377F941-EDD8-4D15-B1BE-1FF9131AAFE1}"/>
    <cellStyle name="x_Book3_GFS OB and sales test" xfId="1102" xr:uid="{9D1E047D-45B7-485B-AAD7-6F4539FB0CC5}"/>
    <cellStyle name="x_Book3_GFS-awp (BS) 08" xfId="1103" xr:uid="{9E5ACD87-F5B4-49DC-8560-2C219207E53B}"/>
    <cellStyle name="x_Book3_Penkopack-WP (BS) 08" xfId="1104" xr:uid="{07745D6F-B6E4-450F-9785-9443731ABEC2}"/>
    <cellStyle name="x_Book3_purchases test - orisoft systems" xfId="1105" xr:uid="{0F71CF61-3F8A-4171-9B68-1B784F2DB138}"/>
    <cellStyle name="x_Book3_sales test-Orisoft" xfId="1106" xr:uid="{F3AFCCD3-739F-4122-B5E1-CF0DFB138C30}"/>
    <cellStyle name="x_Book3_Spritvest-awp (BS) 08" xfId="1107" xr:uid="{5C472E77-F99D-4469-845E-BBA2409B96A9}"/>
    <cellStyle name="x_Book3_SPV 08 -mui" xfId="1108" xr:uid="{81BB90B2-2FAD-4105-B540-07A03788EE13}"/>
    <cellStyle name="x_Book3_WP(IS)-APOS" xfId="1109" xr:uid="{DF67BD0C-5BDE-4437-BF1F-572B96449F73}"/>
    <cellStyle name="x_Book3_WP-IS" xfId="1110" xr:uid="{A6537F88-21D2-49F8-BC33-D0411FF3FAFA}"/>
    <cellStyle name="x_Bookmark schedules 2007 BS" xfId="1111" xr:uid="{ACC509E7-549A-40FD-AE21-BCF60D051B7F}"/>
    <cellStyle name="x_BS wp" xfId="1112" xr:uid="{755C58C5-7616-4128-9002-CE1E656D572D}"/>
    <cellStyle name="x_BS wp_BS wps" xfId="1113" xr:uid="{A8133B3F-B0F3-41B9-9763-54B42471621A}"/>
    <cellStyle name="x_BS wps" xfId="1114" xr:uid="{5525030E-390A-4425-BF00-E7FB40AFD66A}"/>
    <cellStyle name="x_BS wps-GFESS" xfId="1115" xr:uid="{3E63D919-8DD9-4332-BE86-F61A4E6F17BF}"/>
    <cellStyle name="x_cassie" xfId="1116" xr:uid="{818AB29E-E74A-4C55-8CDA-CBA9EA2D0943}"/>
    <cellStyle name="x_chef N Brew outstnading" xfId="1117" xr:uid="{A399AFA5-B14A-4843-8257-DA96990D5B13}"/>
    <cellStyle name="x_Copy of WP-BS 09-old" xfId="1118" xr:uid="{A5924FDE-7725-4EE8-9BC0-081FB1AA391E}"/>
    <cellStyle name="x_DETAIL OF FD 2008" xfId="1119" xr:uid="{85634BEC-E304-40E2-9D56-47598972FC5C}"/>
    <cellStyle name="x_Due D schedule" xfId="1120" xr:uid="{629D3B4C-80CA-4D5F-9D16-675D1BA0D756}"/>
    <cellStyle name="x_E-tech (BS) 09" xfId="1121" xr:uid="{AA89FF88-3DB3-4B53-B4EE-C987AFF79921}"/>
    <cellStyle name="x_E-tech (BS) 09-KC" xfId="1122" xr:uid="{50264D0B-4E29-4E1D-9BCD-064545AA7F35}"/>
    <cellStyle name="x_FA lead 06" xfId="1123" xr:uid="{85F956A0-1EF2-4DE9-A028-9CFCB0C1D70A}"/>
    <cellStyle name="x_FA lead 06_WP-IS" xfId="1124" xr:uid="{8FCEB3DB-34F0-4A59-B17F-647FED839181}"/>
    <cellStyle name="x_FA(Jul'09)-E-tech" xfId="1125" xr:uid="{996AD01C-83FC-4AF8-87CD-F8167E90E49B}"/>
    <cellStyle name="x_GFES-AWP(BS)-311208" xfId="1126" xr:uid="{D916670A-0059-42F9-A295-7D3D06DDF5D7}"/>
    <cellStyle name="x_GFES-AWP(BS)-311208-old" xfId="1127" xr:uid="{4C889EC5-1ACC-435F-9599-E3DFAD419F2D}"/>
    <cellStyle name="x_GFES-AWP(IS)-311208" xfId="1128" xr:uid="{DB45F258-D34D-4491-A1D0-083C36C6B990}"/>
    <cellStyle name="x_GFES-insurance" xfId="1129" xr:uid="{07C8BBEE-3ABC-4085-B59E-2692451A5D68}"/>
    <cellStyle name="x_GFI - IS 08" xfId="1130" xr:uid="{90F85259-6C41-470B-BFA7-27A2B5A1DA81}"/>
    <cellStyle name="x_GFS OB and sales test" xfId="1131" xr:uid="{767FC533-1F44-4920-9634-17D4F1A994CA}"/>
    <cellStyle name="x_GFS-awp (BS) 08" xfId="1132" xr:uid="{73F0ACD3-0938-47E3-8C1B-6D9F49471173}"/>
    <cellStyle name="x_GFS-BS" xfId="1133" xr:uid="{1E2D62D6-12A1-4F8F-90D2-18B4B869DE64}"/>
    <cellStyle name="x_Insurance coverage - P &amp; T" xfId="1134" xr:uid="{1555D6E1-3F34-4CD8-8CFE-5D3666C4BEF3}"/>
    <cellStyle name="x_Insurance coverage - P &amp; T_WP-IS" xfId="1135" xr:uid="{DD466CE3-7F12-4A7D-B745-D479B427F515}"/>
    <cellStyle name="x_kin choong(1)" xfId="1136" xr:uid="{33AC6548-3F01-4088-9D41-66B2BF8CF022}"/>
    <cellStyle name="x_Kopacklables Press-awp (BS) 08" xfId="1137" xr:uid="{C8704DC6-DB61-4E4E-BA30-912565336E26}"/>
    <cellStyle name="x_Kopacklables Press-awp (BS) 08 1" xfId="1138" xr:uid="{886CB996-FAB5-4C4A-AACE-EEBB47A97E21}"/>
    <cellStyle name="x_Kopacklables Press-awp (BS) 08-OLD" xfId="1139" xr:uid="{EB75EC00-9844-49DC-8A62-D04473B1D42E}"/>
    <cellStyle name="x_KPSB AWP 08" xfId="1140" xr:uid="{27687ED6-2C10-4BE8-929F-72E7C7EDFD57}"/>
    <cellStyle name="x_LO" xfId="1141" xr:uid="{BCB813EB-EAEE-4D53-B7A6-95550363F7A1}"/>
    <cellStyle name="x_Makatas industries - carmen" xfId="1142" xr:uid="{DF415DB0-AD1C-4108-A21A-948DE823A38A}"/>
    <cellStyle name="x_Makatas Marketing - carmen" xfId="1143" xr:uid="{DBCBFA2F-3EF9-42F8-A0F8-7D7C829EA5D3}"/>
    <cellStyle name="x_Makatas Marketing WP-BS 08" xfId="1144" xr:uid="{BD6FE108-5C1C-4614-8A5C-CF7FB2936EF5}"/>
    <cellStyle name="x_markatas industry - Awp" xfId="1145" xr:uid="{76BEF701-D799-4C46-9322-C2654FFD7D60}"/>
    <cellStyle name="x_MITV All AWP" xfId="1146" xr:uid="{4A261AF6-5974-48EC-8290-5550AB525A3E}"/>
    <cellStyle name="x_MITV All AWP_WP-IS" xfId="1147" xr:uid="{A845D996-3016-47D9-AB71-3DE7279161C0}"/>
    <cellStyle name="x_Orisoft system 08 awp" xfId="1148" xr:uid="{F1540C29-18BD-41CC-B6D5-27156B0478A6}"/>
    <cellStyle name="x_Orisoft system 08 awp-B4" xfId="1149" xr:uid="{1420640A-14B0-4D27-B10F-7280F1AF16D0}"/>
    <cellStyle name="x_Orisoft system 08 awp-YILANG" xfId="1150" xr:uid="{4E7908D6-6400-4CB1-9681-42F907DB55F1}"/>
    <cellStyle name="x_Penkopack Due D analysis" xfId="1151" xr:uid="{3F3F0D23-10C3-42AD-B138-68B0ED8D7045}"/>
    <cellStyle name="x_Penkopack FA" xfId="1152" xr:uid="{DAC7C428-D351-4A8F-ABF1-4111D5CED5CD}"/>
    <cellStyle name="x_Penkopack sdn. bhd." xfId="1153" xr:uid="{C6734C42-5B4B-4F2B-ADB1-E890530D7979}"/>
    <cellStyle name="x_Penkopack-WP (BS) 08" xfId="1154" xr:uid="{D6AC242A-C718-47AE-A8AD-57BCFC03F8DF}"/>
    <cellStyle name="x_PTPP schedules 2007" xfId="1155" xr:uid="{87BC4926-007D-4AC1-AEF9-A67F40E66A37}"/>
    <cellStyle name="x_PTPP schedules 2007_WP-IS" xfId="1156" xr:uid="{4C12D1EA-5256-4A4C-B783-4185CE1FFF5E}"/>
    <cellStyle name="x_purchases test - orisoft systems" xfId="1157" xr:uid="{29B65164-BF5E-48B6-9598-72FB4CFA3423}"/>
    <cellStyle name="x_Pustaka zaman - awp (BS)07" xfId="1158" xr:uid="{9F76A29A-6D7A-4DA8-8631-7291E11415B3}"/>
    <cellStyle name="x_REINHAUSEN AWP 2005" xfId="1159" xr:uid="{F4F45A0C-A466-47D4-8781-BAC12BD69625}"/>
    <cellStyle name="x_REINHAUSEN AWP 2005_WP-IS" xfId="1160" xr:uid="{CE9491B1-F07C-48A0-A415-1ACA86772440}"/>
    <cellStyle name="x_sales test-Orisoft" xfId="1161" xr:uid="{A5E7D3A1-0C0B-4918-81D0-56E89437FABB}"/>
    <cellStyle name="x_Sample WP (BS)" xfId="1162" xr:uid="{036368E1-00D0-4ECF-9DCB-5AF4D5B4E696}"/>
    <cellStyle name="x_Sheng Foong IS &amp; BS AWP 07" xfId="1163" xr:uid="{CB4A2758-BE44-467C-A406-73B2EF8A608D}"/>
    <cellStyle name="x_Sheng Foong IS &amp; BS AWP 07_WP-IS" xfId="1164" xr:uid="{A1D69749-158F-488D-A5BA-078022933495}"/>
    <cellStyle name="x_Spritvest-awp (BS) 08" xfId="1165" xr:uid="{0300B2EC-D216-4B77-B5AC-2BB531355A82}"/>
    <cellStyle name="x_SPV 08 -mui" xfId="1166" xr:uid="{68A06E80-D9BF-4D9E-A364-8A8887D9D409}"/>
    <cellStyle name="x_SSSB 04 K - PPE" xfId="1167" xr:uid="{F45263A1-D863-404E-93EE-F6138EC8C85A}"/>
    <cellStyle name="x_SSSB 04 K - PPE_WP-IS" xfId="1168" xr:uid="{F647A2EB-9E2F-4DF0-8C5A-DD52A488939B}"/>
    <cellStyle name="x_Times awp 2005 (rolled)" xfId="1169" xr:uid="{3F3F1CBA-5BBE-4A1E-A016-73348825344B}"/>
    <cellStyle name="x_Times awp 2005 (rolled)_WP-IS" xfId="1170" xr:uid="{24774B2F-29E9-41BF-B79D-3C0004A164C6}"/>
    <cellStyle name="x_Times schedules" xfId="1171" xr:uid="{2BCE48AF-CB0E-414C-8B8F-477EC7E4A4D9}"/>
    <cellStyle name="x_Times schedules 2006" xfId="1172" xr:uid="{45F4A86F-8C43-44DD-94BE-7202D66C3AD7}"/>
    <cellStyle name="x_Times schedules_WP-IS" xfId="1173" xr:uid="{4762DAAA-10F6-42E6-A3B2-CC75606A5551}"/>
    <cellStyle name="x_U NDY" xfId="1174" xr:uid="{93F5AFF2-663E-4EA1-8CE7-B59AFB8BBA2C}"/>
    <cellStyle name="x_U NDY_WP-IS" xfId="1175" xr:uid="{0D46D9BC-7DE6-4B3A-87C1-EF6F1A779EA0}"/>
    <cellStyle name="x_U_CMT01" xfId="1176" xr:uid="{216EDADF-BD58-4C50-A7D5-C7DD4C257289}"/>
    <cellStyle name="x_U_CMT01_WP-IS" xfId="1177" xr:uid="{3AF8E0A8-1A16-4D02-8677-2486A53E3D4D}"/>
    <cellStyle name="x_Uniweld_AWP" xfId="1178" xr:uid="{3B6E9B75-9F2C-44C4-BD80-5B055EBCE900}"/>
    <cellStyle name="x_Uniweld_AWP_WP-IS" xfId="1179" xr:uid="{249B6525-877F-477F-8D38-C2251FDA5690}"/>
    <cellStyle name="x_WP (BS)" xfId="1180" xr:uid="{48A751CE-64B3-4600-A812-A97E48C37284}"/>
    <cellStyle name="x_WP(BS)-APOS...." xfId="1181" xr:uid="{D7AA71E8-5BA3-4934-BE4C-0BEF23FA9007}"/>
    <cellStyle name="x_WP(BS)-Ori Tech" xfId="1182" xr:uid="{A8218FFA-AE38-4418-9460-9B83F429C5E1}"/>
    <cellStyle name="x_WP(BS)-System" xfId="1183" xr:uid="{9C71B3D1-9D3B-4F20-8AAC-E2964B139DE0}"/>
    <cellStyle name="x_WP(BS)-System..." xfId="1184" xr:uid="{D7DDDBD8-0ECE-499B-AB1A-4A0764833D72}"/>
    <cellStyle name="x_WP(BS)-WCHT Consultancy" xfId="1185" xr:uid="{7B211CAB-B9EF-4A87-A2A2-4CE9489DE706}"/>
    <cellStyle name="x_WP(IS)-APOS" xfId="1186" xr:uid="{6A5AABA4-CFBA-4EF7-BED6-A3D21BA8080E}"/>
    <cellStyle name="x_WP(IS)-System" xfId="1187" xr:uid="{50B439D0-AAD0-4A74-9CE8-CFB0D5DE3545}"/>
    <cellStyle name="x_WP-BS" xfId="1188" xr:uid="{718959B2-A72B-439D-A7DC-E98671AFE56F}"/>
    <cellStyle name="x_WP-BS 09" xfId="1189" xr:uid="{631493CC-8E53-4C0F-9CA1-9B17E546A101}"/>
    <cellStyle name="x_WP-BS 09 (etech" xfId="1190" xr:uid="{DFA429F9-4D01-4667-951B-0F709A0F7DC7}"/>
    <cellStyle name="x_WP-IS" xfId="1191" xr:uid="{0B33FD62-457E-4769-BE4E-FBB83E5404C0}"/>
    <cellStyle name="x_yilang Penkopack sdn. bhd." xfId="1192" xr:uid="{69430925-5107-43F4-B956-06AEABF1FBBA}"/>
    <cellStyle name="x_YNHC 04 K - PPE" xfId="1193" xr:uid="{F128FE94-B2BC-43ED-9183-398573F53839}"/>
    <cellStyle name="x_YNHC 04 K - PPE_WP-IS" xfId="1194" xr:uid="{3762E59B-D8C0-41C8-A71F-86678B6103B5}"/>
    <cellStyle name="Year" xfId="8208" xr:uid="{AE3E05B8-B85F-4FA0-9E29-C4E84268802F}"/>
    <cellStyle name="YearHeading" xfId="8209" xr:uid="{2CC9D5C6-C883-4145-B8A1-2796F7FC5772}"/>
    <cellStyle name="YearHeading 2" xfId="8210" xr:uid="{B12C4616-B758-43E4-8626-3D3A5DEB3C94}"/>
    <cellStyle name="YearHeading 2 2" xfId="9161" xr:uid="{BC1BFFC5-1E8E-4C7E-AD0C-CC8CC3BE4234}"/>
    <cellStyle name="YearHeading 3" xfId="9160" xr:uid="{FE17FC01-89C2-4432-BB41-27F20FDE7D61}"/>
    <cellStyle name="Years" xfId="8211" xr:uid="{08E089FD-E312-4C2B-BCE1-CE438492EFD0}"/>
    <cellStyle name="YEL" xfId="1195" xr:uid="{FD38E646-1EA8-4CB4-9AB6-C7A1CEFAE0FA}"/>
    <cellStyle name="YEL 2" xfId="8566" xr:uid="{12A716EA-8094-47AE-BC85-777D60AD9686}"/>
    <cellStyle name="YEL 2 2" xfId="12766" xr:uid="{A713144D-7B50-4324-BBC0-66760C361929}"/>
    <cellStyle name="YEL 2 2 2" xfId="12772" xr:uid="{7E99BD93-7129-4272-8AB1-2F5DD7847417}"/>
    <cellStyle name="YEL 2 2 2 2" xfId="22747" xr:uid="{2690D60D-012B-4701-9D50-3BECABA868A5}"/>
    <cellStyle name="YEL 2 2 2 2 2" xfId="28123" xr:uid="{CBEAA653-A4FC-404B-8055-EC23AB7A01A5}"/>
    <cellStyle name="YEL 2 2 2 3" xfId="27951" xr:uid="{085C7428-A402-4F55-A4D2-B73864127BB7}"/>
    <cellStyle name="YEL 2 2 3" xfId="17749" xr:uid="{BADD48CF-FEB7-4ECF-BDA4-903A4776F4DC}"/>
    <cellStyle name="YEL 2 2 3 2" xfId="27653" xr:uid="{97C543D3-D3DF-41BE-8837-12658BFCB356}"/>
    <cellStyle name="YEL 2 2 3 2 2" xfId="28226" xr:uid="{6E6D2E95-CAC1-446E-B79B-DEF7663D26C4}"/>
    <cellStyle name="YEL 2 2 3 3" xfId="28022" xr:uid="{45B88816-26A0-43C5-9E54-0D30B4C0EA2A}"/>
    <cellStyle name="YEL 2 2 4" xfId="17734" xr:uid="{A499B527-B867-42EA-A286-BC2EB0B5E9DF}"/>
    <cellStyle name="YEL 2 2 4 2" xfId="27638" xr:uid="{98E5359F-A083-4D67-AAA5-4305EEA203B1}"/>
    <cellStyle name="YEL 2 2 4 2 2" xfId="28211" xr:uid="{6B2F300C-E4E1-48F7-8D76-4FC0DF59D2C5}"/>
    <cellStyle name="YEL 2 2 4 3" xfId="28007" xr:uid="{5437BA1C-4156-43C6-88A1-3577290D1AE6}"/>
    <cellStyle name="YEL 2 2 5" xfId="15222" xr:uid="{282A8D9A-9C52-4D06-AA01-8901A0E336AA}"/>
    <cellStyle name="YEL 2 2 5 2" xfId="25164" xr:uid="{45F46E0C-D7D8-47D5-B6FB-26A3C3BA51DD}"/>
    <cellStyle name="YEL 2 2 5 2 2" xfId="28162" xr:uid="{FE9FE9F2-64D1-4132-9C04-45CFAA3928CE}"/>
    <cellStyle name="YEL 2 2 5 3" xfId="27990" xr:uid="{7070B94C-D8E6-4E56-AB5F-6F00A1482ED4}"/>
    <cellStyle name="YEL 2 2 6" xfId="22745" xr:uid="{D0176AE7-53FF-4003-9749-89039A910F01}"/>
    <cellStyle name="YEL 2 2 6 2" xfId="28121" xr:uid="{E912F404-11C7-459F-85AD-31C9F678464D}"/>
    <cellStyle name="YEL 2 2 7" xfId="27757" xr:uid="{311AF97D-9BF5-4F20-8EAD-287E80384D80}"/>
    <cellStyle name="YEL 2 3" xfId="15238" xr:uid="{3FAFE15A-7DC8-4895-95E2-9D5F62D5D8CC}"/>
    <cellStyle name="YEL 2 3 2" xfId="25176" xr:uid="{FACB8A2C-F7A4-454D-83EA-32AC68013608}"/>
    <cellStyle name="YEL 2 3 2 2" xfId="28170" xr:uid="{80EF08A7-8BFB-4A5A-8730-5E7372EDDBB4}"/>
    <cellStyle name="YEL 2 4" xfId="20224" xr:uid="{A53D62C7-2C17-4A6A-9449-9DC434496849}"/>
    <cellStyle name="YEL 2 4 2" xfId="28062" xr:uid="{550AE5E3-54AA-45D4-A010-AB30106C7CF0}"/>
    <cellStyle name="YY.MM" xfId="1196" xr:uid="{6EC60987-803E-4A0C-96EC-0819435DA27D}"/>
    <cellStyle name="YY.MM 2" xfId="8212" xr:uid="{D93BEC2D-7B73-4ABA-BF67-CABA6DDF9CDF}"/>
    <cellStyle name="YY.MM 2 2" xfId="8213" xr:uid="{97093546-9913-49FF-B8B5-5A7CAE08EDB4}"/>
    <cellStyle name="YY.MM 2 2 2" xfId="8214" xr:uid="{F8E0FE0E-2E17-405F-9274-1A8FD9556E67}"/>
    <cellStyle name="YY.MM 2 2 2 2" xfId="9164" xr:uid="{CD3B993B-A4E2-4FA0-B9A8-ABBCD840432B}"/>
    <cellStyle name="YY.MM 2 2 3" xfId="9163" xr:uid="{1BCDBC57-E6EF-4DE7-A8C6-FB35AEF092DE}"/>
    <cellStyle name="YY.MM 2 3" xfId="8215" xr:uid="{3C9151F5-1185-4E07-A6F1-2466B3BDC899}"/>
    <cellStyle name="YY.MM 2 3 2" xfId="9165" xr:uid="{6C4D3F58-9C8F-4348-808B-967F75080FC6}"/>
    <cellStyle name="YY.MM 2 4" xfId="9162" xr:uid="{492351EF-FF78-4D35-B24E-91DAA88D4043}"/>
    <cellStyle name="YY.MM 3" xfId="8216" xr:uid="{CF57DBC0-BBD2-41A7-B22B-8C68CD15FF78}"/>
    <cellStyle name="YY.MM 3 2" xfId="8217" xr:uid="{900B000A-F1DF-4DD9-B240-1343593320CC}"/>
    <cellStyle name="YY.MM 3 2 2" xfId="9167" xr:uid="{DACAC135-4758-4888-9AF5-47EC0D3A21EC}"/>
    <cellStyle name="YY.MM 3 3" xfId="9166" xr:uid="{1DDE6439-2225-4F7F-807C-18B673A31B02}"/>
    <cellStyle name="YY.MM 4" xfId="8218" xr:uid="{06D8FBC7-2334-4F6B-BF88-C7138EB71151}"/>
    <cellStyle name="YY.MM 4 2" xfId="9168" xr:uid="{B56FEEB9-C643-4FA0-8A31-FDE7C26E9F03}"/>
    <cellStyle name="YY.MM 5" xfId="8567" xr:uid="{B6E951B4-0A3F-4746-917A-884BECBAEAE0}"/>
    <cellStyle name="เครื่องหมายจุลภาค [0]_AKE" xfId="10127" xr:uid="{E2ADDFB5-1ECA-4FD9-8572-9AF2161BB2B5}"/>
    <cellStyle name="เครื่องหมายจุลภาค 2" xfId="1197" xr:uid="{6B8E46AD-4AA7-4D83-81F8-8F790BF8F69C}"/>
    <cellStyle name="เครื่องหมายจุลภาค 2 10" xfId="10128" xr:uid="{FE3ABBAF-5409-4361-A708-F46B3622BB35}"/>
    <cellStyle name="เครื่องหมายจุลภาค 2 2" xfId="8244" xr:uid="{6686EDCE-04F9-45B2-A621-49C2A11EB0FF}"/>
    <cellStyle name="เครื่องหมายจุลภาค 2 2 2" xfId="8245" xr:uid="{D922A84C-9A54-4AE9-A332-DE10E0F1F08E}"/>
    <cellStyle name="เครื่องหมายจุลภาค 2 2 2 2" xfId="8246" xr:uid="{BBB3BF4F-77DB-4954-A579-68F7D2988D73}"/>
    <cellStyle name="เครื่องหมายจุลภาค 2 2 2 3" xfId="8247" xr:uid="{6784D22B-EA85-4327-9AAA-383327AE4C24}"/>
    <cellStyle name="เครื่องหมายจุลภาค 2 2 3" xfId="8248" xr:uid="{AB0897C5-9D5E-40A5-8D30-A0CADF1A3EA6}"/>
    <cellStyle name="เครื่องหมายจุลภาค 2 2 4" xfId="8249" xr:uid="{B32A40E6-C998-418A-B3BF-3FEF14340D09}"/>
    <cellStyle name="เครื่องหมายจุลภาค 2 3" xfId="8250" xr:uid="{763731E7-2927-4FFE-ADA5-A5698BC9ECC8}"/>
    <cellStyle name="เครื่องหมายจุลภาค 2 3 2" xfId="8251" xr:uid="{CB4FFB27-F139-49EE-9121-2A41F3E23C09}"/>
    <cellStyle name="เครื่องหมายจุลภาค 2 3 3" xfId="8252" xr:uid="{CBDF1803-AD83-4658-903C-754BBF131B80}"/>
    <cellStyle name="เครื่องหมายจุลภาค 2 3 4" xfId="8253" xr:uid="{A4A99356-B0DB-41B8-BA0D-87CA78E8E239}"/>
    <cellStyle name="เครื่องหมายจุลภาค 2 3 5" xfId="8254" xr:uid="{C4D5EAD6-3E67-4430-BC4F-5010C52B4199}"/>
    <cellStyle name="เครื่องหมายจุลภาค 2 3 6" xfId="8255" xr:uid="{E16E405C-F768-4005-89AB-E4EC98BBAA68}"/>
    <cellStyle name="เครื่องหมายจุลภาค 2 4" xfId="8256" xr:uid="{8FA7665A-4203-48FD-86BC-B2306783B69F}"/>
    <cellStyle name="เครื่องหมายจุลภาค 2 5" xfId="8257" xr:uid="{54687B6B-87DE-4485-9296-2E5E445612DE}"/>
    <cellStyle name="เครื่องหมายจุลภาค 2 6" xfId="8258" xr:uid="{2B6C0B20-89FC-4F1E-AB10-4D2225BC61FF}"/>
    <cellStyle name="เครื่องหมายจุลภาค 2 7" xfId="8259" xr:uid="{52C6CAA8-F2FF-4459-9765-FD1F240B7347}"/>
    <cellStyle name="เครื่องหมายจุลภาค 2 8" xfId="8260" xr:uid="{CF7C576A-6B52-4D11-979C-FC1B2E1AE7D7}"/>
    <cellStyle name="เครื่องหมายจุลภาค 2 9" xfId="8261" xr:uid="{C15FCC2C-AB15-4AD8-8B2F-9DF1BC4DAE5E}"/>
    <cellStyle name="เครื่องหมายจุลภาค 3" xfId="1198" xr:uid="{391EF841-BCF3-4A1F-BA27-0050A5F83B52}"/>
    <cellStyle name="เครื่องหมายจุลภาค 3 2" xfId="8262" xr:uid="{8BC07A72-B36E-4C7B-A5E5-610CA20B377E}"/>
    <cellStyle name="เครื่องหมายจุลภาค 3 2 2" xfId="8263" xr:uid="{3F81B9EE-CD34-449A-821F-7AF9B494D411}"/>
    <cellStyle name="เครื่องหมายจุลภาค 3 2 2 2" xfId="12568" xr:uid="{78222F7E-374D-4B2A-8C4B-80B354BD3567}"/>
    <cellStyle name="เครื่องหมายจุลภาค 3 2 2 2 2" xfId="17684" xr:uid="{94850CBC-6393-484B-A22D-827434B7E562}"/>
    <cellStyle name="เครื่องหมายจุลภาค 3 2 2 2 2 2" xfId="27613" xr:uid="{DAB1583B-F3A7-4E3B-9D98-432363C408A1}"/>
    <cellStyle name="เครื่องหมายจุลภาค 3 2 2 2 3" xfId="22655" xr:uid="{1B72E911-F143-4AEF-9BBB-2B9772F0D364}"/>
    <cellStyle name="เครื่องหมายจุลภาค 3 2 2 3" xfId="15223" xr:uid="{A4D00CD9-8D45-436E-9071-28537040B3BC}"/>
    <cellStyle name="เครื่องหมายจุลภาค 3 2 2 3 2" xfId="25165" xr:uid="{332376E1-1B07-4D91-BBEA-EE83E4E19A9D}"/>
    <cellStyle name="เครื่องหมายจุลภาค 3 2 2 4" xfId="20213" xr:uid="{1DE01255-DFBC-4C37-AE00-3E7D63311529}"/>
    <cellStyle name="เครื่องหมายจุลภาค 3 2 3" xfId="8264" xr:uid="{29F5A0B1-3485-4036-87A5-768131F6D08D}"/>
    <cellStyle name="เครื่องหมายจุลภาค 3 3" xfId="8265" xr:uid="{704383A3-9F02-4DBC-A9A0-11481889D794}"/>
    <cellStyle name="เครื่องหมายจุลภาค 3 3 2" xfId="8266" xr:uid="{26A91F60-506E-4A2B-9C43-F00EE69222D9}"/>
    <cellStyle name="เครื่องหมายจุลภาค 3 3 3" xfId="8267" xr:uid="{815F7A6E-F3CA-4280-8E0A-7205AE3EEF56}"/>
    <cellStyle name="เครื่องหมายจุลภาค 3 4" xfId="8268" xr:uid="{07BD5D8E-B9CC-4347-BB0C-91D893428479}"/>
    <cellStyle name="เครื่องหมายจุลภาค 3 4 2" xfId="8269" xr:uid="{A8A2D3C8-8338-4EDD-8777-53AA48A62CB2}"/>
    <cellStyle name="เครื่องหมายจุลภาค 3 4 2 2" xfId="8270" xr:uid="{2934ACAC-1272-4A4B-9365-BBC48EC732AC}"/>
    <cellStyle name="เครื่องหมายจุลภาค 3 4 2 3" xfId="8271" xr:uid="{74923247-1AE1-4259-92B1-20FC781DB3F0}"/>
    <cellStyle name="เครื่องหมายจุลภาค 3 5" xfId="8272" xr:uid="{405F2E0E-CCDB-4629-AED0-6CC341F59953}"/>
    <cellStyle name="เครื่องหมายจุลภาค 3 6" xfId="8273" xr:uid="{2B908582-C125-4282-8122-48116A8A95B2}"/>
    <cellStyle name="เครื่องหมายจุลภาค 4" xfId="1199" xr:uid="{FEC3DD1F-F428-4F09-BF4B-A416AF9A9F4A}"/>
    <cellStyle name="เครื่องหมายจุลภาค 4 2" xfId="8274" xr:uid="{D1D2F96D-3952-4941-93E1-5AD1DC223463}"/>
    <cellStyle name="เครื่องหมายจุลภาค 4 2 2" xfId="12569" xr:uid="{749C7D66-EA89-4DF4-A767-BE5924CE2AA0}"/>
    <cellStyle name="เครื่องหมายจุลภาค 4 2 2 2" xfId="17685" xr:uid="{FF060A61-CDDF-44D5-B1F8-651EB2CC25D6}"/>
    <cellStyle name="เครื่องหมายจุลภาค 4 2 2 2 2" xfId="27614" xr:uid="{29F365E4-D263-4FBD-B10B-A3EF9743F7A9}"/>
    <cellStyle name="เครื่องหมายจุลภาค 4 2 2 3" xfId="22656" xr:uid="{912675D0-48E8-4025-9BFD-21298E214D5F}"/>
    <cellStyle name="เครื่องหมายจุลภาค 4 2 3" xfId="15224" xr:uid="{AF1B868E-9B71-4067-8D76-12658E0B954F}"/>
    <cellStyle name="เครื่องหมายจุลภาค 4 2 3 2" xfId="25166" xr:uid="{CFE1D036-C32A-4680-A7D7-2A826AEDDBD4}"/>
    <cellStyle name="เครื่องหมายจุลภาค 4 2 4" xfId="20214" xr:uid="{EF8B6D7B-C47C-4E3C-B53D-7A4E46FC0697}"/>
    <cellStyle name="เครื่องหมายจุลภาค 4 3" xfId="8275" xr:uid="{F682E744-12E9-4E9E-92E8-025702D48A56}"/>
    <cellStyle name="เครื่องหมายจุลภาค 4 4" xfId="8276" xr:uid="{699203AB-AE5A-4D3B-82FF-6CEFF9F07D84}"/>
    <cellStyle name="เครื่องหมายจุลภาค 4 5" xfId="8277" xr:uid="{82131823-3261-40AC-BB06-DB7283CB93A2}"/>
    <cellStyle name="เครื่องหมายจุลภาค 5" xfId="8278" xr:uid="{6E0C7767-2B34-4920-8876-525CEBD1AFE4}"/>
    <cellStyle name="เครื่องหมายจุลภาค 5 2" xfId="8279" xr:uid="{1358351D-4518-4E9B-8F1D-36A39DA9A537}"/>
    <cellStyle name="เครื่องหมายจุลภาค 5 3" xfId="8280" xr:uid="{1FE7A0E8-0919-446C-83A5-8A9A957BB498}"/>
    <cellStyle name="เครื่องหมายจุลภาค 6" xfId="8281" xr:uid="{D79037DA-1A48-48EA-9C06-D371879E23F2}"/>
    <cellStyle name="เครื่องหมายจุลภาค 6 2" xfId="8282" xr:uid="{E964521A-388F-4E23-9FDA-1E9C49C1F1E1}"/>
    <cellStyle name="เครื่องหมายจุลภาค 6 3" xfId="8283" xr:uid="{EE0A1BC2-F59B-4453-A2D4-76B7AA640224}"/>
    <cellStyle name="เครื่องหมายจุลภาค 6_Sales Report 09" xfId="8284" xr:uid="{EDFAD51D-2FA2-4171-9237-A0F9E025AB7F}"/>
    <cellStyle name="เครื่องหมายจุลภาค 7" xfId="8285" xr:uid="{33789B20-3699-4BDA-82BA-E09CE9AF5044}"/>
    <cellStyle name="เครื่องหมายจุลภาค 7 2" xfId="8286" xr:uid="{AA696F5E-6FB5-455B-81BD-D375E68F929C}"/>
    <cellStyle name="เครื่องหมายจุลภาค 7 2 2" xfId="8287" xr:uid="{D0AF4CEB-0E1E-4FA9-9568-CFB9EF856C17}"/>
    <cellStyle name="เครื่องหมายจุลภาค 7 3" xfId="8288" xr:uid="{90D48C02-71C2-4ABA-AE1D-D51BD0EB01E1}"/>
    <cellStyle name="เครื่องหมายจุลภาค 7 3 2" xfId="8289" xr:uid="{3E4AF8B4-5E86-4627-B967-F45FE5D6E9C2}"/>
    <cellStyle name="เครื่องหมายจุลภาค 7 4" xfId="8290" xr:uid="{2991539B-DDCE-413B-A121-8FF8E8E5A126}"/>
    <cellStyle name="เครื่องหมายจุลภาค 7 5" xfId="8291" xr:uid="{18483429-681A-4DB0-9E3D-1698F30F9C99}"/>
    <cellStyle name="เครื่องหมายจุลภาค 8" xfId="8292" xr:uid="{50EA878D-75AA-43BD-9839-32F82B7B2959}"/>
    <cellStyle name="เครื่องหมายจุลภาค 8 2" xfId="8293" xr:uid="{95F2C67B-644E-4AA5-B051-B13B9B323692}"/>
    <cellStyle name="เครื่องหมายจุลภาค_100%" xfId="8294" xr:uid="{83AB519B-A337-4707-AEA0-EF0C72B52B28}"/>
    <cellStyle name="เครื่องหมายสกุลเงิน [0]_AKE" xfId="10129" xr:uid="{0D320584-E032-4A42-9880-2A11138E72D8}"/>
    <cellStyle name="เครื่องหมายสกุลเงิน_AKE" xfId="10130" xr:uid="{9D5737C4-2471-4188-93DB-F9FC187DA843}"/>
    <cellStyle name="เชื่อมโยงหลายมิติ" xfId="1200" xr:uid="{6D5E4BCC-6360-4E08-87D1-44610E896DFD}"/>
    <cellStyle name="เชื่อมโยงหลายมิติ 2" xfId="8299" xr:uid="{F883C186-0B1A-4638-B55A-FAB0E7F9E96D}"/>
    <cellStyle name="เชื่อมโยงหลายมิติ 2 2" xfId="10132" xr:uid="{7296F885-676D-4980-8D71-49C91989D7B2}"/>
    <cellStyle name="เชื่อมโยงหลายมิติ 3" xfId="8300" xr:uid="{FB7BA384-5DC9-4338-B704-641E2F8E3E59}"/>
    <cellStyle name="เชื่อมโยงหลายมิติ 4" xfId="10131" xr:uid="{EC7A4189-A477-4D41-B912-4FD934D9DED8}"/>
    <cellStyle name="เชื่อมโยงหลายมิติ_1247CHMX" xfId="10133" xr:uid="{CD75F66E-ED9A-4621-A66A-8D64AEDB32A5}"/>
    <cellStyle name="เซลล์ตรวจสอบ" xfId="602" xr:uid="{814A4F9F-4320-4640-A050-A834880EDC72}"/>
    <cellStyle name="เซลล์ตรวจสอบ 2" xfId="8301" xr:uid="{5115C136-0F6D-4233-9C70-F371951EE226}"/>
    <cellStyle name="เซลล์ตรวจสอบ 2 2" xfId="8302" xr:uid="{A224BDC0-F81A-4158-965E-935F28178BFB}"/>
    <cellStyle name="เซลล์ตรวจสอบ 2 2 2" xfId="8303" xr:uid="{428E67F0-783D-4889-B5E4-25235B96EBE5}"/>
    <cellStyle name="เซลล์ตรวจสอบ 2 2 2 2" xfId="9187" xr:uid="{11B188EB-14A8-431A-A5BD-F4DD85D3995A}"/>
    <cellStyle name="เซลล์ตรวจสอบ 2 2 2 2 2" xfId="12602" xr:uid="{4EFC8A19-6D78-4BAB-8EE3-8128DC9EB4A5}"/>
    <cellStyle name="เซลล์ตรวจสอบ 2 2 2 3" xfId="8906" xr:uid="{C5561130-5A6F-41B6-BB91-9EA3AB5777A3}"/>
    <cellStyle name="เซลล์ตรวจสอบ 2 2 3" xfId="8304" xr:uid="{1660A9B9-EE49-48DB-A812-B26824C85049}"/>
    <cellStyle name="เซลล์ตรวจสอบ 2 2 3 2" xfId="9188" xr:uid="{07214369-D87E-4928-9075-B781F7B21B91}"/>
    <cellStyle name="เซลล์ตรวจสอบ 2 2 3 2 2" xfId="12603" xr:uid="{889DCC84-10F3-4629-8EBB-102633DB0894}"/>
    <cellStyle name="เซลล์ตรวจสอบ 2 2 3 3" xfId="8907" xr:uid="{F7879403-7348-4850-AC07-7FCE8C6716EB}"/>
    <cellStyle name="เซลล์ตรวจสอบ 2 2 4" xfId="9186" xr:uid="{251B1F46-6A5F-489D-BA51-A18F1123B6AB}"/>
    <cellStyle name="เซลล์ตรวจสอบ 2 2 4 2" xfId="12601" xr:uid="{E6E86B29-9352-4666-B50D-7D6F7AE33394}"/>
    <cellStyle name="เซลล์ตรวจสอบ 2 2 5" xfId="8905" xr:uid="{047CDEEA-4ED2-41A3-9A62-4AFEB8C96CFF}"/>
    <cellStyle name="เซลล์ตรวจสอบ 2 3" xfId="9185" xr:uid="{C4999FD3-779A-4E26-926E-5B7C98EEE5F0}"/>
    <cellStyle name="เซลล์ตรวจสอบ 2 3 2" xfId="12600" xr:uid="{1390F563-6ED3-4905-8BFC-4EE96B795247}"/>
    <cellStyle name="เซลล์ตรวจสอบ 2 4" xfId="8904" xr:uid="{2BDBB6E7-4666-4DEF-9B25-54D2657F0942}"/>
    <cellStyle name="เซลล์ตรวจสอบ 3" xfId="8521" xr:uid="{0B090C4E-00DD-4CCF-A69D-9611952BE91C}"/>
    <cellStyle name="เซลล์ตรวจสอบ 3 2" xfId="12575" xr:uid="{C3B04D5B-FFB7-4A5C-BE63-27B66F53F66E}"/>
    <cellStyle name="เซลล์ตรวจสอบ 4" xfId="9259" xr:uid="{09AB47FF-4CB5-44A9-A833-81D82988C71D}"/>
    <cellStyle name="เซลล์ที่มีการเชื่อมโยง" xfId="603" xr:uid="{F18E7FBE-2FEC-4DA6-832E-BB48C85AFEA5}"/>
    <cellStyle name="เซลล์ที่มีการเชื่อมโยง 2" xfId="8305" xr:uid="{440A3562-A562-4DFD-BBBD-11A7E12267ED}"/>
    <cellStyle name="เซลล์ที่มีการเชื่อมโยง 2 2" xfId="8306" xr:uid="{FC783AB7-D140-42D2-90F2-BE6399A86F0B}"/>
    <cellStyle name="เซลล์ที่มีการเชื่อมโยง 2 2 2" xfId="8307" xr:uid="{7FD28570-E428-4205-B488-A3009468AB66}"/>
    <cellStyle name="เซลล์ที่มีการเชื่อมโยง 2 2 3" xfId="8308" xr:uid="{C16C6B1A-BB63-442D-A5BD-9417601D96E2}"/>
    <cellStyle name="เปอร์เซ็นต์ 2" xfId="8380" xr:uid="{D21E7335-6ADD-4AF2-8F8E-50073C568749}"/>
    <cellStyle name="เปอร์เซ็นต์ 2 2" xfId="8381" xr:uid="{62C3E614-8371-4348-A452-B4859E824B46}"/>
    <cellStyle name="เปอร์เซ็นต์ 3" xfId="8382" xr:uid="{38425593-0BB8-4336-AA07-860AD0244F8F}"/>
    <cellStyle name="เปอร์เซ็นต์ 4" xfId="8383" xr:uid="{09019BC0-DB3F-4675-B968-3EFEBE0A1F00}"/>
    <cellStyle name="เปอร์เซ็นต์ 4 2" xfId="8384" xr:uid="{2A269F63-BB3E-4240-93B7-D6FDF1954DC1}"/>
    <cellStyle name="เปอร์เซ็นต์ 4 2 2" xfId="8385" xr:uid="{630D10B9-FA64-48E7-BE2E-43419653D2C3}"/>
    <cellStyle name="เปอร์เซ็นต์ 4 3" xfId="8386" xr:uid="{CEA1FF34-FC35-4C09-B086-7177BB40B460}"/>
    <cellStyle name="แย่" xfId="608" xr:uid="{7F2AA606-48BA-44E1-80B9-DFF616EF22AB}"/>
    <cellStyle name="แย่ 2" xfId="8402" xr:uid="{72CC777C-F4E6-41F0-9984-659CE352FCA1}"/>
    <cellStyle name="แย่ 2 2" xfId="8403" xr:uid="{89C4569D-A4D2-4898-846C-76E6ED0EB9B7}"/>
    <cellStyle name="แย่ 2 2 2" xfId="8404" xr:uid="{3E1B7C84-0FAB-4878-B290-9512453F4C86}"/>
    <cellStyle name="แย่ 2 2 3" xfId="8405" xr:uid="{F447BEE1-3601-435C-B59A-F29216496E84}"/>
    <cellStyle name="แสดงผล" xfId="615" xr:uid="{50A66DF8-CF9F-4719-8356-9385EAB93F0F}"/>
    <cellStyle name="แสดงผล 2" xfId="8432" xr:uid="{55FC7D37-24F7-4659-B016-FBC017DF5607}"/>
    <cellStyle name="แสดงผล 2 2" xfId="8433" xr:uid="{0A30A24C-F1E8-463A-A70A-D5E7CEBF20C6}"/>
    <cellStyle name="แสดงผล 2 2 2" xfId="8434" xr:uid="{E0933AD4-685A-4469-92A7-EB5B80F4793F}"/>
    <cellStyle name="แสดงผล 2 2 2 2" xfId="8435" xr:uid="{82C12430-0506-4E0D-BDF2-8707EEFD2EC1}"/>
    <cellStyle name="แสดงผล 2 2 2 2 2" xfId="9220" xr:uid="{A5EA3B25-C61C-4AB5-9898-739ECC725ED5}"/>
    <cellStyle name="แสดงผล 2 2 2 3" xfId="9219" xr:uid="{8E92D851-C437-4696-B776-CE1C9820899B}"/>
    <cellStyle name="แสดงผล 2 2 3" xfId="8436" xr:uid="{D7066125-827F-4176-9E55-3D2F4815C93F}"/>
    <cellStyle name="แสดงผล 2 2 3 2" xfId="9221" xr:uid="{1B577E7C-BF74-4AAB-AAB2-3C89EC5D53BA}"/>
    <cellStyle name="แสดงผล 2 2 4" xfId="9218" xr:uid="{9DE41871-900A-4B05-B47C-F2933308F869}"/>
    <cellStyle name="แสดงผล 2 3" xfId="8437" xr:uid="{B1C7B92F-AEF0-489D-B42D-36024DE315A0}"/>
    <cellStyle name="แสดงผล 2 3 2" xfId="8438" xr:uid="{8005C4A1-1169-445D-B3BB-DFD8D514CF29}"/>
    <cellStyle name="แสดงผล 2 3 2 2" xfId="9223" xr:uid="{2908985A-4D99-464A-8C1E-FFD895F870B8}"/>
    <cellStyle name="แสดงผล 2 3 3" xfId="9222" xr:uid="{38746210-F64E-4D48-81B1-F0684CDDF943}"/>
    <cellStyle name="แสดงผล 2 4" xfId="8439" xr:uid="{F3941495-5973-42EF-B484-A50C4B9D482A}"/>
    <cellStyle name="แสดงผล 2 4 2" xfId="8440" xr:uid="{1FC4CD5E-FECA-41B4-93EF-3B2D27C680B8}"/>
    <cellStyle name="แสดงผล 2 4 2 2" xfId="8441" xr:uid="{2C10370A-AF53-4DB3-A5CF-38D6CDAFD6AD}"/>
    <cellStyle name="แสดงผล 2 4 2 2 2" xfId="9226" xr:uid="{7F05136F-DA3B-40AC-A483-43D50F1EB154}"/>
    <cellStyle name="แสดงผล 2 4 2 3" xfId="9225" xr:uid="{C3F23CB2-7403-4D39-809E-B94E2CC347CC}"/>
    <cellStyle name="แสดงผล 2 4 3" xfId="8442" xr:uid="{032BC8FD-F0D8-4F4C-AAF8-7ACE863A4EAC}"/>
    <cellStyle name="แสดงผล 2 4 3 2" xfId="9227" xr:uid="{4CD849D7-DD5F-4442-B1DE-904BF23D28E7}"/>
    <cellStyle name="แสดงผล 2 4 4" xfId="8443" xr:uid="{90DB23BE-D2D2-426D-9D21-E29C0BB96795}"/>
    <cellStyle name="แสดงผล 2 4 4 2" xfId="9228" xr:uid="{04BFC507-8A7D-4C9F-80BC-159F70E0AAB4}"/>
    <cellStyle name="แสดงผล 2 4 5" xfId="9224" xr:uid="{1C03EFB2-64B3-4957-B306-AA1BBC8DC318}"/>
    <cellStyle name="แสดงผล 2 5" xfId="8444" xr:uid="{38C51CA7-7659-4F44-89B1-BA5C4048D8F0}"/>
    <cellStyle name="แสดงผล 2 5 2" xfId="9229" xr:uid="{8A420B6E-206B-497D-9312-1D2E6CFCF4A5}"/>
    <cellStyle name="แสดงผล 2 6" xfId="9217" xr:uid="{A17CD771-AC22-43C0-B778-5A14DDF661C8}"/>
    <cellStyle name="แสดงผล 3" xfId="8445" xr:uid="{E9289F1D-96ED-4699-ABB3-8E7321715DA5}"/>
    <cellStyle name="แสดงผล 3 2" xfId="9230" xr:uid="{A6F21BC3-EE9C-4D8D-81AE-0D148991D6E7}"/>
    <cellStyle name="แสดงผล 4" xfId="8524" xr:uid="{BBEC87B6-9B19-494C-A8B9-8B7423D9304E}"/>
    <cellStyle name="การคำนวณ" xfId="598" xr:uid="{76DE2206-C0CA-41F5-98D4-B93E0DF63EEC}"/>
    <cellStyle name="การคำนวณ 2" xfId="8219" xr:uid="{DDB84736-A480-4890-B5BD-FB05728E1C96}"/>
    <cellStyle name="การคำนวณ 2 2" xfId="8220" xr:uid="{E68BFF5C-8E1A-48A0-BB31-2C6D7EF24DF1}"/>
    <cellStyle name="การคำนวณ 2 2 2" xfId="8221" xr:uid="{312745CA-B383-4388-9F52-DD2DC9B34017}"/>
    <cellStyle name="การคำนวณ 2 2 2 2" xfId="8222" xr:uid="{F646E21C-4F33-4D01-A2BB-5EACFDF1B58B}"/>
    <cellStyle name="การคำนวณ 2 2 2 2 2" xfId="9172" xr:uid="{28C0808A-C1AE-4A90-B283-C784677B5EE2}"/>
    <cellStyle name="การคำนวณ 2 2 2 3" xfId="9171" xr:uid="{3C9E98D4-DD46-4D2B-889D-227786B8BFF1}"/>
    <cellStyle name="การคำนวณ 2 2 3" xfId="8223" xr:uid="{DE2723BC-6323-482D-AE51-6681940AE719}"/>
    <cellStyle name="การคำนวณ 2 2 3 2" xfId="9173" xr:uid="{99EEF231-69D8-43DD-A08E-2DFE909F08BC}"/>
    <cellStyle name="การคำนวณ 2 2 4" xfId="9170" xr:uid="{885E9BAE-8050-4F67-9E84-44FDCB6310CA}"/>
    <cellStyle name="การคำนวณ 2 3" xfId="8224" xr:uid="{E317DE30-9F53-4796-A2EC-ECC4F5921D88}"/>
    <cellStyle name="การคำนวณ 2 3 2" xfId="8225" xr:uid="{60EAE8DA-5192-4F69-BB2B-04698703DF65}"/>
    <cellStyle name="การคำนวณ 2 3 2 2" xfId="9175" xr:uid="{87D23B1D-D71D-4552-A527-FDB2CBDEFE42}"/>
    <cellStyle name="การคำนวณ 2 3 3" xfId="9174" xr:uid="{B8223BAF-A769-4521-9CC1-9759B6DEA031}"/>
    <cellStyle name="การคำนวณ 2 4" xfId="8226" xr:uid="{D6632EE3-DE12-4913-9EE8-652989A405D6}"/>
    <cellStyle name="การคำนวณ 2 4 2" xfId="8227" xr:uid="{F0CED89B-70A8-4F6D-B067-13710D795236}"/>
    <cellStyle name="การคำนวณ 2 4 2 2" xfId="8228" xr:uid="{972FCA88-F80B-4E72-92ED-C8EDC47240DB}"/>
    <cellStyle name="การคำนวณ 2 4 2 2 2" xfId="9178" xr:uid="{1937A2B8-BDE7-45D4-8815-648C1033F326}"/>
    <cellStyle name="การคำนวณ 2 4 2 3" xfId="9177" xr:uid="{DE0F0797-A8F5-4DF8-B36C-705257504128}"/>
    <cellStyle name="การคำนวณ 2 4 3" xfId="8229" xr:uid="{B9207F46-22A1-4AC1-BD1A-9A003D2FF249}"/>
    <cellStyle name="การคำนวณ 2 4 3 2" xfId="9179" xr:uid="{03DD4464-2909-4D11-973D-485D5EC171BA}"/>
    <cellStyle name="การคำนวณ 2 4 4" xfId="8230" xr:uid="{106F5FB5-1F24-48B2-A8E1-85A56E98ADCA}"/>
    <cellStyle name="การคำนวณ 2 4 4 2" xfId="9180" xr:uid="{FCE0326A-7578-48A9-830D-007388554E76}"/>
    <cellStyle name="การคำนวณ 2 4 5" xfId="9176" xr:uid="{705E4F08-AD0F-49DC-BE80-EA63D92BEE51}"/>
    <cellStyle name="การคำนวณ 2 5" xfId="8231" xr:uid="{4D886649-F08A-4984-AD94-D1CF6386A084}"/>
    <cellStyle name="การคำนวณ 2 5 2" xfId="9181" xr:uid="{F3910E10-E201-4D3A-B3E6-B9BF6D51BFDB}"/>
    <cellStyle name="การคำนวณ 2 6" xfId="9169" xr:uid="{98102194-5D1D-41EC-9E0F-BC50E89743E5}"/>
    <cellStyle name="การคำนวณ 3" xfId="8232" xr:uid="{C2EDAC54-024E-478F-9631-A308D72531A9}"/>
    <cellStyle name="การคำนวณ 3 2" xfId="9182" xr:uid="{F0BF50F9-3712-467A-A23F-9DF94D0D7072}"/>
    <cellStyle name="การคำนวณ 4" xfId="8520" xr:uid="{CDFF2E1C-586A-4361-AE41-87B61607616C}"/>
    <cellStyle name="ข้อความเตือน" xfId="599" xr:uid="{2FC46F8E-D7BF-4496-ABA6-95509585A20A}"/>
    <cellStyle name="ข้อความเตือน 2" xfId="8233" xr:uid="{B7F36418-A126-4447-9EC7-A28934D20AD0}"/>
    <cellStyle name="ข้อความเตือน 2 2" xfId="8234" xr:uid="{35DCFCBB-474E-4C5A-812C-C8D4CB2D29E3}"/>
    <cellStyle name="ข้อความเตือน 2 2 2" xfId="8235" xr:uid="{BECAE4A3-892F-40CC-88B3-2152F4A01716}"/>
    <cellStyle name="ข้อความเตือน 2 2 3" xfId="8236" xr:uid="{54EA6EE8-3F55-4E6B-83B1-417A6D2EDCA0}"/>
    <cellStyle name="ข้อความอธิบาย" xfId="600" xr:uid="{D352BE7A-BC65-4C8A-8CF0-2AFB0FD31D7C}"/>
    <cellStyle name="ข้อความอธิบาย 2" xfId="8237" xr:uid="{9E71D205-AF66-48DA-93B8-A6D884F4F3E8}"/>
    <cellStyle name="ข้อความอธิบาย 2 2" xfId="8238" xr:uid="{11998C07-FECE-4BCD-8587-B37207D65EC7}"/>
    <cellStyle name="ข้อความอธิบาย 2 2 2" xfId="8239" xr:uid="{AB8BFF97-BE23-497E-B95B-6DF1D03093DD}"/>
    <cellStyle name="ข้อความอธิบาย 2 2 3" xfId="8240" xr:uid="{8A4BE281-63D7-4502-A843-BB62BEC007F1}"/>
    <cellStyle name="ค@ฏ๋_1111D2111DQ2" xfId="8241" xr:uid="{3FDF8A35-6F82-4A10-8FBF-D824D5CF7A73}"/>
    <cellStyle name="คdคภฆ์[0]_1111D2111DQ2" xfId="8242" xr:uid="{FBCE07F1-E213-41E7-955D-4BDF0B54B787}"/>
    <cellStyle name="คdคภฆ์_1111D2111DQ1" xfId="8243" xr:uid="{A0E8491D-80DA-40C1-8175-98EB71B41781}"/>
    <cellStyle name="จุลภาค 2" xfId="108" xr:uid="{19D1FB2C-170D-4462-8FA2-20B38297C3A4}"/>
    <cellStyle name="จุลภาค 3" xfId="8512" xr:uid="{F3A3261F-18BC-4FD3-8914-0E9D49100886}"/>
    <cellStyle name="จุลภาค 3 2" xfId="12574" xr:uid="{8B5E8B9E-6C4D-4B15-86B7-6193D0C30FB4}"/>
    <cellStyle name="จุลภาค 3 2 2" xfId="17689" xr:uid="{E237B97F-414C-4317-8721-7CE2E099036C}"/>
    <cellStyle name="จุลภาค 3 2 2 2" xfId="27616" xr:uid="{55C5776A-3FC8-49FB-A593-69E5A7F524A6}"/>
    <cellStyle name="จุลภาค 3 2 3" xfId="22658" xr:uid="{C8CBCBCA-863A-4022-84EF-7B659AF72FFC}"/>
    <cellStyle name="จุลภาค 3 3" xfId="15231" xr:uid="{E81177F7-2D05-402F-BAB3-39B9C73422C7}"/>
    <cellStyle name="จุลภาค 3 3 2" xfId="25169" xr:uid="{2ECA41A5-9E8E-4B05-B4B7-1D380871F4EF}"/>
    <cellStyle name="จุลภาค 3 4" xfId="20217" xr:uid="{AC1E823D-06C8-4AD4-AED8-EA81AA84CF2C}"/>
    <cellStyle name="ชื่อเรื่อง" xfId="601" xr:uid="{D1DDFD4C-6D18-460C-B14D-B00748BF944C}"/>
    <cellStyle name="ชื่อเรื่อง 2" xfId="8295" xr:uid="{B97F558B-822C-4CCB-8A28-3D3D12427CBC}"/>
    <cellStyle name="ชื่อเรื่อง 2 2" xfId="8296" xr:uid="{EFE08863-40A5-4AFB-93D5-2DA05A636E42}"/>
    <cellStyle name="ชื่อเรื่อง 2 2 2" xfId="8297" xr:uid="{D21B1B77-54F4-4FB1-A48F-066ECC94B753}"/>
    <cellStyle name="ชื่อเรื่อง 2 2 3" xfId="8298" xr:uid="{89B3809A-4C18-4731-8E3D-7ADB686982EB}"/>
    <cellStyle name="ณfน๔ [0]_Book1" xfId="8309" xr:uid="{D2C86C1E-1339-4A1D-BF07-71353DEDC488}"/>
    <cellStyle name="ณfน๔_Book1" xfId="8310" xr:uid="{0F107A46-19D6-4F9C-A773-ED70B02ABA4C}"/>
    <cellStyle name="ดี" xfId="604" xr:uid="{519A97E5-5D07-41C7-AC2A-86B2DD9B4788}"/>
    <cellStyle name="ดี 2" xfId="8311" xr:uid="{4974A7A4-734A-4CD5-ABFE-516107542ECB}"/>
    <cellStyle name="ดี 2 2" xfId="8312" xr:uid="{43E8100A-5453-48D4-9D93-5CB669191A3A}"/>
    <cellStyle name="ดี 2 2 2" xfId="8313" xr:uid="{278126B3-285D-49C1-AA22-4E3B05361C8E}"/>
    <cellStyle name="ดี 2 2 3" xfId="8314" xr:uid="{419EA48E-07BF-4447-BF77-2A1501DA63A2}"/>
    <cellStyle name="ตามการเชื่อมโยงหลายมิติ" xfId="1201" xr:uid="{EC581AA6-878B-47DE-A9C6-F9E7982D6586}"/>
    <cellStyle name="ตามการเชื่อมโยงหลายมิติ 2" xfId="8315" xr:uid="{1BB100D8-74A2-466E-90EC-48E537B59536}"/>
    <cellStyle name="ตามการเชื่อมโยงหลายมิติ 2 2" xfId="10135" xr:uid="{934E98F6-A26C-4EE8-8D07-E7E9B03CC399}"/>
    <cellStyle name="ตามการเชื่อมโยงหลายมิติ 3" xfId="8316" xr:uid="{1D445E2A-066D-4F42-90F1-53825E121FE3}"/>
    <cellStyle name="ตามการเชื่อมโยงหลายมิติ 4" xfId="10134" xr:uid="{87AA83A3-4C18-4B71-9CE6-ADEE496D07CF}"/>
    <cellStyle name="ตามการเชื่อมโยงหลายมิติ_1247CHMX" xfId="10136" xr:uid="{E1E71B33-F47C-4ED1-8F0C-2DBD11956730}"/>
    <cellStyle name="น้บะภฒ_95" xfId="1202" xr:uid="{445CEE9F-7685-446D-8F6B-4F9C8D72403C}"/>
    <cellStyle name="ปกติ 2" xfId="76" xr:uid="{CE9DD699-0E90-48D3-869C-7B96FB8C1C5F}"/>
    <cellStyle name="ปกติ 2 2" xfId="79" xr:uid="{56420AD5-6346-42B4-9EE3-ECEBD463A909}"/>
    <cellStyle name="ปกติ 2 2 2" xfId="73" xr:uid="{9D14F838-4E90-4DA3-BB39-2E0B96B76253}"/>
    <cellStyle name="ปกติ 2 2 2 2" xfId="8318" xr:uid="{27807A73-4D45-4D4F-9A07-740AD04A3424}"/>
    <cellStyle name="ปกติ 2 2 2 3" xfId="8319" xr:uid="{3E70DA48-F350-465D-BB6F-97EAAD7959E7}"/>
    <cellStyle name="ปกติ 2 2 2 4" xfId="8317" xr:uid="{8DA8C4B9-69AF-4EA1-8C74-8388EB5BD07E}"/>
    <cellStyle name="ปกติ 2 2 2 5" xfId="10453" xr:uid="{31460ECC-6CD2-4C06-B70A-C2C9CBFA6213}"/>
    <cellStyle name="ปกติ 2 2 2 5 2" xfId="15581" xr:uid="{9704C82A-6EE8-46C7-A44A-AB3894EDCB01}"/>
    <cellStyle name="ปกติ 2 2 2 5 2 2" xfId="25510" xr:uid="{F8B907C9-4B5B-46B4-A885-5ADD36DE0A08}"/>
    <cellStyle name="ปกติ 2 2 2 5 3" xfId="20554" xr:uid="{EE08CE5D-32E4-40F8-A899-12BEE2AF7D61}"/>
    <cellStyle name="ปกติ 2 2 2 6" xfId="13073" xr:uid="{572255B0-7CEE-46F5-8B15-FD1452E0836A}"/>
    <cellStyle name="ปกติ 2 2 2 6 2" xfId="23023" xr:uid="{A716CFAD-703A-4549-B69B-D1DAE67C5522}"/>
    <cellStyle name="ปกติ 2 2 2 7" xfId="18076" xr:uid="{D4A05239-8A42-481D-BFD2-B4E3F50BB2BC}"/>
    <cellStyle name="ปกติ 2 2 3" xfId="8320" xr:uid="{E7DB632A-4BAC-46A0-B80B-5B69B0BBAB09}"/>
    <cellStyle name="ปกติ 2 2 4" xfId="8321" xr:uid="{405A6F26-6B3E-4C23-BCC2-BA872EA2EFEC}"/>
    <cellStyle name="ปกติ 2 2 5" xfId="8322" xr:uid="{638AF773-DF2A-4D7D-923D-ACAB8E7C9B01}"/>
    <cellStyle name="ปกติ 2 3" xfId="8323" xr:uid="{DDCC80EB-56C6-49DE-BC40-B02C610594A7}"/>
    <cellStyle name="ปกติ 2 3 2" xfId="8324" xr:uid="{9F13F5CA-472E-47DD-B318-0B8C9E8FE2B8}"/>
    <cellStyle name="ปกติ 2 3 3" xfId="8325" xr:uid="{0C54887F-E18E-42FC-99DC-F074EA094FA7}"/>
    <cellStyle name="ปกติ 2 3 4" xfId="8326" xr:uid="{61DB93A7-7407-4C60-AB9E-333D16949A6C}"/>
    <cellStyle name="ปกติ 2 4" xfId="8327" xr:uid="{B86917D0-DEC0-4767-AE22-350FEFBDF598}"/>
    <cellStyle name="ปกติ 2 4 2" xfId="8328" xr:uid="{B1AD2D6B-3D90-47A6-8974-7BEE82CE28AA}"/>
    <cellStyle name="ปกติ 2 4 3" xfId="8329" xr:uid="{8D417650-BD47-4CC5-9E6A-A82BF645C924}"/>
    <cellStyle name="ปกติ 2 4 4" xfId="10137" xr:uid="{E686CBEA-7673-4F46-9613-396C85CE54C4}"/>
    <cellStyle name="ปกติ 2 5" xfId="8330" xr:uid="{83991324-DE56-45C8-818D-018FB8DF9D0C}"/>
    <cellStyle name="ปกติ 2 5 2" xfId="8331" xr:uid="{5EBADB6E-B25F-4B1A-9DCD-B474D383E563}"/>
    <cellStyle name="ปกติ 2 5 3" xfId="8332" xr:uid="{6137377A-EFA7-4132-B5B8-7676FCF4F6B3}"/>
    <cellStyle name="ปกติ 2 5 4" xfId="10138" xr:uid="{B349D99F-CBA8-4D0C-974B-BBA7A9FD295C}"/>
    <cellStyle name="ปกติ 2 6" xfId="8333" xr:uid="{0EF3533A-9B74-4E3D-8078-BCF36E63FD5F}"/>
    <cellStyle name="ปกติ 2 6 2" xfId="8334" xr:uid="{88078D9C-E561-412D-BFD0-B47A01B0ED28}"/>
    <cellStyle name="ปกติ 2 6 2 2" xfId="8335" xr:uid="{8D846A86-B175-4DB5-8684-027F35EE7A39}"/>
    <cellStyle name="ปกติ 2 6 2 3" xfId="8336" xr:uid="{0B746EC4-42F6-4858-A292-3AC45945EC7C}"/>
    <cellStyle name="ปกติ 2 7" xfId="8337" xr:uid="{D8B2E3BA-A63B-4E10-917C-EAD3B9E55ACE}"/>
    <cellStyle name="ปกติ 2 8" xfId="8338" xr:uid="{40696F36-733E-4EBE-BAC5-80A73A67E56F}"/>
    <cellStyle name="ปกติ 2 9" xfId="1203" xr:uid="{22063D11-AEC0-4891-ACAF-87CB7C96A3D2}"/>
    <cellStyle name="ปกติ 2_ประมาณการรับ-จ่าย Expo Q2-1" xfId="8339" xr:uid="{A19C790C-0755-4203-8264-A84B0B3BDBB9}"/>
    <cellStyle name="ปกติ 3" xfId="186" xr:uid="{3B40C4A5-4C33-47C9-B788-41536F8CD66D}"/>
    <cellStyle name="ปกติ 3 2" xfId="8340" xr:uid="{EA77849B-1C2C-41A5-96C7-832907A63F41}"/>
    <cellStyle name="ปกติ 3 2 2" xfId="10139" xr:uid="{A17BB5ED-7920-4F77-88D1-F601A5481EAF}"/>
    <cellStyle name="ปกติ 3 3" xfId="8341" xr:uid="{BB9DB03B-DB25-46F4-B9AE-81BB0A147A3D}"/>
    <cellStyle name="ปกติ 3 3 2" xfId="10140" xr:uid="{7F07485C-A36C-4D81-AC2B-9A1F0C2803AB}"/>
    <cellStyle name="ปกติ 3 4" xfId="8342" xr:uid="{C10DB07E-6573-4255-9B68-28F4643D156D}"/>
    <cellStyle name="ปกติ 3 4 2" xfId="10141" xr:uid="{72A31A21-A1E3-42C5-8F18-0E40CC0B6BE9}"/>
    <cellStyle name="ปกติ 3 5" xfId="8343" xr:uid="{119CE1AC-6709-44E7-A753-394FD8B5938F}"/>
    <cellStyle name="ปกติ 3 6" xfId="8344" xr:uid="{04DCACD1-0CED-4CC3-A70C-FBC1BC846C55}"/>
    <cellStyle name="ปกติ 3 7" xfId="8345" xr:uid="{CAAC3D8D-BBD0-4BF1-9F72-6BC3AB9FB38A}"/>
    <cellStyle name="ปกติ 3 8" xfId="8346" xr:uid="{A0908C07-3493-40BB-8AAE-A8E469CF094F}"/>
    <cellStyle name="ปกติ 3 9" xfId="1204" xr:uid="{E67A6083-CFB5-4CD6-ADDE-7CDB83BACBB0}"/>
    <cellStyle name="ปกติ 4" xfId="187" xr:uid="{9BCD4664-83FB-4371-8CA9-53731DF55165}"/>
    <cellStyle name="ปกติ 4 2" xfId="8348" xr:uid="{04E35D3C-1DD7-4774-B2F6-148652F4D712}"/>
    <cellStyle name="ปกติ 4 3" xfId="8349" xr:uid="{F403D837-5462-4F43-8255-7B8A4C78FCE6}"/>
    <cellStyle name="ปกติ 5" xfId="511" xr:uid="{5C6E9B0F-5BA7-4464-9DB4-B0DC2A25601E}"/>
    <cellStyle name="ปกติ 5 2" xfId="8350" xr:uid="{EA3A2F12-B1DD-4BD4-B09E-C8D1793E1B5C}"/>
    <cellStyle name="ปกติ 5 3" xfId="10142" xr:uid="{7DF965F3-EEF6-4355-9341-BE96DF067243}"/>
    <cellStyle name="ปกติ 6" xfId="8351" xr:uid="{DBC2E863-97ED-4AA9-8CAA-DAA59E34F4F2}"/>
    <cellStyle name="ปกติ 6 2" xfId="8352" xr:uid="{23A7B068-0F89-47FB-BFA0-52682D3A6769}"/>
    <cellStyle name="ปกติ 6 2 2" xfId="8353" xr:uid="{63C48593-B62E-488F-A068-7B0753421005}"/>
    <cellStyle name="ปกติ 6 2 2 2" xfId="8354" xr:uid="{736E1003-9E59-4F65-A07C-90ED76F9241A}"/>
    <cellStyle name="ปกติ 6 2 3" xfId="8355" xr:uid="{8F88FBD5-87F7-4F5C-8500-F97BABECE6B5}"/>
    <cellStyle name="ปกติ 6 2 4" xfId="8356" xr:uid="{D9CC5470-715F-47F3-91D3-FB73F08F4A6B}"/>
    <cellStyle name="ปกติ 6 3" xfId="8357" xr:uid="{D88E50F1-218D-43A3-88BB-397C9DD10B51}"/>
    <cellStyle name="ปกติ 6 3 2" xfId="8358" xr:uid="{9E4216F3-A649-4B6D-A388-8B8B730DD2AB}"/>
    <cellStyle name="ปกติ 6 4" xfId="8359" xr:uid="{473CDDA9-7887-4381-9287-A29E15A59360}"/>
    <cellStyle name="ปกติ 6 5" xfId="8360" xr:uid="{0AF51541-5682-4369-B322-25D6810BF125}"/>
    <cellStyle name="ปกติ 7" xfId="8361" xr:uid="{05D35663-2D3F-4EF9-B405-9C48375A806D}"/>
    <cellStyle name="ปกติ_8100-00" xfId="10144" xr:uid="{0F0EEC1D-370B-4DC9-B0DF-EF70F87CB3BE}"/>
    <cellStyle name="ป้อนค่า" xfId="605" xr:uid="{CB8F36CE-6A8D-4A95-BEDF-40EDBE3EB038}"/>
    <cellStyle name="ป้อนค่า 2" xfId="8362" xr:uid="{AF1C0123-32AE-4BF3-B334-D946318F9E71}"/>
    <cellStyle name="ป้อนค่า 2 2" xfId="8363" xr:uid="{2857AE8B-938A-44C3-B860-8F7F728E98BD}"/>
    <cellStyle name="ป้อนค่า 2 2 2" xfId="8364" xr:uid="{73261632-FC89-4E80-82B6-AAFD8283FA18}"/>
    <cellStyle name="ป้อนค่า 2 2 2 2" xfId="8365" xr:uid="{56DB23C7-0E75-44AF-9A46-2F789A567EC6}"/>
    <cellStyle name="ป้อนค่า 2 2 2 2 2" xfId="9192" xr:uid="{5D733EDE-7934-44C6-A27C-FD27D08D2F0C}"/>
    <cellStyle name="ป้อนค่า 2 2 2 3" xfId="9191" xr:uid="{96976175-CC81-4227-B170-792B686B30BB}"/>
    <cellStyle name="ป้อนค่า 2 2 3" xfId="8366" xr:uid="{C27E197F-3FB8-4E0A-9728-F09C3792F8BA}"/>
    <cellStyle name="ป้อนค่า 2 2 3 2" xfId="9193" xr:uid="{0D12A271-C8CE-4221-8487-5C6C3B72BCC6}"/>
    <cellStyle name="ป้อนค่า 2 2 4" xfId="9190" xr:uid="{0B5EE319-C2B0-4AA4-93AA-78A12E9D0627}"/>
    <cellStyle name="ป้อนค่า 2 3" xfId="8367" xr:uid="{F4F3C8E9-1980-4709-93B5-1DE2E0428ACD}"/>
    <cellStyle name="ป้อนค่า 2 3 2" xfId="8368" xr:uid="{E76F27BD-0A8E-4B95-B266-44B0D509048E}"/>
    <cellStyle name="ป้อนค่า 2 3 2 2" xfId="9195" xr:uid="{690DD8E1-261F-46C4-A112-84E4BA482981}"/>
    <cellStyle name="ป้อนค่า 2 3 3" xfId="9194" xr:uid="{6DF0A12E-28E6-4BDB-BCCB-6711D1698413}"/>
    <cellStyle name="ป้อนค่า 2 4" xfId="8369" xr:uid="{EA0CD837-2584-42E9-BEF4-708CCD0FE34C}"/>
    <cellStyle name="ป้อนค่า 2 4 2" xfId="8370" xr:uid="{A8433B46-30FA-4FCA-9DD0-C7C1517EC64E}"/>
    <cellStyle name="ป้อนค่า 2 4 2 2" xfId="8371" xr:uid="{911132B2-C67E-48EC-BF52-7F64E2A001CA}"/>
    <cellStyle name="ป้อนค่า 2 4 2 2 2" xfId="9198" xr:uid="{198E7B0A-D39C-4EFD-A944-E00D781B355E}"/>
    <cellStyle name="ป้อนค่า 2 4 2 3" xfId="9197" xr:uid="{AFD210AE-7B24-49F3-9D08-F7C66CCB38E7}"/>
    <cellStyle name="ป้อนค่า 2 4 3" xfId="8372" xr:uid="{01BD0133-CFA8-4F90-8914-AF7F4A976EBE}"/>
    <cellStyle name="ป้อนค่า 2 4 3 2" xfId="9199" xr:uid="{D0496B2D-CFB7-41E1-8A43-4519E8870A86}"/>
    <cellStyle name="ป้อนค่า 2 4 4" xfId="8373" xr:uid="{90740324-45D0-491E-878F-F3B59D42BDC2}"/>
    <cellStyle name="ป้อนค่า 2 4 4 2" xfId="9200" xr:uid="{694BA601-EF36-4F06-B9F4-B2B3C10F0243}"/>
    <cellStyle name="ป้อนค่า 2 4 5" xfId="9196" xr:uid="{EB6F8F66-9354-451D-94A6-C292278AFBF0}"/>
    <cellStyle name="ป้อนค่า 2 5" xfId="8374" xr:uid="{5B86BBE0-2277-4CA3-B08C-3EF32C65519B}"/>
    <cellStyle name="ป้อนค่า 2 5 2" xfId="9201" xr:uid="{8EAE093B-2EF2-4EFC-B85A-8EBDC5000EA1}"/>
    <cellStyle name="ป้อนค่า 2 6" xfId="9189" xr:uid="{D496A652-F8B0-4926-9CCB-114EEE0C2BA5}"/>
    <cellStyle name="ป้อนค่า 3" xfId="8375" xr:uid="{13F4352C-FC1B-43C4-AEDD-ED9A4BE75BA3}"/>
    <cellStyle name="ป้อนค่า 3 2" xfId="9202" xr:uid="{98AB41B7-C975-4177-AD3C-2EDA1E5FAD47}"/>
    <cellStyle name="ป้อนค่า 4" xfId="8522" xr:uid="{D1D15715-9E38-4030-9779-3C3D59F0FCCC}"/>
    <cellStyle name="ปานกลาง" xfId="606" xr:uid="{9993AC5C-82D9-43EB-96AC-7B4E7871D440}"/>
    <cellStyle name="ปานกลาง 2" xfId="8376" xr:uid="{C79C0D6E-905A-4CEC-A7DD-F8FCBB6C4CEF}"/>
    <cellStyle name="ปานกลาง 2 2" xfId="8377" xr:uid="{CD5F0FF7-C57C-4F0C-9A92-037E291F8DB9}"/>
    <cellStyle name="ปานกลาง 2 2 2" xfId="8378" xr:uid="{102DE37C-51CB-4741-95C1-63BF023826E4}"/>
    <cellStyle name="ปานกลาง 2 2 3" xfId="8379" xr:uid="{CEB5E89C-295E-4439-93AB-C01F70496718}"/>
    <cellStyle name="ผลรวม" xfId="607" xr:uid="{889F6C4A-2265-4414-B8CC-903C5FA1566B}"/>
    <cellStyle name="ผลรวม 2" xfId="8387" xr:uid="{C6528069-B7CF-4D0F-B11F-EAA9328FC0EA}"/>
    <cellStyle name="ผลรวม 2 2" xfId="8388" xr:uid="{65956F3A-C341-4AFA-85C6-0285D6DB41A3}"/>
    <cellStyle name="ผลรวม 2 2 2" xfId="8389" xr:uid="{C7FA59B9-DABD-408E-9FBD-5C0796913D57}"/>
    <cellStyle name="ผลรวม 2 2 2 2" xfId="8390" xr:uid="{1DB8353E-C691-4F26-B22B-976D0758EDF1}"/>
    <cellStyle name="ผลรวม 2 2 2 2 2" xfId="9206" xr:uid="{E1724134-A373-4974-A0E7-2983276F7F6F}"/>
    <cellStyle name="ผลรวม 2 2 2 3" xfId="9205" xr:uid="{83BE3C9D-9BCC-421D-83F5-12E94AF557FB}"/>
    <cellStyle name="ผลรวม 2 2 3" xfId="8391" xr:uid="{DFFB529B-D8EC-49E1-A818-1214BE64B926}"/>
    <cellStyle name="ผลรวม 2 2 3 2" xfId="9207" xr:uid="{734B109B-C503-4989-A06C-4B661DC0673F}"/>
    <cellStyle name="ผลรวม 2 2 4" xfId="9204" xr:uid="{9553A048-D943-4C18-94E2-9D73EF783779}"/>
    <cellStyle name="ผลรวม 2 3" xfId="8392" xr:uid="{8145F239-B0D4-4982-90DE-6B8D563A90BD}"/>
    <cellStyle name="ผลรวม 2 3 2" xfId="8393" xr:uid="{3F498E3C-5ED1-4337-92B8-F1A994B82791}"/>
    <cellStyle name="ผลรวม 2 3 2 2" xfId="9209" xr:uid="{5A2055C1-E90E-4716-9BB1-03DAC97E71E9}"/>
    <cellStyle name="ผลรวม 2 3 3" xfId="9208" xr:uid="{802000A7-7949-4054-88FA-96260FF5F4B1}"/>
    <cellStyle name="ผลรวม 2 4" xfId="8394" xr:uid="{8CD79000-AFC0-48ED-B499-EE2B8AE823FB}"/>
    <cellStyle name="ผลรวม 2 4 2" xfId="8395" xr:uid="{44700305-AE23-42DC-B0AD-A8F322CEC809}"/>
    <cellStyle name="ผลรวม 2 4 2 2" xfId="8396" xr:uid="{2E6C508A-E51C-446A-9716-34949EC59F13}"/>
    <cellStyle name="ผลรวม 2 4 2 2 2" xfId="9212" xr:uid="{5FD438F9-A8A1-4CD2-B73C-8E07FD73512E}"/>
    <cellStyle name="ผลรวม 2 4 2 3" xfId="9211" xr:uid="{A5604179-1F4A-40D5-987B-4C1798726D51}"/>
    <cellStyle name="ผลรวม 2 4 3" xfId="8397" xr:uid="{B05E0B7F-746B-49B3-952C-0783D0A12D4C}"/>
    <cellStyle name="ผลรวม 2 4 3 2" xfId="9213" xr:uid="{C4AFFDFB-2BC7-42C7-9B19-C9D5D49E8B98}"/>
    <cellStyle name="ผลรวม 2 4 4" xfId="8398" xr:uid="{A4348170-2CDF-4C2C-9CBB-7D3FF046AD83}"/>
    <cellStyle name="ผลรวม 2 4 4 2" xfId="9214" xr:uid="{3F29AC76-5925-44D8-9E3A-005AE5E28418}"/>
    <cellStyle name="ผลรวม 2 4 5" xfId="9210" xr:uid="{D0E971C6-F5CD-4ADD-972F-78ABE5559687}"/>
    <cellStyle name="ผลรวม 2 5" xfId="8399" xr:uid="{B8A460C0-D508-47B4-983A-E5A5C3E61935}"/>
    <cellStyle name="ผลรวม 2 5 2" xfId="9215" xr:uid="{7CA5179B-CE5C-4E93-B214-89A151DB3E4C}"/>
    <cellStyle name="ผลรวม 2 6" xfId="9203" xr:uid="{B60A49F6-8AE4-4DD6-80EE-ED8AA551E80D}"/>
    <cellStyle name="ผลรวม 3" xfId="8400" xr:uid="{1D956BCE-72A6-44A7-9C3D-3730DBB4181B}"/>
    <cellStyle name="ผลรวม 3 2" xfId="9216" xr:uid="{4B1DEEA7-46B6-4711-8EA9-8E3C7D1B98EA}"/>
    <cellStyle name="ผลรวม 4" xfId="8523" xr:uid="{27A1C49D-6ED8-460E-BA0B-DCFEE8B42AEB}"/>
    <cellStyle name="ผลลัพธ์" xfId="8401" xr:uid="{E8D41A34-4902-4959-AB68-6F1FEAECFDAE}"/>
    <cellStyle name="ฤธถ [0]_95" xfId="1205" xr:uid="{590480EC-E310-4661-831D-DE490A59D252}"/>
    <cellStyle name="ฤธถ_95" xfId="1206" xr:uid="{03924A23-FA20-4A91-94B7-FE2A54F6B52D}"/>
    <cellStyle name="ล๋ศญ [0]_95" xfId="1207" xr:uid="{34E65188-E70E-46B4-98C2-EDA4E09B5022}"/>
    <cellStyle name="ล๋ศญ_95" xfId="1208" xr:uid="{95349741-0E00-4FFC-8DB1-D573090A21EE}"/>
    <cellStyle name="ลักษณะ 1" xfId="8406" xr:uid="{D55D126F-725B-49C9-817D-37E5451C5AF2}"/>
    <cellStyle name="ลักษณะ 1 2" xfId="10145" xr:uid="{A9EB2F17-761A-4477-9CEB-3540487DE6CC}"/>
    <cellStyle name="วฅมุ_4ฟ๙ฝวภ๛" xfId="1209" xr:uid="{4CCE22E9-1E8B-4594-B1FC-B589A78E82AE}"/>
    <cellStyle name="วงเล็บ" xfId="8407" xr:uid="{961AC27B-10F8-40DE-94E0-228B54C08E33}"/>
    <cellStyle name="ส่วนที่ถูกเน้น1" xfId="609" xr:uid="{4EAD88AF-18B9-4AEA-AF11-B7CC8286F5AB}"/>
    <cellStyle name="ส่วนที่ถูกเน้น1 2" xfId="8408" xr:uid="{1CA2D58D-BB59-4E91-90C4-E0BBD8C7D855}"/>
    <cellStyle name="ส่วนที่ถูกเน้น1 2 2" xfId="8409" xr:uid="{508828D8-C145-414A-9ED3-D6649CAE36DD}"/>
    <cellStyle name="ส่วนที่ถูกเน้น1 2 2 2" xfId="8410" xr:uid="{0BE265BB-786B-4416-95FF-8AAEF8B910C9}"/>
    <cellStyle name="ส่วนที่ถูกเน้น1 2 2 3" xfId="8411" xr:uid="{1BE72577-3E13-4376-880D-2F5CA690504B}"/>
    <cellStyle name="ส่วนที่ถูกเน้น2" xfId="610" xr:uid="{34E324A0-7C60-4D4B-BA5E-627D4F6260B7}"/>
    <cellStyle name="ส่วนที่ถูกเน้น2 2" xfId="8412" xr:uid="{12C9BAD9-43C3-4430-AB07-F8D08D661FC4}"/>
    <cellStyle name="ส่วนที่ถูกเน้น2 2 2" xfId="8413" xr:uid="{F7C952B4-6AA2-4E74-8044-9342738FB428}"/>
    <cellStyle name="ส่วนที่ถูกเน้น2 2 2 2" xfId="8414" xr:uid="{1DB0EE19-B641-45C9-809E-1242F07CD936}"/>
    <cellStyle name="ส่วนที่ถูกเน้น2 2 2 3" xfId="8415" xr:uid="{E1AC1100-381B-4EAF-8B4F-5E3FF46C8057}"/>
    <cellStyle name="ส่วนที่ถูกเน้น3" xfId="611" xr:uid="{6D7753B3-9EF2-43FC-A893-6BDDC0154B06}"/>
    <cellStyle name="ส่วนที่ถูกเน้น3 2" xfId="8416" xr:uid="{C4E517F3-AEB7-4041-82A8-5045E56675CA}"/>
    <cellStyle name="ส่วนที่ถูกเน้น3 2 2" xfId="8417" xr:uid="{DD4E4A7E-50E7-4B9C-92D3-57D2851ACA73}"/>
    <cellStyle name="ส่วนที่ถูกเน้น3 2 2 2" xfId="8418" xr:uid="{2C4CA1EE-29E6-43A4-A826-5D1DBDA59BC5}"/>
    <cellStyle name="ส่วนที่ถูกเน้น3 2 2 3" xfId="8419" xr:uid="{7E327653-7144-4E94-84D4-E7DEB19F41F6}"/>
    <cellStyle name="ส่วนที่ถูกเน้น4" xfId="612" xr:uid="{4DCFB1F3-78C0-4C68-86FF-2B1F3B269616}"/>
    <cellStyle name="ส่วนที่ถูกเน้น4 2" xfId="8420" xr:uid="{E28BC57E-8BA8-4F36-9411-CEFAF49DAC01}"/>
    <cellStyle name="ส่วนที่ถูกเน้น4 2 2" xfId="8421" xr:uid="{CA676640-A3B9-41F0-BFE2-B64040537648}"/>
    <cellStyle name="ส่วนที่ถูกเน้น4 2 2 2" xfId="8422" xr:uid="{635D23DF-718E-441B-A3EC-A67291935857}"/>
    <cellStyle name="ส่วนที่ถูกเน้น4 2 2 3" xfId="8423" xr:uid="{C318AAEC-B412-4021-9156-5012F9B95DC3}"/>
    <cellStyle name="ส่วนที่ถูกเน้น5" xfId="613" xr:uid="{3A3F7159-F9CE-4048-AA05-D2ED59CE6193}"/>
    <cellStyle name="ส่วนที่ถูกเน้น5 2" xfId="8424" xr:uid="{830321F0-4068-462A-9ADF-F1448127F23E}"/>
    <cellStyle name="ส่วนที่ถูกเน้น5 2 2" xfId="8425" xr:uid="{79BEFCE6-7547-4F2E-B176-DF9CCEB05284}"/>
    <cellStyle name="ส่วนที่ถูกเน้น5 2 2 2" xfId="8426" xr:uid="{289D3D73-812E-4203-8A55-4BE3C85596E3}"/>
    <cellStyle name="ส่วนที่ถูกเน้น5 2 2 3" xfId="8427" xr:uid="{6FF7352C-73E8-43F8-B304-CE275D1ADD45}"/>
    <cellStyle name="ส่วนที่ถูกเน้น6" xfId="614" xr:uid="{B10B1701-3A4C-4D16-A238-7FDC2D2F5E86}"/>
    <cellStyle name="ส่วนที่ถูกเน้น6 2" xfId="8428" xr:uid="{12F37E00-0910-403E-B861-A09107A68A22}"/>
    <cellStyle name="ส่วนที่ถูกเน้น6 2 2" xfId="8429" xr:uid="{7F423DD5-4FFB-40E0-A6C4-6CE4996BA414}"/>
    <cellStyle name="ส่วนที่ถูกเน้น6 2 2 2" xfId="8430" xr:uid="{0C85A2DD-4D2F-4BF3-9476-D9BB79CE31BB}"/>
    <cellStyle name="ส่วนที่ถูกเน้น6 2 2 3" xfId="8431" xr:uid="{40B641E1-2412-478B-9963-CDF749CD0319}"/>
    <cellStyle name="หมายเหตุ" xfId="616" xr:uid="{1C81CBF1-AE32-4540-8E1A-DD4D82837ED0}"/>
    <cellStyle name="หมายเหตุ 2" xfId="8446" xr:uid="{49E9793F-B65E-4306-9B87-1309A0704947}"/>
    <cellStyle name="หมายเหตุ 2 2" xfId="8447" xr:uid="{27122BC9-C5F3-45C2-928D-4C83B055824A}"/>
    <cellStyle name="หมายเหตุ 2 2 2" xfId="8448" xr:uid="{C10940AB-E6BB-425A-8EAC-32897F4B7CFA}"/>
    <cellStyle name="หมายเหตุ 2 2 2 2" xfId="8449" xr:uid="{133C4DCE-7FAB-4072-A914-B3A8FC683ABA}"/>
    <cellStyle name="หมายเหตุ 2 2 2 2 2" xfId="9234" xr:uid="{D141B25B-C1B3-41B9-A183-9A8A2AB9DEC4}"/>
    <cellStyle name="หมายเหตุ 2 2 2 3" xfId="9233" xr:uid="{1681C462-6E84-4BEE-9E0E-A0A1D9AB7878}"/>
    <cellStyle name="หมายเหตุ 2 2 3" xfId="8450" xr:uid="{8D320379-2E5D-48F4-B774-EFA11FE2DB20}"/>
    <cellStyle name="หมายเหตุ 2 2 3 2" xfId="9235" xr:uid="{87CD6816-762D-44DD-80CA-B48D96C9C732}"/>
    <cellStyle name="หมายเหตุ 2 2 4" xfId="9232" xr:uid="{AB193BA1-0D0B-4C9D-B7FA-54FD5135CD55}"/>
    <cellStyle name="หมายเหตุ 2 3" xfId="8451" xr:uid="{6DC08361-599C-45EA-8AA4-AC4C3673E6A8}"/>
    <cellStyle name="หมายเหตุ 2 3 2" xfId="8452" xr:uid="{8AE7E1F2-3FE9-420E-815C-96CF65ECB998}"/>
    <cellStyle name="หมายเหตุ 2 3 2 2" xfId="9237" xr:uid="{1ED19E3F-E1CD-4FF6-AB5E-EEF09F1A646D}"/>
    <cellStyle name="หมายเหตุ 2 3 3" xfId="9236" xr:uid="{D072FF87-3265-48BD-8A2D-4E80E229C20F}"/>
    <cellStyle name="หมายเหตุ 2 4" xfId="8453" xr:uid="{D7E1FB1E-566B-4FED-B6C9-F42AFDF4AC48}"/>
    <cellStyle name="หมายเหตุ 2 4 2" xfId="9238" xr:uid="{AFD95805-6051-482B-9751-9954D92F4A18}"/>
    <cellStyle name="หมายเหตุ 2 5" xfId="9231" xr:uid="{2125776C-C91B-488B-8897-C623B7EABA20}"/>
    <cellStyle name="หมายเหตุ 3" xfId="8454" xr:uid="{8376BF23-DA4D-4231-AAAF-E274E282E3DD}"/>
    <cellStyle name="หมายเหตุ 3 2" xfId="8455" xr:uid="{1C265C6A-4A24-410D-A775-327E14DC1C29}"/>
    <cellStyle name="หมายเหตุ 3 2 2" xfId="9240" xr:uid="{D166C090-C0D7-400B-B27E-1B744428C672}"/>
    <cellStyle name="หมายเหตุ 3 3" xfId="9239" xr:uid="{B71341DE-346C-4515-9679-3FA0A7E62ACC}"/>
    <cellStyle name="หมายเหตุ 4" xfId="8456" xr:uid="{ABDDDC74-D5E2-433D-93AE-C770404F623A}"/>
    <cellStyle name="หมายเหตุ 4 2" xfId="9241" xr:uid="{2E77FDA2-4E36-468D-A8EB-E937F27A3D3A}"/>
    <cellStyle name="หมายเหตุ 5" xfId="8525" xr:uid="{FE454AE7-2E9B-4C1A-8EC4-3FFFBCAB620A}"/>
    <cellStyle name="หัวเรื่อง 1" xfId="617" xr:uid="{80B70B5A-BCA7-4780-A9B6-FBFBC048CC7A}"/>
    <cellStyle name="หัวเรื่อง 1 2" xfId="8457" xr:uid="{1E9DAB8F-DCFD-4D44-AA93-2F7FF9298A65}"/>
    <cellStyle name="หัวเรื่อง 1 2 2" xfId="8458" xr:uid="{C7CCE62F-7716-4D04-98D3-FE7376C83339}"/>
    <cellStyle name="หัวเรื่อง 1 2 2 2" xfId="8459" xr:uid="{E2014E9D-55B0-4B6E-864E-0C889BC011FB}"/>
    <cellStyle name="หัวเรื่อง 1 2 2 3" xfId="8460" xr:uid="{A0EEB877-CF50-4718-A707-6B6CE02F491B}"/>
    <cellStyle name="หัวเรื่อง 2" xfId="618" xr:uid="{4F17B9A4-50E5-42E2-BA58-0D9D8E1A1002}"/>
    <cellStyle name="หัวเรื่อง 2 2" xfId="8461" xr:uid="{CD0895D9-82DB-4352-97EE-784A37E3FC7C}"/>
    <cellStyle name="หัวเรื่อง 2 2 2" xfId="8462" xr:uid="{BE1481A4-246F-4722-B0B6-C42745DC5674}"/>
    <cellStyle name="หัวเรื่อง 2 2 2 2" xfId="8463" xr:uid="{196A7433-75B6-4C38-8BD7-06EED6578F27}"/>
    <cellStyle name="หัวเรื่อง 2 2 2 3" xfId="8464" xr:uid="{AA86D056-5733-48E4-9226-B7AF9AB631A9}"/>
    <cellStyle name="หัวเรื่อง 3" xfId="619" xr:uid="{0623285F-2CED-4685-B265-21BA6CE17B36}"/>
    <cellStyle name="หัวเรื่อง 3 2" xfId="8465" xr:uid="{13517FE8-8DD4-4538-8D92-ADA2F38D444F}"/>
    <cellStyle name="หัวเรื่อง 3 2 2" xfId="8466" xr:uid="{CC17836D-4D0E-4A5D-ADF4-4E3F3147DD37}"/>
    <cellStyle name="หัวเรื่อง 3 2 3" xfId="8467" xr:uid="{D7683FA2-2CC3-4AE2-9CCD-94D2654121CA}"/>
    <cellStyle name="หัวเรื่อง 3 2 3 2" xfId="8468" xr:uid="{4666E629-8FEA-4CCB-B95A-F5054C45291A}"/>
    <cellStyle name="หัวเรื่อง 3 2 3 3" xfId="8469" xr:uid="{7CE62F93-0FF5-4EAE-8E24-4CC7D66EF051}"/>
    <cellStyle name="หัวเรื่อง 4" xfId="620" xr:uid="{22711A73-D389-4A79-B949-CA8719454DB7}"/>
    <cellStyle name="หัวเรื่อง 4 2" xfId="8470" xr:uid="{775EE8AF-D3BD-4DAA-A931-729AF2EAF5F9}"/>
    <cellStyle name="หัวเรื่อง 4 2 2" xfId="8471" xr:uid="{0F9C7EE3-BA36-4057-93FD-7E8750FB76E8}"/>
    <cellStyle name="หัวเรื่อง 4 2 2 2" xfId="8472" xr:uid="{5C874CFC-8990-4E10-B4B3-9ADB93B9D28C}"/>
    <cellStyle name="หัวเรื่อง 4 2 2 3" xfId="8473" xr:uid="{E36E8E9E-A2D3-49D5-93C1-09B557144A00}"/>
    <cellStyle name="쉼표_MapleSEA_RoyaltyReport_Sep2005_Sample1" xfId="621" xr:uid="{AA149C42-0C77-4725-B078-BEE8F0461630}"/>
    <cellStyle name="콤마 [0]_BP매입매출명세서" xfId="1213" xr:uid="{B39CB4E9-15D7-4ABE-9D11-3FD75D27D431}"/>
    <cellStyle name="콤마_BP매입매출명세서" xfId="1214" xr:uid="{E18787F9-D983-41DB-83FB-58E4D1648974}"/>
    <cellStyle name="통화 [0]_BP매입매출명세서" xfId="1215" xr:uid="{CE055A99-37CD-45F0-916B-9842720B212E}"/>
    <cellStyle name="통화_BP매입매출명세서" xfId="1216" xr:uid="{897F3EEA-C04C-4175-AAFF-72B4FB7639B2}"/>
    <cellStyle name="표준_2002 SJC Consolidation Package" xfId="8474" xr:uid="{1FF28652-5B2F-42E9-B9C5-AE8F17AAD2EE}"/>
    <cellStyle name="一般_2002CAP" xfId="1210" xr:uid="{7AE742E9-88FA-43E3-9022-45BA40C45920}"/>
    <cellStyle name="千位分隔[0]_工程编号" xfId="8475" xr:uid="{C9EAA4F8-45E8-40AA-B818-95DD1D1A24E4}"/>
    <cellStyle name="千位分隔_BS (Jun)" xfId="8476" xr:uid="{3B43B3AA-B342-4393-8043-314006C598E1}"/>
    <cellStyle name="千分位[0]_2002CAP" xfId="1211" xr:uid="{E3F821C8-7216-464B-B044-D0567BFD5111}"/>
    <cellStyle name="千分位_2002CAP" xfId="1212" xr:uid="{74ECBCBF-2134-47D8-A16E-6CDD00E3F436}"/>
    <cellStyle name="好" xfId="8477" xr:uid="{EE328140-7494-466C-9D78-B600CD781C95}"/>
    <cellStyle name="差" xfId="8478" xr:uid="{EC41CEDC-8F56-4405-9BD1-A1637BDFF5DE}"/>
    <cellStyle name="常规_2004年产成品数量金额表" xfId="8479" xr:uid="{0861DD17-7AE0-4248-B898-54758F76BFEB}"/>
    <cellStyle name="强调文字颜色 1" xfId="8480" xr:uid="{8B868E30-D116-4F2C-873F-38C3F0F9E800}"/>
    <cellStyle name="强调文字颜色 2" xfId="8481" xr:uid="{DC08A06E-B45C-485F-947F-702A9D2369B8}"/>
    <cellStyle name="强调文字颜色 3" xfId="8482" xr:uid="{2557863A-20CC-44AD-B61E-6BD8AF8C8831}"/>
    <cellStyle name="强调文字颜色 4" xfId="8483" xr:uid="{1967866B-3AD1-4511-A68E-E3463F51F177}"/>
    <cellStyle name="强调文字颜色 5" xfId="8484" xr:uid="{A3591DF1-5CEE-4CC8-9E7E-335482471123}"/>
    <cellStyle name="强调文字颜色 6" xfId="8485" xr:uid="{B72F7DAD-E796-42DD-B402-A220B14CB131}"/>
    <cellStyle name="标题" xfId="8486" xr:uid="{2D80278C-2FAB-4931-A8AE-D693A87E689D}"/>
    <cellStyle name="标题 1" xfId="8487" xr:uid="{6E982BBD-BB9D-4AC4-AB81-1CA0EAC20F94}"/>
    <cellStyle name="标题 2" xfId="8488" xr:uid="{20CE05A6-3B1B-43CB-909A-3A60CB477A8D}"/>
    <cellStyle name="标题 3" xfId="8489" xr:uid="{E94E5B63-4CC8-42D5-B14C-FE81474B54ED}"/>
    <cellStyle name="标题 4" xfId="8490" xr:uid="{B1DEAD00-7970-4503-B837-292B83BA632F}"/>
    <cellStyle name="桁区切り [0.00]_AUG98" xfId="1217" xr:uid="{A77FDDC5-CE84-4036-8064-74078C93B6B1}"/>
    <cellStyle name="桁区切り_eve" xfId="1218" xr:uid="{715D884B-E326-414F-A8FA-C85F8A0B827E}"/>
    <cellStyle name="检查单元格" xfId="8491" xr:uid="{FD52FE88-7347-4F5E-AEA2-E7E7B61BE805}"/>
    <cellStyle name="检查单元格 2" xfId="9242" xr:uid="{7DDB3122-D2F4-43F3-ACAD-E04C1797D9EC}"/>
    <cellStyle name="检查单元格 2 2" xfId="12604" xr:uid="{89B34644-554F-4D35-96AE-EA150106934F}"/>
    <cellStyle name="检查单元格 3" xfId="8544" xr:uid="{EFD6096B-8B93-4345-A33E-26F926FA2411}"/>
    <cellStyle name="標準_BR利益処" xfId="10146" xr:uid="{2B126234-1B05-446A-8FD2-F82BF909A2A8}"/>
    <cellStyle name="汇总" xfId="8492" xr:uid="{DC79A282-4C09-4144-974C-C27E5A98313B}"/>
    <cellStyle name="汇总 2" xfId="8493" xr:uid="{FF1E8A9C-8DBA-4FF1-A8AF-EA6FBADC9725}"/>
    <cellStyle name="汇总 2 2" xfId="9244" xr:uid="{70C6D262-9050-42CC-AFB1-ACC2CB5D48BE}"/>
    <cellStyle name="汇总 3" xfId="9243" xr:uid="{86AE67D8-0C3A-48AE-ADED-BF4367C08A87}"/>
    <cellStyle name="注释" xfId="8494" xr:uid="{B8B0494F-1854-40D8-92E5-024E1BA5992E}"/>
    <cellStyle name="注释 2" xfId="8495" xr:uid="{B61A3307-11BD-41B1-86EB-83B90937347C}"/>
    <cellStyle name="注释 2 2" xfId="9246" xr:uid="{8EB646B1-9DBE-4F37-8FE9-0B7286915132}"/>
    <cellStyle name="注释 3" xfId="9245" xr:uid="{5864958B-A377-495A-93BD-ED6588883015}"/>
    <cellStyle name="解释性文本" xfId="8496" xr:uid="{5D9CC874-53E3-48D4-9A99-3B8C353AC4AF}"/>
    <cellStyle name="警告文本" xfId="8497" xr:uid="{EB9CE425-8269-4FC6-8E84-B4B61D24F9C3}"/>
    <cellStyle name="计算" xfId="8498" xr:uid="{9A90A614-6520-4B7D-B22D-A958235B9715}"/>
    <cellStyle name="计算 2" xfId="8499" xr:uid="{04509D02-0F93-4AE7-8C93-848A4CD13C0A}"/>
    <cellStyle name="计算 2 2" xfId="9248" xr:uid="{DBFA9CC8-BDF7-49CB-9F69-D519ADB2B8FD}"/>
    <cellStyle name="计算 3" xfId="9247" xr:uid="{B76081E0-EA12-4C89-93D8-A006FA15C3B3}"/>
    <cellStyle name="貨幣 [0]_2002CAP" xfId="1219" xr:uid="{07EE104A-EBAA-453B-98E1-E494726FDE0A}"/>
    <cellStyle name="貨幣_2002CAP" xfId="1220" xr:uid="{DC566CED-9A8B-4F6D-9C84-06196ABA40DA}"/>
    <cellStyle name="输入" xfId="8500" xr:uid="{5121E796-FC7E-4D0C-995F-1D0DDF3C80E9}"/>
    <cellStyle name="输入 2" xfId="8501" xr:uid="{4608D7B8-F1C4-442F-9EC7-D0943F73D274}"/>
    <cellStyle name="输入 2 2" xfId="9250" xr:uid="{883D3FF9-069D-4838-B61D-5F9FCE4A09A5}"/>
    <cellStyle name="输入 3" xfId="9249" xr:uid="{73C91D5B-BE2B-4E09-9EF7-2D8DCDE8C81C}"/>
    <cellStyle name="输出" xfId="8502" xr:uid="{3BDE1394-89F3-4C8B-B55D-91F8C86DDE3E}"/>
    <cellStyle name="输出 2" xfId="8503" xr:uid="{91F6D13B-FB6D-4616-B358-6F46D24D13E0}"/>
    <cellStyle name="输出 2 2" xfId="9252" xr:uid="{8F81803D-2876-4F54-8D84-E53537D75A39}"/>
    <cellStyle name="输出 3" xfId="9251" xr:uid="{DF1F3052-3A0B-4458-A7C7-A8C008DB2343}"/>
    <cellStyle name="适中" xfId="8504" xr:uid="{DB2921DD-F4D9-4635-A0FD-6B84AD153225}"/>
    <cellStyle name="通貨 [0.00]_eve" xfId="1221" xr:uid="{FC4B55F4-323E-457D-9783-D2EC9FBDFDCF}"/>
    <cellStyle name="链接单元格" xfId="8505" xr:uid="{A304109D-91C2-4575-89C7-0C0DE31D7A3D}"/>
    <cellStyle name="㕃" xfId="1222" xr:uid="{9FA25575-A20E-482C-A4DD-0DF2F4FDD9A5}"/>
    <cellStyle name="㕃 2" xfId="8506" xr:uid="{AE74A35F-2D8B-40A7-80F4-2C7CA9D74462}"/>
    <cellStyle name="㕃 3" xfId="8507" xr:uid="{A677A85C-4C6B-4766-AFE3-789F65325B96}"/>
    <cellStyle name="㕃 4" xfId="8508" xr:uid="{0BE0CF4B-A417-4EF4-8F43-42D9C4D81417}"/>
    <cellStyle name="㕃 5" xfId="8509" xr:uid="{99DC2C06-4581-4124-A665-6BFE68A67195}"/>
  </cellStyles>
  <dxfs count="11">
    <dxf>
      <fill>
        <patternFill>
          <bgColor theme="3"/>
        </patternFill>
      </fill>
    </dxf>
    <dxf>
      <fill>
        <patternFill>
          <bgColor theme="3"/>
        </patternFill>
      </fill>
    </dxf>
    <dxf>
      <fill>
        <patternFill>
          <bgColor theme="3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8" tint="0.79998168889431442"/>
        </patternFill>
      </fill>
    </dxf>
    <dxf>
      <font>
        <b/>
        <i val="0"/>
        <color theme="0"/>
      </font>
      <fill>
        <patternFill patternType="solid">
          <fgColor theme="3"/>
          <bgColor theme="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CA7129C2-8F42-426B-9E5A-3AAAACA4623C}">
      <tableStyleElement type="wholeTable" dxfId="10"/>
      <tableStyleElement type="firstRowStripe" dxfId="9"/>
      <tableStyleElement type="secondRowStripe" dxfId="8"/>
    </tableStyle>
    <tableStyle name="PivotTable Style 1" table="0" count="8" xr9:uid="{CEE4F35A-F889-42EB-89E9-BD1218E9DDED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ColumnSubheading" dxfId="2"/>
      <tableStyleElement type="secondColumnSubheading" dxfId="1"/>
      <tableStyleElement type="thirdColumnSubheading" dxfId="0"/>
    </tableStyle>
  </tableStyles>
  <colors>
    <mruColors>
      <color rgb="FF66FFFF"/>
      <color rgb="FFFFFFCC"/>
      <color rgb="FFFF66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2E393H4T\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KCG-2021/Shared%20Documents/General/2023/YE/03%20-%20FS%20YE'23/KCG/V_ACM%2001/K262_2023_YE_Bsplt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The Company"/>
      <sheetName val="Cashflow"/>
    </sheetNames>
    <sheetDataSet>
      <sheetData sheetId="0" refreshError="1"/>
      <sheetData sheetId="1" refreshError="1">
        <row r="25">
          <cell r="E25">
            <v>305902130</v>
          </cell>
        </row>
        <row r="47">
          <cell r="E47">
            <v>-13203440</v>
          </cell>
          <cell r="I47">
            <v>-13203440</v>
          </cell>
        </row>
        <row r="51">
          <cell r="I51">
            <v>-1717380.9059999997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The Company"/>
      <sheetName val="Cashflow"/>
    </sheetNames>
    <sheetDataSet>
      <sheetData sheetId="0">
        <row r="9">
          <cell r="E9">
            <v>334486044</v>
          </cell>
          <cell r="G9">
            <v>374502923</v>
          </cell>
          <cell r="I9">
            <v>326232314</v>
          </cell>
          <cell r="K9">
            <v>370630940</v>
          </cell>
        </row>
      </sheetData>
      <sheetData sheetId="1">
        <row r="20">
          <cell r="E20">
            <v>386241142</v>
          </cell>
          <cell r="G20">
            <v>314667023</v>
          </cell>
          <cell r="K20">
            <v>322871896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4"/>
  <sheetViews>
    <sheetView showGridLines="0" tabSelected="1" view="pageBreakPreview" zoomScale="70" zoomScaleNormal="100" zoomScaleSheetLayoutView="70" workbookViewId="0">
      <selection activeCell="A71" sqref="A71"/>
    </sheetView>
  </sheetViews>
  <sheetFormatPr defaultColWidth="10.7109375" defaultRowHeight="24" customHeight="1"/>
  <cols>
    <col min="1" max="1" width="47.42578125" style="7" customWidth="1"/>
    <col min="2" max="2" width="2" style="8" customWidth="1"/>
    <col min="3" max="3" width="7.85546875" style="7" customWidth="1"/>
    <col min="4" max="4" width="1.7109375" style="8" customWidth="1"/>
    <col min="5" max="5" width="14.28515625" style="8" customWidth="1"/>
    <col min="6" max="6" width="1.7109375" style="8" customWidth="1"/>
    <col min="7" max="7" width="14.28515625" style="8" customWidth="1"/>
    <col min="8" max="8" width="1.7109375" style="8" customWidth="1"/>
    <col min="9" max="9" width="14.28515625" style="8" customWidth="1"/>
    <col min="10" max="10" width="1.7109375" style="8" customWidth="1"/>
    <col min="11" max="11" width="14.28515625" style="8" customWidth="1"/>
    <col min="12" max="16384" width="10.7109375" style="8"/>
  </cols>
  <sheetData>
    <row r="1" spans="1:11" s="6" customFormat="1" ht="23.25">
      <c r="A1" s="2" t="s">
        <v>126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3.25">
      <c r="A2" s="106" t="s">
        <v>80</v>
      </c>
      <c r="B2" s="3"/>
      <c r="C2" s="4"/>
      <c r="D2" s="5"/>
      <c r="E2" s="3"/>
      <c r="F2" s="5"/>
      <c r="G2" s="3"/>
      <c r="H2" s="5"/>
      <c r="I2" s="3"/>
      <c r="J2" s="5"/>
      <c r="K2" s="3"/>
    </row>
    <row r="3" spans="1:11" s="34" customFormat="1" ht="22.5" customHeight="1">
      <c r="A3" s="33" t="s">
        <v>150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23.25">
      <c r="A4" s="4"/>
      <c r="B4" s="5"/>
      <c r="C4" s="4"/>
      <c r="D4" s="5"/>
      <c r="E4" s="5"/>
      <c r="F4" s="5"/>
      <c r="G4" s="5"/>
      <c r="H4" s="5"/>
      <c r="I4" s="5"/>
      <c r="J4" s="5"/>
      <c r="K4" s="1" t="s">
        <v>0</v>
      </c>
    </row>
    <row r="5" spans="1:11" ht="23.25">
      <c r="A5" s="4"/>
      <c r="B5" s="5"/>
      <c r="C5" s="4"/>
      <c r="D5" s="5"/>
      <c r="E5" s="175" t="s">
        <v>124</v>
      </c>
      <c r="F5" s="175"/>
      <c r="G5" s="175"/>
      <c r="H5" s="5"/>
      <c r="I5" s="174" t="s">
        <v>123</v>
      </c>
      <c r="J5" s="174"/>
      <c r="K5" s="174"/>
    </row>
    <row r="6" spans="1:11" ht="23.25">
      <c r="C6" s="40" t="s">
        <v>1</v>
      </c>
      <c r="D6" s="10"/>
      <c r="E6" s="39" t="s">
        <v>151</v>
      </c>
      <c r="F6" s="10"/>
      <c r="G6" s="39" t="s">
        <v>121</v>
      </c>
      <c r="H6" s="9"/>
      <c r="I6" s="39" t="s">
        <v>151</v>
      </c>
      <c r="J6" s="9"/>
      <c r="K6" s="39" t="s">
        <v>121</v>
      </c>
    </row>
    <row r="7" spans="1:11" ht="23.25">
      <c r="A7" s="11" t="s">
        <v>2</v>
      </c>
    </row>
    <row r="8" spans="1:11" ht="23.25">
      <c r="A8" s="11" t="s">
        <v>3</v>
      </c>
      <c r="C8" s="14"/>
    </row>
    <row r="9" spans="1:11" ht="23.25">
      <c r="A9" s="7" t="s">
        <v>4</v>
      </c>
      <c r="C9" s="108">
        <v>7</v>
      </c>
      <c r="D9" s="22"/>
      <c r="E9" s="22">
        <v>334486044</v>
      </c>
      <c r="F9" s="22"/>
      <c r="G9" s="22">
        <v>374502923</v>
      </c>
      <c r="H9" s="22"/>
      <c r="I9" s="22">
        <v>326232314</v>
      </c>
      <c r="J9" s="22"/>
      <c r="K9" s="22">
        <v>370630940</v>
      </c>
    </row>
    <row r="10" spans="1:11" ht="23.25">
      <c r="A10" s="7" t="s">
        <v>66</v>
      </c>
      <c r="C10" s="108" t="s">
        <v>167</v>
      </c>
      <c r="D10" s="23"/>
      <c r="E10" s="22">
        <v>1622732416</v>
      </c>
      <c r="F10" s="23"/>
      <c r="G10" s="22">
        <v>1302094433</v>
      </c>
      <c r="H10" s="127"/>
      <c r="I10" s="22">
        <v>1614362495</v>
      </c>
      <c r="J10" s="23"/>
      <c r="K10" s="22">
        <v>1290547249</v>
      </c>
    </row>
    <row r="11" spans="1:11" ht="23.25">
      <c r="A11" s="7" t="s">
        <v>158</v>
      </c>
      <c r="C11" s="108">
        <v>6</v>
      </c>
      <c r="D11" s="23"/>
      <c r="E11" s="22">
        <v>0</v>
      </c>
      <c r="F11" s="23"/>
      <c r="G11" s="22">
        <v>0</v>
      </c>
      <c r="H11" s="127"/>
      <c r="I11" s="22">
        <v>12000000</v>
      </c>
      <c r="J11" s="23"/>
      <c r="K11" s="22">
        <v>0</v>
      </c>
    </row>
    <row r="12" spans="1:11" ht="23.25">
      <c r="A12" s="24" t="s">
        <v>70</v>
      </c>
      <c r="B12" s="13"/>
      <c r="C12" s="108">
        <v>9</v>
      </c>
      <c r="D12" s="22"/>
      <c r="E12" s="22">
        <v>1288205104</v>
      </c>
      <c r="F12" s="22"/>
      <c r="G12" s="22">
        <v>1530920573</v>
      </c>
      <c r="H12" s="22"/>
      <c r="I12" s="22">
        <v>1275239014</v>
      </c>
      <c r="J12" s="22"/>
      <c r="K12" s="22">
        <v>1516218313</v>
      </c>
    </row>
    <row r="13" spans="1:11" ht="23.25">
      <c r="A13" s="24" t="s">
        <v>101</v>
      </c>
      <c r="B13" s="13"/>
      <c r="C13" s="108">
        <v>36.1</v>
      </c>
      <c r="D13" s="22"/>
      <c r="E13" s="22">
        <v>607441</v>
      </c>
      <c r="F13" s="22"/>
      <c r="G13" s="22">
        <v>4372736</v>
      </c>
      <c r="H13" s="22"/>
      <c r="I13" s="22">
        <v>607441</v>
      </c>
      <c r="J13" s="22"/>
      <c r="K13" s="22">
        <v>4372736</v>
      </c>
    </row>
    <row r="14" spans="1:11" ht="23.25">
      <c r="A14" s="7" t="s">
        <v>5</v>
      </c>
      <c r="C14" s="108">
        <v>10</v>
      </c>
      <c r="D14" s="22"/>
      <c r="E14" s="22">
        <v>60683283</v>
      </c>
      <c r="F14" s="22"/>
      <c r="G14" s="22">
        <v>120223249</v>
      </c>
      <c r="H14" s="22"/>
      <c r="I14" s="22">
        <v>60388259</v>
      </c>
      <c r="J14" s="22"/>
      <c r="K14" s="22">
        <v>119593994</v>
      </c>
    </row>
    <row r="15" spans="1:11" ht="23.25">
      <c r="A15" s="11" t="s">
        <v>6</v>
      </c>
      <c r="C15" s="108"/>
      <c r="D15" s="22"/>
      <c r="E15" s="36">
        <f>SUM(E9:E14)</f>
        <v>3306714288</v>
      </c>
      <c r="F15" s="22"/>
      <c r="G15" s="36">
        <f>SUM(G9:G14)</f>
        <v>3332113914</v>
      </c>
      <c r="H15" s="22"/>
      <c r="I15" s="36">
        <f>SUM(I9:I14)</f>
        <v>3288829523</v>
      </c>
      <c r="J15" s="22"/>
      <c r="K15" s="36">
        <f>SUM(K9:K14)</f>
        <v>3301363232</v>
      </c>
    </row>
    <row r="16" spans="1:11" ht="23.25">
      <c r="A16" s="11" t="s">
        <v>7</v>
      </c>
      <c r="C16" s="108"/>
      <c r="D16" s="22"/>
      <c r="E16" s="22"/>
      <c r="F16" s="22"/>
      <c r="G16" s="22"/>
      <c r="H16" s="22"/>
      <c r="I16" s="22"/>
      <c r="J16" s="22"/>
      <c r="K16" s="22"/>
    </row>
    <row r="17" spans="1:11" ht="23.25">
      <c r="A17" s="7" t="s">
        <v>8</v>
      </c>
      <c r="C17" s="108">
        <v>11</v>
      </c>
      <c r="D17" s="22"/>
      <c r="E17" s="22">
        <v>1111056</v>
      </c>
      <c r="F17" s="22"/>
      <c r="G17" s="22">
        <v>1106947</v>
      </c>
      <c r="H17" s="22"/>
      <c r="I17" s="22">
        <v>1111056</v>
      </c>
      <c r="J17" s="22"/>
      <c r="K17" s="22">
        <v>1106947</v>
      </c>
    </row>
    <row r="18" spans="1:11" ht="23.25">
      <c r="A18" s="12" t="s">
        <v>135</v>
      </c>
      <c r="B18" s="13"/>
      <c r="C18" s="108">
        <v>12</v>
      </c>
      <c r="D18" s="22"/>
      <c r="E18" s="22">
        <v>0</v>
      </c>
      <c r="F18" s="22"/>
      <c r="G18" s="22">
        <v>0</v>
      </c>
      <c r="H18" s="22"/>
      <c r="I18" s="22">
        <v>17318993</v>
      </c>
      <c r="J18" s="22"/>
      <c r="K18" s="22">
        <v>17318993</v>
      </c>
    </row>
    <row r="19" spans="1:11" ht="23.25">
      <c r="A19" s="7" t="s">
        <v>102</v>
      </c>
      <c r="C19" s="108">
        <v>16</v>
      </c>
      <c r="D19" s="22"/>
      <c r="E19" s="22">
        <v>10810273</v>
      </c>
      <c r="F19" s="22"/>
      <c r="G19" s="22">
        <v>12996891</v>
      </c>
      <c r="H19" s="22"/>
      <c r="I19" s="22">
        <v>10810273</v>
      </c>
      <c r="J19" s="22"/>
      <c r="K19" s="22">
        <v>12996891</v>
      </c>
    </row>
    <row r="20" spans="1:11" ht="23.25">
      <c r="A20" s="24" t="s">
        <v>71</v>
      </c>
      <c r="B20" s="13"/>
      <c r="C20" s="108">
        <v>13</v>
      </c>
      <c r="D20" s="22"/>
      <c r="E20" s="22">
        <v>2353865184</v>
      </c>
      <c r="F20" s="22"/>
      <c r="G20" s="22">
        <v>1881476309</v>
      </c>
      <c r="H20" s="22"/>
      <c r="I20" s="22">
        <v>2350447693</v>
      </c>
      <c r="J20" s="22"/>
      <c r="K20" s="22">
        <v>1877758051</v>
      </c>
    </row>
    <row r="21" spans="1:11" ht="23.25">
      <c r="A21" s="12" t="s">
        <v>103</v>
      </c>
      <c r="B21" s="13"/>
      <c r="C21" s="108">
        <v>21</v>
      </c>
      <c r="D21" s="22"/>
      <c r="E21" s="22">
        <v>106245883</v>
      </c>
      <c r="F21" s="22"/>
      <c r="G21" s="22">
        <v>136589036</v>
      </c>
      <c r="H21" s="22"/>
      <c r="I21" s="22">
        <v>106028642</v>
      </c>
      <c r="J21" s="22"/>
      <c r="K21" s="22">
        <v>135999381</v>
      </c>
    </row>
    <row r="22" spans="1:11" ht="24" customHeight="1">
      <c r="A22" s="12" t="s">
        <v>125</v>
      </c>
      <c r="B22" s="13"/>
      <c r="C22" s="108">
        <v>15</v>
      </c>
      <c r="D22" s="22"/>
      <c r="E22" s="22">
        <v>23838913</v>
      </c>
      <c r="F22" s="22"/>
      <c r="G22" s="22">
        <v>23838913</v>
      </c>
      <c r="H22" s="22"/>
      <c r="I22" s="22">
        <v>0</v>
      </c>
      <c r="J22" s="22"/>
      <c r="K22" s="22">
        <v>0</v>
      </c>
    </row>
    <row r="23" spans="1:11" ht="23.25">
      <c r="A23" s="12" t="s">
        <v>95</v>
      </c>
      <c r="B23" s="13"/>
      <c r="C23" s="108">
        <v>14</v>
      </c>
      <c r="D23" s="22"/>
      <c r="E23" s="22">
        <v>33840124</v>
      </c>
      <c r="F23" s="22"/>
      <c r="G23" s="22">
        <v>35601516</v>
      </c>
      <c r="H23" s="22"/>
      <c r="I23" s="22">
        <v>33837972</v>
      </c>
      <c r="J23" s="22"/>
      <c r="K23" s="22">
        <v>35542769</v>
      </c>
    </row>
    <row r="24" spans="1:11" ht="23.25">
      <c r="A24" s="7" t="s">
        <v>9</v>
      </c>
      <c r="C24" s="108">
        <v>17</v>
      </c>
      <c r="D24" s="22"/>
      <c r="E24" s="25">
        <v>35585515</v>
      </c>
      <c r="F24" s="22"/>
      <c r="G24" s="25">
        <v>115877567</v>
      </c>
      <c r="H24" s="22"/>
      <c r="I24" s="25">
        <v>34927842</v>
      </c>
      <c r="J24" s="22"/>
      <c r="K24" s="25">
        <v>115219895</v>
      </c>
    </row>
    <row r="25" spans="1:11" ht="23.25">
      <c r="A25" s="11" t="s">
        <v>10</v>
      </c>
      <c r="C25" s="14"/>
      <c r="D25" s="22"/>
      <c r="E25" s="22">
        <f>SUM(E17:E24)</f>
        <v>2565296948</v>
      </c>
      <c r="F25" s="22"/>
      <c r="G25" s="22">
        <f>SUM(G17:G24)</f>
        <v>2207487179</v>
      </c>
      <c r="H25" s="22"/>
      <c r="I25" s="22">
        <f>SUM(I17:I24)</f>
        <v>2554482471</v>
      </c>
      <c r="J25" s="22"/>
      <c r="K25" s="22">
        <f>SUM(K17:K24)</f>
        <v>2195942927</v>
      </c>
    </row>
    <row r="26" spans="1:11" thickBot="1">
      <c r="A26" s="11" t="s">
        <v>11</v>
      </c>
      <c r="D26" s="22"/>
      <c r="E26" s="27">
        <f>E15+E25</f>
        <v>5872011236</v>
      </c>
      <c r="F26" s="22"/>
      <c r="G26" s="27">
        <f>G15+G25</f>
        <v>5539601093</v>
      </c>
      <c r="H26" s="22"/>
      <c r="I26" s="27">
        <f>I15+I25</f>
        <v>5843311994</v>
      </c>
      <c r="J26" s="26"/>
      <c r="K26" s="27">
        <f>K15+K25</f>
        <v>5497306159</v>
      </c>
    </row>
    <row r="27" spans="1:11" thickTop="1"/>
    <row r="28" spans="1:11" ht="23.25">
      <c r="A28" s="7" t="s">
        <v>188</v>
      </c>
    </row>
    <row r="29" spans="1:11" s="6" customFormat="1" ht="23.25">
      <c r="A29" s="2" t="s">
        <v>126</v>
      </c>
      <c r="B29" s="3"/>
      <c r="C29" s="4"/>
      <c r="D29" s="5"/>
      <c r="E29" s="5"/>
      <c r="F29" s="5"/>
      <c r="G29" s="5"/>
      <c r="H29" s="5"/>
      <c r="I29" s="5"/>
      <c r="J29" s="5"/>
      <c r="K29" s="5"/>
    </row>
    <row r="30" spans="1:11" s="6" customFormat="1" ht="23.25">
      <c r="A30" s="16" t="s">
        <v>12</v>
      </c>
      <c r="B30" s="3"/>
      <c r="C30" s="4"/>
      <c r="D30" s="5"/>
      <c r="E30" s="3"/>
      <c r="F30" s="5"/>
      <c r="G30" s="3"/>
      <c r="H30" s="5"/>
      <c r="I30" s="3"/>
      <c r="J30" s="5"/>
      <c r="K30" s="3"/>
    </row>
    <row r="31" spans="1:11" s="34" customFormat="1" ht="22.5" customHeight="1">
      <c r="A31" s="33" t="s">
        <v>152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11" ht="23.25">
      <c r="A32" s="4"/>
      <c r="B32" s="5"/>
      <c r="C32" s="4"/>
      <c r="D32" s="5"/>
      <c r="E32" s="5"/>
      <c r="F32" s="5"/>
      <c r="G32" s="5"/>
      <c r="H32" s="5"/>
      <c r="I32" s="5"/>
      <c r="J32" s="5"/>
      <c r="K32" s="1" t="s">
        <v>0</v>
      </c>
    </row>
    <row r="33" spans="1:11" ht="23.25">
      <c r="A33" s="4"/>
      <c r="B33" s="5"/>
      <c r="C33" s="4"/>
      <c r="D33" s="5"/>
      <c r="E33" s="175" t="s">
        <v>124</v>
      </c>
      <c r="F33" s="175"/>
      <c r="G33" s="175"/>
      <c r="H33" s="5"/>
      <c r="I33" s="174" t="s">
        <v>123</v>
      </c>
      <c r="J33" s="174"/>
      <c r="K33" s="174"/>
    </row>
    <row r="34" spans="1:11" ht="23.25">
      <c r="C34" s="40" t="s">
        <v>1</v>
      </c>
      <c r="D34" s="10"/>
      <c r="E34" s="39" t="s">
        <v>151</v>
      </c>
      <c r="F34" s="10"/>
      <c r="G34" s="39" t="s">
        <v>121</v>
      </c>
      <c r="H34" s="9"/>
      <c r="I34" s="39" t="s">
        <v>151</v>
      </c>
      <c r="J34" s="9"/>
      <c r="K34" s="39" t="s">
        <v>121</v>
      </c>
    </row>
    <row r="35" spans="1:11" ht="23.25">
      <c r="A35" s="11" t="s">
        <v>13</v>
      </c>
    </row>
    <row r="36" spans="1:11" ht="23.25">
      <c r="A36" s="11" t="s">
        <v>14</v>
      </c>
    </row>
    <row r="37" spans="1:11" ht="23.25">
      <c r="A37" s="24" t="s">
        <v>189</v>
      </c>
      <c r="B37" s="13"/>
      <c r="C37" s="108">
        <v>18</v>
      </c>
      <c r="D37" s="15"/>
      <c r="E37" s="15">
        <v>1825981636</v>
      </c>
      <c r="F37" s="15"/>
      <c r="G37" s="15">
        <v>2512795549</v>
      </c>
      <c r="H37" s="15"/>
      <c r="I37" s="15">
        <v>1805838652</v>
      </c>
      <c r="J37" s="15"/>
      <c r="K37" s="15">
        <v>2490417654</v>
      </c>
    </row>
    <row r="38" spans="1:11" ht="23.25">
      <c r="A38" s="24" t="s">
        <v>67</v>
      </c>
      <c r="B38" s="13"/>
      <c r="C38" s="108" t="s">
        <v>168</v>
      </c>
      <c r="D38" s="15"/>
      <c r="E38" s="15">
        <v>976536520</v>
      </c>
      <c r="F38" s="15"/>
      <c r="G38" s="15">
        <v>1136714199</v>
      </c>
      <c r="H38" s="15"/>
      <c r="I38" s="15">
        <v>973269151</v>
      </c>
      <c r="J38" s="15"/>
      <c r="K38" s="15">
        <v>1130197828</v>
      </c>
    </row>
    <row r="39" spans="1:11" ht="23.25">
      <c r="A39" s="12" t="s">
        <v>205</v>
      </c>
      <c r="B39" s="13"/>
      <c r="C39" s="108"/>
      <c r="D39" s="15"/>
      <c r="E39" s="15"/>
      <c r="F39" s="15"/>
      <c r="G39" s="15"/>
      <c r="H39" s="15"/>
      <c r="I39" s="15"/>
      <c r="J39" s="15"/>
      <c r="K39" s="15"/>
    </row>
    <row r="40" spans="1:11" ht="23.25">
      <c r="A40" s="12" t="s">
        <v>191</v>
      </c>
      <c r="B40" s="13"/>
      <c r="C40" s="108">
        <v>20</v>
      </c>
      <c r="D40" s="15"/>
      <c r="E40" s="15">
        <v>6454000</v>
      </c>
      <c r="F40" s="15"/>
      <c r="G40" s="15">
        <v>114861621</v>
      </c>
      <c r="H40" s="15"/>
      <c r="I40" s="155">
        <v>0</v>
      </c>
      <c r="J40" s="15"/>
      <c r="K40" s="15">
        <v>109260800</v>
      </c>
    </row>
    <row r="41" spans="1:11" ht="23.25">
      <c r="A41" s="12" t="s">
        <v>104</v>
      </c>
      <c r="B41" s="13"/>
      <c r="C41" s="108"/>
      <c r="D41" s="15"/>
      <c r="E41" s="15"/>
      <c r="F41" s="15"/>
      <c r="G41" s="15"/>
      <c r="H41" s="15"/>
      <c r="I41" s="15"/>
      <c r="J41" s="15"/>
      <c r="K41" s="15"/>
    </row>
    <row r="42" spans="1:11" ht="23.25">
      <c r="A42" s="12" t="s">
        <v>105</v>
      </c>
      <c r="B42" s="13"/>
      <c r="C42" s="108" t="s">
        <v>169</v>
      </c>
      <c r="D42" s="15"/>
      <c r="E42" s="15">
        <v>48930067</v>
      </c>
      <c r="F42" s="15"/>
      <c r="G42" s="15">
        <v>58724677</v>
      </c>
      <c r="H42" s="15"/>
      <c r="I42" s="15">
        <v>48610672</v>
      </c>
      <c r="J42" s="15"/>
      <c r="K42" s="15">
        <v>58193113</v>
      </c>
    </row>
    <row r="43" spans="1:11" ht="23.25">
      <c r="A43" s="12" t="s">
        <v>15</v>
      </c>
      <c r="B43" s="13"/>
      <c r="C43" s="108"/>
      <c r="D43" s="15"/>
      <c r="E43" s="15">
        <v>29516679</v>
      </c>
      <c r="F43" s="15"/>
      <c r="G43" s="15">
        <v>16267590</v>
      </c>
      <c r="H43" s="15"/>
      <c r="I43" s="15">
        <v>29516679</v>
      </c>
      <c r="J43" s="15"/>
      <c r="K43" s="15">
        <v>16267590</v>
      </c>
    </row>
    <row r="44" spans="1:11" ht="23.25">
      <c r="A44" s="12" t="s">
        <v>108</v>
      </c>
      <c r="B44" s="13"/>
      <c r="C44" s="108">
        <v>36.1</v>
      </c>
      <c r="D44" s="15"/>
      <c r="E44" s="15">
        <v>3978469</v>
      </c>
      <c r="F44" s="15"/>
      <c r="G44" s="15">
        <v>2291744</v>
      </c>
      <c r="H44" s="15"/>
      <c r="I44" s="15">
        <v>3919393</v>
      </c>
      <c r="J44" s="15"/>
      <c r="K44" s="15">
        <v>2269308</v>
      </c>
    </row>
    <row r="45" spans="1:11" ht="23.25">
      <c r="A45" s="7" t="s">
        <v>16</v>
      </c>
      <c r="C45" s="108">
        <v>22</v>
      </c>
      <c r="D45" s="15"/>
      <c r="E45" s="15">
        <v>33411706</v>
      </c>
      <c r="F45" s="15"/>
      <c r="G45" s="15">
        <v>64003375</v>
      </c>
      <c r="H45" s="15"/>
      <c r="I45" s="15">
        <v>33331863</v>
      </c>
      <c r="J45" s="15"/>
      <c r="K45" s="15">
        <v>61933608</v>
      </c>
    </row>
    <row r="46" spans="1:11" ht="23.25">
      <c r="A46" s="11" t="s">
        <v>17</v>
      </c>
      <c r="C46" s="108"/>
      <c r="D46" s="15"/>
      <c r="E46" s="36">
        <f>SUM(E37:E45)</f>
        <v>2924809077</v>
      </c>
      <c r="F46" s="15"/>
      <c r="G46" s="36">
        <f>SUM(G37:G45)</f>
        <v>3905658755</v>
      </c>
      <c r="H46" s="15"/>
      <c r="I46" s="36">
        <f>SUM(I37:I45)</f>
        <v>2894486410</v>
      </c>
      <c r="J46" s="35"/>
      <c r="K46" s="36">
        <f>SUM(K37:K45)</f>
        <v>3868539901</v>
      </c>
    </row>
    <row r="47" spans="1:11" ht="23.25">
      <c r="A47" s="11" t="s">
        <v>18</v>
      </c>
      <c r="C47" s="108"/>
      <c r="D47" s="15"/>
      <c r="E47" s="15"/>
      <c r="F47" s="15"/>
      <c r="G47" s="15"/>
      <c r="H47" s="15"/>
      <c r="I47" s="15"/>
      <c r="J47" s="35"/>
      <c r="K47" s="15"/>
    </row>
    <row r="48" spans="1:11" ht="23.25">
      <c r="A48" s="7" t="s">
        <v>190</v>
      </c>
      <c r="C48" s="8"/>
      <c r="D48" s="15"/>
      <c r="E48" s="15"/>
      <c r="F48" s="15"/>
      <c r="G48" s="15"/>
      <c r="H48" s="15"/>
      <c r="I48" s="15"/>
      <c r="J48" s="35"/>
      <c r="K48" s="15"/>
    </row>
    <row r="49" spans="1:11" ht="23.25">
      <c r="A49" s="7" t="s">
        <v>191</v>
      </c>
      <c r="C49" s="108">
        <v>20</v>
      </c>
      <c r="D49" s="15"/>
      <c r="E49" s="15">
        <v>5382710</v>
      </c>
      <c r="F49" s="15"/>
      <c r="G49" s="15">
        <v>202688704</v>
      </c>
      <c r="H49" s="15"/>
      <c r="I49" s="155">
        <v>0</v>
      </c>
      <c r="J49" s="35"/>
      <c r="K49" s="15">
        <v>190925000</v>
      </c>
    </row>
    <row r="50" spans="1:11" ht="23.25">
      <c r="A50" s="7" t="s">
        <v>106</v>
      </c>
      <c r="C50" s="108"/>
      <c r="D50" s="15"/>
      <c r="E50" s="15"/>
      <c r="F50" s="15"/>
      <c r="G50" s="15"/>
      <c r="H50" s="15"/>
      <c r="I50" s="15"/>
      <c r="J50" s="35"/>
      <c r="K50" s="15"/>
    </row>
    <row r="51" spans="1:11" ht="23.25">
      <c r="A51" s="7" t="s">
        <v>105</v>
      </c>
      <c r="C51" s="108" t="s">
        <v>169</v>
      </c>
      <c r="D51" s="15"/>
      <c r="E51" s="15">
        <v>60060983</v>
      </c>
      <c r="F51" s="15"/>
      <c r="G51" s="15">
        <v>80227778</v>
      </c>
      <c r="H51" s="15"/>
      <c r="I51" s="15">
        <v>60060983</v>
      </c>
      <c r="J51" s="35"/>
      <c r="K51" s="15">
        <v>79908383</v>
      </c>
    </row>
    <row r="52" spans="1:11" ht="23.25">
      <c r="A52" s="7" t="s">
        <v>19</v>
      </c>
      <c r="C52" s="108">
        <v>23</v>
      </c>
      <c r="D52" s="15"/>
      <c r="E52" s="15">
        <v>92899643</v>
      </c>
      <c r="F52" s="15"/>
      <c r="G52" s="15">
        <v>87914180</v>
      </c>
      <c r="H52" s="15"/>
      <c r="I52" s="15">
        <v>92264531</v>
      </c>
      <c r="J52" s="35"/>
      <c r="K52" s="15">
        <v>86941100</v>
      </c>
    </row>
    <row r="53" spans="1:11" ht="23.25">
      <c r="A53" s="37" t="s">
        <v>77</v>
      </c>
      <c r="C53" s="108">
        <v>29</v>
      </c>
      <c r="D53" s="15"/>
      <c r="E53" s="38">
        <v>94954786</v>
      </c>
      <c r="F53" s="15"/>
      <c r="G53" s="38">
        <v>79588195</v>
      </c>
      <c r="H53" s="15"/>
      <c r="I53" s="38">
        <v>94629968</v>
      </c>
      <c r="J53" s="35"/>
      <c r="K53" s="38">
        <v>79263377</v>
      </c>
    </row>
    <row r="54" spans="1:11" ht="23.25">
      <c r="A54" s="11" t="s">
        <v>20</v>
      </c>
      <c r="C54" s="108"/>
      <c r="D54" s="15"/>
      <c r="E54" s="15">
        <f>SUM(E49:E53)</f>
        <v>253298122</v>
      </c>
      <c r="F54" s="15"/>
      <c r="G54" s="15">
        <f>SUM(G49:G53)</f>
        <v>450418857</v>
      </c>
      <c r="H54" s="15"/>
      <c r="I54" s="15">
        <f>SUM(I49:I53)</f>
        <v>246955482</v>
      </c>
      <c r="J54" s="35"/>
      <c r="K54" s="15">
        <f>SUM(K49:K53)</f>
        <v>437037860</v>
      </c>
    </row>
    <row r="55" spans="1:11" ht="23.25">
      <c r="A55" s="11" t="s">
        <v>21</v>
      </c>
      <c r="D55" s="15"/>
      <c r="E55" s="36">
        <f>E46+E54</f>
        <v>3178107199</v>
      </c>
      <c r="F55" s="15"/>
      <c r="G55" s="36">
        <f>G46+G54</f>
        <v>4356077612</v>
      </c>
      <c r="H55" s="15"/>
      <c r="I55" s="36">
        <f>I46+I54</f>
        <v>3141441892</v>
      </c>
      <c r="J55" s="35"/>
      <c r="K55" s="36">
        <f>K46+K54</f>
        <v>4305577761</v>
      </c>
    </row>
    <row r="56" spans="1:11" ht="23.25">
      <c r="E56" s="18"/>
      <c r="G56" s="18"/>
      <c r="H56" s="18"/>
      <c r="I56" s="18"/>
      <c r="J56" s="18"/>
      <c r="K56" s="18"/>
    </row>
    <row r="57" spans="1:11" ht="23.25">
      <c r="A57" s="7" t="s">
        <v>188</v>
      </c>
      <c r="E57" s="18"/>
      <c r="G57" s="18"/>
      <c r="H57" s="18"/>
      <c r="I57" s="18"/>
      <c r="J57" s="18"/>
      <c r="K57" s="18"/>
    </row>
    <row r="58" spans="1:11" s="6" customFormat="1" ht="23.25">
      <c r="A58" s="2" t="s">
        <v>126</v>
      </c>
      <c r="B58" s="3"/>
      <c r="C58" s="4"/>
      <c r="D58" s="5"/>
      <c r="E58" s="5"/>
      <c r="F58" s="5"/>
      <c r="G58" s="5"/>
      <c r="H58" s="5"/>
      <c r="I58" s="5"/>
      <c r="J58" s="5"/>
      <c r="K58" s="5"/>
    </row>
    <row r="59" spans="1:11" s="6" customFormat="1" ht="23.25">
      <c r="A59" s="2" t="s">
        <v>12</v>
      </c>
      <c r="B59" s="3"/>
      <c r="C59" s="4"/>
      <c r="D59" s="5"/>
      <c r="E59" s="3"/>
      <c r="F59" s="5"/>
      <c r="G59" s="3"/>
      <c r="H59" s="5"/>
      <c r="I59" s="3"/>
      <c r="J59" s="5"/>
      <c r="K59" s="3"/>
    </row>
    <row r="60" spans="1:11" s="34" customFormat="1" ht="22.5" customHeight="1">
      <c r="A60" s="33" t="s">
        <v>152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</row>
    <row r="61" spans="1:11" ht="23.25">
      <c r="A61" s="4"/>
      <c r="B61" s="5"/>
      <c r="C61" s="4"/>
      <c r="D61" s="5"/>
      <c r="E61" s="5"/>
      <c r="F61" s="5"/>
      <c r="G61" s="5"/>
      <c r="H61" s="5"/>
      <c r="I61" s="5"/>
      <c r="J61" s="5"/>
      <c r="K61" s="1" t="s">
        <v>0</v>
      </c>
    </row>
    <row r="62" spans="1:11" ht="23.25">
      <c r="A62" s="4"/>
      <c r="B62" s="5"/>
      <c r="C62" s="4"/>
      <c r="D62" s="5"/>
      <c r="E62" s="175" t="s">
        <v>124</v>
      </c>
      <c r="F62" s="175"/>
      <c r="G62" s="175"/>
      <c r="H62" s="5"/>
      <c r="I62" s="174" t="s">
        <v>123</v>
      </c>
      <c r="J62" s="174"/>
      <c r="K62" s="174"/>
    </row>
    <row r="63" spans="1:11" ht="23.25">
      <c r="C63" s="40" t="s">
        <v>1</v>
      </c>
      <c r="D63" s="10"/>
      <c r="E63" s="39" t="s">
        <v>151</v>
      </c>
      <c r="F63" s="10"/>
      <c r="G63" s="39" t="s">
        <v>121</v>
      </c>
      <c r="H63" s="9"/>
      <c r="I63" s="39" t="s">
        <v>151</v>
      </c>
      <c r="J63" s="9"/>
      <c r="K63" s="39" t="s">
        <v>121</v>
      </c>
    </row>
    <row r="64" spans="1:11" ht="23.25">
      <c r="A64" s="11" t="s">
        <v>22</v>
      </c>
      <c r="E64" s="19"/>
      <c r="G64" s="19"/>
      <c r="H64" s="19"/>
      <c r="I64" s="19"/>
      <c r="J64" s="19"/>
      <c r="K64" s="19"/>
    </row>
    <row r="65" spans="1:11" ht="23.25">
      <c r="A65" s="7" t="s">
        <v>23</v>
      </c>
      <c r="C65" s="108">
        <v>24</v>
      </c>
      <c r="E65" s="19"/>
      <c r="G65" s="19"/>
      <c r="H65" s="19"/>
      <c r="I65" s="19"/>
      <c r="J65" s="19"/>
      <c r="K65" s="19"/>
    </row>
    <row r="66" spans="1:11" ht="23.25">
      <c r="A66" s="12" t="s">
        <v>24</v>
      </c>
      <c r="B66" s="13"/>
      <c r="C66" s="108"/>
      <c r="E66" s="19"/>
      <c r="G66" s="19"/>
      <c r="H66" s="19"/>
      <c r="I66" s="19"/>
      <c r="J66" s="19"/>
      <c r="K66" s="19"/>
    </row>
    <row r="67" spans="1:11" thickBot="1">
      <c r="A67" s="12" t="s">
        <v>127</v>
      </c>
      <c r="B67" s="13"/>
      <c r="C67" s="109"/>
      <c r="E67" s="20">
        <v>560000000</v>
      </c>
      <c r="F67" s="144"/>
      <c r="G67" s="20">
        <v>560000000</v>
      </c>
      <c r="H67" s="19"/>
      <c r="I67" s="20">
        <v>560000000</v>
      </c>
      <c r="J67" s="18"/>
      <c r="K67" s="20">
        <v>560000000</v>
      </c>
    </row>
    <row r="68" spans="1:11" thickTop="1">
      <c r="A68" s="12" t="s">
        <v>25</v>
      </c>
      <c r="B68" s="6"/>
      <c r="C68" s="108"/>
      <c r="D68" s="21"/>
      <c r="E68" s="19"/>
      <c r="F68" s="21"/>
      <c r="G68" s="19"/>
      <c r="H68" s="19"/>
      <c r="I68" s="19"/>
      <c r="J68" s="18"/>
      <c r="K68" s="19"/>
    </row>
    <row r="69" spans="1:11" ht="23.25">
      <c r="A69" s="128" t="s">
        <v>157</v>
      </c>
      <c r="B69" s="6"/>
      <c r="C69" s="108"/>
      <c r="D69" s="21"/>
      <c r="F69" s="21"/>
    </row>
    <row r="70" spans="1:11" ht="23.25">
      <c r="A70" s="128" t="s">
        <v>208</v>
      </c>
      <c r="B70" s="6"/>
      <c r="C70" s="108"/>
      <c r="D70" s="21"/>
      <c r="F70" s="21"/>
    </row>
    <row r="71" spans="1:11" ht="23.25">
      <c r="A71" s="128" t="s">
        <v>192</v>
      </c>
      <c r="B71" s="6"/>
      <c r="C71" s="108"/>
      <c r="D71" s="21"/>
      <c r="E71" s="19">
        <v>545000000</v>
      </c>
      <c r="F71" s="144"/>
      <c r="G71" s="19">
        <v>390000000</v>
      </c>
      <c r="H71" s="19"/>
      <c r="I71" s="19">
        <v>545000000</v>
      </c>
      <c r="J71" s="18"/>
      <c r="K71" s="19">
        <v>390000000</v>
      </c>
    </row>
    <row r="72" spans="1:11" ht="23.25">
      <c r="A72" s="128" t="s">
        <v>172</v>
      </c>
      <c r="B72" s="6"/>
      <c r="C72" s="108">
        <v>24</v>
      </c>
      <c r="D72" s="144"/>
      <c r="E72" s="19">
        <v>1137200881</v>
      </c>
      <c r="F72" s="144"/>
      <c r="G72" s="155">
        <v>0</v>
      </c>
      <c r="H72" s="19"/>
      <c r="I72" s="19">
        <v>1137200881</v>
      </c>
      <c r="J72" s="18"/>
      <c r="K72" s="155">
        <v>0</v>
      </c>
    </row>
    <row r="73" spans="1:11" ht="23.25">
      <c r="A73" s="12" t="s">
        <v>26</v>
      </c>
      <c r="B73" s="13"/>
      <c r="C73" s="109"/>
      <c r="D73" s="21"/>
      <c r="E73" s="19"/>
      <c r="F73" s="21"/>
      <c r="G73" s="19"/>
      <c r="H73" s="19"/>
      <c r="I73" s="19"/>
      <c r="J73" s="18"/>
      <c r="K73" s="19"/>
    </row>
    <row r="74" spans="1:11" ht="23.25">
      <c r="A74" s="12" t="s">
        <v>90</v>
      </c>
      <c r="B74" s="6"/>
      <c r="C74" s="108">
        <v>25</v>
      </c>
      <c r="E74" s="19">
        <v>56000000</v>
      </c>
      <c r="G74" s="19">
        <v>51500000</v>
      </c>
      <c r="H74" s="19"/>
      <c r="I74" s="19">
        <v>56000000</v>
      </c>
      <c r="J74" s="19"/>
      <c r="K74" s="19">
        <v>51500000</v>
      </c>
    </row>
    <row r="75" spans="1:11" ht="23.25">
      <c r="A75" s="28" t="s">
        <v>91</v>
      </c>
      <c r="B75" s="6"/>
      <c r="D75" s="21"/>
      <c r="E75" s="19">
        <v>424846872</v>
      </c>
      <c r="F75" s="21"/>
      <c r="G75" s="19">
        <v>261430180</v>
      </c>
      <c r="H75" s="19"/>
      <c r="I75" s="19">
        <v>432812594</v>
      </c>
      <c r="J75" s="18"/>
      <c r="K75" s="19">
        <v>269634788</v>
      </c>
    </row>
    <row r="76" spans="1:11" ht="23.25">
      <c r="A76" s="28" t="s">
        <v>27</v>
      </c>
      <c r="B76" s="6"/>
      <c r="D76" s="21"/>
      <c r="E76" s="19">
        <v>530856627</v>
      </c>
      <c r="F76" s="21"/>
      <c r="G76" s="19">
        <v>480593610</v>
      </c>
      <c r="H76" s="19"/>
      <c r="I76" s="19">
        <v>530856627</v>
      </c>
      <c r="J76" s="18"/>
      <c r="K76" s="19">
        <v>480593610</v>
      </c>
    </row>
    <row r="77" spans="1:11" ht="23.25">
      <c r="A77" s="128" t="s">
        <v>139</v>
      </c>
      <c r="B77" s="6"/>
      <c r="D77" s="21"/>
      <c r="E77" s="129">
        <f>SUM(E71:E76)</f>
        <v>2693904380</v>
      </c>
      <c r="F77" s="21"/>
      <c r="G77" s="129">
        <f>SUM(G71:G76)</f>
        <v>1183523790</v>
      </c>
      <c r="H77" s="19"/>
      <c r="I77" s="129">
        <f>SUM(I71:I76)</f>
        <v>2701870102</v>
      </c>
      <c r="J77" s="18"/>
      <c r="K77" s="129">
        <f>SUM(K71:K76)</f>
        <v>1191728398</v>
      </c>
    </row>
    <row r="78" spans="1:11" ht="23.25">
      <c r="A78" s="128" t="s">
        <v>140</v>
      </c>
      <c r="B78" s="6"/>
      <c r="D78" s="21"/>
      <c r="E78" s="25">
        <v>-343</v>
      </c>
      <c r="F78" s="21"/>
      <c r="G78" s="25">
        <v>-309</v>
      </c>
      <c r="H78" s="19"/>
      <c r="I78" s="25">
        <v>0</v>
      </c>
      <c r="J78" s="18"/>
      <c r="K78" s="25">
        <v>0</v>
      </c>
    </row>
    <row r="79" spans="1:11" ht="23.25" customHeight="1">
      <c r="A79" s="16" t="s">
        <v>28</v>
      </c>
      <c r="B79" s="6"/>
      <c r="E79" s="29">
        <f>SUM(E77:E78)</f>
        <v>2693904037</v>
      </c>
      <c r="G79" s="29">
        <f>SUM(G77:G78)</f>
        <v>1183523481</v>
      </c>
      <c r="H79" s="19"/>
      <c r="I79" s="29">
        <f>SUM(I71:I76)</f>
        <v>2701870102</v>
      </c>
      <c r="J79" s="19"/>
      <c r="K79" s="29">
        <f>SUM(K71:K76)</f>
        <v>1191728398</v>
      </c>
    </row>
    <row r="80" spans="1:11" ht="23.25" customHeight="1" thickBot="1">
      <c r="A80" s="11" t="s">
        <v>29</v>
      </c>
      <c r="E80" s="20">
        <f>E55+E79</f>
        <v>5872011236</v>
      </c>
      <c r="G80" s="20">
        <f>G55+G79</f>
        <v>5539601093</v>
      </c>
      <c r="H80" s="19"/>
      <c r="I80" s="20">
        <f>I55+I79</f>
        <v>5843311994</v>
      </c>
      <c r="J80" s="19"/>
      <c r="K80" s="20">
        <f>K55+K79</f>
        <v>5497306159</v>
      </c>
    </row>
    <row r="81" spans="1:11" ht="23.25" customHeight="1" thickTop="1">
      <c r="C81" s="17"/>
      <c r="E81" s="19">
        <f>E26-E80</f>
        <v>0</v>
      </c>
      <c r="G81" s="19">
        <f>G26-G80</f>
        <v>0</v>
      </c>
      <c r="I81" s="19">
        <f>I26-I80</f>
        <v>0</v>
      </c>
      <c r="K81" s="19">
        <f>K26-K80</f>
        <v>0</v>
      </c>
    </row>
    <row r="82" spans="1:11" ht="23.25" customHeight="1">
      <c r="A82" s="7" t="s">
        <v>188</v>
      </c>
      <c r="C82" s="17"/>
    </row>
    <row r="83" spans="1:11" ht="23.25" customHeight="1">
      <c r="C83" s="17"/>
    </row>
    <row r="84" spans="1:11" ht="23.25" customHeight="1">
      <c r="A84" s="30"/>
      <c r="B84" s="21"/>
      <c r="C84" s="17"/>
    </row>
    <row r="85" spans="1:11" ht="23.25" customHeight="1">
      <c r="A85" s="31"/>
      <c r="B85" s="21"/>
      <c r="C85" s="17"/>
    </row>
    <row r="86" spans="1:11" ht="23.25" customHeight="1">
      <c r="C86" s="32" t="s">
        <v>30</v>
      </c>
    </row>
    <row r="87" spans="1:11" ht="23.25" customHeight="1">
      <c r="A87" s="30"/>
      <c r="B87" s="21"/>
      <c r="C87" s="17"/>
    </row>
    <row r="88" spans="1:11" ht="23.25"/>
    <row r="89" spans="1:11" ht="23.25"/>
    <row r="90" spans="1:11" ht="23.25"/>
    <row r="91" spans="1:11" ht="23.25"/>
    <row r="92" spans="1:11" ht="23.25"/>
    <row r="93" spans="1:11" ht="23.25"/>
    <row r="94" spans="1:11" ht="23.25"/>
    <row r="95" spans="1:11" ht="23.25"/>
    <row r="96" spans="1:11" ht="23.25"/>
    <row r="97" ht="23.25"/>
    <row r="98" ht="23.25"/>
    <row r="99" ht="23.25"/>
    <row r="100" ht="23.25"/>
    <row r="101" ht="23.25"/>
    <row r="102" ht="23.25"/>
    <row r="103" ht="23.25"/>
    <row r="104" ht="23.25"/>
    <row r="105" ht="23.25"/>
    <row r="106" ht="23.25"/>
    <row r="107" ht="23.25"/>
    <row r="108" ht="23.25"/>
    <row r="109" ht="23.25"/>
    <row r="110" ht="23.25"/>
    <row r="111" ht="23.25"/>
    <row r="112" ht="23.25"/>
    <row r="113" ht="23.25"/>
    <row r="114" ht="23.25"/>
    <row r="115" ht="23.25"/>
    <row r="116" ht="23.25"/>
    <row r="117" ht="23.25"/>
    <row r="118" ht="23.25"/>
    <row r="119" ht="23.25"/>
    <row r="120" ht="23.25"/>
    <row r="121" ht="23.25"/>
    <row r="122" ht="23.25"/>
    <row r="123" ht="23.25"/>
    <row r="124" ht="23.25"/>
    <row r="125" ht="23.25"/>
    <row r="126" ht="23.25"/>
    <row r="127" ht="23.25"/>
    <row r="128" ht="23.25"/>
    <row r="129" ht="23.25"/>
    <row r="130" ht="23.25"/>
    <row r="131" ht="23.25"/>
    <row r="132" ht="23.25"/>
    <row r="133" ht="23.25"/>
    <row r="134" ht="23.25"/>
    <row r="135" ht="23.25"/>
    <row r="136" ht="23.25"/>
    <row r="137" ht="23.25"/>
    <row r="138" ht="23.25"/>
    <row r="139" ht="23.25"/>
    <row r="140" ht="23.25"/>
    <row r="141" ht="23.25"/>
    <row r="142" ht="23.25"/>
    <row r="143" ht="23.25"/>
    <row r="144" ht="23.25"/>
  </sheetData>
  <mergeCells count="6">
    <mergeCell ref="I5:K5"/>
    <mergeCell ref="I33:K33"/>
    <mergeCell ref="I62:K62"/>
    <mergeCell ref="E5:G5"/>
    <mergeCell ref="E33:G33"/>
    <mergeCell ref="E62:G62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28" max="9" man="1"/>
    <brk id="5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0"/>
  <sheetViews>
    <sheetView showGridLines="0" view="pageBreakPreview" zoomScale="70" zoomScaleNormal="80" zoomScaleSheetLayoutView="70" workbookViewId="0">
      <selection activeCell="A66" sqref="A66"/>
    </sheetView>
  </sheetViews>
  <sheetFormatPr defaultColWidth="10.7109375" defaultRowHeight="21.75" customHeight="1"/>
  <cols>
    <col min="1" max="1" width="39.85546875" style="47" customWidth="1"/>
    <col min="2" max="2" width="1.42578125" style="48" customWidth="1"/>
    <col min="3" max="3" width="7.85546875" style="47" customWidth="1"/>
    <col min="4" max="4" width="1.7109375" style="48" customWidth="1"/>
    <col min="5" max="5" width="14" style="48" customWidth="1"/>
    <col min="6" max="6" width="1.7109375" style="48" customWidth="1"/>
    <col min="7" max="7" width="14" style="48" customWidth="1"/>
    <col min="8" max="8" width="1.7109375" style="48" customWidth="1"/>
    <col min="9" max="9" width="14" style="48" customWidth="1"/>
    <col min="10" max="10" width="1.7109375" style="48" customWidth="1"/>
    <col min="11" max="11" width="14" style="48" customWidth="1"/>
    <col min="12" max="12" width="1.42578125" style="48" customWidth="1"/>
    <col min="13" max="16384" width="10.7109375" style="48"/>
  </cols>
  <sheetData>
    <row r="1" spans="1:11" s="45" customFormat="1" ht="21.75" customHeight="1">
      <c r="A1" s="41" t="s">
        <v>126</v>
      </c>
      <c r="B1" s="42"/>
      <c r="C1" s="43"/>
      <c r="D1" s="44"/>
      <c r="E1" s="44"/>
      <c r="F1" s="44"/>
      <c r="G1" s="44"/>
      <c r="H1" s="44"/>
      <c r="I1" s="44"/>
      <c r="J1" s="44"/>
      <c r="K1" s="44"/>
    </row>
    <row r="2" spans="1:11" s="45" customFormat="1" ht="21.75" customHeight="1">
      <c r="A2" s="41" t="s">
        <v>81</v>
      </c>
      <c r="B2" s="42"/>
      <c r="C2" s="43"/>
      <c r="D2" s="44"/>
      <c r="E2" s="44"/>
      <c r="F2" s="44"/>
      <c r="G2" s="44"/>
      <c r="H2" s="44"/>
      <c r="I2" s="44"/>
      <c r="J2" s="44"/>
      <c r="K2" s="44"/>
    </row>
    <row r="3" spans="1:11" s="45" customFormat="1" ht="21.75" customHeight="1">
      <c r="A3" s="41" t="s">
        <v>153</v>
      </c>
      <c r="B3" s="42"/>
      <c r="C3" s="43"/>
      <c r="D3" s="44"/>
      <c r="E3" s="44"/>
      <c r="F3" s="44"/>
      <c r="G3" s="44"/>
      <c r="H3" s="44"/>
      <c r="I3" s="44"/>
      <c r="J3" s="44"/>
      <c r="K3" s="44"/>
    </row>
    <row r="4" spans="1:11" s="45" customFormat="1" ht="21.75" customHeight="1">
      <c r="B4" s="42"/>
      <c r="C4" s="43"/>
      <c r="D4" s="44"/>
      <c r="E4" s="42"/>
      <c r="F4" s="44"/>
      <c r="G4" s="42"/>
      <c r="H4" s="44"/>
      <c r="I4" s="42"/>
      <c r="J4" s="44"/>
      <c r="K4" s="46" t="s">
        <v>0</v>
      </c>
    </row>
    <row r="5" spans="1:11" s="45" customFormat="1" ht="21.75" customHeight="1">
      <c r="B5" s="42"/>
      <c r="C5" s="43"/>
      <c r="D5" s="44"/>
      <c r="E5" s="174" t="s">
        <v>124</v>
      </c>
      <c r="F5" s="174"/>
      <c r="G5" s="174"/>
      <c r="H5" s="44"/>
      <c r="I5" s="176" t="s">
        <v>123</v>
      </c>
      <c r="J5" s="176"/>
      <c r="K5" s="176"/>
    </row>
    <row r="6" spans="1:11" ht="21.75" customHeight="1">
      <c r="C6" s="49" t="s">
        <v>1</v>
      </c>
      <c r="D6" s="50"/>
      <c r="E6" s="49">
        <v>2566</v>
      </c>
      <c r="F6" s="51"/>
      <c r="G6" s="49">
        <v>2565</v>
      </c>
      <c r="H6" s="51"/>
      <c r="I6" s="49">
        <v>2566</v>
      </c>
      <c r="J6" s="51"/>
      <c r="K6" s="49">
        <v>2565</v>
      </c>
    </row>
    <row r="7" spans="1:11" ht="21.75" customHeight="1">
      <c r="A7" s="54" t="s">
        <v>93</v>
      </c>
      <c r="C7" s="52"/>
      <c r="D7" s="50"/>
      <c r="E7" s="53"/>
      <c r="F7" s="50"/>
      <c r="G7" s="53"/>
      <c r="H7" s="51"/>
      <c r="I7" s="53"/>
      <c r="J7" s="51"/>
      <c r="K7" s="87"/>
    </row>
    <row r="8" spans="1:11" ht="21.75" customHeight="1">
      <c r="A8" s="54" t="s">
        <v>31</v>
      </c>
    </row>
    <row r="9" spans="1:11" ht="21.75" customHeight="1">
      <c r="A9" s="55" t="s">
        <v>75</v>
      </c>
      <c r="B9" s="56"/>
      <c r="C9" s="57"/>
      <c r="E9" s="58">
        <v>7156955674</v>
      </c>
      <c r="G9" s="58">
        <v>6156894006</v>
      </c>
      <c r="H9" s="58"/>
      <c r="I9" s="58">
        <v>7077441361</v>
      </c>
      <c r="J9" s="58"/>
      <c r="K9" s="58">
        <v>6085605908</v>
      </c>
    </row>
    <row r="10" spans="1:11" ht="21.75" customHeight="1">
      <c r="A10" s="55" t="s">
        <v>32</v>
      </c>
      <c r="B10" s="56"/>
      <c r="C10" s="57"/>
      <c r="E10" s="58">
        <v>35127070</v>
      </c>
      <c r="G10" s="58">
        <v>33897639</v>
      </c>
      <c r="H10" s="58"/>
      <c r="I10" s="58">
        <v>34041509</v>
      </c>
      <c r="J10" s="58"/>
      <c r="K10" s="58">
        <v>33783546</v>
      </c>
    </row>
    <row r="11" spans="1:11" ht="21.75" customHeight="1">
      <c r="A11" s="55" t="s">
        <v>78</v>
      </c>
      <c r="B11" s="56"/>
      <c r="C11" s="59"/>
      <c r="E11" s="58">
        <v>12614277</v>
      </c>
      <c r="G11" s="58">
        <v>41884860</v>
      </c>
      <c r="H11" s="58"/>
      <c r="I11" s="58">
        <v>11713614</v>
      </c>
      <c r="J11" s="58"/>
      <c r="K11" s="58">
        <v>44745201</v>
      </c>
    </row>
    <row r="12" spans="1:11" ht="21.75" customHeight="1">
      <c r="A12" s="54" t="s">
        <v>33</v>
      </c>
      <c r="E12" s="159">
        <f>SUM(E9:E11)</f>
        <v>7204697021</v>
      </c>
      <c r="G12" s="159">
        <f>SUM(G9:G11)</f>
        <v>6232676505</v>
      </c>
      <c r="H12" s="58"/>
      <c r="I12" s="159">
        <f>SUM(I9:I11)</f>
        <v>7123196484</v>
      </c>
      <c r="J12" s="58"/>
      <c r="K12" s="159">
        <f>SUM(K9:K11)</f>
        <v>6164134655</v>
      </c>
    </row>
    <row r="13" spans="1:11" ht="21.75" customHeight="1">
      <c r="A13" s="54" t="s">
        <v>34</v>
      </c>
      <c r="E13" s="58"/>
      <c r="G13" s="58"/>
      <c r="H13" s="58"/>
      <c r="I13" s="58"/>
      <c r="J13" s="58"/>
      <c r="K13" s="58"/>
    </row>
    <row r="14" spans="1:11" ht="21.75" customHeight="1">
      <c r="A14" s="55" t="s">
        <v>76</v>
      </c>
      <c r="B14" s="56"/>
      <c r="C14" s="57"/>
      <c r="E14" s="58">
        <v>5010223658</v>
      </c>
      <c r="G14" s="58">
        <v>4390856641</v>
      </c>
      <c r="H14" s="58"/>
      <c r="I14" s="58">
        <v>4946504132</v>
      </c>
      <c r="J14" s="58"/>
      <c r="K14" s="58">
        <v>4331190344</v>
      </c>
    </row>
    <row r="15" spans="1:11" ht="21.75" customHeight="1">
      <c r="A15" s="55" t="s">
        <v>100</v>
      </c>
      <c r="B15" s="56"/>
      <c r="C15" s="59"/>
      <c r="E15" s="58">
        <v>1136832738</v>
      </c>
      <c r="G15" s="58">
        <v>975605209</v>
      </c>
      <c r="H15" s="58"/>
      <c r="I15" s="58">
        <v>1130131994</v>
      </c>
      <c r="J15" s="58"/>
      <c r="K15" s="58">
        <v>965859957</v>
      </c>
    </row>
    <row r="16" spans="1:11" ht="21.75" customHeight="1">
      <c r="A16" s="55" t="s">
        <v>35</v>
      </c>
      <c r="B16" s="56"/>
      <c r="C16" s="59"/>
      <c r="E16" s="58">
        <v>591460662</v>
      </c>
      <c r="G16" s="58">
        <v>499011993</v>
      </c>
      <c r="H16" s="58"/>
      <c r="I16" s="58">
        <v>582130442</v>
      </c>
      <c r="J16" s="58"/>
      <c r="K16" s="58">
        <v>492822914</v>
      </c>
    </row>
    <row r="17" spans="1:11" ht="21.75" customHeight="1">
      <c r="A17" s="54" t="s">
        <v>36</v>
      </c>
      <c r="C17" s="110"/>
      <c r="E17" s="60">
        <f>SUM(E14:E16)</f>
        <v>6738517058</v>
      </c>
      <c r="G17" s="60">
        <f>SUM(G14:G16)</f>
        <v>5865473843</v>
      </c>
      <c r="H17" s="58"/>
      <c r="I17" s="60">
        <f>SUM(I14:I16)</f>
        <v>6658766568</v>
      </c>
      <c r="J17" s="58"/>
      <c r="K17" s="60">
        <f>SUM(K14:K16)</f>
        <v>5789873215</v>
      </c>
    </row>
    <row r="18" spans="1:11" ht="21.75" customHeight="1">
      <c r="A18" s="61" t="s">
        <v>109</v>
      </c>
      <c r="B18" s="45"/>
      <c r="C18" s="110"/>
      <c r="E18" s="60">
        <f>E12-E17</f>
        <v>466179963</v>
      </c>
      <c r="G18" s="60">
        <f>G12-G17</f>
        <v>367202662</v>
      </c>
      <c r="H18" s="58"/>
      <c r="I18" s="60">
        <f>I12-I17</f>
        <v>464429916</v>
      </c>
      <c r="J18" s="58"/>
      <c r="K18" s="60">
        <f>K12-K17</f>
        <v>374261440</v>
      </c>
    </row>
    <row r="19" spans="1:11" ht="21.75" customHeight="1">
      <c r="A19" s="55" t="s">
        <v>110</v>
      </c>
      <c r="B19" s="45"/>
      <c r="C19" s="145">
        <v>27</v>
      </c>
      <c r="E19" s="156">
        <v>-79938821</v>
      </c>
      <c r="G19" s="156">
        <v>-52535639</v>
      </c>
      <c r="H19" s="58"/>
      <c r="I19" s="156">
        <v>-78427626</v>
      </c>
      <c r="J19" s="58"/>
      <c r="K19" s="156">
        <v>-51389544</v>
      </c>
    </row>
    <row r="20" spans="1:11" ht="21.75" customHeight="1">
      <c r="A20" s="61" t="s">
        <v>82</v>
      </c>
      <c r="B20" s="45"/>
      <c r="C20" s="110"/>
      <c r="E20" s="58">
        <f>E18+E19</f>
        <v>386241142</v>
      </c>
      <c r="G20" s="58">
        <f>G18+G19</f>
        <v>314667023</v>
      </c>
      <c r="H20" s="58"/>
      <c r="I20" s="58">
        <f>I18+I19</f>
        <v>386002290</v>
      </c>
      <c r="J20" s="58"/>
      <c r="K20" s="58">
        <f>K18+K19</f>
        <v>322871896</v>
      </c>
    </row>
    <row r="21" spans="1:11" ht="21" customHeight="1">
      <c r="A21" s="55" t="s">
        <v>73</v>
      </c>
      <c r="B21" s="45"/>
      <c r="C21" s="145">
        <v>29</v>
      </c>
      <c r="E21" s="156">
        <v>-80339046</v>
      </c>
      <c r="G21" s="156">
        <v>-73607685</v>
      </c>
      <c r="H21" s="58"/>
      <c r="I21" s="156">
        <v>-80339046</v>
      </c>
      <c r="J21" s="62"/>
      <c r="K21" s="156">
        <v>-73607685</v>
      </c>
    </row>
    <row r="22" spans="1:11" ht="21.75" customHeight="1" thickBot="1">
      <c r="A22" s="54" t="s">
        <v>65</v>
      </c>
      <c r="C22" s="110"/>
      <c r="E22" s="63">
        <f>E20+E21</f>
        <v>305902096</v>
      </c>
      <c r="G22" s="63">
        <f>G20+G21</f>
        <v>241059338</v>
      </c>
      <c r="H22" s="58"/>
      <c r="I22" s="63">
        <f>I20+I21</f>
        <v>305663244</v>
      </c>
      <c r="J22" s="62"/>
      <c r="K22" s="63">
        <f>K20+K21</f>
        <v>249264211</v>
      </c>
    </row>
    <row r="23" spans="1:11" ht="21.75" customHeight="1" thickTop="1">
      <c r="C23" s="110"/>
      <c r="E23" s="58"/>
      <c r="G23" s="58"/>
      <c r="H23" s="58"/>
      <c r="I23" s="58"/>
      <c r="J23" s="62"/>
      <c r="K23" s="58"/>
    </row>
    <row r="24" spans="1:11" ht="21.75" customHeight="1">
      <c r="A24" s="33" t="s">
        <v>147</v>
      </c>
      <c r="C24" s="110"/>
      <c r="E24" s="58"/>
      <c r="G24" s="58"/>
      <c r="H24" s="58"/>
      <c r="I24" s="58"/>
      <c r="J24" s="62"/>
      <c r="K24" s="58"/>
    </row>
    <row r="25" spans="1:11" ht="21.75" customHeight="1" thickBot="1">
      <c r="A25" s="109" t="s">
        <v>145</v>
      </c>
      <c r="C25" s="110"/>
      <c r="E25" s="58">
        <v>305902130</v>
      </c>
      <c r="F25" s="144"/>
      <c r="G25" s="58">
        <v>241059603</v>
      </c>
      <c r="H25" s="58"/>
      <c r="I25" s="73">
        <f>I22</f>
        <v>305663244</v>
      </c>
      <c r="J25" s="62"/>
      <c r="K25" s="73">
        <f>K22</f>
        <v>249264211</v>
      </c>
    </row>
    <row r="26" spans="1:11" ht="21.75" customHeight="1" thickTop="1">
      <c r="A26" s="109" t="s">
        <v>146</v>
      </c>
      <c r="C26" s="110"/>
      <c r="E26" s="48">
        <v>-34</v>
      </c>
      <c r="G26" s="48">
        <v>-265</v>
      </c>
      <c r="H26" s="58"/>
      <c r="I26" s="58"/>
      <c r="J26" s="62"/>
      <c r="K26" s="58"/>
    </row>
    <row r="27" spans="1:11" ht="21.75" customHeight="1" thickBot="1">
      <c r="C27" s="110"/>
      <c r="E27" s="132">
        <f>SUM(E25:E26)</f>
        <v>305902096</v>
      </c>
      <c r="G27" s="132">
        <f>SUM(G25:G26)</f>
        <v>241059338</v>
      </c>
      <c r="H27" s="58"/>
      <c r="I27" s="58"/>
      <c r="J27" s="62"/>
      <c r="K27" s="58"/>
    </row>
    <row r="28" spans="1:11" ht="21.75" customHeight="1" thickTop="1">
      <c r="C28" s="110"/>
      <c r="E28" s="35"/>
      <c r="G28" s="35"/>
      <c r="H28" s="58"/>
      <c r="I28" s="58"/>
      <c r="J28" s="62"/>
      <c r="K28" s="58"/>
    </row>
    <row r="29" spans="1:11" ht="21.75" customHeight="1">
      <c r="A29" s="54" t="s">
        <v>37</v>
      </c>
      <c r="C29" s="145">
        <v>30</v>
      </c>
      <c r="E29" s="64"/>
      <c r="G29" s="64"/>
      <c r="H29" s="64"/>
      <c r="I29" s="64"/>
      <c r="J29" s="64"/>
      <c r="K29" s="64"/>
    </row>
    <row r="30" spans="1:11" ht="21.75" customHeight="1">
      <c r="A30" s="55" t="s">
        <v>38</v>
      </c>
      <c r="C30" s="145"/>
      <c r="E30" s="64"/>
      <c r="G30" s="64"/>
      <c r="H30" s="64"/>
      <c r="I30" s="64"/>
      <c r="J30" s="64"/>
      <c r="K30" s="64"/>
    </row>
    <row r="31" spans="1:11" ht="21.75" customHeight="1" thickBot="1">
      <c r="A31" s="55" t="s">
        <v>193</v>
      </c>
      <c r="B31" s="56"/>
      <c r="C31" s="59"/>
      <c r="E31" s="74">
        <v>0.66860822180304902</v>
      </c>
      <c r="G31" s="74">
        <v>0.62</v>
      </c>
      <c r="H31" s="64"/>
      <c r="I31" s="74">
        <v>0.66808584089344103</v>
      </c>
      <c r="J31" s="64"/>
      <c r="K31" s="74">
        <v>0.64</v>
      </c>
    </row>
    <row r="32" spans="1:11" ht="21.75" customHeight="1" thickTop="1">
      <c r="A32" s="55"/>
      <c r="B32" s="45"/>
      <c r="E32" s="65"/>
      <c r="G32" s="65"/>
      <c r="H32" s="64"/>
      <c r="I32" s="65"/>
      <c r="J32" s="64"/>
      <c r="K32" s="65"/>
    </row>
    <row r="33" spans="1:11" ht="21.75" customHeight="1">
      <c r="A33" s="7" t="s">
        <v>188</v>
      </c>
      <c r="C33" s="66"/>
      <c r="E33" s="65"/>
      <c r="G33" s="65"/>
      <c r="H33" s="64"/>
      <c r="I33" s="65"/>
      <c r="J33" s="64"/>
      <c r="K33" s="65"/>
    </row>
    <row r="34" spans="1:11" ht="21.75" customHeight="1">
      <c r="C34" s="66"/>
      <c r="E34" s="65"/>
      <c r="G34" s="65"/>
      <c r="H34" s="64"/>
      <c r="I34" s="65"/>
      <c r="J34" s="64"/>
      <c r="K34" s="65"/>
    </row>
    <row r="35" spans="1:11" s="67" customFormat="1" ht="21.75" customHeight="1">
      <c r="E35" s="68"/>
      <c r="G35" s="68"/>
      <c r="H35" s="37"/>
      <c r="I35" s="68"/>
      <c r="J35" s="37"/>
      <c r="K35" s="46"/>
    </row>
    <row r="36" spans="1:11" s="67" customFormat="1" ht="21.75" customHeight="1">
      <c r="A36" s="41" t="s">
        <v>126</v>
      </c>
      <c r="E36" s="68"/>
      <c r="G36" s="68"/>
      <c r="H36" s="37"/>
      <c r="I36" s="68"/>
      <c r="J36" s="37"/>
      <c r="K36" s="46"/>
    </row>
    <row r="37" spans="1:11" s="67" customFormat="1" ht="21.75" customHeight="1">
      <c r="A37" s="41" t="s">
        <v>39</v>
      </c>
      <c r="E37" s="68"/>
      <c r="G37" s="68"/>
      <c r="H37" s="37"/>
      <c r="I37" s="68"/>
      <c r="J37" s="37"/>
      <c r="K37" s="46"/>
    </row>
    <row r="38" spans="1:11" s="67" customFormat="1" ht="21.75" customHeight="1">
      <c r="A38" s="41" t="s">
        <v>153</v>
      </c>
      <c r="E38" s="68"/>
      <c r="G38" s="68"/>
      <c r="H38" s="37"/>
      <c r="I38" s="68"/>
      <c r="J38" s="37"/>
      <c r="K38" s="46"/>
    </row>
    <row r="39" spans="1:11" s="45" customFormat="1" ht="21.75" customHeight="1">
      <c r="B39" s="42"/>
      <c r="C39" s="43"/>
      <c r="D39" s="44"/>
      <c r="E39" s="42"/>
      <c r="F39" s="44"/>
      <c r="G39" s="42"/>
      <c r="H39" s="44"/>
      <c r="I39" s="42"/>
      <c r="J39" s="44"/>
      <c r="K39" s="46" t="s">
        <v>0</v>
      </c>
    </row>
    <row r="40" spans="1:11" s="45" customFormat="1" ht="21.75" customHeight="1">
      <c r="B40" s="42"/>
      <c r="C40" s="43"/>
      <c r="D40" s="44"/>
      <c r="E40" s="174" t="s">
        <v>124</v>
      </c>
      <c r="F40" s="174"/>
      <c r="G40" s="174"/>
      <c r="H40" s="44"/>
      <c r="I40" s="176" t="s">
        <v>123</v>
      </c>
      <c r="J40" s="176"/>
      <c r="K40" s="176"/>
    </row>
    <row r="41" spans="1:11" ht="21.75" customHeight="1">
      <c r="C41" s="49" t="s">
        <v>1</v>
      </c>
      <c r="D41" s="50"/>
      <c r="E41" s="49">
        <v>2566</v>
      </c>
      <c r="F41" s="50"/>
      <c r="G41" s="134" t="s">
        <v>121</v>
      </c>
      <c r="H41" s="51"/>
      <c r="I41" s="49">
        <v>2566</v>
      </c>
      <c r="J41" s="51"/>
      <c r="K41" s="49">
        <v>2565</v>
      </c>
    </row>
    <row r="42" spans="1:11" s="67" customFormat="1" ht="21.75" customHeight="1">
      <c r="C42" s="70"/>
      <c r="D42" s="50"/>
      <c r="E42" s="53"/>
      <c r="F42" s="50"/>
      <c r="G42" s="53"/>
      <c r="H42" s="51"/>
      <c r="I42" s="53"/>
      <c r="J42" s="51"/>
      <c r="K42" s="87"/>
    </row>
    <row r="43" spans="1:11" s="69" customFormat="1" ht="21.75" customHeight="1">
      <c r="A43" s="61" t="s">
        <v>87</v>
      </c>
      <c r="B43" s="88"/>
      <c r="C43" s="89"/>
      <c r="D43" s="89"/>
      <c r="E43" s="91">
        <f>SUM(E22)</f>
        <v>305902096</v>
      </c>
      <c r="F43" s="89"/>
      <c r="G43" s="91">
        <f>SUM(G22)</f>
        <v>241059338</v>
      </c>
      <c r="H43" s="141"/>
      <c r="I43" s="91">
        <f>SUM(I22)</f>
        <v>305663244</v>
      </c>
      <c r="J43" s="141"/>
      <c r="K43" s="91">
        <f>SUM(K22)</f>
        <v>249264211</v>
      </c>
    </row>
    <row r="44" spans="1:11" s="69" customFormat="1" ht="21.75" customHeight="1">
      <c r="A44" s="61" t="s">
        <v>63</v>
      </c>
      <c r="B44" s="88"/>
      <c r="C44" s="89"/>
      <c r="D44" s="89"/>
      <c r="E44" s="90"/>
      <c r="F44" s="89"/>
      <c r="G44" s="90"/>
      <c r="H44" s="141"/>
      <c r="I44" s="90"/>
      <c r="J44" s="141"/>
      <c r="K44" s="90"/>
    </row>
    <row r="45" spans="1:11" s="69" customFormat="1" ht="21.75" customHeight="1">
      <c r="A45" s="107" t="s">
        <v>194</v>
      </c>
      <c r="B45" s="88"/>
      <c r="C45" s="89"/>
      <c r="D45" s="89"/>
      <c r="E45" s="90"/>
      <c r="F45" s="89"/>
      <c r="G45" s="90"/>
      <c r="H45" s="141"/>
      <c r="I45" s="90"/>
      <c r="J45" s="141"/>
      <c r="K45" s="90"/>
    </row>
    <row r="46" spans="1:11" s="69" customFormat="1" ht="21.75" customHeight="1">
      <c r="A46" s="107" t="s">
        <v>195</v>
      </c>
      <c r="B46" s="88"/>
      <c r="C46" s="89"/>
      <c r="D46" s="89"/>
      <c r="E46" s="90"/>
      <c r="F46" s="89"/>
      <c r="G46" s="90"/>
      <c r="H46" s="141"/>
      <c r="I46" s="90"/>
      <c r="J46" s="141"/>
      <c r="K46" s="90"/>
    </row>
    <row r="47" spans="1:11" s="69" customFormat="1" ht="21.75" customHeight="1">
      <c r="A47" s="37" t="s">
        <v>118</v>
      </c>
      <c r="B47" s="88"/>
      <c r="C47" s="89"/>
      <c r="D47" s="89"/>
      <c r="E47" s="142">
        <v>-16504300</v>
      </c>
      <c r="F47" s="112"/>
      <c r="G47" s="142">
        <v>0</v>
      </c>
      <c r="H47" s="141"/>
      <c r="I47" s="142">
        <v>-16504300</v>
      </c>
      <c r="J47" s="141"/>
      <c r="K47" s="142">
        <v>0</v>
      </c>
    </row>
    <row r="48" spans="1:11" s="69" customFormat="1" ht="21.75" customHeight="1">
      <c r="A48" s="55" t="s">
        <v>83</v>
      </c>
      <c r="B48" s="88"/>
      <c r="C48" s="145">
        <v>29</v>
      </c>
      <c r="D48" s="89"/>
      <c r="E48" s="146">
        <v>3300860</v>
      </c>
      <c r="F48" s="112"/>
      <c r="G48" s="146">
        <v>0</v>
      </c>
      <c r="H48" s="141"/>
      <c r="I48" s="146">
        <v>3300860</v>
      </c>
      <c r="J48" s="141"/>
      <c r="K48" s="99">
        <v>0</v>
      </c>
    </row>
    <row r="49" spans="1:11" s="69" customFormat="1" ht="21.75" customHeight="1">
      <c r="A49" s="55"/>
      <c r="B49" s="88"/>
      <c r="C49" s="111"/>
      <c r="D49" s="89"/>
      <c r="E49" s="146">
        <f>SUM(E47:E48)</f>
        <v>-13203440</v>
      </c>
      <c r="F49" s="112"/>
      <c r="G49" s="146">
        <f>SUM(G47:G48)</f>
        <v>0</v>
      </c>
      <c r="H49" s="141"/>
      <c r="I49" s="146">
        <f>SUM(I47:I48)</f>
        <v>-13203440</v>
      </c>
      <c r="J49" s="141"/>
      <c r="K49" s="99">
        <f>SUM(K47:K48)</f>
        <v>0</v>
      </c>
    </row>
    <row r="50" spans="1:11" s="69" customFormat="1" ht="21.75" customHeight="1">
      <c r="A50" s="37" t="s">
        <v>196</v>
      </c>
      <c r="B50" s="88"/>
      <c r="C50" s="112"/>
      <c r="D50" s="89"/>
      <c r="E50" s="90"/>
      <c r="F50" s="112"/>
      <c r="G50" s="90"/>
      <c r="H50" s="141"/>
      <c r="I50" s="90"/>
      <c r="J50" s="141"/>
      <c r="K50" s="90"/>
    </row>
    <row r="51" spans="1:11" s="69" customFormat="1" ht="21.75" customHeight="1">
      <c r="A51" s="37" t="s">
        <v>198</v>
      </c>
      <c r="B51" s="88"/>
      <c r="C51" s="112"/>
      <c r="D51" s="89"/>
      <c r="E51" s="90"/>
      <c r="F51" s="112"/>
      <c r="G51" s="90"/>
      <c r="H51" s="141"/>
      <c r="I51" s="90"/>
      <c r="J51" s="141"/>
      <c r="K51" s="90"/>
    </row>
    <row r="52" spans="1:11" s="69" customFormat="1" ht="21.75" customHeight="1">
      <c r="A52" s="37" t="s">
        <v>197</v>
      </c>
      <c r="B52" s="88"/>
      <c r="C52" s="112"/>
      <c r="D52" s="89"/>
      <c r="E52" s="142">
        <v>-2151227</v>
      </c>
      <c r="F52" s="112"/>
      <c r="G52" s="142">
        <v>2110073</v>
      </c>
      <c r="H52" s="141"/>
      <c r="I52" s="142">
        <v>-2151227</v>
      </c>
      <c r="J52" s="141"/>
      <c r="K52" s="142">
        <v>2110073</v>
      </c>
    </row>
    <row r="53" spans="1:11" s="69" customFormat="1" ht="21.75" customHeight="1">
      <c r="A53" s="55" t="s">
        <v>83</v>
      </c>
      <c r="B53" s="88"/>
      <c r="C53" s="145">
        <v>29</v>
      </c>
      <c r="D53" s="89"/>
      <c r="E53" s="146">
        <v>433846</v>
      </c>
      <c r="F53" s="112"/>
      <c r="G53" s="142">
        <v>-422015</v>
      </c>
      <c r="H53" s="141"/>
      <c r="I53" s="146">
        <v>433846</v>
      </c>
      <c r="J53" s="141"/>
      <c r="K53" s="99">
        <v>-422015</v>
      </c>
    </row>
    <row r="54" spans="1:11" s="69" customFormat="1" ht="21.75" customHeight="1">
      <c r="A54" s="55"/>
      <c r="B54" s="88"/>
      <c r="C54" s="89"/>
      <c r="D54" s="89"/>
      <c r="E54" s="100">
        <f>SUM(E52:E53)</f>
        <v>-1717381</v>
      </c>
      <c r="F54" s="89"/>
      <c r="G54" s="100">
        <f>SUM(G52:G53)</f>
        <v>1688058</v>
      </c>
      <c r="H54" s="141"/>
      <c r="I54" s="100">
        <f>SUM(I52:I53)</f>
        <v>-1717381</v>
      </c>
      <c r="J54" s="141"/>
      <c r="K54" s="100">
        <f>SUM(K52:K53)</f>
        <v>1688058</v>
      </c>
    </row>
    <row r="55" spans="1:11" s="69" customFormat="1" ht="21.75" customHeight="1">
      <c r="A55" s="55"/>
      <c r="B55" s="88"/>
      <c r="C55" s="89"/>
      <c r="D55" s="89"/>
      <c r="E55" s="142"/>
      <c r="F55" s="89"/>
      <c r="G55" s="142"/>
      <c r="H55" s="141"/>
      <c r="I55" s="142"/>
      <c r="J55" s="141"/>
      <c r="K55" s="142"/>
    </row>
    <row r="56" spans="1:11" s="69" customFormat="1" ht="21.75" customHeight="1">
      <c r="A56" s="139" t="s">
        <v>173</v>
      </c>
      <c r="B56" s="88"/>
      <c r="C56" s="89"/>
      <c r="D56" s="89"/>
      <c r="E56" s="142">
        <v>64998000</v>
      </c>
      <c r="F56" s="147"/>
      <c r="G56" s="142">
        <v>0</v>
      </c>
      <c r="H56" s="141"/>
      <c r="I56" s="142">
        <v>64998000</v>
      </c>
      <c r="J56" s="141"/>
      <c r="K56" s="142">
        <v>0</v>
      </c>
    </row>
    <row r="57" spans="1:11" s="69" customFormat="1" ht="21.75" customHeight="1">
      <c r="A57" s="139" t="s">
        <v>83</v>
      </c>
      <c r="B57" s="88"/>
      <c r="C57" s="148">
        <v>29</v>
      </c>
      <c r="D57" s="89"/>
      <c r="E57" s="142">
        <v>-12999600</v>
      </c>
      <c r="F57" s="147"/>
      <c r="G57" s="142">
        <v>0</v>
      </c>
      <c r="H57" s="141"/>
      <c r="I57" s="142">
        <v>-12999600</v>
      </c>
      <c r="J57" s="141"/>
      <c r="K57" s="142">
        <v>0</v>
      </c>
    </row>
    <row r="58" spans="1:11" s="69" customFormat="1" ht="21.75" customHeight="1">
      <c r="A58" s="55"/>
      <c r="B58" s="88"/>
      <c r="C58" s="89"/>
      <c r="D58" s="89"/>
      <c r="E58" s="100">
        <f>SUM(E56:E57)</f>
        <v>51998400</v>
      </c>
      <c r="F58" s="147"/>
      <c r="G58" s="100">
        <f>SUM(G56:G57)</f>
        <v>0</v>
      </c>
      <c r="H58" s="141"/>
      <c r="I58" s="100">
        <f>SUM(I56:I57)</f>
        <v>51998400</v>
      </c>
      <c r="J58" s="141"/>
      <c r="K58" s="100">
        <f>SUM(K56:K57)</f>
        <v>0</v>
      </c>
    </row>
    <row r="59" spans="1:11" s="69" customFormat="1" ht="21.75" customHeight="1">
      <c r="A59" s="55"/>
      <c r="B59" s="88"/>
      <c r="C59" s="89"/>
      <c r="D59" s="89"/>
      <c r="E59" s="142"/>
      <c r="F59" s="89"/>
      <c r="G59" s="142"/>
      <c r="H59" s="141"/>
      <c r="I59" s="142"/>
      <c r="J59" s="141"/>
      <c r="K59" s="142"/>
    </row>
    <row r="60" spans="1:11" s="69" customFormat="1" ht="21.75" customHeight="1">
      <c r="A60" s="55" t="s">
        <v>199</v>
      </c>
      <c r="B60" s="88"/>
      <c r="C60" s="89"/>
      <c r="D60" s="89"/>
      <c r="E60" s="142"/>
      <c r="F60" s="89"/>
      <c r="G60" s="142"/>
      <c r="H60" s="141"/>
      <c r="I60" s="142"/>
      <c r="J60" s="141"/>
      <c r="K60" s="142"/>
    </row>
    <row r="61" spans="1:11" s="69" customFormat="1" ht="21.75" customHeight="1">
      <c r="A61" s="55" t="s">
        <v>200</v>
      </c>
      <c r="B61" s="92"/>
      <c r="C61" s="93"/>
      <c r="D61" s="89"/>
      <c r="E61" s="99">
        <f>SUM(E49,E54,E58)</f>
        <v>37077579</v>
      </c>
      <c r="F61" s="89"/>
      <c r="G61" s="99">
        <f>SUM(G49,G54)</f>
        <v>1688058</v>
      </c>
      <c r="H61" s="94"/>
      <c r="I61" s="99">
        <f>SUM(I49,I54,I58)</f>
        <v>37077579</v>
      </c>
      <c r="J61" s="94"/>
      <c r="K61" s="99">
        <f>SUM(K49,K54)</f>
        <v>1688058</v>
      </c>
    </row>
    <row r="62" spans="1:11" s="69" customFormat="1" ht="21.75" customHeight="1">
      <c r="A62" s="55"/>
      <c r="B62" s="92"/>
      <c r="C62" s="93"/>
      <c r="D62" s="89"/>
      <c r="E62" s="95"/>
      <c r="F62" s="89"/>
      <c r="G62" s="95"/>
      <c r="H62" s="94"/>
      <c r="I62" s="95"/>
      <c r="J62" s="94"/>
      <c r="K62" s="95"/>
    </row>
    <row r="63" spans="1:11" s="69" customFormat="1" ht="21.75" customHeight="1">
      <c r="A63" s="55" t="s">
        <v>98</v>
      </c>
      <c r="B63" s="88"/>
      <c r="C63" s="89"/>
      <c r="D63" s="89"/>
      <c r="E63" s="99">
        <f>SUM(E61)</f>
        <v>37077579</v>
      </c>
      <c r="F63" s="89"/>
      <c r="G63" s="99">
        <f>SUM(G61)</f>
        <v>1688058</v>
      </c>
      <c r="H63" s="97"/>
      <c r="I63" s="99">
        <f>SUM(I61)</f>
        <v>37077579</v>
      </c>
      <c r="J63" s="97"/>
      <c r="K63" s="99">
        <f>SUM(K61)</f>
        <v>1688058</v>
      </c>
    </row>
    <row r="64" spans="1:11" s="69" customFormat="1" ht="21.75" customHeight="1" thickBot="1">
      <c r="A64" s="61" t="s">
        <v>88</v>
      </c>
      <c r="B64" s="88"/>
      <c r="C64" s="89"/>
      <c r="D64" s="89"/>
      <c r="E64" s="96">
        <f>SUM(E43,E63)</f>
        <v>342979675</v>
      </c>
      <c r="F64" s="89"/>
      <c r="G64" s="96">
        <f>SUM(G43,G63)</f>
        <v>242747396</v>
      </c>
      <c r="H64" s="97"/>
      <c r="I64" s="96">
        <f>SUM(I43,I63)</f>
        <v>342740823</v>
      </c>
      <c r="J64" s="97"/>
      <c r="K64" s="96">
        <f>SUM(K43,K63)</f>
        <v>250952269</v>
      </c>
    </row>
    <row r="65" spans="1:12" s="67" customFormat="1" ht="21.75" customHeight="1" thickTop="1">
      <c r="A65" s="55"/>
      <c r="B65" s="88"/>
      <c r="C65" s="89"/>
      <c r="D65" s="89"/>
      <c r="E65" s="98"/>
      <c r="F65" s="89"/>
      <c r="G65" s="98"/>
      <c r="H65" s="97"/>
      <c r="I65" s="98"/>
      <c r="J65" s="97"/>
      <c r="K65" s="98"/>
    </row>
    <row r="66" spans="1:12" s="67" customFormat="1" ht="21.75" customHeight="1">
      <c r="A66" s="7" t="s">
        <v>188</v>
      </c>
      <c r="E66" s="68"/>
      <c r="G66" s="68"/>
      <c r="H66" s="37"/>
      <c r="I66" s="68"/>
      <c r="J66" s="37"/>
      <c r="K66" s="46"/>
    </row>
    <row r="67" spans="1:12" s="47" customFormat="1" ht="21.75" customHeight="1">
      <c r="B67" s="48"/>
      <c r="D67" s="48"/>
      <c r="E67" s="48"/>
      <c r="F67" s="48"/>
      <c r="G67" s="48"/>
      <c r="H67" s="48"/>
      <c r="I67" s="48"/>
      <c r="J67" s="48"/>
      <c r="K67" s="48"/>
      <c r="L67" s="48"/>
    </row>
    <row r="68" spans="1:12" s="47" customFormat="1" ht="21.75" customHeight="1">
      <c r="B68" s="48"/>
      <c r="D68" s="48"/>
      <c r="E68" s="48"/>
      <c r="F68" s="48"/>
      <c r="G68" s="48"/>
      <c r="H68" s="48"/>
      <c r="I68" s="48"/>
      <c r="J68" s="48"/>
      <c r="K68" s="48"/>
      <c r="L68" s="48"/>
    </row>
    <row r="69" spans="1:12" s="47" customFormat="1" ht="21.75" customHeight="1">
      <c r="B69" s="48"/>
      <c r="D69" s="48"/>
      <c r="E69" s="48"/>
      <c r="F69" s="48"/>
      <c r="G69" s="48"/>
      <c r="H69" s="48"/>
      <c r="I69" s="48"/>
      <c r="J69" s="48"/>
      <c r="K69" s="48"/>
      <c r="L69" s="48"/>
    </row>
    <row r="70" spans="1:12" s="47" customFormat="1" ht="21.75" customHeight="1">
      <c r="B70" s="48"/>
      <c r="D70" s="48"/>
      <c r="E70" s="48"/>
      <c r="F70" s="48"/>
      <c r="G70" s="48"/>
      <c r="H70" s="48"/>
      <c r="I70" s="48"/>
      <c r="J70" s="48"/>
      <c r="K70" s="48"/>
      <c r="L70" s="48"/>
    </row>
  </sheetData>
  <mergeCells count="4">
    <mergeCell ref="I5:K5"/>
    <mergeCell ref="I40:K40"/>
    <mergeCell ref="E5:G5"/>
    <mergeCell ref="E40:G40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4F63B-01B3-41DB-9527-2E6D80A6666A}">
  <dimension ref="A1:W34"/>
  <sheetViews>
    <sheetView showGridLines="0" view="pageBreakPreview" zoomScale="70" zoomScaleNormal="100" zoomScaleSheetLayoutView="70" workbookViewId="0">
      <selection activeCell="A25" sqref="A25"/>
    </sheetView>
  </sheetViews>
  <sheetFormatPr defaultColWidth="10.85546875" defaultRowHeight="21.75"/>
  <cols>
    <col min="1" max="1" width="22.140625" style="115" customWidth="1"/>
    <col min="2" max="2" width="1.85546875" style="115" customWidth="1"/>
    <col min="3" max="3" width="6.85546875" style="115" customWidth="1"/>
    <col min="4" max="4" width="1.85546875" style="115" customWidth="1"/>
    <col min="5" max="5" width="16.42578125" style="115" customWidth="1"/>
    <col min="6" max="6" width="1.85546875" style="115" customWidth="1"/>
    <col min="7" max="7" width="16.42578125" style="115" customWidth="1"/>
    <col min="8" max="8" width="1.85546875" style="115" customWidth="1"/>
    <col min="9" max="9" width="16.42578125" style="115" customWidth="1"/>
    <col min="10" max="10" width="1.7109375" style="115" customWidth="1"/>
    <col min="11" max="11" width="16.42578125" style="115" customWidth="1"/>
    <col min="12" max="12" width="1.7109375" style="115" customWidth="1"/>
    <col min="13" max="13" width="16.42578125" style="115" customWidth="1"/>
    <col min="14" max="14" width="1.7109375" style="115" customWidth="1"/>
    <col min="15" max="15" width="16.42578125" style="115" customWidth="1"/>
    <col min="16" max="16" width="1.7109375" style="115" customWidth="1"/>
    <col min="17" max="17" width="16.42578125" style="115" customWidth="1"/>
    <col min="18" max="18" width="1.7109375" style="115" customWidth="1"/>
    <col min="19" max="19" width="16.42578125" style="115" customWidth="1"/>
    <col min="20" max="20" width="1.7109375" style="115" customWidth="1"/>
    <col min="21" max="21" width="16.42578125" style="115" customWidth="1"/>
    <col min="22" max="22" width="1.7109375" style="115" customWidth="1"/>
    <col min="23" max="23" width="16.42578125" style="115" customWidth="1"/>
    <col min="24" max="16384" width="10.85546875" style="115"/>
  </cols>
  <sheetData>
    <row r="1" spans="1:23">
      <c r="A1" s="102" t="s">
        <v>126</v>
      </c>
      <c r="B1" s="102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</row>
    <row r="2" spans="1:23">
      <c r="A2" s="102" t="s">
        <v>85</v>
      </c>
      <c r="B2" s="102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</row>
    <row r="3" spans="1:23">
      <c r="A3" s="102" t="s">
        <v>153</v>
      </c>
      <c r="B3" s="102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04"/>
      <c r="N3" s="114"/>
      <c r="O3" s="114"/>
      <c r="P3" s="114"/>
      <c r="Q3" s="114"/>
      <c r="R3" s="114"/>
      <c r="S3" s="114"/>
      <c r="T3" s="114"/>
      <c r="U3" s="114"/>
      <c r="V3" s="114"/>
      <c r="W3" s="114"/>
    </row>
    <row r="4" spans="1:23">
      <c r="A4" s="116"/>
      <c r="B4" s="116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7" t="s">
        <v>0</v>
      </c>
    </row>
    <row r="5" spans="1:23">
      <c r="A5" s="116"/>
      <c r="B5" s="116"/>
      <c r="C5" s="114"/>
      <c r="D5" s="114"/>
      <c r="E5" s="177" t="s">
        <v>124</v>
      </c>
      <c r="F5" s="179"/>
      <c r="G5" s="179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</row>
    <row r="6" spans="1:23">
      <c r="A6" s="116"/>
      <c r="B6" s="116"/>
      <c r="C6" s="114"/>
      <c r="D6" s="114"/>
      <c r="E6" s="178" t="s">
        <v>139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14"/>
      <c r="U6" s="114"/>
      <c r="V6" s="114"/>
      <c r="W6" s="117"/>
    </row>
    <row r="7" spans="1:23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77" t="s">
        <v>27</v>
      </c>
      <c r="N7" s="177"/>
      <c r="O7" s="177"/>
      <c r="P7" s="177"/>
      <c r="Q7" s="177"/>
      <c r="R7" s="104"/>
      <c r="S7" s="104"/>
      <c r="T7" s="104"/>
      <c r="U7" s="104"/>
      <c r="V7" s="104"/>
      <c r="W7" s="104"/>
    </row>
    <row r="8" spans="1:23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78" t="s">
        <v>116</v>
      </c>
      <c r="N8" s="178"/>
      <c r="O8" s="178"/>
      <c r="P8" s="104"/>
      <c r="Q8" s="114"/>
      <c r="R8" s="104"/>
      <c r="U8" s="104" t="s">
        <v>141</v>
      </c>
      <c r="V8" s="104"/>
      <c r="W8" s="104"/>
    </row>
    <row r="9" spans="1:23">
      <c r="A9" s="114"/>
      <c r="B9" s="114"/>
      <c r="C9" s="114"/>
      <c r="D9" s="114"/>
      <c r="E9" s="104"/>
      <c r="F9" s="104"/>
      <c r="G9" s="104"/>
      <c r="H9" s="114"/>
      <c r="L9" s="114"/>
      <c r="M9" s="104"/>
      <c r="N9" s="114"/>
      <c r="O9" s="104" t="s">
        <v>57</v>
      </c>
      <c r="P9" s="114"/>
      <c r="Q9" s="104" t="s">
        <v>58</v>
      </c>
      <c r="R9" s="114"/>
      <c r="S9" s="114" t="s">
        <v>58</v>
      </c>
      <c r="T9" s="114"/>
      <c r="U9" s="104" t="s">
        <v>138</v>
      </c>
      <c r="V9" s="114"/>
      <c r="W9" s="117"/>
    </row>
    <row r="10" spans="1:23">
      <c r="C10" s="118"/>
      <c r="D10" s="104"/>
      <c r="E10" s="104" t="s">
        <v>23</v>
      </c>
      <c r="F10" s="104"/>
      <c r="G10" s="104" t="s">
        <v>174</v>
      </c>
      <c r="H10" s="104"/>
      <c r="I10" s="177" t="s">
        <v>26</v>
      </c>
      <c r="J10" s="177"/>
      <c r="K10" s="177"/>
      <c r="L10" s="119"/>
      <c r="M10" s="104" t="s">
        <v>119</v>
      </c>
      <c r="N10" s="119"/>
      <c r="O10" s="114" t="s">
        <v>59</v>
      </c>
      <c r="P10" s="119"/>
      <c r="Q10" s="104" t="s">
        <v>60</v>
      </c>
      <c r="R10" s="119"/>
      <c r="S10" s="119" t="s">
        <v>22</v>
      </c>
      <c r="T10" s="119"/>
      <c r="U10" s="119" t="s">
        <v>142</v>
      </c>
      <c r="V10" s="119"/>
      <c r="W10" s="119" t="s">
        <v>58</v>
      </c>
    </row>
    <row r="11" spans="1:23">
      <c r="C11" s="120"/>
      <c r="E11" s="157" t="s">
        <v>61</v>
      </c>
      <c r="F11" s="120"/>
      <c r="G11" s="158" t="s">
        <v>175</v>
      </c>
      <c r="H11" s="104"/>
      <c r="I11" s="157" t="s">
        <v>94</v>
      </c>
      <c r="K11" s="157" t="s">
        <v>89</v>
      </c>
      <c r="M11" s="157" t="s">
        <v>120</v>
      </c>
      <c r="O11" s="157" t="s">
        <v>2</v>
      </c>
      <c r="Q11" s="157" t="s">
        <v>62</v>
      </c>
      <c r="S11" s="157" t="s">
        <v>143</v>
      </c>
      <c r="U11" s="157" t="s">
        <v>144</v>
      </c>
      <c r="W11" s="157" t="s">
        <v>22</v>
      </c>
    </row>
    <row r="12" spans="1:23">
      <c r="A12" s="102" t="s">
        <v>128</v>
      </c>
      <c r="B12" s="102"/>
      <c r="E12" s="121">
        <v>390000000</v>
      </c>
      <c r="F12" s="121"/>
      <c r="G12" s="121">
        <v>0</v>
      </c>
      <c r="H12" s="122"/>
      <c r="I12" s="121">
        <v>39000000</v>
      </c>
      <c r="J12" s="122"/>
      <c r="K12" s="121">
        <v>582874077</v>
      </c>
      <c r="L12" s="122"/>
      <c r="M12" s="121">
        <v>2533288</v>
      </c>
      <c r="N12" s="122"/>
      <c r="O12" s="121">
        <v>476372264</v>
      </c>
      <c r="P12" s="122"/>
      <c r="Q12" s="122">
        <v>478905552</v>
      </c>
      <c r="R12" s="122"/>
      <c r="S12" s="122">
        <v>1490779629</v>
      </c>
      <c r="T12" s="122"/>
      <c r="U12" s="122">
        <v>0</v>
      </c>
      <c r="V12" s="122"/>
      <c r="W12" s="122">
        <v>1490779629</v>
      </c>
    </row>
    <row r="13" spans="1:23">
      <c r="A13" s="115" t="s">
        <v>87</v>
      </c>
      <c r="E13" s="122">
        <v>0</v>
      </c>
      <c r="F13" s="122"/>
      <c r="G13" s="122">
        <v>0</v>
      </c>
      <c r="H13" s="122"/>
      <c r="I13" s="135">
        <v>0</v>
      </c>
      <c r="J13" s="122"/>
      <c r="K13" s="135">
        <v>241059603</v>
      </c>
      <c r="L13" s="122"/>
      <c r="M13" s="121">
        <v>0</v>
      </c>
      <c r="N13" s="122"/>
      <c r="O13" s="122">
        <v>0</v>
      </c>
      <c r="P13" s="122"/>
      <c r="Q13" s="122">
        <v>0</v>
      </c>
      <c r="R13" s="122"/>
      <c r="S13" s="122">
        <v>241059603</v>
      </c>
      <c r="T13" s="122"/>
      <c r="U13" s="122">
        <v>-265</v>
      </c>
      <c r="V13" s="122"/>
      <c r="W13" s="122">
        <v>241059338</v>
      </c>
    </row>
    <row r="14" spans="1:23">
      <c r="A14" s="115" t="s">
        <v>98</v>
      </c>
      <c r="E14" s="123">
        <v>0</v>
      </c>
      <c r="F14" s="138"/>
      <c r="G14" s="149">
        <v>0</v>
      </c>
      <c r="H14" s="122"/>
      <c r="I14" s="136">
        <v>0</v>
      </c>
      <c r="J14" s="122"/>
      <c r="K14" s="136">
        <v>0</v>
      </c>
      <c r="L14" s="122"/>
      <c r="M14" s="105">
        <v>1688058</v>
      </c>
      <c r="N14" s="122"/>
      <c r="O14" s="123">
        <v>0</v>
      </c>
      <c r="P14" s="122"/>
      <c r="Q14" s="123">
        <v>1688058</v>
      </c>
      <c r="R14" s="122"/>
      <c r="S14" s="122">
        <v>1688058</v>
      </c>
      <c r="T14" s="122"/>
      <c r="U14" s="123">
        <v>0</v>
      </c>
      <c r="V14" s="122"/>
      <c r="W14" s="122">
        <v>1688058</v>
      </c>
    </row>
    <row r="15" spans="1:23">
      <c r="A15" s="115" t="s">
        <v>88</v>
      </c>
      <c r="E15" s="124">
        <f>SUM(E13:E14)</f>
        <v>0</v>
      </c>
      <c r="F15" s="103"/>
      <c r="G15" s="124">
        <v>0</v>
      </c>
      <c r="H15" s="122"/>
      <c r="I15" s="124">
        <f>SUM(I13:I14)</f>
        <v>0</v>
      </c>
      <c r="J15" s="122"/>
      <c r="K15" s="124">
        <f>SUM(K13:K14)</f>
        <v>241059603</v>
      </c>
      <c r="L15" s="122"/>
      <c r="M15" s="124">
        <f>SUM(M13:M14)</f>
        <v>1688058</v>
      </c>
      <c r="N15" s="122"/>
      <c r="O15" s="124">
        <f>SUM(O13:O14)</f>
        <v>0</v>
      </c>
      <c r="P15" s="122"/>
      <c r="Q15" s="124">
        <f>SUM(Q13:Q14)</f>
        <v>1688058</v>
      </c>
      <c r="R15" s="122"/>
      <c r="S15" s="124">
        <f>SUM(S13:S14)</f>
        <v>242747661</v>
      </c>
      <c r="T15" s="122"/>
      <c r="U15" s="124">
        <f>SUM(U13:U14)</f>
        <v>-265</v>
      </c>
      <c r="V15" s="122"/>
      <c r="W15" s="124">
        <f>SUM(W13:W14)</f>
        <v>242747396</v>
      </c>
    </row>
    <row r="16" spans="1:23">
      <c r="A16" s="115" t="s">
        <v>170</v>
      </c>
      <c r="E16" s="121">
        <v>0</v>
      </c>
      <c r="F16" s="121"/>
      <c r="G16" s="121">
        <v>0</v>
      </c>
      <c r="H16" s="122"/>
      <c r="I16" s="121">
        <v>0</v>
      </c>
      <c r="J16" s="122"/>
      <c r="K16" s="121">
        <v>-550003500</v>
      </c>
      <c r="L16" s="122"/>
      <c r="M16" s="121">
        <v>0</v>
      </c>
      <c r="N16" s="122"/>
      <c r="O16" s="121">
        <v>0</v>
      </c>
      <c r="P16" s="122"/>
      <c r="Q16" s="121">
        <v>0</v>
      </c>
      <c r="R16" s="122"/>
      <c r="S16" s="122">
        <v>-550003500</v>
      </c>
      <c r="T16" s="122"/>
      <c r="U16" s="122">
        <v>0</v>
      </c>
      <c r="V16" s="122"/>
      <c r="W16" s="122">
        <v>-550003500</v>
      </c>
    </row>
    <row r="17" spans="1:23">
      <c r="A17" s="115" t="s">
        <v>171</v>
      </c>
      <c r="E17" s="121">
        <v>0</v>
      </c>
      <c r="F17" s="121"/>
      <c r="G17" s="121">
        <v>0</v>
      </c>
      <c r="H17" s="122"/>
      <c r="I17" s="121">
        <v>12500000</v>
      </c>
      <c r="J17" s="122"/>
      <c r="K17" s="121">
        <v>-12500000</v>
      </c>
      <c r="L17" s="122"/>
      <c r="M17" s="121">
        <v>0</v>
      </c>
      <c r="N17" s="122"/>
      <c r="O17" s="121">
        <v>0</v>
      </c>
      <c r="P17" s="122"/>
      <c r="Q17" s="121">
        <v>0</v>
      </c>
      <c r="R17" s="122"/>
      <c r="S17" s="122">
        <v>0</v>
      </c>
      <c r="T17" s="122"/>
      <c r="U17" s="122">
        <v>0</v>
      </c>
      <c r="V17" s="122"/>
      <c r="W17" s="122">
        <v>0</v>
      </c>
    </row>
    <row r="18" spans="1:23">
      <c r="A18" s="115" t="s">
        <v>149</v>
      </c>
      <c r="C18" s="137"/>
      <c r="E18" s="105">
        <v>0</v>
      </c>
      <c r="F18" s="103"/>
      <c r="G18" s="150">
        <v>0</v>
      </c>
      <c r="H18" s="122"/>
      <c r="I18" s="105">
        <v>0</v>
      </c>
      <c r="J18" s="122"/>
      <c r="K18" s="105">
        <v>0</v>
      </c>
      <c r="L18" s="122"/>
      <c r="M18" s="105">
        <v>0</v>
      </c>
      <c r="N18" s="122"/>
      <c r="O18" s="105">
        <v>0</v>
      </c>
      <c r="P18" s="122"/>
      <c r="Q18" s="123">
        <v>0</v>
      </c>
      <c r="R18" s="122"/>
      <c r="S18" s="122">
        <v>0</v>
      </c>
      <c r="T18" s="122"/>
      <c r="U18" s="122">
        <v>-44</v>
      </c>
      <c r="V18" s="122"/>
      <c r="W18" s="123">
        <v>-44</v>
      </c>
    </row>
    <row r="19" spans="1:23" ht="22.5" thickBot="1">
      <c r="A19" s="102" t="s">
        <v>122</v>
      </c>
      <c r="B19" s="102"/>
      <c r="E19" s="125">
        <f>SUM(E12,E15:E18)</f>
        <v>390000000</v>
      </c>
      <c r="F19" s="103"/>
      <c r="G19" s="125">
        <v>0</v>
      </c>
      <c r="H19" s="122"/>
      <c r="I19" s="125">
        <f>SUM(I12,I15:I18)</f>
        <v>51500000</v>
      </c>
      <c r="J19" s="122"/>
      <c r="K19" s="125">
        <f>SUM(K12,K15:K18)</f>
        <v>261430180</v>
      </c>
      <c r="L19" s="122"/>
      <c r="M19" s="125">
        <f>SUM(M12,M15:M18)</f>
        <v>4221346</v>
      </c>
      <c r="N19" s="122"/>
      <c r="O19" s="125">
        <f>SUM(O12,O15:O18)</f>
        <v>476372264</v>
      </c>
      <c r="P19" s="122"/>
      <c r="Q19" s="125">
        <f>SUM(Q12,Q15:Q18)</f>
        <v>480593610</v>
      </c>
      <c r="R19" s="122"/>
      <c r="S19" s="130">
        <f>SUM(S12,S15:S18)</f>
        <v>1183523790</v>
      </c>
      <c r="T19" s="122"/>
      <c r="U19" s="130">
        <f>SUM(U12,U15:U18)</f>
        <v>-309</v>
      </c>
      <c r="V19" s="122"/>
      <c r="W19" s="125">
        <f>SUM(W12,W15:W18)</f>
        <v>1183523481</v>
      </c>
    </row>
    <row r="20" spans="1:23" ht="22.5" thickTop="1">
      <c r="A20" s="102"/>
      <c r="B20" s="102"/>
      <c r="E20" s="138"/>
      <c r="F20" s="103"/>
      <c r="G20" s="138"/>
      <c r="H20" s="122"/>
      <c r="I20" s="138"/>
      <c r="J20" s="122"/>
      <c r="K20" s="138"/>
      <c r="L20" s="122"/>
      <c r="M20" s="138"/>
      <c r="N20" s="122"/>
      <c r="O20" s="138"/>
      <c r="P20" s="122"/>
      <c r="Q20" s="138"/>
      <c r="R20" s="122"/>
      <c r="S20" s="138"/>
      <c r="T20" s="122"/>
      <c r="U20" s="138"/>
      <c r="V20" s="122"/>
      <c r="W20" s="138"/>
    </row>
    <row r="21" spans="1:23">
      <c r="A21" s="102" t="s">
        <v>154</v>
      </c>
      <c r="B21" s="102"/>
      <c r="C21" s="118"/>
      <c r="E21" s="121">
        <f>E19</f>
        <v>390000000</v>
      </c>
      <c r="F21" s="103"/>
      <c r="G21" s="121">
        <v>0</v>
      </c>
      <c r="H21" s="122"/>
      <c r="I21" s="121">
        <f>I19</f>
        <v>51500000</v>
      </c>
      <c r="J21" s="122"/>
      <c r="K21" s="121">
        <f>K19</f>
        <v>261430180</v>
      </c>
      <c r="L21" s="122"/>
      <c r="M21" s="121">
        <f>M19</f>
        <v>4221346</v>
      </c>
      <c r="N21" s="122"/>
      <c r="O21" s="121">
        <f>O19</f>
        <v>476372264</v>
      </c>
      <c r="P21" s="122"/>
      <c r="Q21" s="122">
        <f>SUM(M21:O21)</f>
        <v>480593610</v>
      </c>
      <c r="R21" s="122"/>
      <c r="S21" s="122">
        <f>SUM(E21:K21,Q21)</f>
        <v>1183523790</v>
      </c>
      <c r="T21" s="122"/>
      <c r="U21" s="121">
        <f>U19</f>
        <v>-309</v>
      </c>
      <c r="V21" s="122"/>
      <c r="W21" s="122">
        <f>SUM(S21:U21)</f>
        <v>1183523481</v>
      </c>
    </row>
    <row r="22" spans="1:23">
      <c r="A22" s="115" t="s">
        <v>87</v>
      </c>
      <c r="C22" s="118"/>
      <c r="E22" s="122">
        <v>0</v>
      </c>
      <c r="F22" s="103"/>
      <c r="G22" s="122">
        <v>0</v>
      </c>
      <c r="H22" s="122"/>
      <c r="I22" s="135">
        <v>0</v>
      </c>
      <c r="J22" s="122"/>
      <c r="K22" s="135">
        <f>[1]PL!E25</f>
        <v>305902130</v>
      </c>
      <c r="L22" s="122"/>
      <c r="M22" s="121">
        <v>0</v>
      </c>
      <c r="N22" s="122"/>
      <c r="O22" s="122">
        <v>0</v>
      </c>
      <c r="P22" s="122"/>
      <c r="Q22" s="122">
        <f>SUM(M22:O22)</f>
        <v>0</v>
      </c>
      <c r="R22" s="122"/>
      <c r="S22" s="122">
        <f>SUM(E22:K22,Q22)</f>
        <v>305902130</v>
      </c>
      <c r="T22" s="122"/>
      <c r="U22" s="122">
        <f>PL!E26</f>
        <v>-34</v>
      </c>
      <c r="V22" s="122"/>
      <c r="W22" s="122">
        <f>SUM(S22:U22)</f>
        <v>305902096</v>
      </c>
    </row>
    <row r="23" spans="1:23">
      <c r="A23" s="115" t="s">
        <v>98</v>
      </c>
      <c r="C23" s="118"/>
      <c r="E23" s="149">
        <v>0</v>
      </c>
      <c r="F23" s="103"/>
      <c r="G23" s="149">
        <v>0</v>
      </c>
      <c r="H23" s="122"/>
      <c r="I23" s="151">
        <v>0</v>
      </c>
      <c r="J23" s="122"/>
      <c r="K23" s="151">
        <f>[1]PL!E47</f>
        <v>-13203440</v>
      </c>
      <c r="L23" s="122"/>
      <c r="M23" s="150">
        <f>PL!E54</f>
        <v>-1717381</v>
      </c>
      <c r="N23" s="122"/>
      <c r="O23" s="149">
        <f>PL!E58</f>
        <v>51998400</v>
      </c>
      <c r="P23" s="122"/>
      <c r="Q23" s="149">
        <f>SUM(M23:O23)</f>
        <v>50281019</v>
      </c>
      <c r="R23" s="122"/>
      <c r="S23" s="122">
        <f>SUM(E23:K23,Q23)</f>
        <v>37077579</v>
      </c>
      <c r="T23" s="122"/>
      <c r="U23" s="123">
        <v>0</v>
      </c>
      <c r="V23" s="122"/>
      <c r="W23" s="122">
        <f>SUM(S23:U23)</f>
        <v>37077579</v>
      </c>
    </row>
    <row r="24" spans="1:23">
      <c r="A24" s="115" t="s">
        <v>88</v>
      </c>
      <c r="C24" s="118"/>
      <c r="E24" s="124">
        <f>SUM(E22:E23)</f>
        <v>0</v>
      </c>
      <c r="F24" s="103"/>
      <c r="G24" s="121">
        <v>0</v>
      </c>
      <c r="H24" s="122"/>
      <c r="I24" s="124">
        <f>SUM(I22:I23)</f>
        <v>0</v>
      </c>
      <c r="J24" s="122"/>
      <c r="K24" s="124">
        <f>SUM(K22:K23)</f>
        <v>292698690</v>
      </c>
      <c r="L24" s="122"/>
      <c r="M24" s="124">
        <f>SUM(M22:M23)</f>
        <v>-1717381</v>
      </c>
      <c r="N24" s="122"/>
      <c r="O24" s="124">
        <f>SUM(O22:O23)</f>
        <v>51998400</v>
      </c>
      <c r="P24" s="122"/>
      <c r="Q24" s="124">
        <f>SUM(Q22:Q23)</f>
        <v>50281019</v>
      </c>
      <c r="R24" s="122"/>
      <c r="S24" s="124">
        <f>SUM(S22:S23)</f>
        <v>342979709</v>
      </c>
      <c r="T24" s="122"/>
      <c r="U24" s="124">
        <f>SUM(U22:U23)</f>
        <v>-34</v>
      </c>
      <c r="V24" s="122"/>
      <c r="W24" s="124">
        <f>SUM(W22:W23)</f>
        <v>342979675</v>
      </c>
    </row>
    <row r="25" spans="1:23">
      <c r="A25" s="152" t="s">
        <v>209</v>
      </c>
      <c r="C25" s="118"/>
      <c r="E25" s="153">
        <v>155000000</v>
      </c>
      <c r="F25" s="103"/>
      <c r="G25" s="153">
        <v>1137200881</v>
      </c>
      <c r="H25" s="122"/>
      <c r="I25" s="103">
        <v>0</v>
      </c>
      <c r="J25" s="103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2">
        <f t="shared" ref="Q25:Q26" si="0">SUM(M25:O25)</f>
        <v>0</v>
      </c>
      <c r="R25" s="122"/>
      <c r="S25" s="122">
        <f>SUM(E25:K25,Q25)</f>
        <v>1292200881</v>
      </c>
      <c r="T25" s="122"/>
      <c r="U25" s="122">
        <v>0</v>
      </c>
      <c r="V25" s="122"/>
      <c r="W25" s="122">
        <f>SUM(S25:U25)</f>
        <v>1292200881</v>
      </c>
    </row>
    <row r="26" spans="1:23">
      <c r="A26" s="115" t="s">
        <v>170</v>
      </c>
      <c r="C26" s="118"/>
      <c r="E26" s="103">
        <v>0</v>
      </c>
      <c r="F26" s="103"/>
      <c r="G26" s="103">
        <v>0</v>
      </c>
      <c r="H26" s="103">
        <v>0</v>
      </c>
      <c r="I26" s="103">
        <v>0</v>
      </c>
      <c r="J26" s="103">
        <v>0</v>
      </c>
      <c r="K26" s="121">
        <v>-124800000</v>
      </c>
      <c r="L26" s="122"/>
      <c r="M26" s="121">
        <v>0</v>
      </c>
      <c r="N26" s="121">
        <v>0</v>
      </c>
      <c r="O26" s="121">
        <v>0</v>
      </c>
      <c r="P26" s="121">
        <v>0</v>
      </c>
      <c r="Q26" s="122">
        <f t="shared" si="0"/>
        <v>0</v>
      </c>
      <c r="R26" s="121">
        <v>0</v>
      </c>
      <c r="S26" s="122">
        <f>SUM(E26:K26,Q26)</f>
        <v>-124800000</v>
      </c>
      <c r="T26" s="103">
        <v>0</v>
      </c>
      <c r="U26" s="103">
        <v>0</v>
      </c>
      <c r="V26" s="103">
        <v>0</v>
      </c>
      <c r="W26" s="122">
        <f>SUM(S26:U26)</f>
        <v>-124800000</v>
      </c>
    </row>
    <row r="27" spans="1:23">
      <c r="A27" s="115" t="s">
        <v>176</v>
      </c>
      <c r="C27" s="133"/>
      <c r="Q27" s="122"/>
    </row>
    <row r="28" spans="1:23">
      <c r="A28" s="115" t="s">
        <v>177</v>
      </c>
      <c r="C28" s="133"/>
      <c r="E28" s="103"/>
      <c r="F28" s="103"/>
      <c r="G28" s="103"/>
      <c r="H28" s="103"/>
      <c r="I28" s="103"/>
      <c r="J28" s="103"/>
      <c r="K28" s="121"/>
      <c r="L28" s="121"/>
      <c r="M28" s="121"/>
      <c r="N28" s="121"/>
      <c r="O28" s="121"/>
      <c r="P28" s="121"/>
      <c r="Q28" s="121"/>
      <c r="R28" s="121"/>
      <c r="S28" s="122"/>
      <c r="T28" s="103"/>
      <c r="U28" s="103"/>
      <c r="V28" s="103"/>
      <c r="W28" s="122"/>
    </row>
    <row r="29" spans="1:23" ht="23.25">
      <c r="A29" s="115" t="s">
        <v>178</v>
      </c>
      <c r="C29" s="133"/>
      <c r="E29" s="103">
        <v>0</v>
      </c>
      <c r="F29" s="103"/>
      <c r="G29" s="103">
        <v>0</v>
      </c>
      <c r="H29" s="103">
        <v>0</v>
      </c>
      <c r="I29" s="103">
        <v>0</v>
      </c>
      <c r="J29" s="103">
        <v>0</v>
      </c>
      <c r="K29" s="75">
        <v>18002</v>
      </c>
      <c r="L29" s="75"/>
      <c r="M29" s="75">
        <v>-18002</v>
      </c>
      <c r="N29" s="121">
        <v>0</v>
      </c>
      <c r="O29" s="121">
        <v>0</v>
      </c>
      <c r="P29" s="121">
        <v>0</v>
      </c>
      <c r="Q29" s="122">
        <f>SUM(M29:O29)</f>
        <v>-18002</v>
      </c>
      <c r="R29" s="121">
        <v>0</v>
      </c>
      <c r="S29" s="122">
        <f t="shared" ref="S29:S30" si="1">SUM(E29:K29,Q29)</f>
        <v>0</v>
      </c>
      <c r="T29" s="103">
        <v>0</v>
      </c>
      <c r="U29" s="103">
        <v>0</v>
      </c>
      <c r="V29" s="103">
        <v>0</v>
      </c>
      <c r="W29" s="122">
        <f t="shared" ref="W29:W30" si="2">SUM(S29:U29)</f>
        <v>0</v>
      </c>
    </row>
    <row r="30" spans="1:23">
      <c r="A30" s="115" t="s">
        <v>171</v>
      </c>
      <c r="C30" s="133"/>
      <c r="E30" s="150">
        <v>0</v>
      </c>
      <c r="F30" s="103"/>
      <c r="G30" s="150">
        <v>0</v>
      </c>
      <c r="H30" s="103">
        <v>0</v>
      </c>
      <c r="I30" s="150">
        <v>4500000</v>
      </c>
      <c r="J30" s="103"/>
      <c r="K30" s="150">
        <v>-4500000</v>
      </c>
      <c r="L30" s="121">
        <v>0</v>
      </c>
      <c r="M30" s="150">
        <v>0</v>
      </c>
      <c r="N30" s="121">
        <v>0</v>
      </c>
      <c r="O30" s="150">
        <v>0</v>
      </c>
      <c r="P30" s="121">
        <v>0</v>
      </c>
      <c r="Q30" s="149">
        <f>SUM(M30:O30)</f>
        <v>0</v>
      </c>
      <c r="R30" s="121">
        <v>0</v>
      </c>
      <c r="S30" s="149">
        <f t="shared" si="1"/>
        <v>0</v>
      </c>
      <c r="T30" s="103">
        <v>0</v>
      </c>
      <c r="U30" s="150">
        <v>0</v>
      </c>
      <c r="V30" s="103">
        <v>0</v>
      </c>
      <c r="W30" s="149">
        <f t="shared" si="2"/>
        <v>0</v>
      </c>
    </row>
    <row r="31" spans="1:23" ht="22.5" thickBot="1">
      <c r="A31" s="102" t="s">
        <v>155</v>
      </c>
      <c r="B31" s="102"/>
      <c r="C31" s="118"/>
      <c r="E31" s="125">
        <f>SUM(E21,E24:E30)</f>
        <v>545000000</v>
      </c>
      <c r="F31" s="138"/>
      <c r="G31" s="125">
        <f>SUM(G21,G24:G30)</f>
        <v>1137200881</v>
      </c>
      <c r="H31" s="122"/>
      <c r="I31" s="125">
        <f>SUM(I21,I24:I30)</f>
        <v>56000000</v>
      </c>
      <c r="J31" s="122"/>
      <c r="K31" s="125">
        <f>SUM(K21,K24:K30)</f>
        <v>424846872</v>
      </c>
      <c r="L31" s="122"/>
      <c r="M31" s="125">
        <f>SUM(M21,M24:M30)</f>
        <v>2485963</v>
      </c>
      <c r="N31" s="122"/>
      <c r="O31" s="125">
        <f>SUM(O21,O24:O30)</f>
        <v>528370664</v>
      </c>
      <c r="P31" s="122"/>
      <c r="Q31" s="125">
        <f>SUM(Q21,Q24:Q30)</f>
        <v>530856627</v>
      </c>
      <c r="R31" s="122"/>
      <c r="S31" s="125">
        <f>SUM(S21,S24:S30)</f>
        <v>2693904380</v>
      </c>
      <c r="T31" s="122"/>
      <c r="U31" s="125">
        <f>SUM(U21,U24:U30)</f>
        <v>-343</v>
      </c>
      <c r="V31" s="122"/>
      <c r="W31" s="125">
        <f>SUM(W21,W24:W30)</f>
        <v>2693904037</v>
      </c>
    </row>
    <row r="32" spans="1:23" ht="22.5" thickTop="1">
      <c r="E32" s="143">
        <f>E19-BS!G71</f>
        <v>0</v>
      </c>
      <c r="F32" s="143"/>
      <c r="G32" s="143">
        <f>G19-BS!G72</f>
        <v>0</v>
      </c>
      <c r="H32" s="143"/>
      <c r="I32" s="143">
        <f>I19-BS!G74</f>
        <v>0</v>
      </c>
      <c r="J32" s="143"/>
      <c r="K32" s="143">
        <f>K19-BS!G75</f>
        <v>0</v>
      </c>
      <c r="L32" s="143"/>
      <c r="M32" s="143"/>
      <c r="N32" s="143"/>
      <c r="O32" s="143"/>
      <c r="P32" s="143"/>
      <c r="Q32" s="143"/>
      <c r="R32" s="143"/>
      <c r="S32" s="143">
        <f>S19-BS!G77</f>
        <v>0</v>
      </c>
      <c r="T32" s="143"/>
      <c r="U32" s="143">
        <f>U19-BS!G78</f>
        <v>0</v>
      </c>
      <c r="V32" s="143"/>
      <c r="W32" s="143">
        <f>W19-BS!G79</f>
        <v>0</v>
      </c>
    </row>
    <row r="33" spans="1:23">
      <c r="E33" s="143">
        <f>SUM(E31-BS!E71)</f>
        <v>0</v>
      </c>
      <c r="F33" s="143"/>
      <c r="G33" s="143">
        <f>G31-BS!E72</f>
        <v>0</v>
      </c>
      <c r="H33" s="143"/>
      <c r="I33" s="143">
        <f>SUM(I31-BS!E74)</f>
        <v>0</v>
      </c>
      <c r="J33" s="143"/>
      <c r="K33" s="143">
        <f>SUM(K31-BS!E75)</f>
        <v>0</v>
      </c>
      <c r="L33" s="143"/>
      <c r="M33" s="143"/>
      <c r="N33" s="143"/>
      <c r="O33" s="143"/>
      <c r="P33" s="143"/>
      <c r="Q33" s="143">
        <f>SUM(Q31-BS!E76)</f>
        <v>0</v>
      </c>
      <c r="R33" s="143"/>
      <c r="S33" s="143">
        <f>SUM(S31-BS!E77)</f>
        <v>0</v>
      </c>
      <c r="T33" s="143"/>
      <c r="U33" s="143">
        <f>SUM(U31-BS!E78)</f>
        <v>0</v>
      </c>
      <c r="V33" s="143"/>
      <c r="W33" s="143">
        <f>SUM(W31-BS!E79)</f>
        <v>0</v>
      </c>
    </row>
    <row r="34" spans="1:23">
      <c r="A34" s="131" t="s">
        <v>188</v>
      </c>
      <c r="B34" s="131"/>
    </row>
  </sheetData>
  <mergeCells count="5">
    <mergeCell ref="M7:Q7"/>
    <mergeCell ref="M8:O8"/>
    <mergeCell ref="I10:K10"/>
    <mergeCell ref="E6:S6"/>
    <mergeCell ref="E5:W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showGridLines="0" view="pageBreakPreview" zoomScale="70" zoomScaleNormal="70" zoomScaleSheetLayoutView="70" workbookViewId="0">
      <selection activeCell="AD37" sqref="AD37"/>
    </sheetView>
  </sheetViews>
  <sheetFormatPr defaultColWidth="9.140625" defaultRowHeight="21.75" customHeight="1"/>
  <cols>
    <col min="1" max="1" width="16.5703125" style="48" customWidth="1"/>
    <col min="2" max="2" width="15.140625" style="48" customWidth="1"/>
    <col min="3" max="3" width="8.5703125" style="48" customWidth="1"/>
    <col min="4" max="4" width="1.7109375" style="72" customWidth="1"/>
    <col min="5" max="5" width="17.85546875" style="48" customWidth="1"/>
    <col min="6" max="6" width="2.42578125" style="48" customWidth="1"/>
    <col min="7" max="7" width="17.85546875" style="48" customWidth="1"/>
    <col min="8" max="8" width="1.7109375" style="48" customWidth="1"/>
    <col min="9" max="9" width="17.85546875" style="48" customWidth="1"/>
    <col min="10" max="10" width="1.7109375" style="48" customWidth="1"/>
    <col min="11" max="11" width="17.85546875" style="48" customWidth="1"/>
    <col min="12" max="12" width="1.7109375" style="48" customWidth="1"/>
    <col min="13" max="13" width="15" style="48" customWidth="1"/>
    <col min="14" max="14" width="1.7109375" style="48" customWidth="1"/>
    <col min="15" max="15" width="17.85546875" style="48" customWidth="1"/>
    <col min="16" max="16" width="1.85546875" style="48" customWidth="1"/>
    <col min="17" max="17" width="17.85546875" style="48" customWidth="1"/>
    <col min="18" max="18" width="1.5703125" style="48" customWidth="1"/>
    <col min="19" max="19" width="17.85546875" style="48" customWidth="1"/>
    <col min="20" max="20" width="0.85546875" style="48" customWidth="1"/>
    <col min="21" max="16384" width="9.140625" style="48"/>
  </cols>
  <sheetData>
    <row r="1" spans="1:19" ht="21.75" customHeight="1">
      <c r="A1" s="41" t="s">
        <v>126</v>
      </c>
      <c r="B1" s="76"/>
      <c r="C1" s="76"/>
      <c r="D1" s="77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ht="21.75" customHeight="1">
      <c r="A2" s="76" t="s">
        <v>137</v>
      </c>
      <c r="B2" s="76"/>
      <c r="C2" s="76"/>
      <c r="D2" s="77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ht="21.75" customHeight="1">
      <c r="A3" s="76" t="s">
        <v>153</v>
      </c>
      <c r="B3" s="76"/>
      <c r="C3" s="76"/>
      <c r="D3" s="77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 ht="21.75" customHeight="1">
      <c r="B4" s="78"/>
      <c r="C4" s="78"/>
      <c r="D4" s="79"/>
      <c r="E4" s="78"/>
      <c r="F4" s="78"/>
      <c r="G4" s="78"/>
      <c r="H4" s="78"/>
      <c r="I4" s="78"/>
      <c r="J4" s="78"/>
      <c r="K4" s="78"/>
      <c r="L4" s="79"/>
      <c r="M4" s="79"/>
      <c r="N4" s="79"/>
      <c r="O4" s="80"/>
      <c r="P4" s="79"/>
      <c r="Q4" s="80"/>
      <c r="R4" s="78"/>
      <c r="S4" s="81" t="s">
        <v>74</v>
      </c>
    </row>
    <row r="5" spans="1:19" ht="21.75" customHeight="1">
      <c r="B5" s="78"/>
      <c r="C5" s="78"/>
      <c r="D5" s="79"/>
      <c r="E5" s="181" t="s">
        <v>123</v>
      </c>
      <c r="F5" s="182"/>
      <c r="G5" s="182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21.75" customHeight="1">
      <c r="A6" s="58"/>
      <c r="B6" s="58"/>
      <c r="C6" s="58"/>
      <c r="D6" s="82"/>
      <c r="E6" s="83"/>
      <c r="F6" s="83"/>
      <c r="G6" s="83"/>
      <c r="H6" s="83"/>
      <c r="I6" s="83"/>
      <c r="J6" s="83"/>
      <c r="K6" s="83"/>
      <c r="L6" s="83"/>
      <c r="M6" s="174" t="s">
        <v>27</v>
      </c>
      <c r="N6" s="174"/>
      <c r="O6" s="174"/>
      <c r="P6" s="174"/>
      <c r="Q6" s="174"/>
      <c r="R6" s="83"/>
      <c r="S6" s="83"/>
    </row>
    <row r="7" spans="1:19" ht="21.75" customHeight="1">
      <c r="A7" s="58"/>
      <c r="B7" s="58"/>
      <c r="C7" s="58"/>
      <c r="D7" s="82"/>
      <c r="E7" s="83"/>
      <c r="F7" s="83"/>
      <c r="G7" s="83"/>
      <c r="H7" s="83"/>
      <c r="I7" s="83"/>
      <c r="J7" s="83"/>
      <c r="K7" s="83"/>
      <c r="L7" s="83"/>
      <c r="M7" s="180" t="s">
        <v>116</v>
      </c>
      <c r="N7" s="180"/>
      <c r="O7" s="180"/>
      <c r="P7" s="180"/>
      <c r="Q7" s="83"/>
      <c r="R7" s="83"/>
      <c r="S7" s="83"/>
    </row>
    <row r="8" spans="1:19" s="58" customFormat="1" ht="21.75" customHeight="1">
      <c r="D8" s="62"/>
      <c r="L8" s="62"/>
      <c r="M8" s="104"/>
      <c r="N8" s="62"/>
      <c r="O8" s="58" t="s">
        <v>57</v>
      </c>
      <c r="P8" s="62"/>
      <c r="Q8" s="58" t="s">
        <v>58</v>
      </c>
      <c r="R8" s="62"/>
    </row>
    <row r="9" spans="1:19" s="58" customFormat="1" ht="21.75" customHeight="1">
      <c r="E9" s="62" t="s">
        <v>23</v>
      </c>
      <c r="F9" s="62"/>
      <c r="G9" s="104" t="s">
        <v>174</v>
      </c>
      <c r="I9" s="174" t="s">
        <v>26</v>
      </c>
      <c r="J9" s="174"/>
      <c r="K9" s="174"/>
      <c r="L9" s="62"/>
      <c r="M9" s="104" t="s">
        <v>119</v>
      </c>
      <c r="N9" s="62"/>
      <c r="O9" s="58" t="s">
        <v>59</v>
      </c>
      <c r="P9" s="62"/>
      <c r="Q9" s="58" t="s">
        <v>60</v>
      </c>
      <c r="R9" s="62"/>
      <c r="S9" s="58" t="s">
        <v>58</v>
      </c>
    </row>
    <row r="10" spans="1:19" s="58" customFormat="1" ht="21.75" customHeight="1">
      <c r="D10" s="62"/>
      <c r="E10" s="169" t="s">
        <v>61</v>
      </c>
      <c r="F10" s="62"/>
      <c r="G10" s="172" t="s">
        <v>175</v>
      </c>
      <c r="I10" s="170" t="s">
        <v>94</v>
      </c>
      <c r="K10" s="170" t="s">
        <v>89</v>
      </c>
      <c r="M10" s="171" t="s">
        <v>120</v>
      </c>
      <c r="O10" s="169" t="s">
        <v>2</v>
      </c>
      <c r="Q10" s="169" t="s">
        <v>62</v>
      </c>
      <c r="S10" s="169" t="s">
        <v>22</v>
      </c>
    </row>
    <row r="11" spans="1:19" ht="21.75" customHeight="1">
      <c r="A11" s="102" t="s">
        <v>156</v>
      </c>
      <c r="D11" s="62"/>
      <c r="E11" s="75">
        <v>390000000</v>
      </c>
      <c r="F11" s="75"/>
      <c r="G11" s="75">
        <v>0</v>
      </c>
      <c r="H11" s="75"/>
      <c r="I11" s="75">
        <v>39000000</v>
      </c>
      <c r="J11" s="75"/>
      <c r="K11" s="75">
        <v>582874077</v>
      </c>
      <c r="L11" s="75"/>
      <c r="M11" s="75">
        <v>2533288</v>
      </c>
      <c r="N11" s="75"/>
      <c r="O11" s="75">
        <v>476372264</v>
      </c>
      <c r="P11" s="75"/>
      <c r="Q11" s="75">
        <v>478905552</v>
      </c>
      <c r="R11" s="75"/>
      <c r="S11" s="75">
        <v>1490779629</v>
      </c>
    </row>
    <row r="12" spans="1:19" ht="21.75" customHeight="1">
      <c r="A12" s="110" t="s">
        <v>87</v>
      </c>
      <c r="D12" s="62"/>
      <c r="E12" s="75">
        <v>0</v>
      </c>
      <c r="F12" s="75"/>
      <c r="G12" s="75">
        <v>0</v>
      </c>
      <c r="H12" s="75"/>
      <c r="I12" s="75">
        <v>0</v>
      </c>
      <c r="J12" s="75"/>
      <c r="K12" s="75">
        <v>249264211</v>
      </c>
      <c r="L12" s="75"/>
      <c r="M12" s="75">
        <v>0</v>
      </c>
      <c r="N12" s="75"/>
      <c r="O12" s="75">
        <v>0</v>
      </c>
      <c r="P12" s="75"/>
      <c r="Q12" s="75">
        <v>0</v>
      </c>
      <c r="R12" s="75"/>
      <c r="S12" s="75">
        <v>249264211</v>
      </c>
    </row>
    <row r="13" spans="1:19" ht="21.75" customHeight="1">
      <c r="A13" s="110" t="s">
        <v>98</v>
      </c>
      <c r="D13" s="62"/>
      <c r="E13" s="85">
        <v>0</v>
      </c>
      <c r="F13" s="86"/>
      <c r="G13" s="154">
        <v>0</v>
      </c>
      <c r="H13" s="75"/>
      <c r="I13" s="85">
        <v>0</v>
      </c>
      <c r="J13" s="75"/>
      <c r="K13" s="85">
        <v>0</v>
      </c>
      <c r="L13" s="75"/>
      <c r="M13" s="85">
        <v>1688058</v>
      </c>
      <c r="N13" s="75"/>
      <c r="O13" s="85">
        <v>0</v>
      </c>
      <c r="P13" s="75"/>
      <c r="Q13" s="85">
        <v>1688058</v>
      </c>
      <c r="R13" s="75"/>
      <c r="S13" s="85">
        <v>1688058</v>
      </c>
    </row>
    <row r="14" spans="1:19" ht="21.75" customHeight="1">
      <c r="A14" s="84" t="s">
        <v>72</v>
      </c>
      <c r="D14" s="62"/>
      <c r="E14" s="86">
        <f>SUM(E12:E13)</f>
        <v>0</v>
      </c>
      <c r="F14" s="86"/>
      <c r="G14" s="86">
        <f>SUM(G12:G13)</f>
        <v>0</v>
      </c>
      <c r="H14" s="75"/>
      <c r="I14" s="86">
        <f>SUM(I12:I13)</f>
        <v>0</v>
      </c>
      <c r="J14" s="75"/>
      <c r="K14" s="86">
        <f>SUM(K12:K13)</f>
        <v>249264211</v>
      </c>
      <c r="L14" s="75"/>
      <c r="M14" s="86">
        <f>SUM(M12:M13)</f>
        <v>1688058</v>
      </c>
      <c r="N14" s="75"/>
      <c r="O14" s="86">
        <f>SUM(O12:O13)</f>
        <v>0</v>
      </c>
      <c r="P14" s="75"/>
      <c r="Q14" s="86">
        <f>SUM(Q12:Q13)</f>
        <v>1688058</v>
      </c>
      <c r="R14" s="75"/>
      <c r="S14" s="86">
        <f>SUM(S12:S13)</f>
        <v>250952269</v>
      </c>
    </row>
    <row r="15" spans="1:19" ht="21.75" customHeight="1">
      <c r="A15" s="115" t="s">
        <v>170</v>
      </c>
      <c r="D15" s="62"/>
      <c r="E15" s="86">
        <v>0</v>
      </c>
      <c r="F15" s="86"/>
      <c r="G15" s="75">
        <v>0</v>
      </c>
      <c r="H15" s="75"/>
      <c r="I15" s="86">
        <v>0</v>
      </c>
      <c r="J15" s="75"/>
      <c r="K15" s="75">
        <v>-550003500</v>
      </c>
      <c r="L15" s="75"/>
      <c r="M15" s="86">
        <v>0</v>
      </c>
      <c r="N15" s="75"/>
      <c r="O15" s="86">
        <v>0</v>
      </c>
      <c r="P15" s="75"/>
      <c r="Q15" s="86">
        <v>0</v>
      </c>
      <c r="R15" s="75"/>
      <c r="S15" s="86">
        <v>-550003500</v>
      </c>
    </row>
    <row r="16" spans="1:19" ht="21.75" customHeight="1">
      <c r="A16" s="115" t="s">
        <v>171</v>
      </c>
      <c r="D16" s="62"/>
      <c r="E16" s="86">
        <v>0</v>
      </c>
      <c r="F16" s="86"/>
      <c r="G16" s="75">
        <v>0</v>
      </c>
      <c r="H16" s="75"/>
      <c r="I16" s="75">
        <v>12500000</v>
      </c>
      <c r="J16" s="75"/>
      <c r="K16" s="75">
        <v>-12500000</v>
      </c>
      <c r="L16" s="75"/>
      <c r="M16" s="75">
        <v>0</v>
      </c>
      <c r="N16" s="75"/>
      <c r="O16" s="75">
        <v>0</v>
      </c>
      <c r="P16" s="75"/>
      <c r="Q16" s="75">
        <v>0</v>
      </c>
      <c r="R16" s="75"/>
      <c r="S16" s="75">
        <v>0</v>
      </c>
    </row>
    <row r="17" spans="1:19" ht="21.75" customHeight="1" thickBot="1">
      <c r="A17" s="54" t="s">
        <v>122</v>
      </c>
      <c r="D17" s="62"/>
      <c r="E17" s="101">
        <f>SUM(E11,E14:E15)</f>
        <v>390000000</v>
      </c>
      <c r="F17" s="86"/>
      <c r="G17" s="101">
        <v>0</v>
      </c>
      <c r="H17" s="86"/>
      <c r="I17" s="101">
        <f>SUM(I11,I14:I16)</f>
        <v>51500000</v>
      </c>
      <c r="J17" s="86"/>
      <c r="K17" s="101">
        <f>SUM(K11,K14:K16)</f>
        <v>269634788</v>
      </c>
      <c r="L17" s="75"/>
      <c r="M17" s="101">
        <f>SUM(M11,M14:M15)</f>
        <v>4221346</v>
      </c>
      <c r="N17" s="75"/>
      <c r="O17" s="101">
        <f>SUM(O11,O14:O15)</f>
        <v>476372264</v>
      </c>
      <c r="P17" s="75"/>
      <c r="Q17" s="101">
        <f>SUM(Q11,Q14:Q15)</f>
        <v>480593610</v>
      </c>
      <c r="R17" s="75"/>
      <c r="S17" s="101">
        <f>SUM(S11,S14:S15)</f>
        <v>1191728398</v>
      </c>
    </row>
    <row r="18" spans="1:19" ht="21.75" customHeight="1" thickTop="1">
      <c r="A18" s="126"/>
      <c r="D18" s="62"/>
      <c r="E18" s="86"/>
      <c r="F18" s="86"/>
      <c r="G18" s="75"/>
      <c r="H18" s="86"/>
      <c r="I18" s="86"/>
      <c r="J18" s="86"/>
      <c r="K18" s="86"/>
      <c r="L18" s="75"/>
      <c r="M18" s="75"/>
      <c r="N18" s="75"/>
      <c r="O18" s="86"/>
      <c r="P18" s="75"/>
      <c r="Q18" s="86"/>
      <c r="R18" s="75"/>
      <c r="S18" s="86"/>
    </row>
    <row r="19" spans="1:19" ht="21.75" customHeight="1">
      <c r="A19" s="102" t="s">
        <v>154</v>
      </c>
      <c r="D19" s="62"/>
      <c r="E19" s="75">
        <f>SUM(E17)</f>
        <v>390000000</v>
      </c>
      <c r="F19" s="75"/>
      <c r="G19" s="75">
        <v>0</v>
      </c>
      <c r="H19" s="75"/>
      <c r="I19" s="75">
        <f>SUM(I17)</f>
        <v>51500000</v>
      </c>
      <c r="J19" s="75"/>
      <c r="K19" s="75">
        <f>SUM(K17)</f>
        <v>269634788</v>
      </c>
      <c r="L19" s="75"/>
      <c r="M19" s="75">
        <f>M17</f>
        <v>4221346</v>
      </c>
      <c r="N19" s="75"/>
      <c r="O19" s="75">
        <f>SUM(O17)</f>
        <v>476372264</v>
      </c>
      <c r="P19" s="75"/>
      <c r="Q19" s="75">
        <f>SUM(M19:P19)</f>
        <v>480593610</v>
      </c>
      <c r="R19" s="86"/>
      <c r="S19" s="86">
        <f>E19+I19+K19+Q19</f>
        <v>1191728398</v>
      </c>
    </row>
    <row r="20" spans="1:19" ht="21.75" customHeight="1">
      <c r="A20" s="110" t="s">
        <v>87</v>
      </c>
      <c r="D20" s="62"/>
      <c r="E20" s="86">
        <v>0</v>
      </c>
      <c r="F20" s="86"/>
      <c r="G20" s="75">
        <v>0</v>
      </c>
      <c r="H20" s="75"/>
      <c r="I20" s="86">
        <v>0</v>
      </c>
      <c r="J20" s="75"/>
      <c r="K20" s="86">
        <f>SUM(PL!I43)</f>
        <v>305663244</v>
      </c>
      <c r="L20" s="75"/>
      <c r="M20" s="86">
        <v>0</v>
      </c>
      <c r="N20" s="75"/>
      <c r="O20" s="86">
        <v>0</v>
      </c>
      <c r="P20" s="75"/>
      <c r="Q20" s="86">
        <f>SUM(M20:P20)</f>
        <v>0</v>
      </c>
      <c r="R20" s="75"/>
      <c r="S20" s="86">
        <f>E20+I20+K20+Q20</f>
        <v>305663244</v>
      </c>
    </row>
    <row r="21" spans="1:19" ht="21.75" customHeight="1">
      <c r="A21" s="110" t="s">
        <v>98</v>
      </c>
      <c r="D21" s="62"/>
      <c r="E21" s="85">
        <v>0</v>
      </c>
      <c r="F21" s="86"/>
      <c r="G21" s="154">
        <v>0</v>
      </c>
      <c r="H21" s="75"/>
      <c r="I21" s="85">
        <v>0</v>
      </c>
      <c r="J21" s="75"/>
      <c r="K21" s="154">
        <f>[1]PL!I47</f>
        <v>-13203440</v>
      </c>
      <c r="L21" s="75"/>
      <c r="M21" s="154">
        <f>[1]PL!I51</f>
        <v>-1717380.9059999997</v>
      </c>
      <c r="N21" s="75"/>
      <c r="O21" s="154">
        <f>PL!I58</f>
        <v>51998400</v>
      </c>
      <c r="P21" s="75"/>
      <c r="Q21" s="154">
        <f>SUM(M21:P21)</f>
        <v>50281019.093999997</v>
      </c>
      <c r="R21" s="75"/>
      <c r="S21" s="154">
        <f>E21+I21+K21+Q21</f>
        <v>37077579.093999997</v>
      </c>
    </row>
    <row r="22" spans="1:19" ht="21.75" customHeight="1">
      <c r="A22" s="84" t="s">
        <v>72</v>
      </c>
      <c r="D22" s="62"/>
      <c r="E22" s="86">
        <f>SUM(E20:E21)</f>
        <v>0</v>
      </c>
      <c r="F22" s="86"/>
      <c r="G22" s="75">
        <v>0</v>
      </c>
      <c r="H22" s="75"/>
      <c r="I22" s="86">
        <f>SUM(I20:I21)</f>
        <v>0</v>
      </c>
      <c r="J22" s="75"/>
      <c r="K22" s="75">
        <f>SUM(K20:K21)</f>
        <v>292459804</v>
      </c>
      <c r="L22" s="75"/>
      <c r="M22" s="75">
        <f>SUM(M20:M21)</f>
        <v>-1717380.9059999997</v>
      </c>
      <c r="N22" s="75"/>
      <c r="O22" s="75">
        <f>SUM(O20:O21)</f>
        <v>51998400</v>
      </c>
      <c r="P22" s="75"/>
      <c r="Q22" s="75">
        <f>SUM(Q20:Q21)</f>
        <v>50281019.093999997</v>
      </c>
      <c r="R22" s="75"/>
      <c r="S22" s="75">
        <f>SUM(S20:S21)</f>
        <v>342740823.09399998</v>
      </c>
    </row>
    <row r="23" spans="1:19" ht="21.75" customHeight="1">
      <c r="A23" s="84" t="s">
        <v>209</v>
      </c>
      <c r="B23" s="173"/>
      <c r="C23" s="173"/>
      <c r="D23" s="58"/>
      <c r="E23" s="75">
        <v>155000000</v>
      </c>
      <c r="F23" s="75"/>
      <c r="G23" s="75">
        <v>1137200881</v>
      </c>
      <c r="H23" s="75"/>
      <c r="I23" s="75">
        <v>0</v>
      </c>
      <c r="J23" s="75"/>
      <c r="K23" s="75">
        <v>0</v>
      </c>
      <c r="L23" s="75"/>
      <c r="M23" s="75">
        <v>0</v>
      </c>
      <c r="N23" s="75"/>
      <c r="O23" s="75">
        <v>0</v>
      </c>
      <c r="P23" s="75"/>
      <c r="Q23" s="75">
        <f>SUM(M23:P23)</f>
        <v>0</v>
      </c>
      <c r="R23" s="75"/>
      <c r="S23" s="75">
        <f>E23+G23+I23+K23+Q23</f>
        <v>1292200881</v>
      </c>
    </row>
    <row r="24" spans="1:19" ht="21.75" customHeight="1">
      <c r="A24" s="115" t="s">
        <v>170</v>
      </c>
      <c r="B24" s="173"/>
      <c r="C24" s="173"/>
      <c r="D24" s="58"/>
      <c r="E24" s="75">
        <v>0</v>
      </c>
      <c r="F24" s="75"/>
      <c r="G24" s="75">
        <v>0</v>
      </c>
      <c r="H24" s="75"/>
      <c r="I24" s="75">
        <v>0</v>
      </c>
      <c r="J24" s="75"/>
      <c r="K24" s="75">
        <v>-124800000</v>
      </c>
      <c r="L24" s="75"/>
      <c r="M24" s="75">
        <v>0</v>
      </c>
      <c r="N24" s="75"/>
      <c r="O24" s="75">
        <v>0</v>
      </c>
      <c r="P24" s="75"/>
      <c r="Q24" s="75">
        <f>SUM(M24:P24)</f>
        <v>0</v>
      </c>
      <c r="R24" s="75"/>
      <c r="S24" s="75">
        <f>E24+G24+I24+K24+Q24</f>
        <v>-124800000</v>
      </c>
    </row>
    <row r="25" spans="1:19" ht="21.75" customHeight="1">
      <c r="A25" s="115" t="s">
        <v>176</v>
      </c>
      <c r="D25" s="62"/>
    </row>
    <row r="26" spans="1:19" ht="21.75" customHeight="1">
      <c r="A26" s="115" t="s">
        <v>177</v>
      </c>
      <c r="D26" s="62"/>
      <c r="E26" s="86"/>
      <c r="F26" s="86"/>
      <c r="G26" s="75"/>
      <c r="H26" s="75"/>
      <c r="I26" s="86"/>
      <c r="J26" s="75"/>
      <c r="K26" s="75"/>
      <c r="L26" s="75"/>
      <c r="M26" s="75"/>
      <c r="N26" s="75"/>
      <c r="O26" s="75"/>
      <c r="P26" s="75"/>
      <c r="Q26" s="75"/>
      <c r="R26" s="75"/>
      <c r="S26" s="75"/>
    </row>
    <row r="27" spans="1:19" ht="21.75" customHeight="1">
      <c r="A27" s="115" t="s">
        <v>178</v>
      </c>
      <c r="D27" s="62"/>
      <c r="E27" s="86">
        <v>0</v>
      </c>
      <c r="F27" s="86"/>
      <c r="G27" s="75">
        <v>0</v>
      </c>
      <c r="H27" s="75"/>
      <c r="I27" s="86">
        <v>0</v>
      </c>
      <c r="J27" s="75"/>
      <c r="K27" s="75">
        <v>18002</v>
      </c>
      <c r="L27" s="75"/>
      <c r="M27" s="75">
        <v>-18002</v>
      </c>
      <c r="N27" s="75"/>
      <c r="O27" s="75">
        <v>0</v>
      </c>
      <c r="P27" s="75"/>
      <c r="Q27" s="75">
        <f>SUM(M27:P27)</f>
        <v>-18002</v>
      </c>
      <c r="R27" s="75"/>
      <c r="S27" s="75">
        <f t="shared" ref="S27:S28" si="0">E27+G27+I27+K27+Q27</f>
        <v>0</v>
      </c>
    </row>
    <row r="28" spans="1:19" ht="21.75" customHeight="1">
      <c r="A28" s="115" t="s">
        <v>171</v>
      </c>
      <c r="D28" s="62"/>
      <c r="E28" s="86">
        <v>0</v>
      </c>
      <c r="F28" s="86"/>
      <c r="G28" s="75">
        <v>0</v>
      </c>
      <c r="H28" s="75"/>
      <c r="I28" s="75">
        <v>4500000</v>
      </c>
      <c r="J28" s="75"/>
      <c r="K28" s="75">
        <v>-4500000</v>
      </c>
      <c r="L28" s="75"/>
      <c r="M28" s="75">
        <v>0</v>
      </c>
      <c r="N28" s="75"/>
      <c r="O28" s="75">
        <v>0</v>
      </c>
      <c r="P28" s="75"/>
      <c r="Q28" s="75">
        <f t="shared" ref="Q28" si="1">SUM(M28:P28)</f>
        <v>0</v>
      </c>
      <c r="R28" s="75"/>
      <c r="S28" s="75">
        <f t="shared" si="0"/>
        <v>0</v>
      </c>
    </row>
    <row r="29" spans="1:19" ht="21.75" customHeight="1" thickBot="1">
      <c r="A29" s="126" t="s">
        <v>155</v>
      </c>
      <c r="D29" s="62"/>
      <c r="E29" s="101">
        <f>SUM(E19,E22:E28)</f>
        <v>545000000</v>
      </c>
      <c r="F29" s="86"/>
      <c r="G29" s="101">
        <f>SUM(G19,G22:G28)</f>
        <v>1137200881</v>
      </c>
      <c r="H29" s="75"/>
      <c r="I29" s="101">
        <f>SUM(I19,I22:I28)</f>
        <v>56000000</v>
      </c>
      <c r="J29" s="75"/>
      <c r="K29" s="101">
        <f>SUM(K19,K22:K28)</f>
        <v>432812594</v>
      </c>
      <c r="L29" s="75"/>
      <c r="M29" s="101">
        <f>SUM(M19,M22:M28)</f>
        <v>2485963.0940000005</v>
      </c>
      <c r="N29" s="75"/>
      <c r="O29" s="101">
        <f>SUM(O19,O22:O28)</f>
        <v>528370664</v>
      </c>
      <c r="P29" s="75"/>
      <c r="Q29" s="101">
        <f>SUM(Q19,Q22:Q28)</f>
        <v>530856627.09399998</v>
      </c>
      <c r="R29" s="75"/>
      <c r="S29" s="101">
        <f>SUM(S19,S22:S28)</f>
        <v>2701870102.0939999</v>
      </c>
    </row>
    <row r="30" spans="1:19" ht="21.75" customHeight="1" thickTop="1">
      <c r="A30" s="54"/>
      <c r="D30" s="62"/>
      <c r="E30" s="86">
        <f>E17-BS!K71</f>
        <v>0</v>
      </c>
      <c r="F30" s="86"/>
      <c r="G30" s="86">
        <f>G17-BS!K72</f>
        <v>0</v>
      </c>
      <c r="H30" s="86"/>
      <c r="I30" s="86">
        <f>I17-BS!K74</f>
        <v>0</v>
      </c>
      <c r="J30" s="86"/>
      <c r="K30" s="86">
        <f>K17-BS!K75</f>
        <v>0</v>
      </c>
      <c r="L30" s="75"/>
      <c r="M30" s="75"/>
      <c r="N30" s="75"/>
      <c r="O30" s="86"/>
      <c r="P30" s="75"/>
      <c r="Q30" s="86">
        <f>Q17-BS!K76</f>
        <v>0</v>
      </c>
      <c r="R30" s="75"/>
      <c r="S30" s="86">
        <f>S17-BS!K79</f>
        <v>0</v>
      </c>
    </row>
    <row r="31" spans="1:19" ht="21.75" customHeight="1">
      <c r="A31" s="54"/>
      <c r="D31" s="62"/>
      <c r="E31" s="86">
        <f>BS!I71-BS!I71</f>
        <v>0</v>
      </c>
      <c r="F31" s="86"/>
      <c r="G31" s="86">
        <f>BS!I72-'The Company'!G29</f>
        <v>0</v>
      </c>
      <c r="H31" s="86"/>
      <c r="I31" s="86">
        <f>BS!I74-BS!I74</f>
        <v>0</v>
      </c>
      <c r="J31" s="86"/>
      <c r="K31" s="86">
        <f>BS!I75-BS!I75</f>
        <v>0</v>
      </c>
      <c r="L31" s="75"/>
      <c r="M31" s="75"/>
      <c r="N31" s="75"/>
      <c r="O31" s="86"/>
      <c r="P31" s="75"/>
      <c r="Q31" s="86">
        <f>SUM(BS!I76-BS!I76)</f>
        <v>0</v>
      </c>
      <c r="R31" s="75"/>
      <c r="S31" s="86">
        <f>SUM(BS!I77-BS!I79)</f>
        <v>0</v>
      </c>
    </row>
    <row r="32" spans="1:19" ht="21.75" customHeight="1">
      <c r="A32" s="47" t="s">
        <v>188</v>
      </c>
      <c r="D32" s="62"/>
      <c r="E32" s="62"/>
      <c r="F32" s="62"/>
      <c r="G32" s="62"/>
      <c r="H32" s="62"/>
      <c r="I32" s="62"/>
      <c r="J32" s="62"/>
      <c r="K32" s="62"/>
      <c r="L32" s="58"/>
      <c r="M32" s="58"/>
      <c r="N32" s="58"/>
      <c r="O32" s="62"/>
      <c r="P32" s="58"/>
      <c r="Q32" s="62"/>
      <c r="R32" s="58"/>
      <c r="S32" s="62"/>
    </row>
  </sheetData>
  <mergeCells count="4">
    <mergeCell ref="M6:Q6"/>
    <mergeCell ref="M7:P7"/>
    <mergeCell ref="I9:K9"/>
    <mergeCell ref="E5:S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92D64-86E1-4F99-BB06-2E321918465D}">
  <sheetPr>
    <tabColor theme="0" tint="-0.14999847407452621"/>
  </sheetPr>
  <dimension ref="A1:R138"/>
  <sheetViews>
    <sheetView showGridLines="0" view="pageBreakPreview" zoomScale="70" zoomScaleNormal="80" zoomScaleSheetLayoutView="70" workbookViewId="0">
      <selection activeCell="A59" sqref="A59"/>
    </sheetView>
  </sheetViews>
  <sheetFormatPr defaultColWidth="10.7109375" defaultRowHeight="21.75" customHeight="1"/>
  <cols>
    <col min="1" max="1" width="44.28515625" style="110" customWidth="1"/>
    <col min="2" max="2" width="1.42578125" style="48" customWidth="1"/>
    <col min="3" max="3" width="4.85546875" style="110" customWidth="1"/>
    <col min="4" max="4" width="1.7109375" style="48" customWidth="1"/>
    <col min="5" max="5" width="14" style="48" customWidth="1"/>
    <col min="6" max="6" width="1.7109375" style="48" customWidth="1"/>
    <col min="7" max="7" width="16.5703125" style="48" customWidth="1"/>
    <col min="8" max="8" width="1.7109375" style="48" customWidth="1"/>
    <col min="9" max="9" width="14" style="48" customWidth="1"/>
    <col min="10" max="10" width="1.7109375" style="48" customWidth="1"/>
    <col min="11" max="11" width="13.85546875" style="48" customWidth="1"/>
    <col min="12" max="16384" width="10.7109375" style="48"/>
  </cols>
  <sheetData>
    <row r="1" spans="1:18" s="45" customFormat="1" ht="19.7" customHeight="1">
      <c r="A1" s="161" t="s">
        <v>126</v>
      </c>
      <c r="B1" s="44"/>
      <c r="C1" s="162"/>
      <c r="D1" s="44"/>
      <c r="E1" s="44"/>
      <c r="F1" s="44"/>
      <c r="G1" s="44"/>
      <c r="H1" s="44"/>
      <c r="I1" s="44"/>
      <c r="J1" s="44"/>
      <c r="K1" s="44"/>
    </row>
    <row r="2" spans="1:18" s="45" customFormat="1" ht="19.7" customHeight="1">
      <c r="A2" s="161" t="s">
        <v>40</v>
      </c>
      <c r="B2" s="42"/>
      <c r="C2" s="162"/>
      <c r="D2" s="44"/>
      <c r="E2" s="44"/>
      <c r="F2" s="44"/>
      <c r="G2" s="44"/>
      <c r="H2" s="44"/>
      <c r="I2" s="44"/>
      <c r="J2" s="44"/>
      <c r="K2" s="44"/>
    </row>
    <row r="3" spans="1:18" s="45" customFormat="1" ht="19.7" customHeight="1">
      <c r="A3" s="113" t="s">
        <v>153</v>
      </c>
      <c r="B3" s="42"/>
      <c r="C3" s="162"/>
      <c r="D3" s="44"/>
      <c r="E3" s="44"/>
      <c r="F3" s="44"/>
      <c r="G3" s="44"/>
      <c r="H3" s="44"/>
      <c r="I3" s="44"/>
      <c r="J3" s="44"/>
      <c r="K3" s="44"/>
    </row>
    <row r="4" spans="1:18" s="45" customFormat="1" ht="19.7" customHeight="1">
      <c r="B4" s="42"/>
      <c r="C4" s="162"/>
      <c r="D4" s="44"/>
      <c r="E4" s="42"/>
      <c r="F4" s="44"/>
      <c r="G4" s="42"/>
      <c r="H4" s="44"/>
      <c r="I4" s="42"/>
      <c r="J4" s="44"/>
      <c r="K4" s="46" t="s">
        <v>0</v>
      </c>
    </row>
    <row r="5" spans="1:18" s="45" customFormat="1" ht="19.7" customHeight="1">
      <c r="B5" s="42"/>
      <c r="C5" s="162"/>
      <c r="D5" s="44"/>
      <c r="E5" s="183" t="s">
        <v>124</v>
      </c>
      <c r="F5" s="183"/>
      <c r="G5" s="183"/>
      <c r="H5" s="44"/>
      <c r="I5" s="184" t="s">
        <v>123</v>
      </c>
      <c r="J5" s="184"/>
      <c r="K5" s="184"/>
    </row>
    <row r="6" spans="1:18" ht="19.7" customHeight="1">
      <c r="C6" s="162"/>
      <c r="D6" s="50"/>
      <c r="E6" s="163" t="s">
        <v>151</v>
      </c>
      <c r="F6" s="50"/>
      <c r="G6" s="164">
        <v>2565</v>
      </c>
      <c r="H6" s="165"/>
      <c r="I6" s="163" t="s">
        <v>151</v>
      </c>
      <c r="J6" s="50"/>
      <c r="K6" s="164">
        <v>2565</v>
      </c>
      <c r="L6" s="45"/>
      <c r="M6" s="45"/>
      <c r="N6" s="45"/>
      <c r="O6" s="45"/>
      <c r="P6" s="45"/>
      <c r="Q6" s="45"/>
      <c r="R6" s="45"/>
    </row>
    <row r="7" spans="1:18" ht="19.7" customHeight="1">
      <c r="A7" s="126" t="s">
        <v>41</v>
      </c>
      <c r="B7" s="71"/>
      <c r="C7" s="166"/>
      <c r="E7" s="58"/>
      <c r="G7" s="58"/>
      <c r="H7" s="58"/>
      <c r="I7" s="58"/>
      <c r="J7" s="58"/>
      <c r="K7" s="58"/>
      <c r="L7" s="45"/>
      <c r="M7" s="45"/>
      <c r="N7" s="45"/>
      <c r="O7" s="45"/>
      <c r="P7" s="45"/>
      <c r="Q7" s="45"/>
      <c r="R7" s="45"/>
    </row>
    <row r="8" spans="1:18" ht="19.7" customHeight="1">
      <c r="A8" s="110" t="s">
        <v>42</v>
      </c>
      <c r="C8" s="166"/>
      <c r="E8" s="58">
        <f>PL!E20</f>
        <v>386241142</v>
      </c>
      <c r="G8" s="58">
        <f>[2]PL!G20</f>
        <v>314667023</v>
      </c>
      <c r="H8" s="58"/>
      <c r="I8" s="58">
        <f>PL!I20</f>
        <v>386002290</v>
      </c>
      <c r="J8" s="58"/>
      <c r="K8" s="58">
        <f>[2]PL!K20</f>
        <v>322871896</v>
      </c>
      <c r="L8" s="45"/>
      <c r="M8" s="45"/>
      <c r="N8" s="45"/>
      <c r="O8" s="45"/>
      <c r="P8" s="45"/>
      <c r="Q8" s="45"/>
      <c r="R8" s="45"/>
    </row>
    <row r="9" spans="1:18" ht="19.7" customHeight="1">
      <c r="A9" s="110" t="s">
        <v>64</v>
      </c>
      <c r="C9" s="166"/>
      <c r="E9" s="58"/>
      <c r="G9" s="58"/>
      <c r="H9" s="58"/>
      <c r="I9" s="58"/>
      <c r="J9" s="58"/>
      <c r="K9" s="58"/>
      <c r="L9" s="45"/>
      <c r="M9" s="45"/>
      <c r="N9" s="45"/>
      <c r="O9" s="45"/>
      <c r="P9" s="45"/>
      <c r="Q9" s="45"/>
      <c r="R9" s="45"/>
    </row>
    <row r="10" spans="1:18" ht="19.7" customHeight="1">
      <c r="A10" s="110" t="s">
        <v>43</v>
      </c>
      <c r="C10" s="166"/>
      <c r="E10" s="58"/>
      <c r="G10" s="58"/>
      <c r="H10" s="58"/>
      <c r="I10" s="58"/>
      <c r="J10" s="58"/>
      <c r="K10" s="58"/>
      <c r="L10" s="45"/>
      <c r="M10" s="45"/>
      <c r="N10" s="45"/>
      <c r="O10" s="45"/>
      <c r="P10" s="45"/>
      <c r="Q10" s="45"/>
      <c r="R10" s="45"/>
    </row>
    <row r="11" spans="1:18" ht="19.7" customHeight="1">
      <c r="A11" s="139" t="s">
        <v>44</v>
      </c>
      <c r="C11" s="162"/>
      <c r="E11" s="58">
        <v>181262295</v>
      </c>
      <c r="G11" s="58">
        <v>184696170</v>
      </c>
      <c r="H11" s="58"/>
      <c r="I11" s="58">
        <v>179550071</v>
      </c>
      <c r="J11" s="58"/>
      <c r="K11" s="58">
        <v>183318164</v>
      </c>
      <c r="L11" s="45"/>
      <c r="M11" s="45"/>
      <c r="N11" s="45"/>
      <c r="O11" s="45"/>
      <c r="P11" s="45"/>
      <c r="Q11" s="45"/>
      <c r="R11" s="45"/>
    </row>
    <row r="12" spans="1:18" ht="19.7" customHeight="1">
      <c r="A12" s="139" t="s">
        <v>159</v>
      </c>
      <c r="C12" s="166"/>
      <c r="E12" s="58">
        <v>-4953699</v>
      </c>
      <c r="G12" s="58">
        <v>3405629</v>
      </c>
      <c r="H12" s="58"/>
      <c r="I12" s="58">
        <v>-5254798</v>
      </c>
      <c r="J12" s="58"/>
      <c r="K12" s="58">
        <v>3385821</v>
      </c>
      <c r="L12" s="45"/>
      <c r="M12" s="45"/>
      <c r="N12" s="45"/>
      <c r="O12" s="45"/>
      <c r="P12" s="45"/>
      <c r="Q12" s="45"/>
      <c r="R12" s="45"/>
    </row>
    <row r="13" spans="1:18" ht="19.5" customHeight="1">
      <c r="A13" s="139" t="s">
        <v>181</v>
      </c>
      <c r="C13" s="166"/>
      <c r="E13" s="58">
        <v>-12066268</v>
      </c>
      <c r="G13" s="58">
        <v>-659048</v>
      </c>
      <c r="H13" s="58"/>
      <c r="I13" s="58">
        <v>-12317620</v>
      </c>
      <c r="J13" s="58"/>
      <c r="K13" s="58">
        <v>-1450559</v>
      </c>
      <c r="L13" s="45"/>
      <c r="M13" s="45"/>
      <c r="N13" s="45"/>
      <c r="O13" s="45"/>
      <c r="P13" s="45"/>
      <c r="Q13" s="45"/>
      <c r="R13" s="45"/>
    </row>
    <row r="14" spans="1:18" ht="19.7" customHeight="1">
      <c r="A14" s="139" t="s">
        <v>182</v>
      </c>
      <c r="C14" s="166"/>
      <c r="E14" s="58">
        <v>108685</v>
      </c>
      <c r="G14" s="58">
        <v>476708</v>
      </c>
      <c r="H14" s="58"/>
      <c r="I14" s="75">
        <v>108685</v>
      </c>
      <c r="J14" s="58"/>
      <c r="K14" s="75">
        <v>476708</v>
      </c>
      <c r="L14" s="45"/>
      <c r="M14" s="45"/>
      <c r="N14" s="45"/>
      <c r="O14" s="45"/>
      <c r="P14" s="45"/>
      <c r="Q14" s="45"/>
      <c r="R14" s="45"/>
    </row>
    <row r="15" spans="1:18" ht="19.7" customHeight="1">
      <c r="A15" s="110" t="s">
        <v>160</v>
      </c>
      <c r="C15" s="166"/>
      <c r="E15" s="58">
        <v>-6773894</v>
      </c>
      <c r="G15" s="58">
        <v>-9350125</v>
      </c>
      <c r="H15" s="58"/>
      <c r="I15" s="75">
        <v>-6347831</v>
      </c>
      <c r="J15" s="58"/>
      <c r="K15" s="75">
        <v>-9376291</v>
      </c>
      <c r="L15" s="45"/>
      <c r="M15" s="45"/>
      <c r="N15" s="45"/>
      <c r="O15" s="45"/>
      <c r="P15" s="45"/>
      <c r="Q15" s="45"/>
      <c r="R15" s="45"/>
    </row>
    <row r="16" spans="1:18" ht="19.7" customHeight="1">
      <c r="A16" s="110" t="s">
        <v>136</v>
      </c>
      <c r="C16" s="166"/>
      <c r="E16" s="75">
        <v>0</v>
      </c>
      <c r="G16" s="58">
        <v>300467</v>
      </c>
      <c r="H16" s="58"/>
      <c r="I16" s="75">
        <v>0</v>
      </c>
      <c r="J16" s="58"/>
      <c r="K16" s="75">
        <v>211250</v>
      </c>
      <c r="L16" s="45"/>
      <c r="M16" s="45"/>
      <c r="N16" s="45"/>
      <c r="O16" s="45"/>
      <c r="P16" s="45"/>
      <c r="Q16" s="45"/>
      <c r="R16" s="45"/>
    </row>
    <row r="17" spans="1:18" ht="19.7" customHeight="1">
      <c r="A17" s="110" t="s">
        <v>161</v>
      </c>
      <c r="C17" s="166"/>
      <c r="E17" s="75">
        <v>-158123</v>
      </c>
      <c r="G17" s="75">
        <v>0</v>
      </c>
      <c r="H17" s="58"/>
      <c r="I17" s="75">
        <v>-158123</v>
      </c>
      <c r="J17" s="58"/>
      <c r="K17" s="75">
        <v>0</v>
      </c>
      <c r="L17" s="45"/>
      <c r="M17" s="45"/>
      <c r="N17" s="45"/>
      <c r="O17" s="45"/>
      <c r="P17" s="45"/>
      <c r="Q17" s="45"/>
      <c r="R17" s="45"/>
    </row>
    <row r="18" spans="1:18" ht="19.7" customHeight="1">
      <c r="A18" s="110" t="s">
        <v>148</v>
      </c>
      <c r="C18" s="166"/>
      <c r="E18" s="58">
        <v>-6436</v>
      </c>
      <c r="G18" s="58">
        <v>-7445</v>
      </c>
      <c r="H18" s="58"/>
      <c r="I18" s="58">
        <v>-6436</v>
      </c>
      <c r="J18" s="58"/>
      <c r="K18" s="58">
        <v>-7445</v>
      </c>
      <c r="L18" s="45"/>
      <c r="M18" s="45"/>
      <c r="N18" s="45"/>
      <c r="O18" s="45"/>
      <c r="P18" s="45"/>
      <c r="Q18" s="45"/>
      <c r="R18" s="45"/>
    </row>
    <row r="19" spans="1:18" ht="19.7" customHeight="1">
      <c r="A19" s="110" t="s">
        <v>183</v>
      </c>
      <c r="C19" s="166"/>
      <c r="E19" s="75">
        <v>0</v>
      </c>
      <c r="G19" s="58">
        <v>-7702394</v>
      </c>
      <c r="H19" s="58"/>
      <c r="I19" s="75">
        <v>0</v>
      </c>
      <c r="J19" s="58"/>
      <c r="K19" s="58">
        <v>-7702394</v>
      </c>
      <c r="L19" s="45"/>
      <c r="M19" s="45"/>
      <c r="N19" s="45"/>
      <c r="O19" s="45"/>
      <c r="P19" s="45"/>
      <c r="Q19" s="45"/>
      <c r="R19" s="45"/>
    </row>
    <row r="20" spans="1:18" ht="19.7" customHeight="1">
      <c r="A20" s="110" t="s">
        <v>129</v>
      </c>
      <c r="B20" s="45"/>
      <c r="C20" s="166"/>
      <c r="E20" s="58">
        <v>9588645</v>
      </c>
      <c r="G20" s="58">
        <v>10234031</v>
      </c>
      <c r="H20" s="58"/>
      <c r="I20" s="58">
        <v>9434003</v>
      </c>
      <c r="J20" s="58"/>
      <c r="K20" s="58">
        <v>10599057</v>
      </c>
      <c r="L20" s="45"/>
      <c r="M20" s="45"/>
      <c r="N20" s="45"/>
      <c r="O20" s="45"/>
      <c r="P20" s="45"/>
      <c r="Q20" s="45"/>
      <c r="R20" s="45"/>
    </row>
    <row r="21" spans="1:18" ht="19.7" customHeight="1">
      <c r="A21" s="110" t="s">
        <v>162</v>
      </c>
      <c r="B21" s="45"/>
      <c r="C21" s="166"/>
      <c r="E21" s="58">
        <v>12523738</v>
      </c>
      <c r="G21" s="58">
        <v>-13774122</v>
      </c>
      <c r="H21" s="58"/>
      <c r="I21" s="58">
        <v>12487097</v>
      </c>
      <c r="J21" s="58"/>
      <c r="K21" s="58">
        <v>-12518212</v>
      </c>
      <c r="L21" s="45"/>
      <c r="M21" s="45"/>
      <c r="N21" s="45"/>
      <c r="O21" s="45"/>
      <c r="P21" s="45"/>
      <c r="Q21" s="45"/>
      <c r="R21" s="45"/>
    </row>
    <row r="22" spans="1:18" ht="19.7" customHeight="1">
      <c r="A22" s="110" t="s">
        <v>92</v>
      </c>
      <c r="B22" s="45"/>
      <c r="C22" s="166"/>
      <c r="E22" s="58">
        <v>-367666</v>
      </c>
      <c r="G22" s="58">
        <v>-301541</v>
      </c>
      <c r="H22" s="58"/>
      <c r="I22" s="58">
        <v>-367666</v>
      </c>
      <c r="J22" s="58"/>
      <c r="K22" s="58">
        <v>-301541</v>
      </c>
      <c r="L22" s="45"/>
      <c r="M22" s="45"/>
      <c r="N22" s="45"/>
      <c r="O22" s="45"/>
      <c r="P22" s="45"/>
      <c r="Q22" s="45"/>
      <c r="R22" s="45"/>
    </row>
    <row r="23" spans="1:18" ht="19.7" customHeight="1">
      <c r="A23" s="110" t="s">
        <v>96</v>
      </c>
      <c r="B23" s="45"/>
      <c r="C23" s="166"/>
      <c r="E23" s="58">
        <v>-986067</v>
      </c>
      <c r="G23" s="58">
        <v>-255593</v>
      </c>
      <c r="H23" s="58"/>
      <c r="I23" s="58">
        <v>-1449157</v>
      </c>
      <c r="J23" s="58"/>
      <c r="K23" s="58">
        <v>-247674</v>
      </c>
      <c r="L23" s="45"/>
      <c r="M23" s="45"/>
      <c r="N23" s="45"/>
      <c r="O23" s="45"/>
      <c r="P23" s="45"/>
      <c r="Q23" s="45"/>
      <c r="R23" s="45"/>
    </row>
    <row r="24" spans="1:18" ht="19.7" customHeight="1">
      <c r="A24" s="110" t="s">
        <v>111</v>
      </c>
      <c r="B24" s="45"/>
      <c r="C24" s="166"/>
      <c r="E24" s="167">
        <v>79938821</v>
      </c>
      <c r="G24" s="167">
        <v>52535639</v>
      </c>
      <c r="H24" s="58"/>
      <c r="I24" s="167">
        <v>78427626</v>
      </c>
      <c r="J24" s="58"/>
      <c r="K24" s="167">
        <v>51389544</v>
      </c>
      <c r="L24" s="45"/>
      <c r="M24" s="45"/>
      <c r="N24" s="45"/>
      <c r="O24" s="45"/>
      <c r="P24" s="45"/>
      <c r="Q24" s="45"/>
      <c r="R24" s="45"/>
    </row>
    <row r="25" spans="1:18" ht="19.7" customHeight="1">
      <c r="A25" s="110" t="s">
        <v>45</v>
      </c>
      <c r="C25" s="166"/>
      <c r="L25" s="45"/>
      <c r="M25" s="45"/>
      <c r="N25" s="45"/>
      <c r="O25" s="45"/>
      <c r="P25" s="45"/>
      <c r="Q25" s="45"/>
      <c r="R25" s="45"/>
    </row>
    <row r="26" spans="1:18" ht="19.7" customHeight="1">
      <c r="A26" s="110" t="s">
        <v>46</v>
      </c>
      <c r="C26" s="166"/>
      <c r="E26" s="58">
        <f>SUM(E8:E24)</f>
        <v>644351173</v>
      </c>
      <c r="G26" s="58">
        <f>SUM(G8:G24)</f>
        <v>534265399</v>
      </c>
      <c r="H26" s="58"/>
      <c r="I26" s="58">
        <f>SUM(I8:I24)</f>
        <v>640108141</v>
      </c>
      <c r="J26" s="58"/>
      <c r="K26" s="58">
        <f>SUM(K8:K24)</f>
        <v>540648324</v>
      </c>
      <c r="L26" s="45"/>
      <c r="M26" s="45"/>
      <c r="N26" s="45"/>
      <c r="O26" s="45"/>
      <c r="P26" s="45"/>
      <c r="Q26" s="45"/>
      <c r="R26" s="45"/>
    </row>
    <row r="27" spans="1:18" ht="19.7" customHeight="1">
      <c r="A27" s="110" t="s">
        <v>47</v>
      </c>
      <c r="C27" s="166"/>
      <c r="E27" s="58"/>
      <c r="G27" s="58"/>
      <c r="H27" s="58"/>
      <c r="I27" s="58"/>
      <c r="J27" s="58"/>
      <c r="K27" s="58"/>
      <c r="L27" s="45"/>
      <c r="M27" s="45"/>
      <c r="N27" s="45"/>
      <c r="O27" s="45"/>
      <c r="P27" s="45"/>
      <c r="Q27" s="45"/>
      <c r="R27" s="45"/>
    </row>
    <row r="28" spans="1:18" ht="19.7" customHeight="1">
      <c r="A28" s="110" t="s">
        <v>68</v>
      </c>
      <c r="C28" s="166"/>
      <c r="E28" s="58">
        <f>-315680101-1</f>
        <v>-315680102</v>
      </c>
      <c r="G28" s="58">
        <v>-152673587</v>
      </c>
      <c r="H28" s="58"/>
      <c r="I28" s="58">
        <f>-318556266-1</f>
        <v>-318556267</v>
      </c>
      <c r="J28" s="58"/>
      <c r="K28" s="58">
        <v>-151938332</v>
      </c>
      <c r="L28" s="45"/>
      <c r="M28" s="45"/>
      <c r="N28" s="45"/>
      <c r="O28" s="45"/>
      <c r="P28" s="45"/>
      <c r="Q28" s="45"/>
      <c r="R28" s="45"/>
    </row>
    <row r="29" spans="1:18" ht="19.7" customHeight="1">
      <c r="A29" s="110" t="s">
        <v>48</v>
      </c>
      <c r="C29" s="166"/>
      <c r="E29" s="58">
        <v>254781737</v>
      </c>
      <c r="G29" s="58">
        <v>-544414559</v>
      </c>
      <c r="H29" s="58"/>
      <c r="I29" s="58">
        <v>253296919</v>
      </c>
      <c r="J29" s="58"/>
      <c r="K29" s="58">
        <v>-540348355</v>
      </c>
      <c r="L29" s="45"/>
      <c r="M29" s="45"/>
      <c r="N29" s="45"/>
      <c r="O29" s="45"/>
      <c r="P29" s="45"/>
      <c r="Q29" s="45"/>
      <c r="R29" s="45"/>
    </row>
    <row r="30" spans="1:18" ht="19.7" customHeight="1">
      <c r="A30" s="139" t="s">
        <v>49</v>
      </c>
      <c r="B30" s="56"/>
      <c r="C30" s="166"/>
      <c r="E30" s="58">
        <v>59539966</v>
      </c>
      <c r="G30" s="58">
        <v>-52594805</v>
      </c>
      <c r="H30" s="58"/>
      <c r="I30" s="58">
        <v>59205735</v>
      </c>
      <c r="J30" s="168"/>
      <c r="K30" s="58">
        <v>-54133787</v>
      </c>
      <c r="L30" s="45"/>
      <c r="M30" s="45"/>
      <c r="N30" s="45"/>
      <c r="O30" s="45"/>
      <c r="P30" s="45"/>
      <c r="Q30" s="45"/>
      <c r="R30" s="45"/>
    </row>
    <row r="31" spans="1:18" ht="19.7" customHeight="1">
      <c r="A31" s="110" t="s">
        <v>107</v>
      </c>
      <c r="C31" s="166"/>
      <c r="E31" s="58">
        <v>80292052</v>
      </c>
      <c r="G31" s="58">
        <v>-61672221</v>
      </c>
      <c r="H31" s="58"/>
      <c r="I31" s="58">
        <v>80292053</v>
      </c>
      <c r="J31" s="58"/>
      <c r="K31" s="58">
        <v>-61141619</v>
      </c>
      <c r="L31" s="45"/>
      <c r="M31" s="45"/>
      <c r="N31" s="45"/>
      <c r="O31" s="45"/>
      <c r="P31" s="45"/>
      <c r="Q31" s="45"/>
      <c r="R31" s="45"/>
    </row>
    <row r="32" spans="1:18" ht="19.7" customHeight="1">
      <c r="A32" s="110" t="s">
        <v>50</v>
      </c>
      <c r="C32" s="166"/>
      <c r="E32" s="58"/>
      <c r="G32" s="58"/>
      <c r="H32" s="58"/>
      <c r="I32" s="58"/>
      <c r="J32" s="58"/>
      <c r="K32" s="58"/>
      <c r="L32" s="45"/>
      <c r="M32" s="45"/>
      <c r="N32" s="45"/>
      <c r="O32" s="45"/>
      <c r="P32" s="45"/>
      <c r="Q32" s="45"/>
      <c r="R32" s="45"/>
    </row>
    <row r="33" spans="1:18" ht="19.7" customHeight="1">
      <c r="A33" s="139" t="s">
        <v>69</v>
      </c>
      <c r="B33" s="45"/>
      <c r="C33" s="166"/>
      <c r="E33" s="58">
        <f>-181876159-1</f>
        <v>-181876160</v>
      </c>
      <c r="G33" s="58">
        <v>35488260</v>
      </c>
      <c r="H33" s="58"/>
      <c r="I33" s="58">
        <f>-178498624-1</f>
        <v>-178498625</v>
      </c>
      <c r="J33" s="58"/>
      <c r="K33" s="58">
        <v>34175573</v>
      </c>
      <c r="L33" s="45"/>
      <c r="M33" s="45"/>
      <c r="N33" s="45"/>
      <c r="O33" s="45"/>
      <c r="P33" s="45"/>
      <c r="Q33" s="45"/>
      <c r="R33" s="45"/>
    </row>
    <row r="34" spans="1:18" ht="19.7" customHeight="1">
      <c r="A34" s="139" t="s">
        <v>51</v>
      </c>
      <c r="B34" s="45"/>
      <c r="C34" s="166"/>
      <c r="E34" s="58">
        <v>-30700354</v>
      </c>
      <c r="G34" s="58">
        <v>24531134</v>
      </c>
      <c r="H34" s="58"/>
      <c r="I34" s="58">
        <v>-28710430</v>
      </c>
      <c r="J34" s="58"/>
      <c r="K34" s="58">
        <v>22652524</v>
      </c>
      <c r="L34" s="45"/>
      <c r="M34" s="45"/>
      <c r="N34" s="45"/>
      <c r="O34" s="45"/>
      <c r="P34" s="45"/>
      <c r="Q34" s="45"/>
      <c r="R34" s="45"/>
    </row>
    <row r="35" spans="1:18" ht="19.7" customHeight="1">
      <c r="A35" s="139" t="s">
        <v>99</v>
      </c>
      <c r="B35" s="45"/>
      <c r="C35" s="166"/>
      <c r="E35" s="58">
        <v>-21107482</v>
      </c>
      <c r="G35" s="58">
        <v>-7490304</v>
      </c>
      <c r="H35" s="58"/>
      <c r="I35" s="58">
        <v>-20614872</v>
      </c>
      <c r="J35" s="58"/>
      <c r="K35" s="58">
        <v>-7490304</v>
      </c>
      <c r="L35" s="45"/>
      <c r="M35" s="45"/>
      <c r="N35" s="45"/>
      <c r="O35" s="45"/>
      <c r="P35" s="45"/>
      <c r="Q35" s="45"/>
      <c r="R35" s="45"/>
    </row>
    <row r="36" spans="1:18" ht="19.7" customHeight="1">
      <c r="A36" s="139" t="s">
        <v>130</v>
      </c>
      <c r="B36" s="45"/>
      <c r="C36" s="166"/>
      <c r="E36" s="154">
        <v>0</v>
      </c>
      <c r="G36" s="154">
        <v>-7090109</v>
      </c>
      <c r="H36" s="58"/>
      <c r="I36" s="154">
        <v>0</v>
      </c>
      <c r="J36" s="58"/>
      <c r="K36" s="154">
        <v>-7090109</v>
      </c>
      <c r="L36" s="45"/>
      <c r="M36" s="45"/>
      <c r="N36" s="45"/>
      <c r="O36" s="45"/>
      <c r="P36" s="45"/>
      <c r="Q36" s="45"/>
      <c r="R36" s="45"/>
    </row>
    <row r="37" spans="1:18" ht="19.7" customHeight="1">
      <c r="A37" s="139" t="s">
        <v>131</v>
      </c>
      <c r="B37" s="45"/>
      <c r="C37" s="166"/>
      <c r="E37" s="58">
        <f>SUM(E26:E36)</f>
        <v>489600830</v>
      </c>
      <c r="G37" s="58">
        <f>SUM(G26:G36)</f>
        <v>-231650792</v>
      </c>
      <c r="H37" s="58"/>
      <c r="I37" s="58">
        <f>SUM(I26:I36)</f>
        <v>486522654</v>
      </c>
      <c r="J37" s="58"/>
      <c r="K37" s="58">
        <f>SUM(K26:K36)</f>
        <v>-224666085</v>
      </c>
      <c r="L37" s="45"/>
      <c r="M37" s="45"/>
      <c r="N37" s="45"/>
      <c r="O37" s="45"/>
      <c r="P37" s="45"/>
      <c r="Q37" s="45"/>
      <c r="R37" s="45"/>
    </row>
    <row r="38" spans="1:18" ht="19.7" customHeight="1">
      <c r="A38" s="139" t="s">
        <v>112</v>
      </c>
      <c r="B38" s="45"/>
      <c r="C38" s="166"/>
      <c r="E38" s="58">
        <v>986067</v>
      </c>
      <c r="G38" s="58">
        <v>255593</v>
      </c>
      <c r="H38" s="58"/>
      <c r="I38" s="58">
        <v>1449157</v>
      </c>
      <c r="J38" s="58"/>
      <c r="K38" s="58">
        <v>247674</v>
      </c>
      <c r="L38" s="45"/>
      <c r="M38" s="45"/>
      <c r="N38" s="45"/>
      <c r="O38" s="45"/>
      <c r="P38" s="45"/>
      <c r="Q38" s="45"/>
      <c r="R38" s="45"/>
    </row>
    <row r="39" spans="1:18" ht="19.7" customHeight="1">
      <c r="A39" s="139" t="s">
        <v>52</v>
      </c>
      <c r="C39" s="166"/>
      <c r="E39" s="167">
        <v>-58360179</v>
      </c>
      <c r="G39" s="167">
        <v>-94529416</v>
      </c>
      <c r="H39" s="58"/>
      <c r="I39" s="167">
        <v>-58360178</v>
      </c>
      <c r="J39" s="58"/>
      <c r="K39" s="167">
        <v>-95080018</v>
      </c>
      <c r="L39" s="45"/>
      <c r="M39" s="45"/>
      <c r="N39" s="45"/>
      <c r="O39" s="45"/>
      <c r="P39" s="45"/>
      <c r="Q39" s="45"/>
      <c r="R39" s="45"/>
    </row>
    <row r="40" spans="1:18" ht="19.7" customHeight="1">
      <c r="A40" s="161" t="s">
        <v>132</v>
      </c>
      <c r="B40" s="56"/>
      <c r="C40" s="166"/>
      <c r="E40" s="167">
        <f>SUM(E37:E39)</f>
        <v>432226718</v>
      </c>
      <c r="G40" s="167">
        <f>SUM(G37:G39)</f>
        <v>-325924615</v>
      </c>
      <c r="H40" s="58"/>
      <c r="I40" s="167">
        <f>SUM(I37:I39)</f>
        <v>429611633</v>
      </c>
      <c r="J40" s="58"/>
      <c r="K40" s="167">
        <f>SUM(K37:K39)</f>
        <v>-319498429</v>
      </c>
      <c r="L40" s="45"/>
      <c r="M40" s="45"/>
      <c r="N40" s="45"/>
      <c r="O40" s="45"/>
      <c r="P40" s="45"/>
      <c r="Q40" s="45"/>
      <c r="R40" s="45"/>
    </row>
    <row r="41" spans="1:18" ht="20.25" customHeight="1">
      <c r="C41" s="166"/>
      <c r="E41" s="64"/>
      <c r="G41" s="64"/>
      <c r="H41" s="64"/>
      <c r="I41" s="64"/>
      <c r="J41" s="64"/>
      <c r="K41" s="64"/>
      <c r="L41" s="45"/>
      <c r="M41" s="45"/>
      <c r="N41" s="45"/>
      <c r="O41" s="45"/>
      <c r="P41" s="45"/>
      <c r="Q41" s="45"/>
      <c r="R41" s="45"/>
    </row>
    <row r="42" spans="1:18" ht="21.75" customHeight="1">
      <c r="A42" s="47" t="s">
        <v>188</v>
      </c>
      <c r="B42" s="56"/>
      <c r="C42" s="166"/>
      <c r="L42" s="45"/>
      <c r="M42" s="45"/>
      <c r="N42" s="45"/>
      <c r="O42" s="45"/>
      <c r="P42" s="45"/>
      <c r="Q42" s="45"/>
      <c r="R42" s="45"/>
    </row>
    <row r="43" spans="1:18" s="45" customFormat="1" ht="21.75" customHeight="1">
      <c r="A43" s="113" t="s">
        <v>126</v>
      </c>
      <c r="B43" s="42"/>
      <c r="C43" s="162"/>
      <c r="D43" s="44"/>
      <c r="E43" s="44"/>
      <c r="F43" s="44"/>
      <c r="G43" s="44"/>
      <c r="H43" s="44"/>
      <c r="I43" s="44"/>
      <c r="J43" s="44"/>
      <c r="K43" s="44"/>
    </row>
    <row r="44" spans="1:18" s="45" customFormat="1" ht="21.75" customHeight="1">
      <c r="A44" s="161" t="s">
        <v>53</v>
      </c>
      <c r="B44" s="44"/>
      <c r="C44" s="162"/>
      <c r="D44" s="44"/>
      <c r="E44" s="44"/>
      <c r="F44" s="44"/>
      <c r="G44" s="44"/>
      <c r="H44" s="44"/>
      <c r="I44" s="44"/>
      <c r="J44" s="44"/>
      <c r="K44" s="44"/>
    </row>
    <row r="45" spans="1:18" s="45" customFormat="1" ht="21.75" customHeight="1">
      <c r="A45" s="113" t="s">
        <v>153</v>
      </c>
      <c r="B45" s="42"/>
      <c r="C45" s="162"/>
      <c r="D45" s="44"/>
      <c r="E45" s="44"/>
      <c r="F45" s="44"/>
      <c r="G45" s="44"/>
      <c r="H45" s="44"/>
      <c r="I45" s="44"/>
      <c r="J45" s="44"/>
      <c r="K45" s="44"/>
    </row>
    <row r="46" spans="1:18" s="45" customFormat="1" ht="19.7" customHeight="1">
      <c r="B46" s="42"/>
      <c r="C46" s="162"/>
      <c r="D46" s="44"/>
      <c r="E46" s="42"/>
      <c r="F46" s="44"/>
      <c r="G46" s="42"/>
      <c r="H46" s="44"/>
      <c r="I46" s="42"/>
      <c r="J46" s="44"/>
      <c r="K46" s="46" t="s">
        <v>0</v>
      </c>
    </row>
    <row r="47" spans="1:18" s="45" customFormat="1" ht="19.7" customHeight="1">
      <c r="B47" s="42"/>
      <c r="C47" s="162"/>
      <c r="D47" s="44"/>
      <c r="E47" s="183" t="s">
        <v>124</v>
      </c>
      <c r="F47" s="183"/>
      <c r="G47" s="183"/>
      <c r="H47" s="44"/>
      <c r="I47" s="184" t="s">
        <v>123</v>
      </c>
      <c r="J47" s="184"/>
      <c r="K47" s="184"/>
    </row>
    <row r="48" spans="1:18" ht="19.7" customHeight="1">
      <c r="C48" s="162"/>
      <c r="D48" s="50"/>
      <c r="E48" s="163" t="s">
        <v>151</v>
      </c>
      <c r="F48" s="50"/>
      <c r="G48" s="164">
        <v>2565</v>
      </c>
      <c r="H48" s="165"/>
      <c r="I48" s="163" t="s">
        <v>151</v>
      </c>
      <c r="J48" s="50"/>
      <c r="K48" s="164">
        <v>2565</v>
      </c>
      <c r="L48" s="45"/>
      <c r="M48" s="45"/>
      <c r="N48" s="45"/>
      <c r="O48" s="45"/>
      <c r="P48" s="45"/>
      <c r="Q48" s="45"/>
      <c r="R48" s="45"/>
    </row>
    <row r="49" spans="1:18" ht="21.75" customHeight="1">
      <c r="A49" s="126" t="s">
        <v>54</v>
      </c>
      <c r="B49" s="71"/>
      <c r="C49" s="166"/>
      <c r="E49" s="64"/>
      <c r="G49" s="64"/>
      <c r="H49" s="64"/>
      <c r="I49" s="64"/>
      <c r="J49" s="64"/>
      <c r="K49" s="64"/>
      <c r="L49" s="45"/>
      <c r="M49" s="45"/>
      <c r="N49" s="45"/>
      <c r="O49" s="45"/>
      <c r="P49" s="45"/>
      <c r="Q49" s="45"/>
      <c r="R49" s="45"/>
    </row>
    <row r="50" spans="1:18" ht="21.75" customHeight="1">
      <c r="A50" s="110" t="s">
        <v>55</v>
      </c>
      <c r="C50" s="166"/>
      <c r="E50" s="58">
        <v>-4109</v>
      </c>
      <c r="G50" s="58">
        <v>-4094</v>
      </c>
      <c r="H50" s="58"/>
      <c r="I50" s="58">
        <v>-4109</v>
      </c>
      <c r="J50" s="58"/>
      <c r="K50" s="58">
        <v>-4094</v>
      </c>
      <c r="L50" s="45"/>
      <c r="M50" s="45"/>
      <c r="N50" s="45"/>
      <c r="O50" s="45"/>
      <c r="P50" s="45"/>
      <c r="Q50" s="45"/>
      <c r="R50" s="45"/>
    </row>
    <row r="51" spans="1:18" ht="21.75" customHeight="1">
      <c r="A51" s="110" t="s">
        <v>158</v>
      </c>
      <c r="C51" s="166"/>
      <c r="E51" s="75">
        <v>0</v>
      </c>
      <c r="G51" s="75">
        <v>0</v>
      </c>
      <c r="H51" s="58"/>
      <c r="I51" s="48">
        <v>-12000000</v>
      </c>
      <c r="J51" s="58"/>
      <c r="K51" s="75">
        <v>0</v>
      </c>
      <c r="L51" s="45"/>
      <c r="M51" s="45"/>
      <c r="N51" s="45"/>
      <c r="O51" s="45"/>
      <c r="P51" s="45"/>
      <c r="Q51" s="45"/>
      <c r="R51" s="45"/>
    </row>
    <row r="52" spans="1:18" ht="21.75" customHeight="1">
      <c r="A52" s="110" t="s">
        <v>206</v>
      </c>
      <c r="C52" s="162"/>
      <c r="E52" s="58">
        <v>-503386782</v>
      </c>
      <c r="G52" s="58">
        <v>-123249106</v>
      </c>
      <c r="H52" s="58"/>
      <c r="I52" s="58">
        <v>-501527627</v>
      </c>
      <c r="J52" s="58"/>
      <c r="K52" s="58">
        <v>-122929899</v>
      </c>
      <c r="L52" s="45"/>
      <c r="M52" s="45"/>
      <c r="N52" s="45"/>
      <c r="O52" s="45"/>
      <c r="P52" s="45"/>
      <c r="Q52" s="45"/>
      <c r="R52" s="45"/>
    </row>
    <row r="53" spans="1:18" ht="21.75" customHeight="1">
      <c r="A53" s="110" t="s">
        <v>163</v>
      </c>
      <c r="C53" s="162"/>
      <c r="E53" s="58">
        <v>-8006950</v>
      </c>
      <c r="G53" s="58">
        <v>-11162584</v>
      </c>
      <c r="H53" s="58"/>
      <c r="I53" s="58">
        <v>-8006950</v>
      </c>
      <c r="J53" s="58"/>
      <c r="K53" s="58">
        <v>-11006584</v>
      </c>
      <c r="L53" s="45"/>
      <c r="M53" s="45"/>
      <c r="N53" s="45"/>
      <c r="O53" s="45"/>
      <c r="P53" s="45"/>
      <c r="Q53" s="45"/>
      <c r="R53" s="45"/>
    </row>
    <row r="54" spans="1:18" ht="21.75" customHeight="1">
      <c r="A54" s="110" t="s">
        <v>113</v>
      </c>
      <c r="C54" s="162"/>
      <c r="E54" s="48">
        <v>367666</v>
      </c>
      <c r="G54" s="48">
        <v>301541</v>
      </c>
      <c r="H54" s="58"/>
      <c r="I54" s="48">
        <v>367666</v>
      </c>
      <c r="J54" s="58"/>
      <c r="K54" s="48">
        <v>301541</v>
      </c>
      <c r="L54" s="45"/>
      <c r="M54" s="45"/>
      <c r="N54" s="45"/>
      <c r="O54" s="45"/>
      <c r="P54" s="45"/>
      <c r="Q54" s="45"/>
      <c r="R54" s="45"/>
    </row>
    <row r="55" spans="1:18" ht="21.75" customHeight="1">
      <c r="A55" s="110" t="s">
        <v>84</v>
      </c>
      <c r="C55" s="162"/>
      <c r="E55" s="48">
        <v>7785443</v>
      </c>
      <c r="G55" s="48">
        <v>9642158</v>
      </c>
      <c r="H55" s="58"/>
      <c r="I55" s="48">
        <v>6532938</v>
      </c>
      <c r="J55" s="58"/>
      <c r="K55" s="48">
        <v>9668324</v>
      </c>
      <c r="L55" s="45"/>
      <c r="M55" s="45"/>
      <c r="N55" s="45"/>
      <c r="O55" s="45"/>
      <c r="P55" s="45"/>
      <c r="Q55" s="45"/>
      <c r="R55" s="45"/>
    </row>
    <row r="56" spans="1:18" ht="21.75" customHeight="1">
      <c r="A56" s="110" t="s">
        <v>164</v>
      </c>
      <c r="C56" s="162"/>
      <c r="E56" s="48">
        <v>50263</v>
      </c>
      <c r="G56" s="75">
        <v>0</v>
      </c>
      <c r="H56" s="58"/>
      <c r="I56" s="75">
        <v>0</v>
      </c>
      <c r="J56" s="58"/>
      <c r="K56" s="75">
        <v>0</v>
      </c>
      <c r="L56" s="45"/>
      <c r="M56" s="45"/>
      <c r="N56" s="45"/>
      <c r="O56" s="45"/>
      <c r="P56" s="45"/>
      <c r="Q56" s="45"/>
      <c r="R56" s="45"/>
    </row>
    <row r="57" spans="1:18" ht="21.75" customHeight="1">
      <c r="A57" s="110" t="s">
        <v>184</v>
      </c>
      <c r="C57" s="162"/>
      <c r="E57" s="48">
        <v>-250000</v>
      </c>
      <c r="G57" s="75">
        <v>0</v>
      </c>
      <c r="H57" s="58"/>
      <c r="I57" s="48">
        <v>-250000</v>
      </c>
      <c r="J57" s="58"/>
      <c r="K57" s="75">
        <v>0</v>
      </c>
      <c r="L57" s="45"/>
      <c r="M57" s="45"/>
      <c r="N57" s="45"/>
      <c r="O57" s="45"/>
      <c r="P57" s="45"/>
      <c r="Q57" s="45"/>
      <c r="R57" s="45"/>
    </row>
    <row r="58" spans="1:18" ht="21.75" customHeight="1">
      <c r="A58" s="110" t="s">
        <v>207</v>
      </c>
      <c r="C58" s="162"/>
      <c r="E58" s="48">
        <v>285392</v>
      </c>
      <c r="G58" s="75">
        <v>0</v>
      </c>
      <c r="H58" s="58"/>
      <c r="I58" s="48">
        <v>285392</v>
      </c>
      <c r="J58" s="58"/>
      <c r="K58" s="75">
        <v>0</v>
      </c>
      <c r="L58" s="45"/>
      <c r="M58" s="45"/>
      <c r="N58" s="45"/>
      <c r="O58" s="45"/>
      <c r="P58" s="45"/>
      <c r="Q58" s="45"/>
      <c r="R58" s="45"/>
    </row>
    <row r="59" spans="1:18" ht="21.75" customHeight="1">
      <c r="A59" s="110" t="s">
        <v>133</v>
      </c>
      <c r="C59" s="162"/>
      <c r="E59" s="154">
        <v>0</v>
      </c>
      <c r="G59" s="75">
        <v>0</v>
      </c>
      <c r="H59" s="58"/>
      <c r="I59" s="75">
        <v>0</v>
      </c>
      <c r="J59" s="58"/>
      <c r="K59" s="58">
        <v>-17318993</v>
      </c>
      <c r="L59" s="45"/>
      <c r="M59" s="45"/>
      <c r="N59" s="45"/>
      <c r="O59" s="45"/>
      <c r="P59" s="45"/>
      <c r="Q59" s="45"/>
      <c r="R59" s="45"/>
    </row>
    <row r="60" spans="1:18" ht="21.75" customHeight="1">
      <c r="A60" s="126" t="s">
        <v>86</v>
      </c>
      <c r="C60" s="166"/>
      <c r="E60" s="160">
        <f>SUM(E50:E59)</f>
        <v>-503159077</v>
      </c>
      <c r="G60" s="160">
        <f>SUM(G50:G59)</f>
        <v>-124472085</v>
      </c>
      <c r="H60" s="58"/>
      <c r="I60" s="160">
        <f>SUM(I50:I59)</f>
        <v>-514602690</v>
      </c>
      <c r="J60" s="58"/>
      <c r="K60" s="160">
        <f>SUM(K50:K59)</f>
        <v>-141289705</v>
      </c>
      <c r="L60" s="45"/>
      <c r="M60" s="45"/>
      <c r="N60" s="45"/>
      <c r="O60" s="45"/>
      <c r="P60" s="45"/>
      <c r="Q60" s="45"/>
      <c r="R60" s="45"/>
    </row>
    <row r="61" spans="1:18" ht="21.75" customHeight="1">
      <c r="A61" s="126" t="s">
        <v>56</v>
      </c>
      <c r="B61" s="71"/>
      <c r="C61" s="166"/>
      <c r="E61" s="58"/>
      <c r="G61" s="58"/>
      <c r="H61" s="58"/>
      <c r="I61" s="58"/>
      <c r="J61" s="58"/>
      <c r="K61" s="58"/>
      <c r="L61" s="45"/>
      <c r="M61" s="45"/>
      <c r="N61" s="45"/>
      <c r="O61" s="45"/>
      <c r="P61" s="45"/>
      <c r="Q61" s="45"/>
      <c r="R61" s="45"/>
    </row>
    <row r="62" spans="1:18" ht="21.75" customHeight="1">
      <c r="A62" s="140" t="s">
        <v>165</v>
      </c>
      <c r="B62" s="56"/>
      <c r="C62" s="166"/>
      <c r="E62" s="58">
        <v>-686813913</v>
      </c>
      <c r="G62" s="58">
        <v>1310932077</v>
      </c>
      <c r="H62" s="58"/>
      <c r="I62" s="58">
        <v>-684579002</v>
      </c>
      <c r="J62" s="58"/>
      <c r="K62" s="58">
        <v>1305571055</v>
      </c>
      <c r="L62" s="45"/>
      <c r="M62" s="45"/>
      <c r="N62" s="45"/>
      <c r="O62" s="45"/>
      <c r="P62" s="45"/>
      <c r="Q62" s="45"/>
      <c r="R62" s="45"/>
    </row>
    <row r="63" spans="1:18" ht="21.75" customHeight="1">
      <c r="A63" s="140" t="s">
        <v>201</v>
      </c>
      <c r="B63" s="56"/>
      <c r="C63" s="166"/>
      <c r="E63" s="75">
        <v>300000000</v>
      </c>
      <c r="G63" s="75">
        <v>12460000</v>
      </c>
      <c r="H63" s="58"/>
      <c r="I63" s="75">
        <v>300000000</v>
      </c>
      <c r="J63" s="58"/>
      <c r="K63" s="75">
        <v>0</v>
      </c>
      <c r="L63" s="45"/>
      <c r="M63" s="45"/>
      <c r="N63" s="45"/>
      <c r="O63" s="45"/>
      <c r="P63" s="45"/>
      <c r="Q63" s="45"/>
      <c r="R63" s="45"/>
    </row>
    <row r="64" spans="1:18" ht="21.75" customHeight="1">
      <c r="A64" s="110" t="s">
        <v>202</v>
      </c>
      <c r="C64" s="166"/>
      <c r="E64" s="58">
        <v>-605713615</v>
      </c>
      <c r="G64" s="58">
        <v>-173543723</v>
      </c>
      <c r="H64" s="58"/>
      <c r="I64" s="48">
        <v>-600185800</v>
      </c>
      <c r="J64" s="58"/>
      <c r="K64" s="48">
        <v>-154900000</v>
      </c>
      <c r="L64" s="45"/>
      <c r="M64" s="45"/>
      <c r="N64" s="45"/>
      <c r="O64" s="45"/>
      <c r="P64" s="45"/>
      <c r="Q64" s="45"/>
      <c r="R64" s="45"/>
    </row>
    <row r="65" spans="1:18" ht="21.75" customHeight="1">
      <c r="A65" s="110" t="s">
        <v>114</v>
      </c>
      <c r="B65" s="56"/>
      <c r="C65" s="162"/>
      <c r="E65" s="58">
        <v>-65245796</v>
      </c>
      <c r="G65" s="58">
        <v>-71613564</v>
      </c>
      <c r="H65" s="58"/>
      <c r="I65" s="58">
        <v>-64714233</v>
      </c>
      <c r="J65" s="58"/>
      <c r="K65" s="58">
        <v>-71176455</v>
      </c>
      <c r="L65" s="45"/>
      <c r="M65" s="45"/>
      <c r="N65" s="45"/>
      <c r="O65" s="45"/>
      <c r="P65" s="45"/>
      <c r="Q65" s="45"/>
      <c r="R65" s="45"/>
    </row>
    <row r="66" spans="1:18" ht="21.75" customHeight="1">
      <c r="A66" s="110" t="s">
        <v>117</v>
      </c>
      <c r="C66" s="166"/>
      <c r="E66" s="75">
        <v>1292200881</v>
      </c>
      <c r="G66" s="75">
        <v>0</v>
      </c>
      <c r="H66" s="58"/>
      <c r="I66" s="75">
        <v>1292200881</v>
      </c>
      <c r="J66" s="58"/>
      <c r="K66" s="75">
        <v>0</v>
      </c>
      <c r="L66" s="45"/>
      <c r="M66" s="45"/>
      <c r="N66" s="45"/>
      <c r="O66" s="45"/>
      <c r="P66" s="45"/>
      <c r="Q66" s="45"/>
      <c r="R66" s="45"/>
    </row>
    <row r="67" spans="1:18" ht="21.75" customHeight="1">
      <c r="A67" s="110" t="s">
        <v>79</v>
      </c>
      <c r="C67" s="166"/>
      <c r="E67" s="58">
        <v>-78712077</v>
      </c>
      <c r="G67" s="58">
        <v>-52386038</v>
      </c>
      <c r="H67" s="58"/>
      <c r="I67" s="58">
        <v>-77329415</v>
      </c>
      <c r="J67" s="58"/>
      <c r="K67" s="58">
        <v>-51239943</v>
      </c>
      <c r="L67" s="45"/>
      <c r="M67" s="45"/>
      <c r="N67" s="45"/>
      <c r="O67" s="45"/>
      <c r="P67" s="45"/>
      <c r="Q67" s="45"/>
      <c r="R67" s="45"/>
    </row>
    <row r="68" spans="1:18" ht="21.75" customHeight="1">
      <c r="A68" s="110" t="s">
        <v>97</v>
      </c>
      <c r="C68" s="166"/>
      <c r="E68" s="75">
        <v>-124800000</v>
      </c>
      <c r="G68" s="75">
        <v>-550003500</v>
      </c>
      <c r="H68" s="58"/>
      <c r="I68" s="75">
        <v>-124800000</v>
      </c>
      <c r="J68" s="58"/>
      <c r="K68" s="75">
        <v>-550003500</v>
      </c>
      <c r="L68" s="45"/>
      <c r="M68" s="45"/>
      <c r="N68" s="45"/>
      <c r="O68" s="45"/>
      <c r="P68" s="45"/>
      <c r="Q68" s="45"/>
      <c r="R68" s="45"/>
    </row>
    <row r="69" spans="1:18" ht="21.75" customHeight="1">
      <c r="A69" s="126" t="s">
        <v>185</v>
      </c>
      <c r="C69" s="166"/>
      <c r="E69" s="160">
        <f>SUM(E62:E68)</f>
        <v>30915480</v>
      </c>
      <c r="G69" s="160">
        <f>SUM(G62:G68)</f>
        <v>475845252</v>
      </c>
      <c r="H69" s="58"/>
      <c r="I69" s="160">
        <f>SUM(I62:I68)</f>
        <v>40592431</v>
      </c>
      <c r="J69" s="58"/>
      <c r="K69" s="160">
        <f>SUM(K62:K68)</f>
        <v>478251157</v>
      </c>
      <c r="L69" s="45"/>
      <c r="M69" s="45"/>
      <c r="N69" s="45"/>
      <c r="O69" s="45"/>
      <c r="P69" s="45"/>
      <c r="Q69" s="45"/>
      <c r="R69" s="45"/>
    </row>
    <row r="70" spans="1:18" ht="21.75" customHeight="1">
      <c r="A70" s="126" t="s">
        <v>186</v>
      </c>
      <c r="C70" s="166"/>
      <c r="E70" s="58">
        <f>E40+E60+E69</f>
        <v>-40016879</v>
      </c>
      <c r="G70" s="58">
        <f>G40+G60+G69</f>
        <v>25448552</v>
      </c>
      <c r="H70" s="58"/>
      <c r="I70" s="58">
        <f>I40+I60+I69</f>
        <v>-44398626</v>
      </c>
      <c r="J70" s="58"/>
      <c r="K70" s="58">
        <f>K40+K60+K69</f>
        <v>17463023</v>
      </c>
      <c r="L70" s="45"/>
      <c r="M70" s="45"/>
      <c r="N70" s="45"/>
      <c r="O70" s="45"/>
      <c r="P70" s="45"/>
      <c r="Q70" s="45"/>
      <c r="R70" s="45"/>
    </row>
    <row r="71" spans="1:18" ht="21.75" customHeight="1">
      <c r="A71" s="139" t="s">
        <v>134</v>
      </c>
      <c r="B71" s="45"/>
      <c r="C71" s="166"/>
      <c r="E71" s="167">
        <v>374502923</v>
      </c>
      <c r="G71" s="167">
        <v>349054371</v>
      </c>
      <c r="H71" s="58"/>
      <c r="I71" s="167">
        <v>370630940</v>
      </c>
      <c r="J71" s="58"/>
      <c r="K71" s="167">
        <v>353167917</v>
      </c>
      <c r="L71" s="45"/>
      <c r="M71" s="45"/>
      <c r="N71" s="45"/>
      <c r="O71" s="45"/>
      <c r="P71" s="45"/>
      <c r="Q71" s="45"/>
      <c r="R71" s="45"/>
    </row>
    <row r="72" spans="1:18" ht="21.75" customHeight="1" thickBot="1">
      <c r="A72" s="113" t="s">
        <v>187</v>
      </c>
      <c r="B72" s="56"/>
      <c r="C72" s="166"/>
      <c r="E72" s="73">
        <f>SUM(E70:E71)</f>
        <v>334486044</v>
      </c>
      <c r="G72" s="73">
        <f>SUM(G70:G71)</f>
        <v>374502923</v>
      </c>
      <c r="H72" s="58"/>
      <c r="I72" s="73">
        <f>SUM(I70:I71)</f>
        <v>326232314</v>
      </c>
      <c r="J72" s="58"/>
      <c r="K72" s="73">
        <f>SUM(K70:K71)</f>
        <v>370630940</v>
      </c>
      <c r="L72" s="45"/>
      <c r="M72" s="45"/>
      <c r="N72" s="45"/>
      <c r="O72" s="45"/>
      <c r="P72" s="45"/>
      <c r="Q72" s="45"/>
      <c r="R72" s="45"/>
    </row>
    <row r="73" spans="1:18" ht="21.75" customHeight="1" thickTop="1">
      <c r="C73" s="166"/>
      <c r="D73" s="58"/>
      <c r="E73" s="58">
        <f>E72-[2]BS!E9</f>
        <v>0</v>
      </c>
      <c r="F73" s="58"/>
      <c r="G73" s="58">
        <f>G72-[2]BS!G9</f>
        <v>0</v>
      </c>
      <c r="H73" s="58"/>
      <c r="I73" s="58">
        <f>I72-[2]BS!I9</f>
        <v>0</v>
      </c>
      <c r="J73" s="58"/>
      <c r="K73" s="58">
        <f>K72-[2]BS!K9</f>
        <v>0</v>
      </c>
      <c r="L73" s="45"/>
      <c r="M73" s="45"/>
      <c r="N73" s="45"/>
      <c r="O73" s="45"/>
      <c r="P73" s="45"/>
      <c r="Q73" s="45"/>
      <c r="R73" s="45"/>
    </row>
    <row r="74" spans="1:18" ht="21.75" customHeight="1">
      <c r="A74" s="126" t="s">
        <v>203</v>
      </c>
      <c r="C74" s="166"/>
      <c r="D74" s="58"/>
      <c r="E74" s="58"/>
      <c r="F74" s="58"/>
      <c r="G74" s="58"/>
      <c r="H74" s="58"/>
      <c r="I74" s="58"/>
      <c r="J74" s="58"/>
      <c r="K74" s="58"/>
      <c r="L74" s="45"/>
      <c r="M74" s="45"/>
      <c r="N74" s="45"/>
      <c r="O74" s="45"/>
      <c r="P74" s="45"/>
      <c r="Q74" s="45"/>
      <c r="R74" s="45"/>
    </row>
    <row r="75" spans="1:18" ht="21.75" customHeight="1">
      <c r="A75" s="110" t="s">
        <v>204</v>
      </c>
      <c r="C75" s="166"/>
      <c r="D75" s="58"/>
      <c r="E75" s="58"/>
      <c r="F75" s="58"/>
      <c r="G75" s="58"/>
      <c r="H75" s="58"/>
      <c r="I75" s="58"/>
      <c r="J75" s="58"/>
      <c r="K75" s="58"/>
      <c r="L75" s="45"/>
      <c r="M75" s="45"/>
      <c r="N75" s="45"/>
      <c r="O75" s="45"/>
      <c r="P75" s="45"/>
      <c r="Q75" s="45"/>
      <c r="R75" s="45"/>
    </row>
    <row r="76" spans="1:18" ht="21.75" customHeight="1">
      <c r="A76" s="110" t="s">
        <v>179</v>
      </c>
      <c r="C76" s="166"/>
      <c r="D76" s="58"/>
      <c r="E76" s="58"/>
      <c r="F76" s="58"/>
      <c r="G76" s="58"/>
      <c r="H76" s="58"/>
      <c r="I76" s="58"/>
      <c r="J76" s="58"/>
      <c r="K76" s="58"/>
      <c r="L76" s="45"/>
      <c r="M76" s="45"/>
      <c r="N76" s="45"/>
      <c r="O76" s="45"/>
      <c r="P76" s="45"/>
      <c r="Q76" s="45"/>
      <c r="R76" s="45"/>
    </row>
    <row r="77" spans="1:18" ht="21.75" customHeight="1">
      <c r="A77" s="110" t="s">
        <v>180</v>
      </c>
      <c r="C77" s="166"/>
      <c r="D77" s="58"/>
      <c r="E77" s="48">
        <v>2169228</v>
      </c>
      <c r="F77" s="58"/>
      <c r="G77" s="48">
        <v>-2110073</v>
      </c>
      <c r="H77" s="58"/>
      <c r="I77" s="48">
        <v>2169228</v>
      </c>
      <c r="J77" s="58"/>
      <c r="K77" s="48">
        <v>-2110073</v>
      </c>
      <c r="L77" s="45"/>
      <c r="M77" s="45"/>
      <c r="N77" s="45"/>
      <c r="O77" s="45"/>
      <c r="P77" s="45"/>
      <c r="Q77" s="45"/>
      <c r="R77" s="45"/>
    </row>
    <row r="78" spans="1:18" ht="21.75" customHeight="1">
      <c r="A78" s="110" t="s">
        <v>166</v>
      </c>
      <c r="C78" s="166"/>
      <c r="D78" s="58"/>
      <c r="E78" s="48">
        <v>-13395836</v>
      </c>
      <c r="F78" s="58"/>
      <c r="G78" s="48">
        <v>7120202</v>
      </c>
      <c r="H78" s="75"/>
      <c r="I78" s="48">
        <v>-13395836</v>
      </c>
      <c r="J78" s="75"/>
      <c r="K78" s="48">
        <v>7120202</v>
      </c>
      <c r="L78" s="45"/>
      <c r="M78" s="45"/>
      <c r="N78" s="45"/>
      <c r="O78" s="45"/>
      <c r="P78" s="45"/>
      <c r="Q78" s="45"/>
      <c r="R78" s="45"/>
    </row>
    <row r="79" spans="1:18" ht="21.75" customHeight="1">
      <c r="A79" s="110" t="s">
        <v>115</v>
      </c>
      <c r="C79" s="166"/>
      <c r="D79" s="58"/>
      <c r="E79" s="48">
        <v>32933283</v>
      </c>
      <c r="F79" s="58"/>
      <c r="G79" s="48">
        <v>106793992</v>
      </c>
      <c r="H79" s="75"/>
      <c r="I79" s="48">
        <v>32933283</v>
      </c>
      <c r="J79" s="75"/>
      <c r="K79" s="48">
        <v>106793992</v>
      </c>
      <c r="L79" s="45"/>
      <c r="M79" s="45"/>
      <c r="N79" s="45"/>
      <c r="O79" s="45"/>
      <c r="P79" s="45"/>
      <c r="Q79" s="45"/>
      <c r="R79" s="45"/>
    </row>
    <row r="80" spans="1:18" ht="21.75" customHeight="1">
      <c r="C80" s="166"/>
      <c r="D80" s="58"/>
      <c r="E80" s="58"/>
      <c r="F80" s="58"/>
      <c r="G80" s="58"/>
      <c r="H80" s="58"/>
      <c r="I80" s="58"/>
      <c r="J80" s="58"/>
      <c r="K80" s="58"/>
      <c r="L80" s="45"/>
      <c r="M80" s="45"/>
      <c r="N80" s="45"/>
      <c r="O80" s="45"/>
      <c r="P80" s="45"/>
      <c r="Q80" s="45"/>
      <c r="R80" s="45"/>
    </row>
    <row r="81" spans="1:18" ht="21.75" customHeight="1">
      <c r="A81" s="47" t="s">
        <v>188</v>
      </c>
      <c r="B81" s="56"/>
      <c r="C81" s="166"/>
      <c r="L81" s="45"/>
      <c r="M81" s="45"/>
      <c r="N81" s="45"/>
      <c r="O81" s="45"/>
      <c r="P81" s="45"/>
      <c r="Q81" s="45"/>
      <c r="R81" s="45"/>
    </row>
    <row r="82" spans="1:18" ht="21.75" customHeight="1">
      <c r="L82" s="45"/>
      <c r="M82" s="45"/>
      <c r="N82" s="45"/>
      <c r="O82" s="45"/>
      <c r="P82" s="45"/>
      <c r="Q82" s="45"/>
      <c r="R82" s="45"/>
    </row>
    <row r="83" spans="1:18" ht="21.75" customHeight="1">
      <c r="L83" s="45"/>
      <c r="M83" s="45"/>
      <c r="N83" s="45"/>
      <c r="O83" s="45"/>
      <c r="P83" s="45"/>
      <c r="Q83" s="45"/>
      <c r="R83" s="45"/>
    </row>
    <row r="84" spans="1:18" ht="21.75" customHeight="1">
      <c r="L84" s="45"/>
      <c r="M84" s="45"/>
      <c r="N84" s="45"/>
      <c r="O84" s="45"/>
      <c r="P84" s="45"/>
      <c r="Q84" s="45"/>
      <c r="R84" s="45"/>
    </row>
    <row r="85" spans="1:18" ht="21.75" customHeight="1">
      <c r="L85" s="45"/>
      <c r="M85" s="45"/>
      <c r="N85" s="45"/>
      <c r="O85" s="45"/>
      <c r="P85" s="45"/>
      <c r="Q85" s="45"/>
      <c r="R85" s="45"/>
    </row>
    <row r="86" spans="1:18" ht="21.75" customHeight="1">
      <c r="L86" s="45"/>
      <c r="M86" s="45"/>
      <c r="N86" s="45"/>
      <c r="O86" s="45"/>
      <c r="P86" s="45"/>
      <c r="Q86" s="45"/>
      <c r="R86" s="45"/>
    </row>
    <row r="87" spans="1:18" s="110" customFormat="1" ht="21.75" customHeight="1">
      <c r="B87" s="48"/>
      <c r="D87" s="48"/>
      <c r="E87" s="48"/>
      <c r="F87" s="48"/>
      <c r="G87" s="48"/>
      <c r="H87" s="48"/>
      <c r="I87" s="48"/>
      <c r="J87" s="48"/>
      <c r="K87" s="48"/>
      <c r="L87" s="45"/>
      <c r="M87" s="45"/>
      <c r="N87" s="45"/>
      <c r="O87" s="45"/>
      <c r="P87" s="45"/>
      <c r="Q87" s="45"/>
      <c r="R87" s="45"/>
    </row>
    <row r="88" spans="1:18" s="110" customFormat="1" ht="21.75" customHeight="1">
      <c r="B88" s="48"/>
      <c r="D88" s="48"/>
      <c r="E88" s="48"/>
      <c r="F88" s="48"/>
      <c r="G88" s="48"/>
      <c r="H88" s="48"/>
      <c r="I88" s="48"/>
      <c r="J88" s="48"/>
      <c r="K88" s="48"/>
      <c r="L88" s="45"/>
      <c r="M88" s="45"/>
      <c r="N88" s="45"/>
      <c r="O88" s="45"/>
      <c r="P88" s="45"/>
      <c r="Q88" s="45"/>
      <c r="R88" s="45"/>
    </row>
    <row r="89" spans="1:18" s="110" customFormat="1" ht="21.75" customHeight="1">
      <c r="B89" s="48"/>
      <c r="D89" s="48"/>
      <c r="E89" s="48"/>
      <c r="F89" s="48"/>
      <c r="G89" s="48"/>
      <c r="H89" s="48"/>
      <c r="I89" s="48"/>
      <c r="J89" s="48"/>
      <c r="K89" s="48"/>
      <c r="L89" s="45"/>
      <c r="M89" s="45"/>
      <c r="N89" s="45"/>
      <c r="O89" s="45"/>
      <c r="P89" s="45"/>
      <c r="Q89" s="45"/>
      <c r="R89" s="45"/>
    </row>
    <row r="90" spans="1:18" s="110" customFormat="1" ht="21.75" customHeight="1">
      <c r="B90" s="48"/>
      <c r="D90" s="48"/>
      <c r="E90" s="48"/>
      <c r="F90" s="48"/>
      <c r="G90" s="48"/>
      <c r="H90" s="48"/>
      <c r="I90" s="48"/>
      <c r="J90" s="48"/>
      <c r="K90" s="48"/>
    </row>
    <row r="91" spans="1:18" s="110" customFormat="1" ht="21.75" customHeight="1">
      <c r="B91" s="48"/>
      <c r="D91" s="48"/>
      <c r="E91" s="48"/>
      <c r="F91" s="48"/>
      <c r="G91" s="48"/>
      <c r="H91" s="48"/>
      <c r="I91" s="48"/>
      <c r="J91" s="48"/>
      <c r="K91" s="48"/>
    </row>
    <row r="92" spans="1:18" s="110" customFormat="1" ht="21.75" customHeight="1">
      <c r="B92" s="48"/>
      <c r="D92" s="48"/>
      <c r="E92" s="48"/>
      <c r="F92" s="48"/>
      <c r="G92" s="48"/>
      <c r="H92" s="48"/>
      <c r="I92" s="48"/>
      <c r="J92" s="48"/>
      <c r="K92" s="48"/>
    </row>
    <row r="93" spans="1:18" s="110" customFormat="1" ht="21.75" customHeight="1">
      <c r="B93" s="48"/>
      <c r="D93" s="48"/>
      <c r="E93" s="48"/>
      <c r="F93" s="48"/>
      <c r="G93" s="48"/>
      <c r="H93" s="48"/>
      <c r="I93" s="48"/>
      <c r="J93" s="48"/>
      <c r="K93" s="48"/>
    </row>
    <row r="94" spans="1:18" s="110" customFormat="1" ht="21.75" customHeight="1">
      <c r="B94" s="48"/>
      <c r="D94" s="48"/>
      <c r="E94" s="48"/>
      <c r="F94" s="48"/>
      <c r="G94" s="48"/>
      <c r="H94" s="48"/>
      <c r="I94" s="48"/>
      <c r="J94" s="48"/>
      <c r="K94" s="48"/>
    </row>
    <row r="95" spans="1:18" s="110" customFormat="1" ht="21.75" customHeight="1">
      <c r="B95" s="48"/>
      <c r="D95" s="48"/>
      <c r="E95" s="48"/>
      <c r="F95" s="48"/>
      <c r="G95" s="48"/>
      <c r="H95" s="48"/>
      <c r="I95" s="48"/>
      <c r="J95" s="48"/>
      <c r="K95" s="48"/>
    </row>
    <row r="96" spans="1:18" s="110" customFormat="1" ht="21.75" customHeight="1">
      <c r="B96" s="48"/>
      <c r="D96" s="48"/>
      <c r="E96" s="48"/>
      <c r="F96" s="48"/>
      <c r="G96" s="48"/>
      <c r="H96" s="48"/>
      <c r="I96" s="48"/>
      <c r="J96" s="48"/>
      <c r="K96" s="48"/>
    </row>
    <row r="97" spans="2:11" s="110" customFormat="1" ht="21.75" customHeight="1">
      <c r="B97" s="48"/>
      <c r="D97" s="48"/>
      <c r="E97" s="48"/>
      <c r="F97" s="48"/>
      <c r="G97" s="48"/>
      <c r="H97" s="48"/>
      <c r="I97" s="48"/>
      <c r="J97" s="48"/>
      <c r="K97" s="48"/>
    </row>
    <row r="98" spans="2:11" s="110" customFormat="1" ht="21.75" customHeight="1">
      <c r="B98" s="48"/>
      <c r="D98" s="48"/>
      <c r="E98" s="48"/>
      <c r="F98" s="48"/>
      <c r="G98" s="48"/>
      <c r="H98" s="48"/>
      <c r="I98" s="48"/>
      <c r="J98" s="48"/>
      <c r="K98" s="48"/>
    </row>
    <row r="99" spans="2:11" s="110" customFormat="1" ht="21.75" customHeight="1">
      <c r="B99" s="48"/>
      <c r="D99" s="48"/>
      <c r="E99" s="48"/>
      <c r="F99" s="48"/>
      <c r="G99" s="48"/>
      <c r="H99" s="48"/>
      <c r="I99" s="48"/>
      <c r="J99" s="48"/>
      <c r="K99" s="48"/>
    </row>
    <row r="100" spans="2:11" s="110" customFormat="1" ht="21.75" customHeight="1">
      <c r="B100" s="48"/>
      <c r="D100" s="48"/>
      <c r="E100" s="48"/>
      <c r="F100" s="48"/>
      <c r="G100" s="48"/>
      <c r="H100" s="48"/>
      <c r="I100" s="48"/>
      <c r="J100" s="48"/>
      <c r="K100" s="48"/>
    </row>
    <row r="101" spans="2:11" s="110" customFormat="1" ht="21.75" customHeight="1">
      <c r="B101" s="48"/>
      <c r="D101" s="48"/>
      <c r="E101" s="48"/>
      <c r="F101" s="48"/>
      <c r="G101" s="48"/>
      <c r="H101" s="48"/>
      <c r="I101" s="48"/>
      <c r="J101" s="48"/>
      <c r="K101" s="48"/>
    </row>
    <row r="102" spans="2:11" s="110" customFormat="1" ht="21.75" customHeight="1">
      <c r="B102" s="48"/>
      <c r="D102" s="48"/>
      <c r="E102" s="48"/>
      <c r="F102" s="48"/>
      <c r="G102" s="48"/>
      <c r="H102" s="48"/>
      <c r="I102" s="48"/>
      <c r="J102" s="48"/>
      <c r="K102" s="48"/>
    </row>
    <row r="103" spans="2:11" s="110" customFormat="1" ht="21.75" customHeight="1">
      <c r="B103" s="48"/>
      <c r="D103" s="48"/>
      <c r="E103" s="48"/>
      <c r="F103" s="48"/>
      <c r="G103" s="48"/>
      <c r="H103" s="48"/>
      <c r="I103" s="48"/>
      <c r="J103" s="48"/>
      <c r="K103" s="48"/>
    </row>
    <row r="104" spans="2:11" s="110" customFormat="1" ht="21.75" customHeight="1">
      <c r="B104" s="48"/>
      <c r="D104" s="48"/>
      <c r="E104" s="48"/>
      <c r="F104" s="48"/>
      <c r="G104" s="48"/>
      <c r="H104" s="48"/>
      <c r="I104" s="48"/>
      <c r="J104" s="48"/>
      <c r="K104" s="48"/>
    </row>
    <row r="105" spans="2:11" s="110" customFormat="1" ht="21.75" customHeight="1">
      <c r="B105" s="48"/>
      <c r="D105" s="48"/>
      <c r="E105" s="48"/>
      <c r="F105" s="48"/>
      <c r="G105" s="48"/>
      <c r="H105" s="48"/>
      <c r="I105" s="48"/>
      <c r="J105" s="48"/>
      <c r="K105" s="48"/>
    </row>
    <row r="106" spans="2:11" s="110" customFormat="1" ht="21.75" customHeight="1">
      <c r="B106" s="48"/>
      <c r="D106" s="48"/>
      <c r="E106" s="48"/>
      <c r="F106" s="48"/>
      <c r="G106" s="48"/>
      <c r="H106" s="48"/>
      <c r="I106" s="48"/>
      <c r="J106" s="48"/>
      <c r="K106" s="48"/>
    </row>
    <row r="107" spans="2:11" s="110" customFormat="1" ht="21.75" customHeight="1">
      <c r="B107" s="48"/>
      <c r="D107" s="48"/>
      <c r="E107" s="48"/>
      <c r="F107" s="48"/>
      <c r="G107" s="48"/>
      <c r="H107" s="48"/>
      <c r="I107" s="48"/>
      <c r="J107" s="48"/>
      <c r="K107" s="48"/>
    </row>
    <row r="108" spans="2:11" s="110" customFormat="1" ht="21.75" customHeight="1">
      <c r="B108" s="48"/>
      <c r="D108" s="48"/>
      <c r="E108" s="48"/>
      <c r="F108" s="48"/>
      <c r="G108" s="48"/>
      <c r="H108" s="48"/>
      <c r="I108" s="48"/>
      <c r="J108" s="48"/>
      <c r="K108" s="48"/>
    </row>
    <row r="109" spans="2:11" s="110" customFormat="1" ht="21.75" customHeight="1">
      <c r="B109" s="48"/>
      <c r="D109" s="48"/>
      <c r="E109" s="48"/>
      <c r="F109" s="48"/>
      <c r="G109" s="48"/>
      <c r="H109" s="48"/>
      <c r="I109" s="48"/>
      <c r="J109" s="48"/>
      <c r="K109" s="48"/>
    </row>
    <row r="110" spans="2:11" s="110" customFormat="1" ht="21.75" customHeight="1">
      <c r="B110" s="48"/>
      <c r="D110" s="48"/>
      <c r="E110" s="48"/>
      <c r="F110" s="48"/>
      <c r="G110" s="48"/>
      <c r="H110" s="48"/>
      <c r="I110" s="48"/>
      <c r="J110" s="48"/>
      <c r="K110" s="48"/>
    </row>
    <row r="111" spans="2:11" s="110" customFormat="1" ht="21.75" customHeight="1">
      <c r="B111" s="48"/>
      <c r="D111" s="48"/>
      <c r="E111" s="48"/>
      <c r="F111" s="48"/>
      <c r="G111" s="48"/>
      <c r="H111" s="48"/>
      <c r="I111" s="48"/>
      <c r="J111" s="48"/>
      <c r="K111" s="48"/>
    </row>
    <row r="112" spans="2:11" s="110" customFormat="1" ht="21.75" customHeight="1">
      <c r="B112" s="48"/>
      <c r="D112" s="48"/>
      <c r="E112" s="48"/>
      <c r="F112" s="48"/>
      <c r="G112" s="48"/>
      <c r="H112" s="48"/>
      <c r="I112" s="48"/>
      <c r="J112" s="48"/>
      <c r="K112" s="48"/>
    </row>
    <row r="113" spans="2:11" s="110" customFormat="1" ht="21.75" customHeight="1">
      <c r="B113" s="48"/>
      <c r="D113" s="48"/>
      <c r="E113" s="48"/>
      <c r="F113" s="48"/>
      <c r="G113" s="48"/>
      <c r="H113" s="48"/>
      <c r="I113" s="48"/>
      <c r="J113" s="48"/>
      <c r="K113" s="48"/>
    </row>
    <row r="114" spans="2:11" s="110" customFormat="1" ht="21.75" customHeight="1">
      <c r="B114" s="48"/>
      <c r="D114" s="48"/>
      <c r="E114" s="48"/>
      <c r="F114" s="48"/>
      <c r="G114" s="48"/>
      <c r="H114" s="48"/>
      <c r="I114" s="48"/>
      <c r="J114" s="48"/>
      <c r="K114" s="48"/>
    </row>
    <row r="115" spans="2:11" s="110" customFormat="1" ht="21.75" customHeight="1">
      <c r="B115" s="48"/>
      <c r="D115" s="48"/>
      <c r="E115" s="48"/>
      <c r="F115" s="48"/>
      <c r="G115" s="48"/>
      <c r="H115" s="48"/>
      <c r="I115" s="48"/>
      <c r="J115" s="48"/>
      <c r="K115" s="48"/>
    </row>
    <row r="116" spans="2:11" s="110" customFormat="1" ht="21.75" customHeight="1">
      <c r="B116" s="48"/>
      <c r="D116" s="48"/>
      <c r="E116" s="48"/>
      <c r="F116" s="48"/>
      <c r="G116" s="48"/>
      <c r="H116" s="48"/>
      <c r="I116" s="48"/>
      <c r="J116" s="48"/>
      <c r="K116" s="48"/>
    </row>
    <row r="117" spans="2:11" s="110" customFormat="1" ht="21.75" customHeight="1">
      <c r="B117" s="48"/>
      <c r="D117" s="48"/>
      <c r="E117" s="48"/>
      <c r="F117" s="48"/>
      <c r="G117" s="48"/>
      <c r="H117" s="48"/>
      <c r="I117" s="48"/>
      <c r="J117" s="48"/>
      <c r="K117" s="48"/>
    </row>
    <row r="118" spans="2:11" s="110" customFormat="1" ht="21.75" customHeight="1">
      <c r="B118" s="48"/>
      <c r="D118" s="48"/>
      <c r="E118" s="48"/>
      <c r="F118" s="48"/>
      <c r="G118" s="48"/>
      <c r="H118" s="48"/>
      <c r="I118" s="48"/>
      <c r="J118" s="48"/>
      <c r="K118" s="48"/>
    </row>
    <row r="119" spans="2:11" s="110" customFormat="1" ht="21.75" customHeight="1">
      <c r="B119" s="48"/>
      <c r="D119" s="48"/>
      <c r="E119" s="48"/>
      <c r="F119" s="48"/>
      <c r="G119" s="48"/>
      <c r="H119" s="48"/>
      <c r="I119" s="48"/>
      <c r="J119" s="48"/>
      <c r="K119" s="48"/>
    </row>
    <row r="120" spans="2:11" s="110" customFormat="1" ht="21.75" customHeight="1">
      <c r="B120" s="48"/>
      <c r="D120" s="48"/>
      <c r="E120" s="48"/>
      <c r="F120" s="48"/>
      <c r="G120" s="48"/>
      <c r="H120" s="48"/>
      <c r="I120" s="48"/>
      <c r="J120" s="48"/>
      <c r="K120" s="48"/>
    </row>
    <row r="121" spans="2:11" s="110" customFormat="1" ht="21.75" customHeight="1">
      <c r="B121" s="48"/>
      <c r="D121" s="48"/>
      <c r="E121" s="48"/>
      <c r="F121" s="48"/>
      <c r="G121" s="48"/>
      <c r="H121" s="48"/>
      <c r="I121" s="48"/>
      <c r="J121" s="48"/>
      <c r="K121" s="48"/>
    </row>
    <row r="122" spans="2:11" s="110" customFormat="1" ht="21.75" customHeight="1">
      <c r="B122" s="48"/>
      <c r="D122" s="48"/>
      <c r="E122" s="48"/>
      <c r="F122" s="48"/>
      <c r="G122" s="48"/>
      <c r="H122" s="48"/>
      <c r="I122" s="48"/>
      <c r="J122" s="48"/>
      <c r="K122" s="48"/>
    </row>
    <row r="123" spans="2:11" s="110" customFormat="1" ht="21.75" customHeight="1">
      <c r="B123" s="48"/>
      <c r="D123" s="48"/>
      <c r="E123" s="48"/>
      <c r="F123" s="48"/>
      <c r="G123" s="48"/>
      <c r="H123" s="48"/>
      <c r="I123" s="48"/>
      <c r="J123" s="48"/>
      <c r="K123" s="48"/>
    </row>
    <row r="124" spans="2:11" s="110" customFormat="1" ht="21.75" customHeight="1">
      <c r="B124" s="48"/>
      <c r="D124" s="48"/>
      <c r="E124" s="48"/>
      <c r="F124" s="48"/>
      <c r="G124" s="48"/>
      <c r="H124" s="48"/>
      <c r="I124" s="48"/>
      <c r="J124" s="48"/>
      <c r="K124" s="48"/>
    </row>
    <row r="125" spans="2:11" s="110" customFormat="1" ht="21.75" customHeight="1">
      <c r="B125" s="48"/>
      <c r="D125" s="48"/>
      <c r="E125" s="48"/>
      <c r="F125" s="48"/>
      <c r="G125" s="48"/>
      <c r="H125" s="48"/>
      <c r="I125" s="48"/>
      <c r="J125" s="48"/>
      <c r="K125" s="48"/>
    </row>
    <row r="126" spans="2:11" s="110" customFormat="1" ht="21.75" customHeight="1">
      <c r="B126" s="48"/>
      <c r="D126" s="48"/>
      <c r="E126" s="48"/>
      <c r="F126" s="48"/>
      <c r="G126" s="48"/>
      <c r="H126" s="48"/>
      <c r="I126" s="48"/>
      <c r="J126" s="48"/>
      <c r="K126" s="48"/>
    </row>
    <row r="127" spans="2:11" s="110" customFormat="1" ht="21.75" customHeight="1">
      <c r="B127" s="48"/>
      <c r="D127" s="48"/>
      <c r="E127" s="48"/>
      <c r="F127" s="48"/>
      <c r="G127" s="48"/>
      <c r="H127" s="48"/>
      <c r="I127" s="48"/>
      <c r="J127" s="48"/>
      <c r="K127" s="48"/>
    </row>
    <row r="128" spans="2:11" s="110" customFormat="1" ht="21.75" customHeight="1">
      <c r="B128" s="48"/>
      <c r="D128" s="48"/>
      <c r="E128" s="48"/>
      <c r="F128" s="48"/>
      <c r="G128" s="48"/>
      <c r="H128" s="48"/>
      <c r="I128" s="48"/>
      <c r="J128" s="48"/>
      <c r="K128" s="48"/>
    </row>
    <row r="129" spans="2:11" s="110" customFormat="1" ht="21.75" customHeight="1">
      <c r="B129" s="48"/>
      <c r="D129" s="48"/>
      <c r="E129" s="48"/>
      <c r="F129" s="48"/>
      <c r="G129" s="48"/>
      <c r="H129" s="48"/>
      <c r="I129" s="48"/>
      <c r="J129" s="48"/>
      <c r="K129" s="48"/>
    </row>
    <row r="130" spans="2:11" s="110" customFormat="1" ht="21.75" customHeight="1">
      <c r="B130" s="48"/>
      <c r="D130" s="48"/>
      <c r="E130" s="48"/>
      <c r="F130" s="48"/>
      <c r="G130" s="48"/>
      <c r="H130" s="48"/>
      <c r="I130" s="48"/>
      <c r="J130" s="48"/>
      <c r="K130" s="48"/>
    </row>
    <row r="131" spans="2:11" s="110" customFormat="1" ht="21.75" customHeight="1">
      <c r="B131" s="48"/>
      <c r="D131" s="48"/>
      <c r="E131" s="48"/>
      <c r="F131" s="48"/>
      <c r="G131" s="48"/>
      <c r="H131" s="48"/>
      <c r="I131" s="48"/>
      <c r="J131" s="48"/>
      <c r="K131" s="48"/>
    </row>
    <row r="132" spans="2:11" s="110" customFormat="1" ht="21.75" customHeight="1">
      <c r="B132" s="48"/>
      <c r="D132" s="48"/>
      <c r="E132" s="48"/>
      <c r="F132" s="48"/>
      <c r="G132" s="48"/>
      <c r="H132" s="48"/>
      <c r="I132" s="48"/>
      <c r="J132" s="48"/>
      <c r="K132" s="48"/>
    </row>
    <row r="133" spans="2:11" s="110" customFormat="1" ht="21.75" customHeight="1">
      <c r="B133" s="48"/>
      <c r="D133" s="48"/>
      <c r="E133" s="48"/>
      <c r="F133" s="48"/>
      <c r="G133" s="48"/>
      <c r="H133" s="48"/>
      <c r="I133" s="48"/>
      <c r="J133" s="48"/>
      <c r="K133" s="48"/>
    </row>
    <row r="134" spans="2:11" s="110" customFormat="1" ht="21.75" customHeight="1">
      <c r="B134" s="48"/>
      <c r="D134" s="48"/>
      <c r="E134" s="48"/>
      <c r="F134" s="48"/>
      <c r="G134" s="48"/>
      <c r="H134" s="48"/>
      <c r="I134" s="48"/>
      <c r="J134" s="48"/>
      <c r="K134" s="48"/>
    </row>
    <row r="135" spans="2:11" s="110" customFormat="1" ht="21.75" customHeight="1">
      <c r="B135" s="48"/>
      <c r="D135" s="48"/>
      <c r="E135" s="48"/>
      <c r="F135" s="48"/>
      <c r="G135" s="48"/>
      <c r="H135" s="48"/>
      <c r="I135" s="48"/>
      <c r="J135" s="48"/>
      <c r="K135" s="48"/>
    </row>
    <row r="136" spans="2:11" s="110" customFormat="1" ht="21.75" customHeight="1">
      <c r="B136" s="48"/>
      <c r="D136" s="48"/>
      <c r="E136" s="48"/>
      <c r="F136" s="48"/>
      <c r="G136" s="48"/>
      <c r="H136" s="48"/>
      <c r="I136" s="48"/>
      <c r="J136" s="48"/>
      <c r="K136" s="48"/>
    </row>
    <row r="137" spans="2:11" s="110" customFormat="1" ht="21.75" customHeight="1">
      <c r="B137" s="48"/>
      <c r="D137" s="48"/>
      <c r="E137" s="48"/>
      <c r="F137" s="48"/>
      <c r="G137" s="48"/>
      <c r="H137" s="48"/>
      <c r="I137" s="48"/>
      <c r="J137" s="48"/>
      <c r="K137" s="48"/>
    </row>
    <row r="138" spans="2:11" s="110" customFormat="1" ht="21.75" customHeight="1">
      <c r="B138" s="48"/>
      <c r="D138" s="48"/>
      <c r="E138" s="48"/>
      <c r="F138" s="48"/>
      <c r="G138" s="48"/>
      <c r="H138" s="48"/>
      <c r="I138" s="48"/>
      <c r="J138" s="48"/>
      <c r="K138" s="48"/>
    </row>
  </sheetData>
  <mergeCells count="4">
    <mergeCell ref="E5:G5"/>
    <mergeCell ref="I5:K5"/>
    <mergeCell ref="E47:G47"/>
    <mergeCell ref="I47:K47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headerFooter>
    <evenHeader>&amp;R&amp;"Arial,Italic"&amp;12For internal use only</evenHeader>
  </headerFooter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056E7E56058424EA04EDDABA300D21E" ma:contentTypeVersion="19" ma:contentTypeDescription="สร้างเอกสารใหม่" ma:contentTypeScope="" ma:versionID="d5a0147e078c8425c9e5df2e1d4b92f5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72992d958fd5eb5681b1b5e632142ded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FB286D-B74B-4C11-977F-58C9246AE8C5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customXml/itemProps2.xml><?xml version="1.0" encoding="utf-8"?>
<ds:datastoreItem xmlns:ds="http://schemas.openxmlformats.org/officeDocument/2006/customXml" ds:itemID="{649C5115-33D2-45C4-B7AB-9409ED06E9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326039-E26E-4F21-8F06-930891A41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Cashflow</vt:lpstr>
      <vt:lpstr>BS!Print_Area</vt:lpstr>
      <vt:lpstr>Cashflow!Print_Area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2024-02-21T11:54:36Z</cp:lastPrinted>
  <dcterms:created xsi:type="dcterms:W3CDTF">2011-03-08T09:02:15Z</dcterms:created>
  <dcterms:modified xsi:type="dcterms:W3CDTF">2024-02-27T14:57:11Z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