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3\1954y66\A1\THL FS 2023\"/>
    </mc:Choice>
  </mc:AlternateContent>
  <xr:revisionPtr revIDLastSave="0" documentId="13_ncr:1_{AB287266-6148-4B15-94D9-CB8A325833BC}" xr6:coauthVersionLast="47" xr6:coauthVersionMax="47" xr10:uidLastSave="{00000000-0000-0000-0000-000000000000}"/>
  <bookViews>
    <workbookView xWindow="2304" yWindow="0" windowWidth="20028" windowHeight="13680" tabRatio="699" xr2:uid="{00000000-000D-0000-FFFF-FFFF00000000}"/>
  </bookViews>
  <sheets>
    <sheet name="FP-EN" sheetId="1" r:id="rId1"/>
    <sheet name="CI-EN" sheetId="13" r:id="rId2"/>
    <sheet name="CIE-COM" sheetId="4" r:id="rId3"/>
    <sheet name="CF-EN" sheetId="12" r:id="rId4"/>
  </sheets>
  <definedNames>
    <definedName name="_xlnm.Print_Area" localSheetId="3">'CF-EN'!$A$1:$J$81</definedName>
    <definedName name="_xlnm.Print_Area" localSheetId="2">'CIE-COM'!$A$1:$P$24</definedName>
    <definedName name="_xlnm.Print_Area" localSheetId="1">'CI-EN'!$A$1:$J$30</definedName>
    <definedName name="_xlnm.Print_Area" localSheetId="0">'FP-EN'!$A$1:$K$66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2" l="1"/>
  <c r="J24" i="4" l="1"/>
  <c r="L24" i="4"/>
  <c r="H24" i="4"/>
  <c r="J44" i="1" l="1"/>
  <c r="A3" i="13" l="1"/>
  <c r="J11" i="13" l="1"/>
  <c r="J15" i="1"/>
  <c r="H51" i="1" l="1"/>
  <c r="H15" i="1"/>
  <c r="H44" i="1"/>
  <c r="H57" i="12"/>
  <c r="J15" i="13"/>
  <c r="J17" i="13" s="1"/>
  <c r="J19" i="13" s="1"/>
  <c r="J29" i="13" s="1"/>
  <c r="J57" i="12"/>
  <c r="P18" i="4" l="1"/>
  <c r="P10" i="4"/>
  <c r="P19" i="4" l="1"/>
  <c r="L16" i="4"/>
  <c r="J16" i="4"/>
  <c r="H16" i="4"/>
  <c r="P11" i="4"/>
  <c r="H25" i="1" l="1"/>
  <c r="H26" i="1" s="1"/>
  <c r="J25" i="1"/>
  <c r="H81" i="13" l="1"/>
  <c r="H77" i="4"/>
  <c r="H70" i="12"/>
  <c r="J26" i="4" l="1"/>
  <c r="H65" i="1" l="1"/>
  <c r="A30" i="1" l="1"/>
  <c r="H11" i="13"/>
  <c r="H15" i="13" s="1"/>
  <c r="J65" i="1"/>
  <c r="J25" i="13"/>
  <c r="N15" i="4" s="1"/>
  <c r="P15" i="4" s="1"/>
  <c r="J51" i="1"/>
  <c r="J52" i="1" s="1"/>
  <c r="A5" i="12"/>
  <c r="A46" i="12" s="1"/>
  <c r="A5" i="4"/>
  <c r="L26" i="4"/>
  <c r="H26" i="4"/>
  <c r="J34" i="1"/>
  <c r="J48" i="12"/>
  <c r="H48" i="12"/>
  <c r="H34" i="1"/>
  <c r="A3" i="4"/>
  <c r="A44" i="12"/>
  <c r="F7" i="13"/>
  <c r="A32" i="1"/>
  <c r="F34" i="1"/>
  <c r="H25" i="13"/>
  <c r="H17" i="13" l="1"/>
  <c r="N23" i="4"/>
  <c r="P23" i="4" s="1"/>
  <c r="J26" i="1"/>
  <c r="H52" i="1"/>
  <c r="H66" i="1" s="1"/>
  <c r="J66" i="1"/>
  <c r="J10" i="12" l="1"/>
  <c r="J26" i="13"/>
  <c r="N13" i="4"/>
  <c r="P13" i="4" s="1"/>
  <c r="P16" i="4" s="1"/>
  <c r="H19" i="13"/>
  <c r="H29" i="13" s="1"/>
  <c r="H10" i="12"/>
  <c r="H26" i="12" s="1"/>
  <c r="H68" i="1"/>
  <c r="J68" i="1"/>
  <c r="H26" i="13" l="1"/>
  <c r="H37" i="12"/>
  <c r="H40" i="12" s="1"/>
  <c r="H72" i="12" s="1"/>
  <c r="J26" i="12"/>
  <c r="J37" i="12" s="1"/>
  <c r="J40" i="12" s="1"/>
  <c r="N16" i="4"/>
  <c r="N21" i="4"/>
  <c r="N24" i="4" s="1"/>
  <c r="R15" i="4"/>
  <c r="H74" i="12" l="1"/>
  <c r="H84" i="12" s="1"/>
  <c r="J72" i="12"/>
  <c r="J74" i="12" s="1"/>
  <c r="J84" i="12" s="1"/>
  <c r="P21" i="4"/>
  <c r="N26" i="4"/>
  <c r="P24" i="4" l="1"/>
  <c r="P26" i="4" s="1"/>
</calcChain>
</file>

<file path=xl/sharedStrings.xml><?xml version="1.0" encoding="utf-8"?>
<sst xmlns="http://schemas.openxmlformats.org/spreadsheetml/2006/main" count="180" uniqueCount="145">
  <si>
    <t>1</t>
  </si>
  <si>
    <t>ห</t>
  </si>
  <si>
    <t>ภาษีเงินได้นิติบุคคลค้างจ่าย</t>
  </si>
  <si>
    <t>Thai Parcels Public Company Limited</t>
  </si>
  <si>
    <t>Statement of financial position</t>
  </si>
  <si>
    <t>Notes</t>
  </si>
  <si>
    <t>Unit: Baht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</si>
  <si>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</si>
  <si>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</si>
  <si>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</si>
  <si>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</si>
  <si>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</si>
  <si>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</si>
  <si>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</si>
  <si>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</si>
  <si>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</si>
  <si>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</si>
  <si>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Intangible assets</t>
  </si>
  <si>
    <t>Deferred tax assets</t>
  </si>
  <si>
    <t>Deposits and guarantees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</si>
  <si>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</si>
  <si>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</si>
  <si>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</si>
  <si>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</si>
  <si>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</si>
  <si>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Bank overdrafts and short-term loans from financial institution</t>
  </si>
  <si>
    <t>Trade and other current payables</t>
  </si>
  <si>
    <t xml:space="preserve">Current portion of long–term loans 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</si>
  <si>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</si>
  <si>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</si>
  <si>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</si>
  <si>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</si>
  <si>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</si>
  <si>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</si>
  <si>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</si>
  <si>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</si>
  <si>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</si>
  <si>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</si>
  <si>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</si>
  <si>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</si>
  <si>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</si>
  <si>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</si>
  <si>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404,000,000 common shares, par value Baht 0.50 each</t>
  </si>
  <si>
    <t>Premium on share capital</t>
  </si>
  <si>
    <t>Retained earnings</t>
  </si>
  <si>
    <t>Unappropriated</t>
  </si>
  <si>
    <t>Total shareholders' equity</t>
  </si>
  <si>
    <t>Total liabilities and shareholders' equity</t>
  </si>
  <si>
    <t>Statement of comprehensive income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</si>
  <si>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</si>
  <si>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</si>
  <si>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</si>
  <si>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</si>
  <si>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</si>
  <si>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</si>
  <si>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Finance costs</t>
  </si>
  <si>
    <t>Items that will not be reclassified to profit or loss</t>
  </si>
  <si>
    <t>Income tax effects</t>
  </si>
  <si>
    <t>Statement of changes in shareholders' equity</t>
  </si>
  <si>
    <t>Issued and</t>
  </si>
  <si>
    <t xml:space="preserve"> paid-up</t>
  </si>
  <si>
    <t>share capital</t>
  </si>
  <si>
    <t>Premium on</t>
  </si>
  <si>
    <t>Legal</t>
  </si>
  <si>
    <t>reserve</t>
  </si>
  <si>
    <t>Total</t>
  </si>
  <si>
    <t>equity</t>
  </si>
  <si>
    <t>Legal reserve</t>
  </si>
  <si>
    <t>Total comprehensive income for the year</t>
  </si>
  <si>
    <t>Profit for the year</t>
  </si>
  <si>
    <t>Statement of cash flows</t>
  </si>
  <si>
    <t>2022</t>
  </si>
  <si>
    <t>Cash flows from operating activities</t>
  </si>
  <si>
    <t>Amortisation of intagible assets</t>
  </si>
  <si>
    <t>Bad debt expense</t>
  </si>
  <si>
    <t>Provision for loss on litigation</t>
  </si>
  <si>
    <t>Allowance for loss on damages claimed</t>
  </si>
  <si>
    <t>Gain on sale of fixed assets</t>
  </si>
  <si>
    <t>Interest expense</t>
  </si>
  <si>
    <t>Interest income</t>
  </si>
  <si>
    <t>Changes in operating assets and liabilities</t>
  </si>
  <si>
    <t xml:space="preserve">Cash provided by operating activities </t>
  </si>
  <si>
    <t>Interest paid</t>
  </si>
  <si>
    <t>Income tax paid</t>
  </si>
  <si>
    <t>Net Cash provided by operating activities</t>
  </si>
  <si>
    <t xml:space="preserve">Cash flows from investing activities </t>
  </si>
  <si>
    <t>Purchases of fixed assets</t>
  </si>
  <si>
    <t>Purchases of intangible assets</t>
  </si>
  <si>
    <t>Net cash used in financing activities</t>
  </si>
  <si>
    <t>Cash flows from financing activities</t>
  </si>
  <si>
    <t>Cash and cash equivalents as at 1 January</t>
  </si>
  <si>
    <t>Cash and cash equivalents as at 31 December</t>
  </si>
  <si>
    <t>Balance as at 31 December 2022</t>
  </si>
  <si>
    <t>Other comprehensive income for the years, net of income tax</t>
  </si>
  <si>
    <t xml:space="preserve">Provision for employee benefits </t>
  </si>
  <si>
    <t>Other comprehensive income :</t>
  </si>
  <si>
    <t xml:space="preserve">Other comprehensive income </t>
  </si>
  <si>
    <t>Cash refund of prepayment for right-of-use assets</t>
  </si>
  <si>
    <t>Employee benefits expenses</t>
  </si>
  <si>
    <t>Proceeds from short-term loans from financial institution</t>
  </si>
  <si>
    <t>Proceed from  short-term loans from related parties</t>
  </si>
  <si>
    <t>Payment of dividends</t>
  </si>
  <si>
    <t>Payment of short-term loans from related parties</t>
  </si>
  <si>
    <t>As at 31 December 2023</t>
  </si>
  <si>
    <t>For the year ended 31 December 2023</t>
  </si>
  <si>
    <t>2023</t>
  </si>
  <si>
    <t>Balance as at 1 January 2022</t>
  </si>
  <si>
    <t>Balance as at 31 December 2023</t>
  </si>
  <si>
    <t>Loss for the year</t>
  </si>
  <si>
    <t>Supplemental disclosures of cash flows information:</t>
  </si>
  <si>
    <t>Non-cash transactions</t>
  </si>
  <si>
    <t>Acquisition of right-of-use assets under lease contracts</t>
  </si>
  <si>
    <t>Change in right-of-use assets under lease contracts</t>
  </si>
  <si>
    <t>from lease modification</t>
  </si>
  <si>
    <t>Transfer right-of-use assest to property and equipment</t>
  </si>
  <si>
    <t>Net increase in cash and cash equivalents</t>
  </si>
  <si>
    <t>Net cash provided by (used in) financing activities</t>
  </si>
  <si>
    <t>Increase in bank overdrafts</t>
  </si>
  <si>
    <t>Proceeds from issuance of common shares</t>
  </si>
  <si>
    <t>Proceeds from sales of fixed assets</t>
  </si>
  <si>
    <t xml:space="preserve">Basic earnings (loss) per share </t>
  </si>
  <si>
    <t>Total comprehensive income (loss) for the years</t>
  </si>
  <si>
    <t>Profit (loss) for the years</t>
  </si>
  <si>
    <t>Income tax (expenses) revenue</t>
  </si>
  <si>
    <t>Profit (loss) before income tax</t>
  </si>
  <si>
    <t>Gain (loss) from operating activities</t>
  </si>
  <si>
    <t>Adjustments to reconcile profit before tax to cash receipts (payments)</t>
  </si>
  <si>
    <t>Depreciation of property and equipment</t>
  </si>
  <si>
    <t>(Reversal of) expected credit losses from insurance receivable</t>
  </si>
  <si>
    <t>Expected credit losses</t>
  </si>
  <si>
    <t>Profit from changes of lease contracts</t>
  </si>
  <si>
    <t>18,19</t>
  </si>
  <si>
    <t>18</t>
  </si>
  <si>
    <t xml:space="preserve"> 2023</t>
  </si>
  <si>
    <t>Actuarial gain (loss)</t>
  </si>
  <si>
    <t>Basic earnings (loss) per share (Baht)</t>
  </si>
  <si>
    <t>Common shares issued during the year</t>
  </si>
  <si>
    <t>Right-of-use assets</t>
  </si>
  <si>
    <t>Balance as at 1 January 2023</t>
  </si>
  <si>
    <t>Depreciation of right-of-use assets</t>
  </si>
  <si>
    <t>Loss on assets written-off</t>
  </si>
  <si>
    <t>Repayments of short–term loans  from financial institution</t>
  </si>
  <si>
    <t>Repayments of long-term loans from financial institution</t>
  </si>
  <si>
    <t>Proceeds from long-term loans from financial institution</t>
  </si>
  <si>
    <t>Payments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</si>
</sst>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#,##0;[Black]\(#,##0\)"/>
    <numFmt numFmtId="167" formatCode="#,##0.0;[Black]\(#,##0.0\)"/>
    <numFmt numFmtId="168" formatCode="#,##0.00;[Black]\(#,##0.00\)"/>
    <numFmt numFmtId="169" formatCode="#,##0.000;[Black]\(#,##0.000\)"/>
    <numFmt numFmtId="170" formatCode="#,##0_);[Black]\(#,##0\)"/>
    <numFmt numFmtId="171" formatCode="_-* #,##0_-;\-* #,##0_-;_-* &quot;-&quot;??_-;_-@_-"/>
    <numFmt numFmtId="172" formatCode="_-* #,##0.0000_-;\-* #,##0.0000_-;_-* &quot;-&quot;??_-;_-@_-"/>
    <numFmt numFmtId="173" formatCode="#,##0.00_);[Black]\(#,##0.00\)"/>
    <numFmt numFmtId="174" formatCode="#,##0.0000_);[Black]\(#,##0.0000\)"/>
    <numFmt numFmtId="175" formatCode="#,##0.00000_);[Black]\(#,##0.00000\)"/>
    <numFmt numFmtId="176" formatCode="#,##0.000_);[Black]\(#,##0.000\)"/>
  </numFmts>
  <fonts count="2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28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84">
    <xf numFmtId="0" fontId="0" fillId="0" borderId="0" xfId="0"/>
    <xf numFmtId="166" fontId="22" fillId="0" borderId="0" xfId="0" applyNumberFormat="1" applyFont="1" applyAlignment="1">
      <alignment vertical="top"/>
    </xf>
    <xf numFmtId="166" fontId="23" fillId="0" borderId="0" xfId="0" applyNumberFormat="1" applyFont="1" applyAlignment="1">
      <alignment horizontal="center" vertical="top"/>
    </xf>
    <xf numFmtId="173" fontId="28" fillId="0" borderId="0" xfId="325" applyNumberFormat="1" applyFont="1" applyFill="1" applyAlignment="1">
      <alignment vertical="top"/>
    </xf>
    <xf numFmtId="165" fontId="22" fillId="0" borderId="0" xfId="325" applyFont="1" applyFill="1" applyAlignment="1">
      <alignment vertical="top"/>
    </xf>
    <xf numFmtId="166" fontId="28" fillId="0" borderId="0" xfId="0" applyNumberFormat="1" applyFont="1" applyAlignment="1">
      <alignment vertical="top"/>
    </xf>
    <xf numFmtId="166" fontId="22" fillId="0" borderId="0" xfId="0" applyNumberFormat="1" applyFont="1" applyAlignment="1">
      <alignment horizontal="center" vertical="top"/>
    </xf>
    <xf numFmtId="166" fontId="22" fillId="0" borderId="10" xfId="0" applyNumberFormat="1" applyFont="1" applyBorder="1" applyAlignment="1">
      <alignment horizontal="center" vertical="top"/>
    </xf>
    <xf numFmtId="166" fontId="22" fillId="0" borderId="10" xfId="0" quotePrefix="1" applyNumberFormat="1" applyFont="1" applyBorder="1" applyAlignment="1">
      <alignment horizontal="center" vertical="top"/>
    </xf>
    <xf numFmtId="166" fontId="22" fillId="0" borderId="0" xfId="0" quotePrefix="1" applyNumberFormat="1" applyFont="1" applyAlignment="1">
      <alignment horizontal="center" vertical="top"/>
    </xf>
    <xf numFmtId="166" fontId="23" fillId="0" borderId="0" xfId="0" applyNumberFormat="1" applyFont="1" applyAlignment="1">
      <alignment vertical="top"/>
    </xf>
    <xf numFmtId="168" fontId="22" fillId="0" borderId="0" xfId="0" applyNumberFormat="1" applyFont="1" applyAlignment="1">
      <alignment horizontal="center" vertical="top"/>
    </xf>
    <xf numFmtId="168" fontId="22" fillId="0" borderId="0" xfId="0" applyNumberFormat="1" applyFont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70" fontId="22" fillId="0" borderId="0" xfId="0" applyNumberFormat="1" applyFont="1" applyAlignment="1">
      <alignment vertical="top"/>
    </xf>
    <xf numFmtId="172" fontId="26" fillId="0" borderId="0" xfId="325" applyNumberFormat="1" applyFont="1" applyFill="1" applyAlignment="1">
      <alignment horizontal="center" vertical="top"/>
    </xf>
    <xf numFmtId="170" fontId="23" fillId="0" borderId="11" xfId="0" applyNumberFormat="1" applyFont="1" applyBorder="1" applyAlignment="1">
      <alignment vertical="top"/>
    </xf>
    <xf numFmtId="170" fontId="23" fillId="0" borderId="0" xfId="0" applyNumberFormat="1" applyFont="1" applyAlignment="1">
      <alignment vertical="top"/>
    </xf>
    <xf numFmtId="173" fontId="22" fillId="0" borderId="0" xfId="0" applyNumberFormat="1" applyFont="1" applyAlignment="1">
      <alignment vertical="top"/>
    </xf>
    <xf numFmtId="172" fontId="26" fillId="0" borderId="0" xfId="0" applyNumberFormat="1" applyFont="1" applyAlignment="1">
      <alignment horizontal="center" vertical="top"/>
    </xf>
    <xf numFmtId="170" fontId="23" fillId="0" borderId="12" xfId="0" applyNumberFormat="1" applyFont="1" applyBorder="1" applyAlignment="1">
      <alignment vertical="top"/>
    </xf>
    <xf numFmtId="174" fontId="28" fillId="0" borderId="0" xfId="325" applyNumberFormat="1" applyFont="1" applyFill="1" applyAlignment="1">
      <alignment vertical="top"/>
    </xf>
    <xf numFmtId="168" fontId="22" fillId="0" borderId="0" xfId="0" quotePrefix="1" applyNumberFormat="1" applyFont="1" applyAlignment="1">
      <alignment horizontal="center" vertical="top"/>
    </xf>
    <xf numFmtId="0" fontId="22" fillId="0" borderId="0" xfId="325" applyNumberFormat="1" applyFont="1" applyFill="1" applyAlignment="1">
      <alignment horizontal="center" vertical="top"/>
    </xf>
    <xf numFmtId="171" fontId="22" fillId="0" borderId="0" xfId="325" applyNumberFormat="1" applyFont="1" applyFill="1" applyAlignment="1">
      <alignment horizontal="right" vertical="top"/>
    </xf>
    <xf numFmtId="171" fontId="22" fillId="0" borderId="0" xfId="325" quotePrefix="1" applyNumberFormat="1" applyFont="1" applyFill="1" applyAlignment="1">
      <alignment horizontal="right" vertical="top"/>
    </xf>
    <xf numFmtId="173" fontId="22" fillId="0" borderId="0" xfId="325" applyNumberFormat="1" applyFont="1" applyFill="1" applyAlignment="1">
      <alignment vertical="top"/>
    </xf>
    <xf numFmtId="173" fontId="22" fillId="0" borderId="0" xfId="325" applyNumberFormat="1" applyFont="1" applyFill="1" applyBorder="1" applyAlignment="1">
      <alignment vertical="top"/>
    </xf>
    <xf numFmtId="170" fontId="23" fillId="0" borderId="11" xfId="325" applyNumberFormat="1" applyFont="1" applyFill="1" applyBorder="1" applyAlignment="1">
      <alignment vertical="top"/>
    </xf>
    <xf numFmtId="170" fontId="22" fillId="0" borderId="0" xfId="325" applyNumberFormat="1" applyFont="1" applyFill="1" applyBorder="1" applyAlignment="1">
      <alignment vertical="top"/>
    </xf>
    <xf numFmtId="170" fontId="23" fillId="0" borderId="0" xfId="325" applyNumberFormat="1" applyFont="1" applyFill="1" applyBorder="1" applyAlignment="1">
      <alignment vertical="top"/>
    </xf>
    <xf numFmtId="175" fontId="28" fillId="0" borderId="0" xfId="0" applyNumberFormat="1" applyFont="1" applyAlignment="1">
      <alignment vertical="top"/>
    </xf>
    <xf numFmtId="166" fontId="22" fillId="0" borderId="0" xfId="325" applyNumberFormat="1" applyFont="1" applyFill="1" applyAlignment="1">
      <alignment vertical="top"/>
    </xf>
    <xf numFmtId="166" fontId="22" fillId="0" borderId="0" xfId="325" applyNumberFormat="1" applyFont="1" applyFill="1" applyBorder="1" applyAlignment="1">
      <alignment vertical="top"/>
    </xf>
    <xf numFmtId="173" fontId="28" fillId="0" borderId="0" xfId="325" applyNumberFormat="1" applyFont="1" applyFill="1" applyAlignment="1">
      <alignment horizontal="center" vertical="top"/>
    </xf>
    <xf numFmtId="165" fontId="22" fillId="0" borderId="0" xfId="325" applyFont="1" applyFill="1" applyAlignment="1">
      <alignment horizontal="right" vertical="top"/>
    </xf>
    <xf numFmtId="166" fontId="22" fillId="0" borderId="13" xfId="0" applyNumberFormat="1" applyFont="1" applyBorder="1" applyAlignment="1">
      <alignment horizontal="center" vertical="top"/>
    </xf>
    <xf numFmtId="167" fontId="23" fillId="0" borderId="0" xfId="0" quotePrefix="1" applyNumberFormat="1" applyFont="1" applyAlignment="1">
      <alignment horizontal="right" vertical="top"/>
    </xf>
    <xf numFmtId="165" fontId="22" fillId="0" borderId="0" xfId="325" applyFont="1" applyFill="1" applyBorder="1" applyAlignment="1">
      <alignment vertical="top"/>
    </xf>
    <xf numFmtId="165" fontId="28" fillId="0" borderId="0" xfId="325" applyFont="1" applyFill="1" applyAlignment="1">
      <alignment vertical="top"/>
    </xf>
    <xf numFmtId="170" fontId="22" fillId="0" borderId="10" xfId="0" applyNumberFormat="1" applyFont="1" applyBorder="1" applyAlignment="1">
      <alignment vertical="top"/>
    </xf>
    <xf numFmtId="170" fontId="23" fillId="0" borderId="11" xfId="0" quotePrefix="1" applyNumberFormat="1" applyFont="1" applyBorder="1" applyAlignment="1">
      <alignment vertical="top"/>
    </xf>
    <xf numFmtId="170" fontId="22" fillId="0" borderId="0" xfId="0" quotePrefix="1" applyNumberFormat="1" applyFont="1" applyAlignment="1">
      <alignment vertical="top"/>
    </xf>
    <xf numFmtId="166" fontId="26" fillId="0" borderId="0" xfId="0" applyNumberFormat="1" applyFont="1" applyAlignment="1">
      <alignment vertical="top"/>
    </xf>
    <xf numFmtId="170" fontId="23" fillId="0" borderId="12" xfId="0" quotePrefix="1" applyNumberFormat="1" applyFont="1" applyBorder="1" applyAlignment="1">
      <alignment vertical="top"/>
    </xf>
    <xf numFmtId="166" fontId="24" fillId="0" borderId="0" xfId="0" applyNumberFormat="1" applyFont="1" applyAlignment="1">
      <alignment vertical="top"/>
    </xf>
    <xf numFmtId="166" fontId="26" fillId="0" borderId="0" xfId="0" applyNumberFormat="1" applyFont="1" applyAlignment="1">
      <alignment horizontal="center" vertical="top"/>
    </xf>
    <xf numFmtId="170" fontId="22" fillId="0" borderId="13" xfId="0" applyNumberFormat="1" applyFont="1" applyBorder="1" applyAlignment="1">
      <alignment vertical="top"/>
    </xf>
    <xf numFmtId="169" fontId="22" fillId="0" borderId="0" xfId="0" applyNumberFormat="1" applyFont="1" applyAlignment="1">
      <alignment vertical="top"/>
    </xf>
    <xf numFmtId="165" fontId="22" fillId="0" borderId="0" xfId="325" applyFont="1" applyFill="1" applyBorder="1" applyAlignment="1">
      <alignment horizontal="right" vertical="top"/>
    </xf>
    <xf numFmtId="171" fontId="22" fillId="0" borderId="0" xfId="325" applyNumberFormat="1" applyFont="1" applyFill="1" applyAlignment="1">
      <alignment vertical="top"/>
    </xf>
    <xf numFmtId="170" fontId="22" fillId="0" borderId="14" xfId="0" applyNumberFormat="1" applyFont="1" applyBorder="1" applyAlignment="1">
      <alignment vertical="top"/>
    </xf>
    <xf numFmtId="166" fontId="23" fillId="0" borderId="0" xfId="448" applyNumberFormat="1" applyFont="1" applyAlignment="1">
      <alignment vertical="top"/>
    </xf>
    <xf numFmtId="166" fontId="22" fillId="0" borderId="0" xfId="448" applyNumberFormat="1" applyFont="1" applyAlignment="1">
      <alignment vertical="top"/>
    </xf>
    <xf numFmtId="0" fontId="26" fillId="0" borderId="0" xfId="0" quotePrefix="1" applyFont="1" applyAlignment="1">
      <alignment horizontal="center" vertical="top"/>
    </xf>
    <xf numFmtId="165" fontId="23" fillId="0" borderId="0" xfId="325" applyFont="1" applyFill="1" applyBorder="1" applyAlignment="1">
      <alignment vertical="top"/>
    </xf>
    <xf numFmtId="166" fontId="26" fillId="0" borderId="0" xfId="0" quotePrefix="1" applyNumberFormat="1" applyFont="1" applyAlignment="1">
      <alignment horizontal="center" vertical="top"/>
    </xf>
    <xf numFmtId="170" fontId="23" fillId="0" borderId="14" xfId="0" quotePrefix="1" applyNumberFormat="1" applyFont="1" applyBorder="1" applyAlignment="1">
      <alignment vertical="top"/>
    </xf>
    <xf numFmtId="0" fontId="26" fillId="0" borderId="0" xfId="0" applyFont="1" applyAlignment="1">
      <alignment horizontal="center" vertical="top"/>
    </xf>
    <xf numFmtId="166" fontId="26" fillId="0" borderId="0" xfId="524" applyNumberFormat="1" applyFont="1" applyAlignment="1">
      <alignment vertical="top"/>
    </xf>
    <xf numFmtId="165" fontId="22" fillId="0" borderId="0" xfId="325" applyFont="1" applyFill="1" applyAlignment="1">
      <alignment horizontal="center" vertical="top"/>
    </xf>
    <xf numFmtId="49" fontId="22" fillId="0" borderId="10" xfId="0" quotePrefix="1" applyNumberFormat="1" applyFont="1" applyBorder="1" applyAlignment="1">
      <alignment horizontal="center" vertical="top"/>
    </xf>
    <xf numFmtId="1" fontId="22" fillId="0" borderId="10" xfId="325" quotePrefix="1" applyNumberFormat="1" applyFont="1" applyBorder="1" applyAlignment="1">
      <alignment horizontal="center" vertical="top"/>
    </xf>
    <xf numFmtId="166" fontId="26" fillId="0" borderId="0" xfId="527" applyNumberFormat="1" applyFont="1" applyAlignment="1">
      <alignment vertical="top"/>
    </xf>
    <xf numFmtId="166" fontId="22" fillId="0" borderId="0" xfId="527" applyNumberFormat="1" applyFont="1" applyAlignment="1">
      <alignment vertical="top"/>
    </xf>
    <xf numFmtId="166" fontId="23" fillId="0" borderId="0" xfId="527" applyNumberFormat="1" applyFont="1" applyAlignment="1">
      <alignment vertical="top"/>
    </xf>
    <xf numFmtId="164" fontId="22" fillId="0" borderId="0" xfId="325" applyNumberFormat="1" applyFont="1" applyFill="1" applyAlignment="1">
      <alignment vertical="top"/>
    </xf>
    <xf numFmtId="164" fontId="22" fillId="0" borderId="0" xfId="325" applyNumberFormat="1" applyFont="1" applyFill="1" applyBorder="1" applyAlignment="1">
      <alignment vertical="top"/>
    </xf>
    <xf numFmtId="170" fontId="23" fillId="0" borderId="13" xfId="0" applyNumberFormat="1" applyFont="1" applyBorder="1" applyAlignment="1">
      <alignment vertical="top"/>
    </xf>
    <xf numFmtId="164" fontId="23" fillId="0" borderId="13" xfId="325" applyNumberFormat="1" applyFont="1" applyFill="1" applyBorder="1" applyAlignment="1">
      <alignment vertical="top"/>
    </xf>
    <xf numFmtId="164" fontId="23" fillId="0" borderId="0" xfId="325" applyNumberFormat="1" applyFont="1" applyFill="1" applyBorder="1" applyAlignment="1">
      <alignment vertical="top"/>
    </xf>
    <xf numFmtId="164" fontId="22" fillId="0" borderId="0" xfId="0" applyNumberFormat="1" applyFont="1" applyAlignment="1">
      <alignment vertical="top"/>
    </xf>
    <xf numFmtId="176" fontId="22" fillId="0" borderId="14" xfId="0" applyNumberFormat="1" applyFont="1" applyBorder="1" applyAlignment="1">
      <alignment vertical="top"/>
    </xf>
    <xf numFmtId="176" fontId="22" fillId="0" borderId="0" xfId="0" applyNumberFormat="1" applyFont="1" applyAlignment="1">
      <alignment vertical="top"/>
    </xf>
    <xf numFmtId="173" fontId="23" fillId="0" borderId="0" xfId="0" applyNumberFormat="1" applyFont="1" applyAlignment="1">
      <alignment vertical="top"/>
    </xf>
    <xf numFmtId="171" fontId="23" fillId="0" borderId="0" xfId="325" applyNumberFormat="1" applyFont="1" applyFill="1" applyBorder="1" applyAlignment="1">
      <alignment vertical="top"/>
    </xf>
    <xf numFmtId="171" fontId="22" fillId="0" borderId="0" xfId="325" applyNumberFormat="1" applyFont="1" applyFill="1" applyBorder="1" applyAlignment="1">
      <alignment vertical="top"/>
    </xf>
    <xf numFmtId="165" fontId="22" fillId="0" borderId="0" xfId="325" applyFont="1" applyAlignment="1">
      <alignment vertical="top"/>
    </xf>
    <xf numFmtId="166" fontId="23" fillId="0" borderId="0" xfId="0" applyNumberFormat="1" applyFont="1" applyAlignment="1">
      <alignment horizontal="center" vertical="top"/>
    </xf>
    <xf numFmtId="166" fontId="23" fillId="0" borderId="0" xfId="0" quotePrefix="1" applyNumberFormat="1" applyFont="1" applyAlignment="1">
      <alignment horizontal="center" vertical="top"/>
    </xf>
    <xf numFmtId="165" fontId="22" fillId="0" borderId="0" xfId="325" applyFont="1" applyFill="1" applyBorder="1" applyAlignment="1">
      <alignment horizontal="right" vertical="top"/>
    </xf>
    <xf numFmtId="166" fontId="23" fillId="0" borderId="0" xfId="515" quotePrefix="1" applyNumberFormat="1" applyFont="1" applyAlignment="1">
      <alignment horizontal="center" vertical="top"/>
    </xf>
    <xf numFmtId="165" fontId="22" fillId="0" borderId="10" xfId="325" applyFont="1" applyFill="1" applyBorder="1" applyAlignment="1">
      <alignment horizontal="center" vertical="top"/>
    </xf>
    <xf numFmtId="165" fontId="22" fillId="0" borderId="0" xfId="325" applyFont="1" applyFill="1" applyAlignment="1">
      <alignment horizontal="right" vertical="top"/>
    </xf>
  </cellXfs>
  <cellStyles count="52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 10" xfId="516" xr:uid="{00000000-0005-0000-0000-000045010000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3 2" xfId="527" xr:uid="{00000000-0005-0000-0000-0000C1010000}"/>
    <cellStyle name="Normal 14" xfId="522" xr:uid="{00000000-0005-0000-0000-0000C2010000}"/>
    <cellStyle name="Normal 15" xfId="525" xr:uid="{00000000-0005-0000-0000-0000C3010000}"/>
    <cellStyle name="Normal 16" xfId="526" xr:uid="{00000000-0005-0000-0000-0000C4010000}"/>
    <cellStyle name="Normal 17" xfId="524" xr:uid="{00000000-0005-0000-0000-0000C5010000}"/>
    <cellStyle name="Normal 2 2" xfId="442" xr:uid="{00000000-0005-0000-0000-0000C6010000}"/>
    <cellStyle name="Normal 2 3" xfId="443" xr:uid="{00000000-0005-0000-0000-0000C7010000}"/>
    <cellStyle name="Normal 3 2" xfId="444" xr:uid="{00000000-0005-0000-0000-0000C8010000}"/>
    <cellStyle name="Normal 4 2" xfId="445" xr:uid="{00000000-0005-0000-0000-0000C9010000}"/>
    <cellStyle name="Normal 5 2" xfId="446" xr:uid="{00000000-0005-0000-0000-0000CA010000}"/>
    <cellStyle name="Normal 6 2" xfId="447" xr:uid="{00000000-0005-0000-0000-0000CB010000}"/>
    <cellStyle name="Normal 70 2" xfId="448" xr:uid="{00000000-0005-0000-0000-0000CC010000}"/>
    <cellStyle name="Normal 8" xfId="449" xr:uid="{00000000-0005-0000-0000-0000CD010000}"/>
    <cellStyle name="Normal 9" xfId="450" xr:uid="{00000000-0005-0000-0000-0000CE010000}"/>
    <cellStyle name="Note 2" xfId="451" xr:uid="{00000000-0005-0000-0000-0000CF010000}"/>
    <cellStyle name="Note 2 2" xfId="452" xr:uid="{00000000-0005-0000-0000-0000D0010000}"/>
    <cellStyle name="Note 3" xfId="453" xr:uid="{00000000-0005-0000-0000-0000D1010000}"/>
    <cellStyle name="Note 3 2" xfId="454" xr:uid="{00000000-0005-0000-0000-0000D2010000}"/>
    <cellStyle name="Note 4" xfId="455" xr:uid="{00000000-0005-0000-0000-0000D3010000}"/>
    <cellStyle name="Note 4 2" xfId="456" xr:uid="{00000000-0005-0000-0000-0000D4010000}"/>
    <cellStyle name="Note 5" xfId="457" xr:uid="{00000000-0005-0000-0000-0000D5010000}"/>
    <cellStyle name="Note 5 2" xfId="458" xr:uid="{00000000-0005-0000-0000-0000D6010000}"/>
    <cellStyle name="Note 6" xfId="459" xr:uid="{00000000-0005-0000-0000-0000D7010000}"/>
    <cellStyle name="Note 6 2" xfId="460" xr:uid="{00000000-0005-0000-0000-0000D8010000}"/>
    <cellStyle name="Note 7" xfId="461" xr:uid="{00000000-0005-0000-0000-0000D9010000}"/>
    <cellStyle name="Note 7 2" xfId="462" xr:uid="{00000000-0005-0000-0000-0000DA010000}"/>
    <cellStyle name="Output 2" xfId="463" xr:uid="{00000000-0005-0000-0000-0000DB010000}"/>
    <cellStyle name="Output 2 2" xfId="464" xr:uid="{00000000-0005-0000-0000-0000DC010000}"/>
    <cellStyle name="Output 3" xfId="465" xr:uid="{00000000-0005-0000-0000-0000DD010000}"/>
    <cellStyle name="Output 3 2" xfId="466" xr:uid="{00000000-0005-0000-0000-0000DE010000}"/>
    <cellStyle name="Output 4" xfId="467" xr:uid="{00000000-0005-0000-0000-0000DF010000}"/>
    <cellStyle name="Output 4 2" xfId="468" xr:uid="{00000000-0005-0000-0000-0000E0010000}"/>
    <cellStyle name="Output 5" xfId="469" xr:uid="{00000000-0005-0000-0000-0000E1010000}"/>
    <cellStyle name="Output 5 2" xfId="470" xr:uid="{00000000-0005-0000-0000-0000E2010000}"/>
    <cellStyle name="Output 6" xfId="471" xr:uid="{00000000-0005-0000-0000-0000E3010000}"/>
    <cellStyle name="Output 6 2" xfId="472" xr:uid="{00000000-0005-0000-0000-0000E4010000}"/>
    <cellStyle name="Output 7" xfId="473" xr:uid="{00000000-0005-0000-0000-0000E5010000}"/>
    <cellStyle name="Output 7 2" xfId="474" xr:uid="{00000000-0005-0000-0000-0000E6010000}"/>
    <cellStyle name="Percent 2" xfId="475" xr:uid="{00000000-0005-0000-0000-0000E7010000}"/>
    <cellStyle name="Percent 3" xfId="476" xr:uid="{00000000-0005-0000-0000-0000E8010000}"/>
    <cellStyle name="Title 2" xfId="477" xr:uid="{00000000-0005-0000-0000-0000E9010000}"/>
    <cellStyle name="Title 2 2" xfId="478" xr:uid="{00000000-0005-0000-0000-0000EA010000}"/>
    <cellStyle name="Title 3" xfId="479" xr:uid="{00000000-0005-0000-0000-0000EB010000}"/>
    <cellStyle name="Title 3 2" xfId="480" xr:uid="{00000000-0005-0000-0000-0000EC010000}"/>
    <cellStyle name="Title 4" xfId="481" xr:uid="{00000000-0005-0000-0000-0000ED010000}"/>
    <cellStyle name="Title 4 2" xfId="482" xr:uid="{00000000-0005-0000-0000-0000EE010000}"/>
    <cellStyle name="Title 5" xfId="483" xr:uid="{00000000-0005-0000-0000-0000EF010000}"/>
    <cellStyle name="Title 5 2" xfId="484" xr:uid="{00000000-0005-0000-0000-0000F0010000}"/>
    <cellStyle name="Title 6" xfId="485" xr:uid="{00000000-0005-0000-0000-0000F1010000}"/>
    <cellStyle name="Title 6 2" xfId="486" xr:uid="{00000000-0005-0000-0000-0000F2010000}"/>
    <cellStyle name="Title 7" xfId="487" xr:uid="{00000000-0005-0000-0000-0000F3010000}"/>
    <cellStyle name="Title 7 2" xfId="488" xr:uid="{00000000-0005-0000-0000-0000F4010000}"/>
    <cellStyle name="Total 2" xfId="489" xr:uid="{00000000-0005-0000-0000-0000F5010000}"/>
    <cellStyle name="Total 2 2" xfId="490" xr:uid="{00000000-0005-0000-0000-0000F6010000}"/>
    <cellStyle name="Total 3" xfId="491" xr:uid="{00000000-0005-0000-0000-0000F7010000}"/>
    <cellStyle name="Total 3 2" xfId="492" xr:uid="{00000000-0005-0000-0000-0000F8010000}"/>
    <cellStyle name="Total 4" xfId="493" xr:uid="{00000000-0005-0000-0000-0000F9010000}"/>
    <cellStyle name="Total 4 2" xfId="494" xr:uid="{00000000-0005-0000-0000-0000FA010000}"/>
    <cellStyle name="Total 5" xfId="495" xr:uid="{00000000-0005-0000-0000-0000FB010000}"/>
    <cellStyle name="Total 5 2" xfId="496" xr:uid="{00000000-0005-0000-0000-0000FC010000}"/>
    <cellStyle name="Total 6" xfId="497" xr:uid="{00000000-0005-0000-0000-0000FD010000}"/>
    <cellStyle name="Total 6 2" xfId="498" xr:uid="{00000000-0005-0000-0000-0000FE010000}"/>
    <cellStyle name="Total 7" xfId="499" xr:uid="{00000000-0005-0000-0000-0000FF010000}"/>
    <cellStyle name="Total 7 2" xfId="500" xr:uid="{00000000-0005-0000-0000-000000020000}"/>
    <cellStyle name="Warning Text 2" xfId="501" xr:uid="{00000000-0005-0000-0000-000001020000}"/>
    <cellStyle name="Warning Text 2 2" xfId="502" xr:uid="{00000000-0005-0000-0000-000002020000}"/>
    <cellStyle name="Warning Text 3" xfId="503" xr:uid="{00000000-0005-0000-0000-000003020000}"/>
    <cellStyle name="Warning Text 3 2" xfId="504" xr:uid="{00000000-0005-0000-0000-000004020000}"/>
    <cellStyle name="Warning Text 4" xfId="505" xr:uid="{00000000-0005-0000-0000-000005020000}"/>
    <cellStyle name="Warning Text 4 2" xfId="506" xr:uid="{00000000-0005-0000-0000-000006020000}"/>
    <cellStyle name="Warning Text 5" xfId="507" xr:uid="{00000000-0005-0000-0000-000007020000}"/>
    <cellStyle name="Warning Text 5 2" xfId="508" xr:uid="{00000000-0005-0000-0000-000008020000}"/>
    <cellStyle name="Warning Text 6" xfId="509" xr:uid="{00000000-0005-0000-0000-000009020000}"/>
    <cellStyle name="Warning Text 6 2" xfId="510" xr:uid="{00000000-0005-0000-0000-00000A020000}"/>
    <cellStyle name="Warning Text 7" xfId="511" xr:uid="{00000000-0005-0000-0000-00000B020000}"/>
    <cellStyle name="Warning Text 7 2" xfId="512" xr:uid="{00000000-0005-0000-0000-00000C020000}"/>
    <cellStyle name="เครื่องหมายจุลภาค 2" xfId="513" xr:uid="{00000000-0005-0000-0000-00000D020000}"/>
    <cellStyle name="เครื่องหมายจุลภาค 2 2" xfId="523" xr:uid="{00000000-0005-0000-0000-00000E020000}"/>
    <cellStyle name="จุลภาค" xfId="325" builtinId="3"/>
    <cellStyle name="ปกติ" xfId="0" builtinId="0"/>
    <cellStyle name="ปกติ 2 2" xfId="514" xr:uid="{00000000-0005-0000-0000-00000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F69"/>
  <sheetViews>
    <sheetView tabSelected="1" topLeftCell="A52" zoomScale="107" zoomScaleNormal="107" zoomScaleSheetLayoutView="86" workbookViewId="0">
      <selection activeCell="T30" sqref="T30"/>
    </sheetView>
  </sheetViews>
  <sheetFormatPr defaultColWidth="9.125" defaultRowHeight="21" customHeight="1"/>
  <cols>
    <col min="1" max="4" width="1.75" style="1" customWidth="1"/>
    <col min="5" max="5" width="53" style="1" customWidth="1"/>
    <col min="6" max="6" width="9.125" style="6" customWidth="1"/>
    <col min="7" max="7" width="1.75" style="6" customWidth="1"/>
    <col min="8" max="8" width="16.125" style="1" customWidth="1"/>
    <col min="9" max="9" width="1.75" style="1" customWidth="1"/>
    <col min="10" max="10" width="15.625" style="1" customWidth="1"/>
    <col min="11" max="11" width="1.75" style="1" customWidth="1"/>
    <col min="12" max="12" width="3.875" style="1" customWidth="1"/>
    <col min="13" max="16384" width="9.125" style="1"/>
  </cols>
  <sheetData>
    <row r="1" spans="1:18" ht="21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6"/>
    </row>
    <row r="2" spans="1:18" ht="8.1" customHeight="1">
      <c r="A2" s="6"/>
      <c r="B2" s="6"/>
      <c r="C2" s="6"/>
      <c r="D2" s="6"/>
      <c r="E2" s="6"/>
      <c r="H2" s="6"/>
      <c r="I2" s="6"/>
      <c r="J2" s="6"/>
      <c r="K2" s="6"/>
      <c r="L2" s="6"/>
    </row>
    <row r="3" spans="1:18" ht="21" customHeight="1">
      <c r="A3" s="79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2"/>
      <c r="M3" s="81"/>
      <c r="N3" s="81"/>
      <c r="O3" s="81"/>
      <c r="P3" s="81"/>
      <c r="Q3" s="81"/>
      <c r="R3" s="81"/>
    </row>
    <row r="4" spans="1:18" ht="21" customHeight="1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2"/>
    </row>
    <row r="5" spans="1:18" ht="21" customHeight="1">
      <c r="A5" s="78" t="s">
        <v>103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2"/>
    </row>
    <row r="6" spans="1:18" ht="21" customHeight="1">
      <c r="A6" s="80" t="s">
        <v>6</v>
      </c>
      <c r="B6" s="80"/>
      <c r="C6" s="80"/>
      <c r="D6" s="80"/>
      <c r="E6" s="80"/>
      <c r="F6" s="80"/>
      <c r="G6" s="80"/>
      <c r="H6" s="80"/>
      <c r="I6" s="80"/>
      <c r="J6" s="80"/>
      <c r="K6" s="38"/>
      <c r="L6" s="49"/>
    </row>
    <row r="7" spans="1:18" ht="21" customHeight="1">
      <c r="F7" s="7" t="s">
        <v>5</v>
      </c>
      <c r="H7" s="61" t="s">
        <v>133</v>
      </c>
      <c r="I7" s="9"/>
      <c r="J7" s="8" t="s">
        <v>71</v>
      </c>
      <c r="K7" s="9"/>
      <c r="L7" s="9"/>
    </row>
    <row r="8" spans="1:18" ht="21" customHeight="1">
      <c r="H8" s="9"/>
      <c r="I8" s="9"/>
      <c r="J8" s="56"/>
      <c r="K8" s="9"/>
      <c r="L8" s="9"/>
    </row>
    <row r="9" spans="1:18" ht="21" customHeight="1">
      <c r="A9" s="10" t="s">
        <v>7</v>
      </c>
      <c r="I9" s="9"/>
      <c r="J9" s="9"/>
      <c r="K9" s="9"/>
      <c r="L9" s="9"/>
    </row>
    <row r="10" spans="1:18" ht="21" customHeight="1">
      <c r="A10" s="10" t="s">
        <v>8</v>
      </c>
      <c r="H10" s="11"/>
      <c r="I10" s="11"/>
      <c r="J10" s="12"/>
      <c r="K10" s="11"/>
      <c r="L10" s="12"/>
    </row>
    <row r="11" spans="1:18" ht="21" customHeight="1">
      <c r="A11" s="1" t="s">
        <v>9</v>
      </c>
      <c r="F11" s="13">
        <v>5</v>
      </c>
      <c r="G11" s="13"/>
      <c r="H11" s="14">
        <v>376809543</v>
      </c>
      <c r="I11" s="14"/>
      <c r="J11" s="14">
        <v>21225677</v>
      </c>
      <c r="K11" s="14"/>
      <c r="L11" s="14"/>
    </row>
    <row r="12" spans="1:18" ht="21.6">
      <c r="A12" s="1" t="s">
        <v>10</v>
      </c>
      <c r="F12" s="13">
        <v>6</v>
      </c>
      <c r="G12" s="13"/>
      <c r="H12" s="14">
        <v>44628230</v>
      </c>
      <c r="I12" s="14"/>
      <c r="J12" s="14">
        <v>32119003</v>
      </c>
      <c r="K12" s="14"/>
      <c r="L12" s="14"/>
    </row>
    <row r="13" spans="1:18" ht="21" customHeight="1">
      <c r="A13" s="1" t="s">
        <v>11</v>
      </c>
      <c r="F13" s="13">
        <v>6</v>
      </c>
      <c r="G13" s="15"/>
      <c r="H13" s="14">
        <v>39886635</v>
      </c>
      <c r="I13" s="14"/>
      <c r="J13" s="14">
        <v>28998419</v>
      </c>
      <c r="K13" s="14"/>
      <c r="L13" s="4"/>
    </row>
    <row r="14" spans="1:18" ht="21" customHeight="1">
      <c r="A14" s="1" t="s">
        <v>12</v>
      </c>
      <c r="F14" s="13"/>
      <c r="G14" s="15"/>
      <c r="H14" s="14">
        <v>407039</v>
      </c>
      <c r="I14" s="14"/>
      <c r="J14" s="14">
        <v>90955</v>
      </c>
      <c r="K14" s="14"/>
      <c r="L14" s="4"/>
    </row>
    <row r="15" spans="1:18" ht="22.2">
      <c r="A15" s="10" t="s">
        <v>13</v>
      </c>
      <c r="F15" s="15"/>
      <c r="G15" s="15"/>
      <c r="H15" s="16">
        <f>SUM(H11:H14)</f>
        <v>461731447</v>
      </c>
      <c r="I15" s="17"/>
      <c r="J15" s="16">
        <f>SUM(J11:J14)</f>
        <v>82434054</v>
      </c>
      <c r="K15" s="17"/>
      <c r="L15" s="17"/>
    </row>
    <row r="16" spans="1:18" ht="6.6" customHeight="1">
      <c r="A16" s="10"/>
      <c r="F16" s="15"/>
      <c r="G16" s="15"/>
      <c r="H16" s="17"/>
      <c r="I16" s="17"/>
      <c r="J16" s="17"/>
      <c r="K16" s="17"/>
      <c r="L16" s="17"/>
    </row>
    <row r="17" spans="1:240" ht="21" customHeight="1">
      <c r="A17" s="10" t="s">
        <v>14</v>
      </c>
      <c r="F17" s="15"/>
      <c r="G17" s="15"/>
      <c r="H17" s="18"/>
      <c r="I17" s="18"/>
      <c r="J17" s="18"/>
      <c r="K17" s="18"/>
      <c r="L17" s="18"/>
    </row>
    <row r="18" spans="1:240" ht="21" customHeight="1">
      <c r="A18" s="1" t="s">
        <v>15</v>
      </c>
      <c r="F18" s="13">
        <v>7</v>
      </c>
      <c r="G18" s="13"/>
      <c r="H18" s="14">
        <v>2177888</v>
      </c>
      <c r="I18" s="14"/>
      <c r="J18" s="14">
        <v>2169741</v>
      </c>
      <c r="K18" s="14"/>
      <c r="L18" s="14"/>
    </row>
    <row r="19" spans="1:240" ht="21" customHeight="1">
      <c r="A19" s="1" t="s">
        <v>16</v>
      </c>
      <c r="F19" s="13">
        <v>8</v>
      </c>
      <c r="G19" s="13"/>
      <c r="H19" s="14">
        <v>487180557</v>
      </c>
      <c r="I19" s="14"/>
      <c r="J19" s="14">
        <v>472777677</v>
      </c>
      <c r="K19" s="14"/>
      <c r="L19" s="14"/>
    </row>
    <row r="20" spans="1:240" ht="21" customHeight="1">
      <c r="A20" s="1" t="s">
        <v>137</v>
      </c>
      <c r="F20" s="13">
        <v>9</v>
      </c>
      <c r="G20" s="13"/>
      <c r="H20" s="14">
        <v>64288902</v>
      </c>
      <c r="I20" s="14"/>
      <c r="J20" s="14">
        <v>68058070</v>
      </c>
      <c r="K20" s="14"/>
      <c r="L20" s="14"/>
    </row>
    <row r="21" spans="1:240" ht="21" customHeight="1">
      <c r="A21" s="1" t="s">
        <v>17</v>
      </c>
      <c r="F21" s="13">
        <v>10</v>
      </c>
      <c r="G21" s="13"/>
      <c r="H21" s="14">
        <v>4250593</v>
      </c>
      <c r="I21" s="14"/>
      <c r="J21" s="14">
        <v>5350350</v>
      </c>
      <c r="K21" s="14"/>
      <c r="L21" s="14"/>
    </row>
    <row r="22" spans="1:240" ht="21" customHeight="1">
      <c r="A22" s="1" t="s">
        <v>18</v>
      </c>
      <c r="F22" s="13">
        <v>11</v>
      </c>
      <c r="G22" s="13"/>
      <c r="H22" s="14">
        <v>6533325</v>
      </c>
      <c r="I22" s="14"/>
      <c r="J22" s="14">
        <v>1449635</v>
      </c>
      <c r="K22" s="14"/>
      <c r="L22" s="14"/>
    </row>
    <row r="23" spans="1:240" ht="21" customHeight="1">
      <c r="A23" s="1" t="s">
        <v>19</v>
      </c>
      <c r="F23" s="13"/>
      <c r="G23" s="13"/>
      <c r="H23" s="14">
        <v>2029705</v>
      </c>
      <c r="I23" s="14"/>
      <c r="J23" s="14">
        <v>2335305</v>
      </c>
      <c r="K23" s="14"/>
      <c r="L23" s="14"/>
    </row>
    <row r="24" spans="1:240" ht="21" customHeight="1">
      <c r="A24" s="1" t="s">
        <v>20</v>
      </c>
      <c r="F24" s="13"/>
      <c r="G24" s="13"/>
      <c r="H24" s="14">
        <v>9932399</v>
      </c>
      <c r="I24" s="14"/>
      <c r="J24" s="14">
        <v>6286553</v>
      </c>
      <c r="K24" s="14"/>
      <c r="L24" s="14"/>
    </row>
    <row r="25" spans="1:240" ht="21" customHeight="1">
      <c r="A25" s="10" t="s">
        <v>21</v>
      </c>
      <c r="F25" s="19"/>
      <c r="G25" s="19"/>
      <c r="H25" s="16">
        <f>SUM(H18:H24)</f>
        <v>576393369</v>
      </c>
      <c r="I25" s="17"/>
      <c r="J25" s="16">
        <f>SUM(J18:J24)</f>
        <v>558427331</v>
      </c>
      <c r="K25" s="17"/>
      <c r="L25" s="14"/>
    </row>
    <row r="26" spans="1:240" ht="21" customHeight="1" thickBot="1">
      <c r="A26" s="10" t="s">
        <v>22</v>
      </c>
      <c r="H26" s="20">
        <f>SUM(H15,H25)</f>
        <v>1038124816</v>
      </c>
      <c r="I26" s="17"/>
      <c r="J26" s="20">
        <f>SUM(J15,J25)</f>
        <v>640861385</v>
      </c>
      <c r="K26" s="17"/>
      <c r="L26" s="14"/>
    </row>
    <row r="27" spans="1:240" ht="21" customHeight="1" thickTop="1">
      <c r="H27" s="21"/>
      <c r="I27" s="21"/>
      <c r="J27" s="21"/>
      <c r="K27" s="21"/>
      <c r="L27" s="14"/>
    </row>
    <row r="28" spans="1:240" ht="22.2">
      <c r="A28" s="78">
        <v>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1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</row>
    <row r="29" spans="1:240" ht="4.3499999999999996" customHeight="1">
      <c r="A29" s="6"/>
      <c r="B29" s="6"/>
      <c r="C29" s="6"/>
      <c r="D29" s="6"/>
      <c r="E29" s="6"/>
      <c r="H29" s="6"/>
      <c r="I29" s="6"/>
      <c r="J29" s="6"/>
      <c r="K29" s="6"/>
      <c r="L29" s="6"/>
    </row>
    <row r="30" spans="1:240" ht="21" customHeight="1">
      <c r="A30" s="78" t="str">
        <f>A3</f>
        <v>Thai Parcels Public Company Limited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2"/>
    </row>
    <row r="31" spans="1:240" ht="21" customHeight="1">
      <c r="A31" s="78" t="s">
        <v>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2"/>
    </row>
    <row r="32" spans="1:240" ht="21" customHeight="1">
      <c r="A32" s="78" t="str">
        <f>A5</f>
        <v>As at 31 December 2023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49"/>
    </row>
    <row r="33" spans="1:12" ht="21" customHeight="1">
      <c r="A33" s="80" t="s">
        <v>6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9"/>
    </row>
    <row r="34" spans="1:12" ht="21" customHeight="1">
      <c r="F34" s="8" t="str">
        <f>F7</f>
        <v>Notes</v>
      </c>
      <c r="G34" s="9"/>
      <c r="H34" s="8" t="str">
        <f>+H7</f>
        <v xml:space="preserve"> 2023</v>
      </c>
      <c r="I34" s="9"/>
      <c r="J34" s="8" t="str">
        <f>+J7</f>
        <v>2022</v>
      </c>
      <c r="K34" s="9"/>
      <c r="L34" s="9"/>
    </row>
    <row r="35" spans="1:12" ht="21" customHeight="1">
      <c r="F35" s="9"/>
      <c r="G35" s="9"/>
      <c r="H35" s="9"/>
      <c r="I35" s="9"/>
      <c r="J35" s="56"/>
      <c r="K35" s="9"/>
      <c r="L35" s="9"/>
    </row>
    <row r="36" spans="1:12" ht="21" customHeight="1">
      <c r="A36" s="10" t="s">
        <v>23</v>
      </c>
      <c r="F36" s="9"/>
      <c r="G36" s="9"/>
      <c r="H36" s="22"/>
      <c r="I36" s="22"/>
      <c r="J36" s="22"/>
      <c r="K36" s="22"/>
      <c r="L36" s="12"/>
    </row>
    <row r="37" spans="1:12" ht="21" customHeight="1">
      <c r="A37" s="10" t="s">
        <v>24</v>
      </c>
      <c r="H37" s="12"/>
      <c r="I37" s="12"/>
      <c r="J37" s="12"/>
      <c r="K37" s="12"/>
      <c r="L37" s="12"/>
    </row>
    <row r="38" spans="1:12" ht="21" customHeight="1">
      <c r="A38" s="1" t="s">
        <v>25</v>
      </c>
      <c r="F38" s="13">
        <v>12</v>
      </c>
      <c r="G38" s="13"/>
      <c r="H38" s="14">
        <v>48965947</v>
      </c>
      <c r="I38" s="14"/>
      <c r="J38" s="14">
        <v>16601333</v>
      </c>
      <c r="K38" s="14"/>
      <c r="L38" s="14"/>
    </row>
    <row r="39" spans="1:12" ht="21" customHeight="1">
      <c r="A39" s="1" t="s">
        <v>26</v>
      </c>
      <c r="F39" s="13">
        <v>13</v>
      </c>
      <c r="G39" s="13"/>
      <c r="H39" s="14">
        <v>52636698</v>
      </c>
      <c r="I39" s="14"/>
      <c r="J39" s="14">
        <v>45423623</v>
      </c>
      <c r="K39" s="14"/>
      <c r="L39" s="14"/>
    </row>
    <row r="40" spans="1:12" ht="21" customHeight="1">
      <c r="A40" s="1" t="s">
        <v>27</v>
      </c>
      <c r="F40" s="13">
        <v>14</v>
      </c>
      <c r="G40" s="13"/>
      <c r="H40" s="14">
        <v>17411070</v>
      </c>
      <c r="I40" s="14"/>
      <c r="J40" s="14">
        <v>15974198</v>
      </c>
      <c r="K40" s="14"/>
      <c r="L40" s="14"/>
    </row>
    <row r="41" spans="1:12" ht="21" customHeight="1">
      <c r="A41" s="1" t="s">
        <v>28</v>
      </c>
      <c r="F41" s="13">
        <v>15</v>
      </c>
      <c r="G41" s="13"/>
      <c r="H41" s="14">
        <v>21424786</v>
      </c>
      <c r="I41" s="14"/>
      <c r="J41" s="14">
        <v>23457993</v>
      </c>
      <c r="K41" s="14"/>
      <c r="L41" s="14"/>
    </row>
    <row r="42" spans="1:12" ht="21" hidden="1" customHeight="1">
      <c r="A42" s="1" t="s">
        <v>2</v>
      </c>
      <c r="F42" s="23">
        <v>16</v>
      </c>
      <c r="G42" s="23"/>
      <c r="H42" s="14">
        <v>0</v>
      </c>
      <c r="I42" s="4"/>
      <c r="J42" s="14">
        <v>0</v>
      </c>
      <c r="K42" s="4"/>
      <c r="L42" s="14"/>
    </row>
    <row r="43" spans="1:12" ht="22.2">
      <c r="A43" s="1" t="s">
        <v>29</v>
      </c>
      <c r="F43" s="24"/>
      <c r="G43" s="24"/>
      <c r="H43" s="14">
        <v>1734108</v>
      </c>
      <c r="I43" s="14"/>
      <c r="J43" s="14">
        <v>1079806</v>
      </c>
      <c r="K43" s="14"/>
      <c r="L43" s="17"/>
    </row>
    <row r="44" spans="1:12" ht="21" customHeight="1">
      <c r="A44" s="10" t="s">
        <v>30</v>
      </c>
      <c r="F44" s="24"/>
      <c r="G44" s="24"/>
      <c r="H44" s="16">
        <f>SUM(H38:H43)</f>
        <v>142172609</v>
      </c>
      <c r="I44" s="17"/>
      <c r="J44" s="16">
        <f>SUM(J38:J43)</f>
        <v>102536953</v>
      </c>
      <c r="K44" s="17"/>
      <c r="L44" s="17"/>
    </row>
    <row r="45" spans="1:12" ht="5.55" customHeight="1">
      <c r="A45" s="10"/>
      <c r="F45" s="24"/>
      <c r="G45" s="24"/>
      <c r="H45" s="17"/>
      <c r="I45" s="17"/>
      <c r="J45" s="17"/>
      <c r="K45" s="17"/>
      <c r="L45" s="26"/>
    </row>
    <row r="46" spans="1:12" ht="21" customHeight="1">
      <c r="A46" s="10" t="s">
        <v>31</v>
      </c>
      <c r="F46" s="25"/>
      <c r="G46" s="25"/>
      <c r="H46" s="26"/>
      <c r="I46" s="27"/>
      <c r="J46" s="26"/>
      <c r="K46" s="27"/>
      <c r="L46" s="14"/>
    </row>
    <row r="47" spans="1:12" ht="21" customHeight="1">
      <c r="A47" s="1" t="s">
        <v>32</v>
      </c>
      <c r="F47" s="13">
        <v>14</v>
      </c>
      <c r="G47" s="13"/>
      <c r="H47" s="14">
        <v>49195706</v>
      </c>
      <c r="I47" s="14"/>
      <c r="J47" s="14">
        <v>66565089</v>
      </c>
      <c r="K47" s="14"/>
      <c r="L47" s="14"/>
    </row>
    <row r="48" spans="1:12" ht="21" customHeight="1">
      <c r="A48" s="1" t="s">
        <v>33</v>
      </c>
      <c r="F48" s="13">
        <v>15</v>
      </c>
      <c r="G48" s="13"/>
      <c r="H48" s="14">
        <v>20845802</v>
      </c>
      <c r="I48" s="14"/>
      <c r="J48" s="14">
        <v>26036032</v>
      </c>
      <c r="K48" s="14"/>
      <c r="L48" s="14"/>
    </row>
    <row r="49" spans="1:12" ht="21" customHeight="1">
      <c r="A49" s="1" t="s">
        <v>94</v>
      </c>
      <c r="F49" s="13">
        <v>16</v>
      </c>
      <c r="G49" s="13"/>
      <c r="H49" s="14">
        <v>3137110</v>
      </c>
      <c r="I49" s="14"/>
      <c r="J49" s="14">
        <v>2847880</v>
      </c>
      <c r="K49" s="14"/>
      <c r="L49" s="14"/>
    </row>
    <row r="50" spans="1:12" ht="21" customHeight="1">
      <c r="A50" s="1" t="s">
        <v>34</v>
      </c>
      <c r="F50" s="13">
        <v>17</v>
      </c>
      <c r="G50" s="24"/>
      <c r="H50" s="14">
        <v>9017301</v>
      </c>
      <c r="I50" s="14"/>
      <c r="J50" s="14">
        <v>7023215</v>
      </c>
      <c r="K50" s="14"/>
      <c r="L50" s="17"/>
    </row>
    <row r="51" spans="1:12" ht="22.2">
      <c r="A51" s="10" t="s">
        <v>35</v>
      </c>
      <c r="F51" s="24"/>
      <c r="G51" s="24"/>
      <c r="H51" s="16">
        <f>SUM(H47:H50)</f>
        <v>82195919</v>
      </c>
      <c r="I51" s="14"/>
      <c r="J51" s="16">
        <f>SUM(J47:J50)</f>
        <v>102472216</v>
      </c>
      <c r="K51" s="14"/>
      <c r="L51" s="30"/>
    </row>
    <row r="52" spans="1:12" ht="21" customHeight="1">
      <c r="A52" s="10" t="s">
        <v>36</v>
      </c>
      <c r="F52" s="24"/>
      <c r="G52" s="24"/>
      <c r="H52" s="28">
        <f>SUM(H44,H51)</f>
        <v>224368528</v>
      </c>
      <c r="I52" s="29"/>
      <c r="J52" s="28">
        <f>SUM(J44,J51)</f>
        <v>205009169</v>
      </c>
      <c r="K52" s="29"/>
      <c r="L52" s="30"/>
    </row>
    <row r="53" spans="1:12" ht="5.55" customHeight="1">
      <c r="A53" s="10"/>
      <c r="F53" s="24"/>
      <c r="G53" s="24"/>
      <c r="H53" s="30"/>
      <c r="I53" s="29"/>
      <c r="J53" s="30"/>
      <c r="K53" s="29"/>
      <c r="L53" s="26"/>
    </row>
    <row r="54" spans="1:12" ht="21" customHeight="1">
      <c r="A54" s="10" t="s">
        <v>37</v>
      </c>
      <c r="F54" s="24"/>
      <c r="G54" s="24"/>
      <c r="H54" s="26"/>
      <c r="I54" s="27"/>
      <c r="J54" s="26"/>
      <c r="K54" s="27"/>
      <c r="L54" s="26"/>
    </row>
    <row r="55" spans="1:12" ht="21" customHeight="1">
      <c r="A55" s="1" t="s">
        <v>38</v>
      </c>
      <c r="F55" s="13"/>
      <c r="G55" s="13"/>
      <c r="H55" s="26"/>
      <c r="I55" s="27"/>
      <c r="J55" s="26"/>
      <c r="K55" s="27"/>
      <c r="L55" s="26"/>
    </row>
    <row r="56" spans="1:12" ht="21.6">
      <c r="B56" s="1" t="s">
        <v>39</v>
      </c>
      <c r="F56" s="13">
        <v>18</v>
      </c>
      <c r="G56" s="13"/>
      <c r="H56" s="26"/>
      <c r="I56" s="27"/>
      <c r="J56" s="26"/>
      <c r="K56" s="27"/>
      <c r="L56" s="14"/>
    </row>
    <row r="57" spans="1:12" ht="21" customHeight="1" thickBot="1">
      <c r="C57" s="1" t="s">
        <v>40</v>
      </c>
      <c r="F57" s="24"/>
      <c r="G57" s="24"/>
      <c r="H57" s="51">
        <v>262000000</v>
      </c>
      <c r="I57" s="26"/>
      <c r="J57" s="51">
        <v>262000000</v>
      </c>
      <c r="K57" s="26"/>
    </row>
    <row r="58" spans="1:12" ht="21" customHeight="1" thickTop="1">
      <c r="B58" s="1" t="s">
        <v>41</v>
      </c>
      <c r="F58" s="24"/>
      <c r="G58" s="24"/>
      <c r="I58" s="29"/>
      <c r="K58" s="29"/>
      <c r="L58" s="14"/>
    </row>
    <row r="59" spans="1:12" ht="21" customHeight="1">
      <c r="C59" s="1" t="s">
        <v>40</v>
      </c>
      <c r="F59" s="24"/>
      <c r="G59" s="24"/>
      <c r="H59" s="14">
        <v>262000000</v>
      </c>
      <c r="I59" s="29"/>
      <c r="K59" s="29"/>
      <c r="L59" s="14"/>
    </row>
    <row r="60" spans="1:12" ht="21" customHeight="1">
      <c r="C60" s="1" t="s">
        <v>42</v>
      </c>
      <c r="F60" s="24"/>
      <c r="G60" s="24"/>
      <c r="I60" s="26"/>
      <c r="J60" s="14">
        <v>202000000</v>
      </c>
      <c r="K60" s="26"/>
      <c r="L60" s="14"/>
    </row>
    <row r="61" spans="1:12" ht="21" customHeight="1">
      <c r="A61" s="1" t="s">
        <v>43</v>
      </c>
      <c r="F61" s="13" t="s">
        <v>131</v>
      </c>
      <c r="G61" s="24"/>
      <c r="H61" s="14">
        <v>494718320</v>
      </c>
      <c r="I61" s="26"/>
      <c r="J61" s="50">
        <v>174516187</v>
      </c>
      <c r="K61" s="26"/>
      <c r="L61" s="14"/>
    </row>
    <row r="62" spans="1:12" ht="21" customHeight="1">
      <c r="A62" s="1" t="s">
        <v>44</v>
      </c>
      <c r="F62" s="24"/>
      <c r="G62" s="24"/>
      <c r="H62" s="14"/>
      <c r="I62" s="26"/>
      <c r="J62" s="14"/>
      <c r="K62" s="26"/>
      <c r="L62" s="14"/>
    </row>
    <row r="63" spans="1:12" ht="21" customHeight="1">
      <c r="B63" s="1" t="s">
        <v>67</v>
      </c>
      <c r="F63" s="13">
        <v>20</v>
      </c>
      <c r="G63" s="24"/>
      <c r="H63" s="14">
        <v>15500000</v>
      </c>
      <c r="I63" s="26"/>
      <c r="J63" s="14">
        <v>15500000</v>
      </c>
      <c r="K63" s="26"/>
      <c r="L63" s="14"/>
    </row>
    <row r="64" spans="1:12" ht="21" customHeight="1">
      <c r="B64" s="1" t="s">
        <v>45</v>
      </c>
      <c r="F64" s="24"/>
      <c r="G64" s="24"/>
      <c r="H64" s="14">
        <v>41537968</v>
      </c>
      <c r="I64" s="14"/>
      <c r="J64" s="14">
        <v>43836029</v>
      </c>
      <c r="K64" s="14"/>
      <c r="L64" s="17"/>
    </row>
    <row r="65" spans="1:12" ht="22.2">
      <c r="A65" s="10" t="s">
        <v>46</v>
      </c>
      <c r="F65" s="24"/>
      <c r="G65" s="24"/>
      <c r="H65" s="16">
        <f>SUM(H59:H64)</f>
        <v>813756288</v>
      </c>
      <c r="I65" s="14"/>
      <c r="J65" s="16">
        <f>SUM(J60:J64)</f>
        <v>435852216</v>
      </c>
      <c r="K65" s="14"/>
      <c r="L65" s="17"/>
    </row>
    <row r="66" spans="1:12" ht="21" customHeight="1" thickBot="1">
      <c r="A66" s="10" t="s">
        <v>47</v>
      </c>
      <c r="F66" s="24"/>
      <c r="G66" s="24"/>
      <c r="H66" s="20">
        <f>SUM(H65,H52)</f>
        <v>1038124816</v>
      </c>
      <c r="I66" s="14"/>
      <c r="J66" s="20">
        <f>SUM(J65,J52)</f>
        <v>640861385</v>
      </c>
      <c r="K66" s="14"/>
      <c r="L66" s="31"/>
    </row>
    <row r="67" spans="1:12" ht="21" customHeight="1" thickTop="1">
      <c r="H67" s="31"/>
      <c r="I67" s="31"/>
      <c r="J67" s="31"/>
      <c r="K67" s="31"/>
      <c r="L67" s="32"/>
    </row>
    <row r="68" spans="1:12" ht="21" customHeight="1">
      <c r="H68" s="32">
        <f>H26-H66</f>
        <v>0</v>
      </c>
      <c r="I68" s="33"/>
      <c r="J68" s="32">
        <f>J26-J66</f>
        <v>0</v>
      </c>
      <c r="K68" s="33"/>
      <c r="L68" s="32"/>
    </row>
    <row r="69" spans="1:12" ht="21" customHeight="1">
      <c r="H69" s="32"/>
      <c r="I69" s="33"/>
      <c r="J69" s="32"/>
      <c r="K69" s="33"/>
    </row>
  </sheetData>
  <mergeCells count="11">
    <mergeCell ref="M3:R3"/>
    <mergeCell ref="A32:K32"/>
    <mergeCell ref="A28:K28"/>
    <mergeCell ref="A31:K31"/>
    <mergeCell ref="A33:K33"/>
    <mergeCell ref="A1:K1"/>
    <mergeCell ref="A3:K3"/>
    <mergeCell ref="A4:K4"/>
    <mergeCell ref="A5:K5"/>
    <mergeCell ref="A30:K30"/>
    <mergeCell ref="A6:J6"/>
  </mergeCells>
  <phoneticPr fontId="0" type="noConversion"/>
  <pageMargins left="0.74803149606299213" right="0.15748031496062992" top="0.59055118110236227" bottom="0.62992125984251968" header="0.31496062992125984" footer="0.23622047244094491"/>
  <pageSetup paperSize="9" scale="96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1"/>
  <sheetViews>
    <sheetView view="pageBreakPreview" zoomScale="92" zoomScaleNormal="110" zoomScaleSheetLayoutView="92" workbookViewId="0">
      <selection activeCell="Q32" sqref="Q32"/>
    </sheetView>
  </sheetViews>
  <sheetFormatPr defaultColWidth="9.125" defaultRowHeight="21" customHeight="1"/>
  <cols>
    <col min="1" max="4" width="1.75" style="1" customWidth="1"/>
    <col min="5" max="5" width="46.125" style="1" customWidth="1"/>
    <col min="6" max="6" width="9.125" style="6" customWidth="1"/>
    <col min="7" max="7" width="1.75" style="6" customWidth="1"/>
    <col min="8" max="8" width="14" style="1" customWidth="1"/>
    <col min="9" max="9" width="1.625" style="1" customWidth="1"/>
    <col min="10" max="10" width="14" style="1" customWidth="1"/>
    <col min="11" max="11" width="5.375" style="5" customWidth="1"/>
    <col min="12" max="14" width="9.125" style="1"/>
    <col min="15" max="15" width="11.625" style="1" bestFit="1" customWidth="1"/>
    <col min="16" max="16" width="9.125" style="1"/>
    <col min="17" max="17" width="11.625" style="1" bestFit="1" customWidth="1"/>
    <col min="18" max="16384" width="9.125" style="1"/>
  </cols>
  <sheetData>
    <row r="1" spans="1:11" ht="21" customHeight="1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8.1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ht="21" customHeight="1">
      <c r="A3" s="78" t="str">
        <f>'CF-EN'!A3:J3</f>
        <v>Thai Parcels Public Company Limited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1" customHeight="1">
      <c r="A4" s="78" t="s">
        <v>48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ht="21" customHeight="1">
      <c r="A5" s="78" t="s">
        <v>104</v>
      </c>
      <c r="B5" s="78"/>
      <c r="C5" s="78"/>
      <c r="D5" s="78"/>
      <c r="E5" s="78"/>
      <c r="F5" s="78"/>
      <c r="G5" s="78"/>
      <c r="H5" s="78"/>
      <c r="I5" s="78"/>
      <c r="J5" s="78"/>
    </row>
    <row r="6" spans="1:11" ht="21" customHeight="1">
      <c r="A6" s="80" t="s">
        <v>6</v>
      </c>
      <c r="B6" s="80"/>
      <c r="C6" s="80"/>
      <c r="D6" s="80"/>
      <c r="E6" s="80"/>
      <c r="F6" s="80"/>
      <c r="G6" s="80"/>
      <c r="H6" s="80"/>
      <c r="I6" s="80"/>
      <c r="J6" s="80"/>
    </row>
    <row r="7" spans="1:11" ht="21" customHeight="1">
      <c r="F7" s="8" t="str">
        <f>'FP-EN'!F7</f>
        <v>Notes</v>
      </c>
      <c r="G7" s="9"/>
      <c r="H7" s="62">
        <v>2023</v>
      </c>
      <c r="I7" s="9"/>
      <c r="J7" s="62">
        <v>2022</v>
      </c>
    </row>
    <row r="8" spans="1:11" ht="21.75" customHeight="1">
      <c r="F8" s="9"/>
      <c r="G8" s="9"/>
      <c r="H8" s="9"/>
      <c r="I8" s="9"/>
      <c r="J8" s="56"/>
      <c r="K8" s="39"/>
    </row>
    <row r="9" spans="1:11" ht="21" customHeight="1">
      <c r="A9" s="1" t="s">
        <v>49</v>
      </c>
      <c r="F9" s="9"/>
      <c r="G9" s="9"/>
      <c r="H9" s="14">
        <v>501987036</v>
      </c>
      <c r="I9" s="14"/>
      <c r="J9" s="14">
        <v>480753613</v>
      </c>
      <c r="K9" s="39"/>
    </row>
    <row r="10" spans="1:11" ht="21" customHeight="1">
      <c r="A10" s="1" t="s">
        <v>50</v>
      </c>
      <c r="H10" s="40">
        <v>-432523077</v>
      </c>
      <c r="I10" s="14"/>
      <c r="J10" s="40">
        <v>-387511859</v>
      </c>
      <c r="K10" s="1"/>
    </row>
    <row r="11" spans="1:11" ht="21" customHeight="1">
      <c r="A11" s="10" t="s">
        <v>51</v>
      </c>
      <c r="H11" s="17">
        <f>SUM(H9:H10)</f>
        <v>69463959</v>
      </c>
      <c r="I11" s="14"/>
      <c r="J11" s="17">
        <f>SUM(J9:J10)</f>
        <v>93241754</v>
      </c>
      <c r="K11" s="1"/>
    </row>
    <row r="12" spans="1:11" ht="21" customHeight="1">
      <c r="A12" s="1" t="s">
        <v>52</v>
      </c>
      <c r="H12" s="14">
        <v>6885925</v>
      </c>
      <c r="I12" s="14"/>
      <c r="J12" s="14">
        <v>5450782</v>
      </c>
      <c r="K12" s="1"/>
    </row>
    <row r="13" spans="1:11" ht="21" customHeight="1">
      <c r="A13" s="1" t="s">
        <v>53</v>
      </c>
      <c r="H13" s="14">
        <v>-7137482</v>
      </c>
      <c r="I13" s="14"/>
      <c r="J13" s="14">
        <v>-7225704</v>
      </c>
      <c r="K13" s="1"/>
    </row>
    <row r="14" spans="1:11" ht="21" customHeight="1">
      <c r="A14" s="1" t="s">
        <v>54</v>
      </c>
      <c r="H14" s="40">
        <v>-70745748</v>
      </c>
      <c r="I14" s="14"/>
      <c r="J14" s="40">
        <v>-63058205</v>
      </c>
      <c r="K14" s="1"/>
    </row>
    <row r="15" spans="1:11" ht="21" customHeight="1">
      <c r="A15" s="10" t="s">
        <v>125</v>
      </c>
      <c r="H15" s="17">
        <f>SUM(H11:H14)</f>
        <v>-1533346</v>
      </c>
      <c r="I15" s="14"/>
      <c r="J15" s="17">
        <f>SUM(J11:J14)</f>
        <v>28408627</v>
      </c>
      <c r="K15" s="1"/>
    </row>
    <row r="16" spans="1:11" ht="21" customHeight="1">
      <c r="A16" s="1" t="s">
        <v>55</v>
      </c>
      <c r="H16" s="40">
        <v>-6918811</v>
      </c>
      <c r="I16" s="14"/>
      <c r="J16" s="40">
        <v>-5139867</v>
      </c>
    </row>
    <row r="17" spans="1:11" ht="21" customHeight="1">
      <c r="A17" s="10" t="s">
        <v>124</v>
      </c>
      <c r="H17" s="17">
        <f>SUM(H15:H16)</f>
        <v>-8452157</v>
      </c>
      <c r="I17" s="14"/>
      <c r="J17" s="17">
        <f>SUM(J15:J16)</f>
        <v>23268760</v>
      </c>
      <c r="K17" s="1"/>
    </row>
    <row r="18" spans="1:11" ht="21" customHeight="1">
      <c r="A18" s="1" t="s">
        <v>123</v>
      </c>
      <c r="F18" s="13">
        <v>24</v>
      </c>
      <c r="G18" s="23"/>
      <c r="H18" s="40">
        <v>5297771</v>
      </c>
      <c r="I18" s="14"/>
      <c r="J18" s="40">
        <v>-2157548</v>
      </c>
      <c r="K18" s="1"/>
    </row>
    <row r="19" spans="1:11" ht="21" customHeight="1">
      <c r="A19" s="10" t="s">
        <v>122</v>
      </c>
      <c r="H19" s="41">
        <f>SUM(H17:H18)</f>
        <v>-3154386</v>
      </c>
      <c r="I19" s="42"/>
      <c r="J19" s="41">
        <f>SUM(J17:J18)</f>
        <v>21111212</v>
      </c>
      <c r="K19" s="1"/>
    </row>
    <row r="20" spans="1:11" ht="21" customHeight="1">
      <c r="A20" s="10"/>
      <c r="F20" s="9"/>
      <c r="G20" s="9"/>
      <c r="H20" s="18"/>
      <c r="I20" s="18"/>
      <c r="J20" s="18"/>
      <c r="K20" s="1"/>
    </row>
    <row r="21" spans="1:11" ht="21" customHeight="1">
      <c r="A21" s="10" t="s">
        <v>95</v>
      </c>
      <c r="F21" s="9"/>
      <c r="G21" s="9"/>
      <c r="H21" s="55"/>
      <c r="I21" s="18"/>
      <c r="J21" s="55"/>
      <c r="K21" s="1"/>
    </row>
    <row r="22" spans="1:11" ht="21" customHeight="1">
      <c r="A22" s="63" t="s">
        <v>56</v>
      </c>
      <c r="B22" s="64"/>
      <c r="F22" s="9"/>
      <c r="G22" s="9"/>
      <c r="H22" s="55"/>
      <c r="I22" s="18"/>
      <c r="J22" s="55"/>
      <c r="K22" s="1"/>
    </row>
    <row r="23" spans="1:11" ht="21" customHeight="1">
      <c r="A23" s="1" t="s">
        <v>134</v>
      </c>
      <c r="F23" s="13">
        <v>16</v>
      </c>
      <c r="G23" s="9"/>
      <c r="H23" s="14">
        <v>1070406</v>
      </c>
      <c r="I23" s="18"/>
      <c r="J23" s="14">
        <v>1029906</v>
      </c>
      <c r="K23" s="1"/>
    </row>
    <row r="24" spans="1:11" ht="21" customHeight="1">
      <c r="A24" s="1" t="s">
        <v>57</v>
      </c>
      <c r="F24" s="13"/>
      <c r="G24" s="9"/>
      <c r="H24" s="40">
        <v>-214081</v>
      </c>
      <c r="I24" s="18"/>
      <c r="J24" s="40">
        <v>-205981</v>
      </c>
      <c r="K24" s="1"/>
    </row>
    <row r="25" spans="1:11" ht="21" customHeight="1">
      <c r="A25" s="65" t="s">
        <v>93</v>
      </c>
      <c r="F25" s="13"/>
      <c r="G25" s="9"/>
      <c r="H25" s="41">
        <f>SUM(H23:H24)</f>
        <v>856325</v>
      </c>
      <c r="I25" s="18"/>
      <c r="J25" s="41">
        <f>SUM(J23:J24)</f>
        <v>823925</v>
      </c>
      <c r="K25" s="1"/>
    </row>
    <row r="26" spans="1:11" ht="21" customHeight="1" thickBot="1">
      <c r="A26" s="10" t="s">
        <v>121</v>
      </c>
      <c r="F26" s="13"/>
      <c r="G26" s="9"/>
      <c r="H26" s="44">
        <f>H19+H25</f>
        <v>-2298061</v>
      </c>
      <c r="I26" s="18"/>
      <c r="J26" s="57">
        <f>J19+J25</f>
        <v>21935137</v>
      </c>
      <c r="K26" s="1"/>
    </row>
    <row r="27" spans="1:11" ht="21" customHeight="1" thickTop="1">
      <c r="A27" s="10"/>
      <c r="F27" s="13"/>
      <c r="G27" s="9"/>
      <c r="H27" s="18"/>
      <c r="I27" s="18"/>
      <c r="J27" s="18"/>
      <c r="K27" s="1"/>
    </row>
    <row r="28" spans="1:11" ht="21" customHeight="1">
      <c r="A28" s="10" t="s">
        <v>135</v>
      </c>
      <c r="F28" s="13"/>
      <c r="H28" s="18"/>
      <c r="I28" s="18"/>
      <c r="J28" s="18"/>
      <c r="K28" s="1"/>
    </row>
    <row r="29" spans="1:11" ht="21" customHeight="1" thickBot="1">
      <c r="A29" s="1" t="s">
        <v>120</v>
      </c>
      <c r="F29" s="13">
        <v>26</v>
      </c>
      <c r="G29" s="23"/>
      <c r="H29" s="72">
        <f>H19/465808219.18</f>
        <v>-6.7718556051950341E-3</v>
      </c>
      <c r="I29" s="73"/>
      <c r="J29" s="72">
        <f>J19/404000000</f>
        <v>5.2255475247524753E-2</v>
      </c>
      <c r="K29" s="1"/>
    </row>
    <row r="30" spans="1:11" ht="21" customHeight="1" thickTop="1">
      <c r="F30" s="13"/>
      <c r="H30" s="18"/>
      <c r="I30" s="18"/>
      <c r="J30" s="18"/>
    </row>
    <row r="33" spans="1:11" s="45" customFormat="1" ht="21" customHeight="1">
      <c r="A33" s="1"/>
      <c r="B33" s="1"/>
      <c r="C33" s="1"/>
      <c r="D33" s="1"/>
      <c r="E33" s="1"/>
      <c r="F33" s="6"/>
      <c r="G33" s="6"/>
      <c r="H33" s="1"/>
      <c r="I33" s="1"/>
      <c r="J33" s="1"/>
      <c r="K33" s="5"/>
    </row>
    <row r="44" spans="1:11" ht="21" customHeight="1">
      <c r="K44" s="1"/>
    </row>
    <row r="45" spans="1:11" ht="21" customHeight="1">
      <c r="F45" s="1"/>
      <c r="G45" s="1"/>
      <c r="K45" s="1"/>
    </row>
    <row r="46" spans="1:11" ht="21" customHeight="1">
      <c r="F46" s="1"/>
      <c r="G46" s="1"/>
      <c r="K46" s="1"/>
    </row>
    <row r="47" spans="1:11" ht="21" customHeight="1">
      <c r="F47" s="1"/>
      <c r="G47" s="1"/>
      <c r="K47" s="1"/>
    </row>
    <row r="48" spans="1:11" ht="21" customHeight="1">
      <c r="F48" s="1"/>
      <c r="G48" s="1"/>
      <c r="K48" s="1"/>
    </row>
    <row r="49" spans="6:11" ht="21" customHeight="1">
      <c r="F49" s="1"/>
      <c r="G49" s="1"/>
      <c r="K49" s="1"/>
    </row>
    <row r="50" spans="6:11" ht="21" customHeight="1">
      <c r="F50" s="1"/>
      <c r="G50" s="1"/>
      <c r="K50" s="1"/>
    </row>
    <row r="51" spans="6:11" ht="21" customHeight="1">
      <c r="F51" s="1"/>
      <c r="G51" s="1"/>
      <c r="K51" s="1"/>
    </row>
    <row r="52" spans="6:11" ht="21" customHeight="1">
      <c r="F52" s="1"/>
      <c r="G52" s="1"/>
      <c r="K52" s="1"/>
    </row>
    <row r="53" spans="6:11" ht="21" customHeight="1">
      <c r="F53" s="1"/>
      <c r="G53" s="1"/>
      <c r="K53" s="1"/>
    </row>
    <row r="54" spans="6:11" ht="21" customHeight="1">
      <c r="F54" s="1"/>
      <c r="G54" s="1"/>
      <c r="K54" s="1"/>
    </row>
    <row r="55" spans="6:11" ht="21" customHeight="1">
      <c r="F55" s="1"/>
      <c r="G55" s="1"/>
      <c r="K55" s="1"/>
    </row>
    <row r="56" spans="6:11" ht="21" customHeight="1">
      <c r="F56" s="1"/>
      <c r="G56" s="1"/>
      <c r="K56" s="1"/>
    </row>
    <row r="57" spans="6:11" ht="21" customHeight="1">
      <c r="F57" s="1"/>
      <c r="G57" s="1"/>
      <c r="K57" s="1"/>
    </row>
    <row r="58" spans="6:11" ht="21" customHeight="1">
      <c r="F58" s="1"/>
      <c r="G58" s="1"/>
      <c r="K58" s="1"/>
    </row>
    <row r="59" spans="6:11" ht="21" customHeight="1">
      <c r="F59" s="1"/>
      <c r="G59" s="1"/>
      <c r="K59" s="1"/>
    </row>
    <row r="60" spans="6:11" ht="21" customHeight="1">
      <c r="F60" s="1"/>
      <c r="G60" s="1"/>
    </row>
    <row r="61" spans="6:11" ht="21" customHeight="1">
      <c r="F61" s="1" t="s">
        <v>131</v>
      </c>
      <c r="G61" s="1"/>
    </row>
    <row r="62" spans="6:11" ht="21" customHeight="1">
      <c r="F62" s="1"/>
      <c r="G62" s="1"/>
      <c r="K62" s="1"/>
    </row>
    <row r="63" spans="6:11" ht="21" customHeight="1">
      <c r="F63" s="1"/>
      <c r="G63" s="1"/>
      <c r="K63" s="1"/>
    </row>
    <row r="64" spans="6:11" ht="21" customHeight="1">
      <c r="F64" s="1"/>
      <c r="G64" s="1"/>
      <c r="K64" s="1"/>
    </row>
    <row r="65" spans="6:11" ht="21" customHeight="1">
      <c r="F65" s="1"/>
      <c r="G65" s="1"/>
    </row>
    <row r="66" spans="6:11" ht="21" customHeight="1">
      <c r="F66" s="1"/>
      <c r="G66" s="1"/>
    </row>
    <row r="67" spans="6:11" ht="21" customHeight="1">
      <c r="F67" s="1"/>
      <c r="G67" s="1"/>
    </row>
    <row r="68" spans="6:11" ht="21" customHeight="1">
      <c r="F68" s="1"/>
      <c r="G68" s="1"/>
    </row>
    <row r="69" spans="6:11" ht="21" customHeight="1">
      <c r="F69" s="1"/>
      <c r="G69" s="1"/>
    </row>
    <row r="70" spans="6:11" ht="21" customHeight="1">
      <c r="F70" s="1"/>
      <c r="G70" s="1"/>
    </row>
    <row r="71" spans="6:11" ht="21" customHeight="1">
      <c r="F71" s="1"/>
      <c r="G71" s="1"/>
    </row>
    <row r="72" spans="6:11" ht="21" customHeight="1">
      <c r="F72" s="1"/>
      <c r="G72" s="1"/>
    </row>
    <row r="73" spans="6:11" ht="21" customHeight="1">
      <c r="F73" s="1"/>
      <c r="G73" s="1"/>
    </row>
    <row r="74" spans="6:11" ht="21" customHeight="1">
      <c r="F74" s="1"/>
      <c r="G74" s="1"/>
    </row>
    <row r="75" spans="6:11" ht="21" customHeight="1">
      <c r="F75" s="1"/>
      <c r="G75" s="1"/>
    </row>
    <row r="76" spans="6:11" ht="21" customHeight="1">
      <c r="F76" s="1"/>
      <c r="G76" s="1"/>
      <c r="K76" s="1"/>
    </row>
    <row r="77" spans="6:11" ht="21" customHeight="1">
      <c r="F77" s="1"/>
      <c r="G77" s="1"/>
      <c r="K77" s="1"/>
    </row>
    <row r="78" spans="6:11" ht="21" customHeight="1">
      <c r="F78" s="1"/>
      <c r="G78" s="1"/>
      <c r="K78" s="1"/>
    </row>
    <row r="79" spans="6:11" ht="21" customHeight="1">
      <c r="F79" s="1"/>
      <c r="G79" s="1"/>
      <c r="K79" s="1"/>
    </row>
    <row r="80" spans="6:11" ht="21" customHeight="1">
      <c r="F80" s="1"/>
      <c r="G80" s="1"/>
      <c r="K80" s="1"/>
    </row>
    <row r="81" spans="6:8" ht="21" customHeight="1">
      <c r="F81" s="1"/>
      <c r="G81" s="1"/>
      <c r="H81" s="1">
        <f>H73-'FP-EN'!H11</f>
        <v>-376809543</v>
      </c>
    </row>
  </sheetData>
  <mergeCells count="5">
    <mergeCell ref="A4:J4"/>
    <mergeCell ref="A5:J5"/>
    <mergeCell ref="A6:J6"/>
    <mergeCell ref="A1:J1"/>
    <mergeCell ref="A3:J3"/>
  </mergeCells>
  <pageMargins left="0.9055118110236221" right="0.35433070866141736" top="0.59055118110236227" bottom="0.78740157480314965" header="0.31496062992125984" footer="0.39370078740157483"/>
  <pageSetup paperSize="9" fitToHeight="0" orientation="portrait" r:id="rId1"/>
  <headerFooter>
    <oddFooter>&amp;L&amp;"Angsana New,Regular"&amp;15The accompanying notes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77"/>
  <sheetViews>
    <sheetView view="pageBreakPreview" zoomScale="76" zoomScaleNormal="86" zoomScaleSheetLayoutView="76" workbookViewId="0">
      <selection activeCell="F30" sqref="F30"/>
    </sheetView>
  </sheetViews>
  <sheetFormatPr defaultColWidth="9.125" defaultRowHeight="20.100000000000001" customHeight="1"/>
  <cols>
    <col min="1" max="4" width="1.75" style="1" customWidth="1"/>
    <col min="5" max="5" width="48.75" style="1" customWidth="1"/>
    <col min="6" max="6" width="9.125" style="6" customWidth="1"/>
    <col min="7" max="7" width="2.125" style="6" customWidth="1"/>
    <col min="8" max="8" width="15.875" style="1" customWidth="1"/>
    <col min="9" max="9" width="2" style="1" customWidth="1"/>
    <col min="10" max="10" width="15.375" style="1" customWidth="1"/>
    <col min="11" max="11" width="2.125" style="1" customWidth="1"/>
    <col min="12" max="12" width="15.875" style="1" customWidth="1"/>
    <col min="13" max="13" width="2.125" style="1" customWidth="1"/>
    <col min="14" max="14" width="15.875" style="1" customWidth="1"/>
    <col min="15" max="15" width="2.125" style="1" customWidth="1"/>
    <col min="16" max="16" width="15.875" style="1" customWidth="1"/>
    <col min="17" max="17" width="2.375" style="26" customWidth="1"/>
    <col min="18" max="18" width="18" style="1" customWidth="1"/>
    <col min="19" max="19" width="9.125" style="1"/>
    <col min="20" max="20" width="10.125" style="1" bestFit="1" customWidth="1"/>
    <col min="21" max="21" width="9.125" style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>
      <c r="A1" s="79">
        <v>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34"/>
      <c r="R1" s="6"/>
    </row>
    <row r="2" spans="1:18" ht="8.1" customHeight="1">
      <c r="A2" s="9"/>
      <c r="B2" s="6"/>
      <c r="C2" s="6"/>
      <c r="D2" s="6"/>
      <c r="E2" s="6"/>
      <c r="H2" s="6"/>
      <c r="I2" s="6"/>
      <c r="J2" s="6"/>
      <c r="K2" s="6"/>
      <c r="L2" s="6"/>
      <c r="M2" s="6"/>
      <c r="N2" s="6"/>
      <c r="O2" s="6"/>
      <c r="P2" s="6"/>
      <c r="Q2" s="34"/>
      <c r="R2" s="6"/>
    </row>
    <row r="3" spans="1:18" ht="20.100000000000001" customHeight="1">
      <c r="A3" s="78" t="str">
        <f>+'FP-EN'!A3:K3</f>
        <v>Thai Parcels Public Company Limited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3"/>
    </row>
    <row r="4" spans="1:18" ht="20.100000000000001" customHeight="1">
      <c r="A4" s="78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3"/>
    </row>
    <row r="5" spans="1:18" ht="20.100000000000001" customHeight="1">
      <c r="A5" s="78" t="str">
        <f>+'CI-EN'!A5:J5</f>
        <v>For the year ended 31 December 2023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3"/>
    </row>
    <row r="6" spans="1:18" ht="20.100000000000001" customHeight="1">
      <c r="A6" s="83" t="s">
        <v>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3"/>
    </row>
    <row r="7" spans="1:18" ht="20.100000000000001" customHeight="1">
      <c r="A7" s="35"/>
      <c r="B7" s="35"/>
      <c r="C7" s="35"/>
      <c r="D7" s="35"/>
      <c r="E7" s="35"/>
      <c r="F7" s="35"/>
      <c r="G7" s="35"/>
      <c r="H7" s="60" t="s">
        <v>59</v>
      </c>
      <c r="I7" s="35"/>
      <c r="J7" s="35"/>
      <c r="K7" s="35"/>
      <c r="L7" s="82" t="s">
        <v>44</v>
      </c>
      <c r="M7" s="82"/>
      <c r="N7" s="82"/>
      <c r="O7" s="35"/>
      <c r="P7" s="35"/>
      <c r="Q7" s="3"/>
    </row>
    <row r="8" spans="1:18" ht="20.100000000000001" customHeight="1">
      <c r="F8" s="2"/>
      <c r="G8" s="2"/>
      <c r="H8" s="6" t="s">
        <v>60</v>
      </c>
      <c r="I8" s="6"/>
      <c r="J8" s="6" t="s">
        <v>62</v>
      </c>
      <c r="L8" s="6" t="s">
        <v>63</v>
      </c>
      <c r="N8" s="36"/>
      <c r="P8" s="6" t="s">
        <v>65</v>
      </c>
      <c r="Q8" s="3"/>
    </row>
    <row r="9" spans="1:18" ht="22.2">
      <c r="F9" s="7" t="s">
        <v>5</v>
      </c>
      <c r="G9" s="2"/>
      <c r="H9" s="7" t="s">
        <v>61</v>
      </c>
      <c r="I9" s="6"/>
      <c r="J9" s="7" t="s">
        <v>61</v>
      </c>
      <c r="L9" s="7" t="s">
        <v>64</v>
      </c>
      <c r="N9" s="7" t="s">
        <v>45</v>
      </c>
      <c r="P9" s="7" t="s">
        <v>66</v>
      </c>
      <c r="Q9" s="3"/>
    </row>
    <row r="10" spans="1:18" ht="20.100000000000001" customHeight="1">
      <c r="A10" s="52" t="s">
        <v>106</v>
      </c>
      <c r="B10" s="10"/>
      <c r="C10" s="10"/>
      <c r="D10" s="10"/>
      <c r="E10" s="10"/>
      <c r="F10" s="37"/>
      <c r="G10" s="2"/>
      <c r="H10" s="68">
        <v>202000000</v>
      </c>
      <c r="I10" s="17"/>
      <c r="J10" s="69">
        <v>174516187</v>
      </c>
      <c r="K10" s="18"/>
      <c r="L10" s="68">
        <v>14400000</v>
      </c>
      <c r="M10" s="18"/>
      <c r="N10" s="68">
        <v>23000892</v>
      </c>
      <c r="O10" s="14"/>
      <c r="P10" s="68">
        <f>SUM(H10,J10,L10,N10)</f>
        <v>413917079</v>
      </c>
      <c r="Q10" s="3"/>
    </row>
    <row r="11" spans="1:18" ht="20.100000000000001" customHeight="1">
      <c r="A11" s="53" t="s">
        <v>67</v>
      </c>
      <c r="B11" s="10"/>
      <c r="C11" s="10"/>
      <c r="D11" s="10"/>
      <c r="E11" s="10"/>
      <c r="F11" s="37"/>
      <c r="G11" s="2"/>
      <c r="H11" s="67">
        <v>0</v>
      </c>
      <c r="I11" s="67"/>
      <c r="J11" s="67">
        <v>0</v>
      </c>
      <c r="K11" s="18"/>
      <c r="L11" s="14">
        <v>1100000</v>
      </c>
      <c r="M11" s="18"/>
      <c r="N11" s="14">
        <v>-1100000</v>
      </c>
      <c r="O11" s="14"/>
      <c r="P11" s="70">
        <f>SUM(H11,J11,L11,N11)</f>
        <v>0</v>
      </c>
      <c r="Q11" s="3"/>
    </row>
    <row r="12" spans="1:18" ht="20.100000000000001" customHeight="1">
      <c r="A12" s="1" t="s">
        <v>68</v>
      </c>
      <c r="D12" s="10"/>
      <c r="E12" s="10"/>
      <c r="F12" s="37"/>
      <c r="G12" s="2"/>
      <c r="H12" s="67"/>
      <c r="I12" s="67"/>
      <c r="J12" s="67">
        <v>0</v>
      </c>
      <c r="K12" s="18"/>
      <c r="L12" s="71"/>
      <c r="M12" s="18"/>
      <c r="N12" s="14"/>
      <c r="O12" s="14"/>
      <c r="P12" s="14"/>
      <c r="Q12" s="3"/>
    </row>
    <row r="13" spans="1:18" ht="20.100000000000001" customHeight="1">
      <c r="B13" s="1" t="s">
        <v>69</v>
      </c>
      <c r="D13" s="10"/>
      <c r="E13" s="10"/>
      <c r="F13" s="37"/>
      <c r="G13" s="2"/>
      <c r="H13" s="67">
        <v>0</v>
      </c>
      <c r="I13" s="67"/>
      <c r="J13" s="67">
        <v>0</v>
      </c>
      <c r="K13" s="18"/>
      <c r="L13" s="66">
        <v>0</v>
      </c>
      <c r="M13" s="18"/>
      <c r="N13" s="14">
        <f>+'CI-EN'!J19</f>
        <v>21111212</v>
      </c>
      <c r="O13" s="14"/>
      <c r="P13" s="14">
        <f>SUM(H13,J13,L13,N13)</f>
        <v>21111212</v>
      </c>
      <c r="Q13" s="3"/>
    </row>
    <row r="14" spans="1:18" ht="20.100000000000001" customHeight="1">
      <c r="B14" s="1" t="s">
        <v>96</v>
      </c>
      <c r="D14" s="10"/>
      <c r="E14" s="10"/>
      <c r="F14" s="37"/>
      <c r="G14" s="2"/>
      <c r="H14" s="67"/>
      <c r="I14" s="67"/>
      <c r="J14" s="67"/>
      <c r="K14" s="18"/>
      <c r="L14" s="71"/>
      <c r="M14" s="18"/>
      <c r="N14" s="14"/>
      <c r="O14" s="14"/>
      <c r="P14" s="14"/>
      <c r="Q14" s="3"/>
    </row>
    <row r="15" spans="1:18" ht="20.100000000000001" customHeight="1">
      <c r="C15" s="1" t="s">
        <v>134</v>
      </c>
      <c r="D15" s="10"/>
      <c r="E15" s="10"/>
      <c r="F15" s="37"/>
      <c r="G15" s="2"/>
      <c r="H15" s="67">
        <v>0</v>
      </c>
      <c r="I15" s="67"/>
      <c r="J15" s="67">
        <v>0</v>
      </c>
      <c r="K15" s="18"/>
      <c r="L15" s="67">
        <v>0</v>
      </c>
      <c r="M15" s="18"/>
      <c r="N15" s="14">
        <f>+'CI-EN'!J25</f>
        <v>823925</v>
      </c>
      <c r="O15" s="14"/>
      <c r="P15" s="14">
        <f>SUM(H15,J15,L15,N15)</f>
        <v>823925</v>
      </c>
      <c r="Q15" s="21"/>
      <c r="R15" s="4">
        <f>P16-'FP-EN'!J65</f>
        <v>0</v>
      </c>
    </row>
    <row r="16" spans="1:18" ht="20.100000000000001" customHeight="1" thickBot="1">
      <c r="A16" s="10" t="s">
        <v>92</v>
      </c>
      <c r="B16" s="10"/>
      <c r="C16" s="10"/>
      <c r="D16" s="10"/>
      <c r="E16" s="10"/>
      <c r="F16" s="2"/>
      <c r="G16" s="2"/>
      <c r="H16" s="20">
        <f>SUM(H10:H15)</f>
        <v>202000000</v>
      </c>
      <c r="I16" s="17"/>
      <c r="J16" s="20">
        <f>SUM(J10:J15)</f>
        <v>174516187</v>
      </c>
      <c r="K16" s="17"/>
      <c r="L16" s="20">
        <f>SUM(L10:L15)</f>
        <v>15500000</v>
      </c>
      <c r="M16" s="17"/>
      <c r="N16" s="20">
        <f>SUM(N10:N15)</f>
        <v>43836029</v>
      </c>
      <c r="O16" s="17"/>
      <c r="P16" s="20">
        <f>SUM(P10:P15)</f>
        <v>435852216</v>
      </c>
      <c r="Q16" s="21"/>
    </row>
    <row r="17" spans="1:18" ht="20.100000000000001" customHeight="1" thickTop="1">
      <c r="H17" s="18"/>
      <c r="I17" s="18"/>
      <c r="J17" s="18"/>
      <c r="K17" s="18"/>
      <c r="L17" s="18"/>
      <c r="M17" s="18"/>
      <c r="N17" s="18"/>
      <c r="O17" s="18"/>
      <c r="P17" s="18"/>
      <c r="Q17" s="3"/>
    </row>
    <row r="18" spans="1:18" ht="20.100000000000001" customHeight="1">
      <c r="A18" s="10" t="s">
        <v>138</v>
      </c>
      <c r="B18" s="10"/>
      <c r="C18" s="10"/>
      <c r="D18" s="10"/>
      <c r="E18" s="10"/>
      <c r="F18" s="37"/>
      <c r="G18" s="2"/>
      <c r="H18" s="17">
        <v>202000000</v>
      </c>
      <c r="I18" s="17"/>
      <c r="J18" s="17">
        <v>174516187</v>
      </c>
      <c r="K18" s="74"/>
      <c r="L18" s="17">
        <v>15500000</v>
      </c>
      <c r="M18" s="74"/>
      <c r="N18" s="17">
        <v>43836029</v>
      </c>
      <c r="O18" s="17"/>
      <c r="P18" s="75">
        <f>SUM(H18,J18,L18,N18)</f>
        <v>435852216</v>
      </c>
      <c r="Q18" s="3"/>
    </row>
    <row r="19" spans="1:18" ht="20.100000000000001" customHeight="1">
      <c r="A19" s="1" t="s">
        <v>136</v>
      </c>
      <c r="F19" s="54" t="s">
        <v>132</v>
      </c>
      <c r="H19" s="67">
        <v>60000000</v>
      </c>
      <c r="I19" s="67"/>
      <c r="J19" s="67">
        <v>320202133</v>
      </c>
      <c r="K19" s="71"/>
      <c r="L19" s="66">
        <v>0</v>
      </c>
      <c r="M19" s="18"/>
      <c r="N19" s="66">
        <v>0</v>
      </c>
      <c r="O19" s="14"/>
      <c r="P19" s="67">
        <f>SUM(H19,J19,L19,N19)</f>
        <v>380202133</v>
      </c>
      <c r="Q19" s="3"/>
    </row>
    <row r="20" spans="1:18" ht="20.100000000000001" customHeight="1">
      <c r="A20" s="1" t="s">
        <v>68</v>
      </c>
      <c r="H20" s="67"/>
      <c r="I20" s="67"/>
      <c r="J20" s="67"/>
      <c r="K20" s="71"/>
      <c r="L20" s="71"/>
      <c r="M20" s="18"/>
      <c r="N20" s="14"/>
      <c r="O20" s="14"/>
      <c r="P20" s="14"/>
      <c r="Q20" s="3"/>
    </row>
    <row r="21" spans="1:18" ht="20.100000000000001" customHeight="1">
      <c r="B21" s="1" t="s">
        <v>108</v>
      </c>
      <c r="H21" s="66">
        <v>0</v>
      </c>
      <c r="I21" s="66"/>
      <c r="J21" s="66">
        <v>0</v>
      </c>
      <c r="K21" s="71"/>
      <c r="L21" s="66">
        <v>0</v>
      </c>
      <c r="M21" s="18"/>
      <c r="N21" s="14">
        <f>+'CI-EN'!H19</f>
        <v>-3154386</v>
      </c>
      <c r="O21" s="14"/>
      <c r="P21" s="14">
        <f>SUM(H21,J21,L21,N21)</f>
        <v>-3154386</v>
      </c>
      <c r="Q21" s="3"/>
    </row>
    <row r="22" spans="1:18" ht="20.100000000000001" customHeight="1">
      <c r="B22" s="1" t="s">
        <v>96</v>
      </c>
      <c r="H22" s="66"/>
      <c r="I22" s="66"/>
      <c r="J22" s="66"/>
      <c r="K22" s="71"/>
      <c r="L22" s="66"/>
      <c r="M22" s="18"/>
      <c r="N22" s="38"/>
      <c r="O22" s="4"/>
      <c r="P22" s="38"/>
      <c r="Q22" s="3"/>
    </row>
    <row r="23" spans="1:18" ht="20.100000000000001" customHeight="1">
      <c r="C23" s="1" t="s">
        <v>134</v>
      </c>
      <c r="H23" s="66">
        <v>0</v>
      </c>
      <c r="I23" s="66"/>
      <c r="J23" s="66">
        <v>0</v>
      </c>
      <c r="K23" s="71"/>
      <c r="L23" s="66">
        <v>0</v>
      </c>
      <c r="M23" s="18"/>
      <c r="N23" s="76">
        <f>+'CI-EN'!H25</f>
        <v>856325</v>
      </c>
      <c r="O23" s="14"/>
      <c r="P23" s="14">
        <f>SUM(H23,J23,L23,N23)</f>
        <v>856325</v>
      </c>
      <c r="Q23" s="21"/>
      <c r="R23" s="4"/>
    </row>
    <row r="24" spans="1:18" ht="20.100000000000001" customHeight="1" thickBot="1">
      <c r="A24" s="10" t="s">
        <v>107</v>
      </c>
      <c r="B24" s="10"/>
      <c r="C24" s="10"/>
      <c r="D24" s="10"/>
      <c r="E24" s="10"/>
      <c r="F24" s="2"/>
      <c r="G24" s="2"/>
      <c r="H24" s="20">
        <f>SUM(H18:H23)</f>
        <v>262000000</v>
      </c>
      <c r="I24" s="17"/>
      <c r="J24" s="20">
        <f t="shared" ref="J24" si="0">SUM(J18:J23)</f>
        <v>494718320</v>
      </c>
      <c r="K24" s="17"/>
      <c r="L24" s="20">
        <f t="shared" ref="L24" si="1">SUM(L18:L23)</f>
        <v>15500000</v>
      </c>
      <c r="M24" s="17"/>
      <c r="N24" s="20">
        <f t="shared" ref="N24" si="2">SUM(N18:N23)</f>
        <v>41537968</v>
      </c>
      <c r="O24" s="17"/>
      <c r="P24" s="20">
        <f t="shared" ref="P24" si="3">SUM(P18:P23)</f>
        <v>813756288</v>
      </c>
    </row>
    <row r="25" spans="1:18" ht="20.100000000000001" customHeight="1" thickTop="1"/>
    <row r="26" spans="1:18" ht="20.100000000000001" customHeight="1">
      <c r="H26" s="4">
        <f>H24-'FP-EN'!H59</f>
        <v>0</v>
      </c>
      <c r="I26" s="4"/>
      <c r="J26" s="4">
        <f>J24-'FP-EN'!H61</f>
        <v>0</v>
      </c>
      <c r="K26" s="4"/>
      <c r="L26" s="4">
        <f>L24-'FP-EN'!H63</f>
        <v>0</v>
      </c>
      <c r="M26" s="4"/>
      <c r="N26" s="4">
        <f>N24-'FP-EN'!H64</f>
        <v>0</v>
      </c>
      <c r="O26" s="4"/>
      <c r="P26" s="4">
        <f>P24-'FP-EN'!H65</f>
        <v>0</v>
      </c>
    </row>
    <row r="27" spans="1:18" ht="20.100000000000001" customHeight="1">
      <c r="H27" s="77"/>
      <c r="I27" s="77"/>
      <c r="J27" s="77"/>
      <c r="K27" s="77"/>
      <c r="L27" s="77"/>
      <c r="M27" s="77"/>
      <c r="N27" s="77"/>
      <c r="O27" s="77"/>
      <c r="P27" s="77"/>
    </row>
    <row r="61" spans="6:6" ht="20.100000000000001" customHeight="1">
      <c r="F61" s="6" t="s">
        <v>131</v>
      </c>
    </row>
    <row r="77" spans="8:8" ht="20.100000000000001" customHeight="1">
      <c r="H77" s="1">
        <f>H69-'FP-EN'!H11</f>
        <v>-376809543</v>
      </c>
    </row>
  </sheetData>
  <mergeCells count="6">
    <mergeCell ref="L7:N7"/>
    <mergeCell ref="A1:P1"/>
    <mergeCell ref="A5:P5"/>
    <mergeCell ref="A3:P3"/>
    <mergeCell ref="A4:P4"/>
    <mergeCell ref="A6:P6"/>
  </mergeCells>
  <phoneticPr fontId="0" type="noConversion"/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L100"/>
  <sheetViews>
    <sheetView view="pageBreakPreview" topLeftCell="A81" zoomScale="112" zoomScaleNormal="110" zoomScaleSheetLayoutView="112" workbookViewId="0">
      <selection activeCell="N60" sqref="N60"/>
    </sheetView>
  </sheetViews>
  <sheetFormatPr defaultColWidth="9.125" defaultRowHeight="21" customHeight="1"/>
  <cols>
    <col min="1" max="4" width="1.75" style="1" customWidth="1"/>
    <col min="5" max="5" width="52.875" style="1" customWidth="1"/>
    <col min="6" max="6" width="9.125" style="6" customWidth="1"/>
    <col min="7" max="7" width="1.75" style="1" customWidth="1"/>
    <col min="8" max="8" width="13.75" style="1" customWidth="1"/>
    <col min="9" max="9" width="1.375" style="1" customWidth="1"/>
    <col min="10" max="10" width="15.75" style="1" customWidth="1"/>
    <col min="11" max="11" width="2.625" style="1" customWidth="1"/>
    <col min="12" max="12" width="9.125" style="1"/>
    <col min="13" max="13" width="11" style="1" bestFit="1" customWidth="1"/>
    <col min="14" max="16384" width="9.125" style="1"/>
  </cols>
  <sheetData>
    <row r="1" spans="1:11" ht="21" customHeight="1">
      <c r="A1" s="79">
        <v>5</v>
      </c>
      <c r="B1" s="78"/>
      <c r="C1" s="78"/>
      <c r="D1" s="78"/>
      <c r="E1" s="78"/>
      <c r="F1" s="78"/>
      <c r="G1" s="78"/>
      <c r="H1" s="78"/>
      <c r="I1" s="78"/>
      <c r="J1" s="78"/>
      <c r="K1" s="6"/>
    </row>
    <row r="2" spans="1:11" ht="8.1" customHeight="1">
      <c r="A2" s="9"/>
      <c r="B2" s="6"/>
      <c r="C2" s="6"/>
      <c r="D2" s="6"/>
      <c r="E2" s="6"/>
      <c r="G2" s="6"/>
      <c r="H2" s="6"/>
      <c r="I2" s="6"/>
      <c r="J2" s="6"/>
      <c r="K2" s="6"/>
    </row>
    <row r="3" spans="1:11" ht="21" customHeight="1">
      <c r="A3" s="79" t="s">
        <v>3</v>
      </c>
      <c r="B3" s="79"/>
      <c r="C3" s="79"/>
      <c r="D3" s="79"/>
      <c r="E3" s="79"/>
      <c r="F3" s="79"/>
      <c r="G3" s="79"/>
      <c r="H3" s="79"/>
      <c r="I3" s="79"/>
      <c r="J3" s="79"/>
      <c r="K3" s="10"/>
    </row>
    <row r="4" spans="1:11" ht="21" customHeight="1">
      <c r="A4" s="78" t="s">
        <v>70</v>
      </c>
      <c r="B4" s="78"/>
      <c r="C4" s="78"/>
      <c r="D4" s="78"/>
      <c r="E4" s="78"/>
      <c r="F4" s="78"/>
      <c r="G4" s="78"/>
      <c r="H4" s="78"/>
      <c r="I4" s="78"/>
      <c r="J4" s="78"/>
      <c r="K4" s="2"/>
    </row>
    <row r="5" spans="1:11" ht="21" customHeight="1">
      <c r="A5" s="78" t="str">
        <f>+'CI-EN'!A5:J5</f>
        <v>For the year ended 31 December 2023</v>
      </c>
      <c r="B5" s="78"/>
      <c r="C5" s="78"/>
      <c r="D5" s="78"/>
      <c r="E5" s="78"/>
      <c r="F5" s="78"/>
      <c r="G5" s="78"/>
      <c r="H5" s="78"/>
      <c r="I5" s="78"/>
      <c r="J5" s="78"/>
      <c r="K5" s="35"/>
    </row>
    <row r="6" spans="1:11" ht="21" customHeight="1">
      <c r="A6" s="80" t="s">
        <v>6</v>
      </c>
      <c r="B6" s="80"/>
      <c r="C6" s="80"/>
      <c r="D6" s="80"/>
      <c r="E6" s="80"/>
      <c r="F6" s="80"/>
      <c r="G6" s="80"/>
      <c r="H6" s="80"/>
      <c r="I6" s="80"/>
      <c r="J6" s="80"/>
      <c r="K6" s="9"/>
    </row>
    <row r="7" spans="1:11" ht="21" customHeight="1">
      <c r="F7" s="7" t="s">
        <v>5</v>
      </c>
      <c r="G7" s="10"/>
      <c r="H7" s="8" t="s">
        <v>105</v>
      </c>
      <c r="I7" s="9"/>
      <c r="J7" s="8" t="s">
        <v>71</v>
      </c>
      <c r="K7" s="9"/>
    </row>
    <row r="8" spans="1:11" ht="21" customHeight="1">
      <c r="G8" s="10"/>
      <c r="H8" s="9"/>
      <c r="I8" s="9"/>
      <c r="J8" s="56"/>
    </row>
    <row r="9" spans="1:11" ht="21" customHeight="1">
      <c r="A9" s="10" t="s">
        <v>72</v>
      </c>
      <c r="K9" s="14"/>
    </row>
    <row r="10" spans="1:11" ht="21" customHeight="1">
      <c r="A10" s="1" t="s">
        <v>124</v>
      </c>
      <c r="H10" s="1">
        <f>'CI-EN'!H17</f>
        <v>-8452157</v>
      </c>
      <c r="I10" s="14"/>
      <c r="J10" s="1">
        <f>+'CI-EN'!J17</f>
        <v>23268760</v>
      </c>
      <c r="K10" s="18"/>
    </row>
    <row r="11" spans="1:11" ht="21" customHeight="1">
      <c r="A11" s="59" t="s">
        <v>126</v>
      </c>
      <c r="H11" s="18"/>
      <c r="I11" s="18"/>
      <c r="J11" s="18"/>
      <c r="K11" s="14"/>
    </row>
    <row r="12" spans="1:11" ht="21" customHeight="1">
      <c r="A12" s="1" t="s">
        <v>127</v>
      </c>
      <c r="F12" s="46">
        <v>8</v>
      </c>
      <c r="H12" s="14">
        <v>26448757</v>
      </c>
      <c r="I12" s="14"/>
      <c r="J12" s="14">
        <v>20973016</v>
      </c>
      <c r="K12" s="14"/>
    </row>
    <row r="13" spans="1:11" ht="21" customHeight="1">
      <c r="A13" s="1" t="s">
        <v>139</v>
      </c>
      <c r="F13" s="46">
        <v>9</v>
      </c>
      <c r="H13" s="14">
        <v>16226359</v>
      </c>
      <c r="I13" s="14"/>
      <c r="J13" s="14">
        <v>19237659</v>
      </c>
      <c r="K13" s="14"/>
    </row>
    <row r="14" spans="1:11" ht="21" customHeight="1">
      <c r="A14" s="1" t="s">
        <v>73</v>
      </c>
      <c r="F14" s="46">
        <v>10</v>
      </c>
      <c r="H14" s="14">
        <v>1099757</v>
      </c>
      <c r="I14" s="14"/>
      <c r="J14" s="14">
        <v>1205953</v>
      </c>
      <c r="K14" s="14"/>
    </row>
    <row r="15" spans="1:11" ht="21" customHeight="1">
      <c r="A15" s="1" t="s">
        <v>74</v>
      </c>
      <c r="F15" s="46">
        <v>6</v>
      </c>
      <c r="H15" s="14">
        <v>2910</v>
      </c>
      <c r="I15" s="14"/>
      <c r="J15" s="14">
        <v>177341</v>
      </c>
      <c r="K15" s="14"/>
    </row>
    <row r="16" spans="1:11" ht="21" customHeight="1">
      <c r="A16" s="1" t="s">
        <v>129</v>
      </c>
      <c r="F16" s="46">
        <v>6</v>
      </c>
      <c r="H16" s="14">
        <v>1336261</v>
      </c>
      <c r="I16" s="38"/>
      <c r="J16" s="14">
        <v>83583</v>
      </c>
      <c r="K16" s="14"/>
    </row>
    <row r="17" spans="1:12" ht="21" customHeight="1">
      <c r="A17" s="1" t="s">
        <v>128</v>
      </c>
      <c r="F17" s="46"/>
      <c r="H17" s="14">
        <v>-100371</v>
      </c>
      <c r="I17" s="38"/>
      <c r="J17" s="14">
        <v>326467</v>
      </c>
      <c r="K17" s="14"/>
    </row>
    <row r="18" spans="1:12" ht="21" customHeight="1">
      <c r="A18" s="1" t="s">
        <v>75</v>
      </c>
      <c r="F18" s="46"/>
      <c r="H18" s="14">
        <v>754396</v>
      </c>
      <c r="I18" s="38"/>
      <c r="J18" s="14">
        <v>343450</v>
      </c>
      <c r="K18" s="14"/>
    </row>
    <row r="19" spans="1:12" ht="21" customHeight="1">
      <c r="A19" s="1" t="s">
        <v>76</v>
      </c>
      <c r="F19" s="46"/>
      <c r="H19" s="14">
        <v>134617</v>
      </c>
      <c r="I19" s="38"/>
      <c r="J19" s="14">
        <v>51218</v>
      </c>
      <c r="K19" s="14"/>
    </row>
    <row r="20" spans="1:12" ht="21" customHeight="1">
      <c r="A20" s="1" t="s">
        <v>77</v>
      </c>
      <c r="H20" s="14">
        <v>-5279170</v>
      </c>
      <c r="I20" s="38"/>
      <c r="J20" s="14">
        <v>-3776049</v>
      </c>
      <c r="K20" s="14"/>
    </row>
    <row r="21" spans="1:12" ht="21" customHeight="1">
      <c r="A21" s="1" t="s">
        <v>140</v>
      </c>
      <c r="H21" s="14">
        <v>13866</v>
      </c>
      <c r="I21" s="38"/>
      <c r="J21" s="14">
        <v>267320</v>
      </c>
      <c r="K21" s="14"/>
    </row>
    <row r="22" spans="1:12" ht="21" customHeight="1">
      <c r="A22" s="1" t="s">
        <v>98</v>
      </c>
      <c r="F22" s="46">
        <v>16</v>
      </c>
      <c r="H22" s="14">
        <v>1359636</v>
      </c>
      <c r="I22" s="38"/>
      <c r="J22" s="14">
        <v>1552057</v>
      </c>
      <c r="K22" s="14"/>
      <c r="L22" s="4"/>
    </row>
    <row r="23" spans="1:12" ht="21" customHeight="1">
      <c r="A23" s="1" t="s">
        <v>130</v>
      </c>
      <c r="H23" s="14">
        <v>-22833</v>
      </c>
      <c r="I23" s="38"/>
      <c r="J23" s="14">
        <v>-111868</v>
      </c>
      <c r="K23" s="14"/>
    </row>
    <row r="24" spans="1:12" ht="21" customHeight="1">
      <c r="A24" s="1" t="s">
        <v>79</v>
      </c>
      <c r="H24" s="14">
        <v>-922972</v>
      </c>
      <c r="I24" s="38"/>
      <c r="J24" s="14">
        <v>-44161</v>
      </c>
      <c r="K24" s="14"/>
    </row>
    <row r="25" spans="1:12" ht="21" customHeight="1">
      <c r="A25" s="1" t="s">
        <v>78</v>
      </c>
      <c r="H25" s="40">
        <v>6918811</v>
      </c>
      <c r="I25" s="14"/>
      <c r="J25" s="40">
        <v>5139867</v>
      </c>
      <c r="K25" s="14"/>
    </row>
    <row r="26" spans="1:12" ht="21" customHeight="1">
      <c r="H26" s="14">
        <f>SUM(H10:H25)</f>
        <v>39517867</v>
      </c>
      <c r="I26" s="14"/>
      <c r="J26" s="14">
        <f>SUM(J10:J25)</f>
        <v>68694613</v>
      </c>
      <c r="K26" s="18"/>
    </row>
    <row r="27" spans="1:12" ht="21" customHeight="1">
      <c r="A27" s="43" t="s">
        <v>80</v>
      </c>
      <c r="H27" s="18"/>
      <c r="I27" s="18"/>
      <c r="J27" s="18"/>
      <c r="K27" s="14"/>
    </row>
    <row r="28" spans="1:12" ht="21" customHeight="1">
      <c r="A28" s="1" t="s">
        <v>10</v>
      </c>
      <c r="H28" s="14">
        <v>-13848398</v>
      </c>
      <c r="I28" s="38"/>
      <c r="J28" s="14">
        <v>1397701</v>
      </c>
      <c r="K28" s="14"/>
    </row>
    <row r="29" spans="1:12" ht="21" customHeight="1">
      <c r="A29" s="1" t="s">
        <v>11</v>
      </c>
      <c r="H29" s="14">
        <v>-10888216</v>
      </c>
      <c r="I29" s="38"/>
      <c r="J29" s="14">
        <v>-300923</v>
      </c>
      <c r="K29" s="14"/>
    </row>
    <row r="30" spans="1:12" ht="21" customHeight="1">
      <c r="A30" s="1" t="s">
        <v>12</v>
      </c>
      <c r="H30" s="14">
        <v>-450701</v>
      </c>
      <c r="I30" s="38"/>
      <c r="J30" s="14">
        <v>-142173</v>
      </c>
      <c r="K30" s="14"/>
    </row>
    <row r="31" spans="1:12" ht="21" customHeight="1">
      <c r="A31" s="1" t="s">
        <v>19</v>
      </c>
      <c r="H31" s="14">
        <v>305600</v>
      </c>
      <c r="I31" s="38"/>
      <c r="J31" s="14">
        <v>191265</v>
      </c>
      <c r="K31" s="14"/>
    </row>
    <row r="32" spans="1:12" ht="21" customHeight="1">
      <c r="A32" s="1" t="s">
        <v>20</v>
      </c>
      <c r="H32" s="14">
        <v>-3545475</v>
      </c>
      <c r="I32" s="38"/>
      <c r="J32" s="14">
        <v>-2124702</v>
      </c>
      <c r="K32" s="14"/>
    </row>
    <row r="33" spans="1:11" ht="21" customHeight="1">
      <c r="A33" s="1" t="s">
        <v>26</v>
      </c>
      <c r="H33" s="14">
        <v>7163676</v>
      </c>
      <c r="I33" s="38"/>
      <c r="J33" s="14">
        <v>4334227</v>
      </c>
      <c r="K33" s="14"/>
    </row>
    <row r="34" spans="1:11" ht="21" customHeight="1">
      <c r="A34" s="1" t="s">
        <v>29</v>
      </c>
      <c r="H34" s="14">
        <v>-100094</v>
      </c>
      <c r="I34" s="38"/>
      <c r="J34" s="14">
        <v>42931</v>
      </c>
      <c r="K34" s="14"/>
    </row>
    <row r="35" spans="1:11" ht="21" customHeight="1">
      <c r="A35" s="1" t="s">
        <v>94</v>
      </c>
      <c r="H35" s="66">
        <v>0</v>
      </c>
      <c r="I35" s="38"/>
      <c r="J35" s="14">
        <v>-216270</v>
      </c>
      <c r="K35" s="14"/>
    </row>
    <row r="36" spans="1:11" ht="21" customHeight="1">
      <c r="A36" s="1" t="s">
        <v>34</v>
      </c>
      <c r="H36" s="40">
        <v>1994086</v>
      </c>
      <c r="I36" s="14"/>
      <c r="J36" s="40">
        <v>-6803077</v>
      </c>
      <c r="K36" s="14"/>
    </row>
    <row r="37" spans="1:11" ht="21" customHeight="1">
      <c r="A37" s="1" t="s">
        <v>81</v>
      </c>
      <c r="H37" s="47">
        <f>SUM(H26:H36)</f>
        <v>20148345</v>
      </c>
      <c r="I37" s="14"/>
      <c r="J37" s="47">
        <f>SUM(J26:J36)</f>
        <v>65073592</v>
      </c>
      <c r="K37" s="14"/>
    </row>
    <row r="38" spans="1:11" ht="21" customHeight="1">
      <c r="A38" s="1" t="s">
        <v>82</v>
      </c>
      <c r="H38" s="14">
        <v>-6869411</v>
      </c>
      <c r="I38" s="38"/>
      <c r="J38" s="14">
        <v>-5069096</v>
      </c>
      <c r="K38" s="14"/>
    </row>
    <row r="39" spans="1:11" ht="21" customHeight="1">
      <c r="A39" s="1" t="s">
        <v>83</v>
      </c>
      <c r="H39" s="66">
        <v>0</v>
      </c>
      <c r="I39" s="14"/>
      <c r="J39" s="40">
        <v>-2667580</v>
      </c>
      <c r="K39" s="17"/>
    </row>
    <row r="40" spans="1:11" ht="21" customHeight="1">
      <c r="A40" s="10" t="s">
        <v>84</v>
      </c>
      <c r="H40" s="16">
        <f>SUM(H37:H39)</f>
        <v>13278934</v>
      </c>
      <c r="I40" s="17"/>
      <c r="J40" s="16">
        <f>SUM(J37:J39)</f>
        <v>57336916</v>
      </c>
      <c r="K40" s="18"/>
    </row>
    <row r="41" spans="1:11" ht="21" hidden="1" customHeight="1">
      <c r="H41" s="18"/>
      <c r="I41" s="18"/>
      <c r="J41" s="18"/>
      <c r="K41" s="6"/>
    </row>
    <row r="42" spans="1:11" ht="8.1" customHeight="1">
      <c r="A42" s="79">
        <v>6</v>
      </c>
      <c r="B42" s="78"/>
      <c r="C42" s="78"/>
      <c r="D42" s="78"/>
      <c r="E42" s="78"/>
      <c r="F42" s="78"/>
      <c r="G42" s="78"/>
      <c r="H42" s="78"/>
      <c r="I42" s="78"/>
      <c r="J42" s="78"/>
      <c r="K42" s="6"/>
    </row>
    <row r="43" spans="1:11" ht="21" customHeight="1">
      <c r="A43" s="79">
        <v>6</v>
      </c>
      <c r="B43" s="79"/>
      <c r="C43" s="79"/>
      <c r="D43" s="79"/>
      <c r="E43" s="79"/>
      <c r="F43" s="79"/>
      <c r="G43" s="79"/>
      <c r="H43" s="79"/>
      <c r="I43" s="79"/>
      <c r="J43" s="79"/>
      <c r="K43" s="2"/>
    </row>
    <row r="44" spans="1:11" ht="21" customHeight="1">
      <c r="A44" s="78" t="str">
        <f>A3</f>
        <v>Thai Parcels Public Company Limited</v>
      </c>
      <c r="B44" s="78"/>
      <c r="C44" s="78"/>
      <c r="D44" s="78"/>
      <c r="E44" s="78"/>
      <c r="F44" s="78"/>
      <c r="G44" s="78"/>
      <c r="H44" s="78"/>
      <c r="I44" s="78"/>
      <c r="J44" s="78"/>
      <c r="K44" s="2"/>
    </row>
    <row r="45" spans="1:11" ht="21" customHeight="1">
      <c r="A45" s="78" t="s">
        <v>70</v>
      </c>
      <c r="B45" s="78"/>
      <c r="C45" s="78"/>
      <c r="D45" s="78"/>
      <c r="E45" s="78"/>
      <c r="F45" s="78"/>
      <c r="G45" s="78"/>
      <c r="H45" s="78"/>
      <c r="I45" s="78"/>
      <c r="J45" s="78"/>
      <c r="K45" s="35"/>
    </row>
    <row r="46" spans="1:11" ht="21" customHeight="1">
      <c r="A46" s="78" t="str">
        <f>A5</f>
        <v>For the year ended 31 December 2023</v>
      </c>
      <c r="B46" s="78"/>
      <c r="C46" s="78"/>
      <c r="D46" s="78"/>
      <c r="E46" s="78"/>
      <c r="F46" s="78"/>
      <c r="G46" s="78"/>
      <c r="H46" s="78"/>
      <c r="I46" s="78"/>
      <c r="J46" s="78"/>
      <c r="K46" s="9"/>
    </row>
    <row r="47" spans="1:11" ht="21" customHeight="1">
      <c r="A47" s="80" t="s">
        <v>6</v>
      </c>
      <c r="B47" s="80"/>
      <c r="C47" s="80"/>
      <c r="D47" s="80"/>
      <c r="E47" s="80"/>
      <c r="F47" s="80"/>
      <c r="G47" s="80"/>
      <c r="H47" s="80"/>
      <c r="I47" s="80"/>
      <c r="J47" s="80"/>
      <c r="K47" s="9"/>
    </row>
    <row r="48" spans="1:11" ht="21" customHeight="1">
      <c r="F48" s="7" t="s">
        <v>5</v>
      </c>
      <c r="G48" s="10"/>
      <c r="H48" s="8" t="str">
        <f>+H7</f>
        <v>2023</v>
      </c>
      <c r="I48" s="9"/>
      <c r="J48" s="8" t="str">
        <f>+J7</f>
        <v>2022</v>
      </c>
      <c r="K48" s="14"/>
    </row>
    <row r="49" spans="1:11" ht="21" customHeight="1">
      <c r="G49" s="10"/>
      <c r="H49" s="9"/>
      <c r="I49" s="9"/>
      <c r="J49" s="56"/>
      <c r="K49" s="14"/>
    </row>
    <row r="50" spans="1:11" ht="21" customHeight="1">
      <c r="A50" s="10" t="s">
        <v>85</v>
      </c>
      <c r="H50" s="14"/>
      <c r="I50" s="14"/>
      <c r="J50" s="14"/>
      <c r="K50" s="14"/>
    </row>
    <row r="51" spans="1:11" ht="21" customHeight="1">
      <c r="A51" s="1" t="s">
        <v>15</v>
      </c>
      <c r="H51" s="14">
        <v>-8147</v>
      </c>
      <c r="I51" s="38"/>
      <c r="J51" s="14">
        <v>-7320</v>
      </c>
      <c r="K51" s="14"/>
    </row>
    <row r="52" spans="1:11" ht="21" customHeight="1">
      <c r="A52" s="1" t="s">
        <v>86</v>
      </c>
      <c r="F52" s="46"/>
      <c r="H52" s="14">
        <v>-39689328</v>
      </c>
      <c r="I52" s="38"/>
      <c r="J52" s="14">
        <v>-40738550</v>
      </c>
      <c r="K52" s="14"/>
    </row>
    <row r="53" spans="1:11" ht="21" hidden="1" customHeight="1">
      <c r="A53" s="1" t="s">
        <v>97</v>
      </c>
      <c r="H53" s="66">
        <v>0</v>
      </c>
      <c r="I53" s="38"/>
      <c r="J53" s="66">
        <v>0</v>
      </c>
      <c r="K53" s="14"/>
    </row>
    <row r="54" spans="1:11" ht="21" customHeight="1">
      <c r="A54" s="1" t="s">
        <v>119</v>
      </c>
      <c r="H54" s="14">
        <v>9728973</v>
      </c>
      <c r="I54" s="38"/>
      <c r="J54" s="14">
        <v>5543925</v>
      </c>
      <c r="K54" s="14"/>
    </row>
    <row r="55" spans="1:11" ht="21" customHeight="1">
      <c r="A55" s="1" t="s">
        <v>87</v>
      </c>
      <c r="H55" s="66">
        <v>0</v>
      </c>
      <c r="I55" s="38"/>
      <c r="J55" s="14">
        <v>-1776956</v>
      </c>
      <c r="K55" s="14"/>
    </row>
    <row r="56" spans="1:11" ht="21" customHeight="1">
      <c r="A56" s="1" t="s">
        <v>79</v>
      </c>
      <c r="H56" s="14">
        <v>922973</v>
      </c>
      <c r="I56" s="38"/>
      <c r="J56" s="14">
        <v>44162</v>
      </c>
      <c r="K56" s="17"/>
    </row>
    <row r="57" spans="1:11" ht="21" customHeight="1">
      <c r="A57" s="10" t="s">
        <v>88</v>
      </c>
      <c r="H57" s="16">
        <f>SUM(H51:H56)</f>
        <v>-29045529</v>
      </c>
      <c r="I57" s="17"/>
      <c r="J57" s="16">
        <f>SUM(J51:J56)</f>
        <v>-36934739</v>
      </c>
      <c r="K57" s="18"/>
    </row>
    <row r="58" spans="1:11" ht="21" customHeight="1">
      <c r="A58" s="10"/>
      <c r="H58" s="17"/>
      <c r="I58" s="17"/>
      <c r="J58" s="17"/>
      <c r="K58" s="14"/>
    </row>
    <row r="59" spans="1:11" ht="21" customHeight="1">
      <c r="A59" s="10" t="s">
        <v>89</v>
      </c>
      <c r="H59" s="18"/>
      <c r="I59" s="18"/>
      <c r="J59" s="18"/>
      <c r="K59" s="14"/>
    </row>
    <row r="60" spans="1:11" ht="21" customHeight="1">
      <c r="A60" s="1" t="s">
        <v>117</v>
      </c>
      <c r="H60" s="66">
        <v>564613</v>
      </c>
      <c r="I60" s="38"/>
      <c r="J60" s="14">
        <v>46101</v>
      </c>
      <c r="K60" s="14"/>
    </row>
    <row r="61" spans="1:11" ht="21" customHeight="1">
      <c r="A61" s="1" t="s">
        <v>99</v>
      </c>
      <c r="H61" s="66">
        <v>179800000</v>
      </c>
      <c r="I61" s="38"/>
      <c r="J61" s="14">
        <v>133000000</v>
      </c>
      <c r="K61" s="14"/>
    </row>
    <row r="62" spans="1:11" ht="21" customHeight="1">
      <c r="A62" s="1" t="s">
        <v>141</v>
      </c>
      <c r="H62" s="14">
        <v>-148000000</v>
      </c>
      <c r="I62" s="38"/>
      <c r="J62" s="14">
        <v>-126000000</v>
      </c>
      <c r="K62" s="14"/>
    </row>
    <row r="63" spans="1:11" ht="21" hidden="1" customHeight="1">
      <c r="A63" s="1" t="s">
        <v>100</v>
      </c>
      <c r="F63" s="58">
        <v>5.2</v>
      </c>
      <c r="H63" s="66">
        <v>0</v>
      </c>
      <c r="I63" s="38"/>
      <c r="J63" s="66">
        <v>0</v>
      </c>
      <c r="K63" s="14"/>
    </row>
    <row r="64" spans="1:11" ht="21" hidden="1" customHeight="1">
      <c r="A64" s="1" t="s">
        <v>102</v>
      </c>
      <c r="F64" s="58">
        <v>5.2</v>
      </c>
      <c r="H64" s="66">
        <v>0</v>
      </c>
      <c r="I64" s="38"/>
      <c r="J64" s="66">
        <v>0</v>
      </c>
      <c r="K64" s="14"/>
    </row>
    <row r="65" spans="1:11" ht="21" customHeight="1">
      <c r="A65" s="1" t="s">
        <v>143</v>
      </c>
      <c r="H65" s="66">
        <v>0</v>
      </c>
      <c r="I65" s="38"/>
      <c r="J65" s="14">
        <v>24570000</v>
      </c>
    </row>
    <row r="66" spans="1:11" ht="21.6">
      <c r="A66" s="1" t="s">
        <v>142</v>
      </c>
      <c r="H66" s="14">
        <v>-15932510</v>
      </c>
      <c r="I66" s="38"/>
      <c r="J66" s="14">
        <v>-14729303</v>
      </c>
    </row>
    <row r="67" spans="1:11" ht="21.6">
      <c r="A67" s="1" t="s">
        <v>144</v>
      </c>
      <c r="H67" s="14">
        <v>-25283775</v>
      </c>
      <c r="I67" s="14"/>
      <c r="J67" s="14">
        <v>-31765498</v>
      </c>
      <c r="K67" s="14"/>
    </row>
    <row r="68" spans="1:11" ht="21" hidden="1" customHeight="1">
      <c r="A68" s="1" t="s">
        <v>101</v>
      </c>
      <c r="F68" s="46"/>
      <c r="H68" s="66">
        <v>0</v>
      </c>
      <c r="I68" s="14"/>
      <c r="J68" s="66">
        <v>0</v>
      </c>
      <c r="K68" s="17"/>
    </row>
    <row r="69" spans="1:11" ht="21" customHeight="1">
      <c r="A69" s="1" t="s">
        <v>118</v>
      </c>
      <c r="F69" s="46"/>
      <c r="H69" s="66">
        <v>380202133</v>
      </c>
      <c r="I69" s="14"/>
      <c r="J69" s="66">
        <v>0</v>
      </c>
      <c r="K69" s="17"/>
    </row>
    <row r="70" spans="1:11" ht="21" customHeight="1">
      <c r="A70" s="10" t="s">
        <v>116</v>
      </c>
      <c r="H70" s="16">
        <f>SUM(H60:H69)</f>
        <v>371350461</v>
      </c>
      <c r="I70" s="17"/>
      <c r="J70" s="16">
        <f>SUM(J60:J69)</f>
        <v>-14878700</v>
      </c>
      <c r="K70" s="17"/>
    </row>
    <row r="71" spans="1:11" ht="21" customHeight="1">
      <c r="A71" s="10"/>
      <c r="H71" s="17"/>
      <c r="I71" s="17"/>
      <c r="J71" s="17"/>
      <c r="K71" s="14"/>
    </row>
    <row r="72" spans="1:11" ht="21" customHeight="1">
      <c r="A72" s="10" t="s">
        <v>115</v>
      </c>
      <c r="H72" s="17">
        <f>H40+H57+H70</f>
        <v>355583866</v>
      </c>
      <c r="I72" s="17"/>
      <c r="J72" s="17">
        <f>J40+J57+J70</f>
        <v>5523477</v>
      </c>
      <c r="K72" s="17"/>
    </row>
    <row r="73" spans="1:11" ht="21" customHeight="1">
      <c r="A73" s="1" t="s">
        <v>90</v>
      </c>
      <c r="H73" s="14">
        <v>21225677</v>
      </c>
      <c r="I73" s="14"/>
      <c r="J73" s="14">
        <v>15702200</v>
      </c>
      <c r="K73" s="17"/>
    </row>
    <row r="74" spans="1:11" ht="21" customHeight="1" thickBot="1">
      <c r="A74" s="10" t="s">
        <v>91</v>
      </c>
      <c r="F74" s="24"/>
      <c r="H74" s="20">
        <f>SUM(H72:H73)</f>
        <v>376809543</v>
      </c>
      <c r="I74" s="14"/>
      <c r="J74" s="20">
        <f>SUM(J72:J73)</f>
        <v>21225677</v>
      </c>
      <c r="K74" s="17"/>
    </row>
    <row r="75" spans="1:11" ht="21" customHeight="1" thickTop="1">
      <c r="A75" s="10"/>
      <c r="F75" s="24"/>
      <c r="H75" s="17"/>
      <c r="I75" s="14"/>
      <c r="J75" s="17"/>
      <c r="K75" s="14"/>
    </row>
    <row r="76" spans="1:11" ht="21" customHeight="1">
      <c r="A76" s="10" t="s">
        <v>109</v>
      </c>
      <c r="F76" s="24"/>
      <c r="H76" s="17"/>
      <c r="I76" s="14"/>
      <c r="J76" s="17"/>
      <c r="K76" s="17"/>
    </row>
    <row r="77" spans="1:11" ht="21" customHeight="1">
      <c r="A77" s="10" t="s">
        <v>110</v>
      </c>
      <c r="F77" s="24"/>
      <c r="K77" s="17"/>
    </row>
    <row r="78" spans="1:11" ht="21" customHeight="1">
      <c r="A78" s="1" t="s">
        <v>111</v>
      </c>
      <c r="F78" s="46">
        <v>9</v>
      </c>
      <c r="H78" s="14">
        <v>18561590</v>
      </c>
      <c r="I78" s="14"/>
      <c r="J78" s="14">
        <v>20211653</v>
      </c>
      <c r="K78" s="17"/>
    </row>
    <row r="79" spans="1:11" ht="21" customHeight="1">
      <c r="A79" s="1" t="s">
        <v>112</v>
      </c>
      <c r="F79" s="46"/>
    </row>
    <row r="80" spans="1:11" ht="21" customHeight="1">
      <c r="C80" s="1" t="s">
        <v>113</v>
      </c>
      <c r="F80" s="46">
        <v>9</v>
      </c>
      <c r="H80" s="14">
        <v>-478421</v>
      </c>
      <c r="I80" s="14"/>
      <c r="J80" s="14">
        <v>-1963216</v>
      </c>
    </row>
    <row r="81" spans="1:11" ht="21" customHeight="1">
      <c r="A81" s="1" t="s">
        <v>114</v>
      </c>
      <c r="F81" s="46">
        <v>9</v>
      </c>
      <c r="H81" s="14">
        <v>5625978</v>
      </c>
      <c r="I81" s="14"/>
      <c r="J81" s="14">
        <v>16239603</v>
      </c>
      <c r="K81" s="48"/>
    </row>
    <row r="83" spans="1:11" ht="21" customHeight="1">
      <c r="H83" s="48"/>
      <c r="I83" s="48"/>
      <c r="J83" s="48"/>
    </row>
    <row r="84" spans="1:11" ht="21" customHeight="1">
      <c r="H84" s="1">
        <f>H74-'FP-EN'!H11</f>
        <v>0</v>
      </c>
      <c r="J84" s="1">
        <f>J74-'FP-EN'!J11</f>
        <v>0</v>
      </c>
    </row>
    <row r="100" spans="1:1" ht="21" customHeight="1">
      <c r="A100" s="1" t="s">
        <v>1</v>
      </c>
    </row>
  </sheetData>
  <mergeCells count="11">
    <mergeCell ref="A1:J1"/>
    <mergeCell ref="A3:J3"/>
    <mergeCell ref="A4:J4"/>
    <mergeCell ref="A5:J5"/>
    <mergeCell ref="A47:J47"/>
    <mergeCell ref="A6:J6"/>
    <mergeCell ref="A45:J45"/>
    <mergeCell ref="A46:J46"/>
    <mergeCell ref="A44:J44"/>
    <mergeCell ref="A42:J42"/>
    <mergeCell ref="A43:J43"/>
  </mergeCells>
  <phoneticPr fontId="0" type="noConversion"/>
  <pageMargins left="0.98425196850393704" right="0.19685039370078741" top="0.59055118110236227" bottom="0.70866141732283472" header="0.31496062992125984" footer="0.35433070866141736"/>
  <pageSetup paperSize="9" scale="92" fitToHeight="2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02A2815EC90A34F8002D2AC4C38BC06" ma:contentTypeVersion="10" ma:contentTypeDescription="สร้างเอกสารใหม่" ma:contentTypeScope="" ma:versionID="13cbf343924382bfb12eb817a3753703">
  <xsd:schema xmlns:xsd="http://www.w3.org/2001/XMLSchema" xmlns:xs="http://www.w3.org/2001/XMLSchema" xmlns:p="http://schemas.microsoft.com/office/2006/metadata/properties" xmlns:ns3="1193e90a-44a0-4e2d-95bd-57e7f13fc6e8" targetNamespace="http://schemas.microsoft.com/office/2006/metadata/properties" ma:root="true" ma:fieldsID="7571ef95336b092f1f4e7e6f4eae5900" ns3:_="">
    <xsd:import namespace="1193e90a-44a0-4e2d-95bd-57e7f13fc6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3e90a-44a0-4e2d-95bd-57e7f13fc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77DE5-C179-4C98-A9D0-9994B9AF8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93e90a-44a0-4e2d-95bd-57e7f13fc6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BEDD5-DB85-47CF-9A56-895C7F4330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E861B3-9752-47A9-845A-DB567D16167F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1193e90a-44a0-4e2d-95bd-57e7f13fc6e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FP-EN</vt:lpstr>
      <vt:lpstr>CI-EN</vt:lpstr>
      <vt:lpstr>CIE-COM</vt:lpstr>
      <vt:lpstr>CF-EN</vt:lpstr>
      <vt:lpstr>'CF-EN'!Print_Area</vt:lpstr>
      <vt:lpstr>'CIE-COM'!Print_Area</vt:lpstr>
      <vt:lpstr>'CI-EN'!Print_Area</vt:lpstr>
      <vt:lpstr>'FP-EN'!Print_Area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Vatchara</dc:creator>
  <cp:lastModifiedBy>BCK BCK</cp:lastModifiedBy>
  <cp:lastPrinted>2024-02-16T09:55:53Z</cp:lastPrinted>
  <dcterms:created xsi:type="dcterms:W3CDTF">2002-04-27T03:44:26Z</dcterms:created>
  <dcterms:modified xsi:type="dcterms:W3CDTF">2024-02-27T05:06:44Z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0x010100D02A2815EC90A34F8002D2AC4C38BC06</vt:lpwstr>
  </property>
</Properties>
</file>