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T\Thai Coconut Public Company Limited - 1000666522\1414268 - 2023 Dec-FSA-Thai Coconut PCL\Financial Statement\YE\13. SET File\"/>
    </mc:Choice>
  </mc:AlternateContent>
  <xr:revisionPtr revIDLastSave="0" documentId="13_ncr:1_{D020A8EF-EEB7-459D-B200-14D3C92B715E}" xr6:coauthVersionLast="47" xr6:coauthVersionMax="47" xr10:uidLastSave="{00000000-0000-0000-0000-000000000000}"/>
  <bookViews>
    <workbookView xWindow="-28910" yWindow="-110" windowWidth="29020" windowHeight="15820" tabRatio="832" xr2:uid="{00000000-000D-0000-FFFF-FFFF00000000}"/>
  </bookViews>
  <sheets>
    <sheet name="FS 5-6" sheetId="17" r:id="rId1"/>
    <sheet name="PL- 7-8" sheetId="14" r:id="rId2"/>
    <sheet name="OCI-Conso PY 9" sheetId="20" r:id="rId3"/>
    <sheet name="OCI-Conso CY 10" sheetId="18" r:id="rId4"/>
    <sheet name="OCI-Separate 64" sheetId="19" state="hidden" r:id="rId5"/>
    <sheet name="OCI-Separate PY 11" sheetId="21" r:id="rId6"/>
    <sheet name="OCI-Separate CY 12" sheetId="16" r:id="rId7"/>
    <sheet name="CF 13-14" sheetId="3" r:id="rId8"/>
  </sheets>
  <definedNames>
    <definedName name="_xlnm.Print_Area" localSheetId="7">'CF 13-14'!$A$1:$K$91</definedName>
    <definedName name="_xlnm.Print_Area" localSheetId="0">'FS 5-6'!$A$1:$J$73</definedName>
    <definedName name="_xlnm.Print_Area" localSheetId="3">'OCI-Conso CY 10'!$A$1:$R$27</definedName>
    <definedName name="_xlnm.Print_Area" localSheetId="2">'OCI-Conso PY 9'!$A$1:$R$33</definedName>
    <definedName name="_xlnm.Print_Area" localSheetId="6">'OCI-Separate CY 12'!$A$1:$L$25</definedName>
    <definedName name="_xlnm.Print_Area" localSheetId="5">'OCI-Separate PY 11'!$A$1:$J$22</definedName>
    <definedName name="_xlnm.Print_Area" localSheetId="1">'PL- 7-8'!$A$1:$I$55</definedName>
    <definedName name="_xlnm.Print_Titles" localSheetId="7">'CF 13-14'!$1:$9</definedName>
    <definedName name="_xlnm.Print_Titles" localSheetId="1">'PL- 7-8'!$1:$9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1" i="16" l="1"/>
  <c r="F21" i="16"/>
  <c r="D21" i="16"/>
  <c r="L21" i="16" s="1"/>
  <c r="J21" i="16"/>
  <c r="L20" i="16"/>
  <c r="L19" i="16"/>
  <c r="H16" i="16"/>
  <c r="H25" i="16" s="1"/>
  <c r="D16" i="16"/>
  <c r="D25" i="16" s="1"/>
  <c r="F16" i="16"/>
  <c r="J16" i="16"/>
  <c r="J25" i="16" s="1"/>
  <c r="L16" i="16"/>
  <c r="L25" i="16" s="1"/>
  <c r="L15" i="16"/>
  <c r="L14" i="16"/>
  <c r="L10" i="16"/>
  <c r="P23" i="18"/>
  <c r="L23" i="18"/>
  <c r="R22" i="18"/>
  <c r="N21" i="18"/>
  <c r="N23" i="18" s="1"/>
  <c r="N17" i="18"/>
  <c r="R17" i="18" s="1"/>
  <c r="N16" i="18"/>
  <c r="N18" i="18" s="1"/>
  <c r="N12" i="18"/>
  <c r="R12" i="18" s="1"/>
  <c r="F18" i="18"/>
  <c r="F27" i="18" s="1"/>
  <c r="R21" i="18" l="1"/>
  <c r="R23" i="18" s="1"/>
  <c r="R16" i="18"/>
  <c r="R18" i="18" s="1"/>
  <c r="N27" i="18"/>
  <c r="R27" i="18"/>
  <c r="F24" i="20"/>
  <c r="F26" i="20" s="1"/>
  <c r="P24" i="20"/>
  <c r="P26" i="20" s="1"/>
  <c r="D24" i="20"/>
  <c r="D26" i="20" s="1"/>
  <c r="K76" i="3"/>
  <c r="I76" i="3"/>
  <c r="G76" i="3"/>
  <c r="E76" i="3"/>
  <c r="F25" i="16"/>
  <c r="R31" i="20"/>
  <c r="L31" i="20"/>
  <c r="I25" i="14"/>
  <c r="G25" i="14"/>
  <c r="E25" i="14"/>
  <c r="C25" i="14"/>
  <c r="J17" i="17"/>
  <c r="H17" i="17"/>
  <c r="F17" i="17"/>
  <c r="D17" i="17"/>
  <c r="P18" i="18"/>
  <c r="P27" i="18" s="1"/>
  <c r="L18" i="18"/>
  <c r="L27" i="18" s="1"/>
  <c r="J18" i="18"/>
  <c r="J27" i="18" s="1"/>
  <c r="H18" i="18"/>
  <c r="H27" i="18" s="1"/>
  <c r="D18" i="18"/>
  <c r="D27" i="18" s="1"/>
  <c r="K61" i="3" l="1"/>
  <c r="G61" i="3"/>
  <c r="I53" i="14"/>
  <c r="I46" i="14"/>
  <c r="I16" i="14"/>
  <c r="E53" i="14"/>
  <c r="E46" i="14"/>
  <c r="E16" i="14"/>
  <c r="J55" i="17"/>
  <c r="J48" i="17"/>
  <c r="F55" i="17"/>
  <c r="F48" i="17"/>
  <c r="J28" i="17"/>
  <c r="J30" i="17" s="1"/>
  <c r="F28" i="17"/>
  <c r="F30" i="17" s="1"/>
  <c r="J15" i="21"/>
  <c r="H15" i="21"/>
  <c r="F15" i="21"/>
  <c r="D15" i="21"/>
  <c r="I27" i="14" l="1"/>
  <c r="I31" i="14" s="1"/>
  <c r="I33" i="14" s="1"/>
  <c r="I39" i="14" s="1"/>
  <c r="E27" i="14"/>
  <c r="E31" i="14" s="1"/>
  <c r="E33" i="14" s="1"/>
  <c r="E39" i="14" s="1"/>
  <c r="F57" i="17"/>
  <c r="J57" i="17"/>
  <c r="N24" i="20"/>
  <c r="N26" i="20" s="1"/>
  <c r="J24" i="20"/>
  <c r="J26" i="20" s="1"/>
  <c r="H24" i="20"/>
  <c r="H26" i="20" s="1"/>
  <c r="L20" i="20"/>
  <c r="L22" i="20"/>
  <c r="R22" i="20" s="1"/>
  <c r="L21" i="20"/>
  <c r="R21" i="20" s="1"/>
  <c r="L16" i="20"/>
  <c r="R16" i="20" l="1"/>
  <c r="G28" i="3"/>
  <c r="K28" i="3"/>
  <c r="N31" i="20"/>
  <c r="L24" i="20"/>
  <c r="L26" i="20" s="1"/>
  <c r="R20" i="20"/>
  <c r="R24" i="20" s="1"/>
  <c r="C53" i="14"/>
  <c r="G46" i="14"/>
  <c r="C46" i="14"/>
  <c r="R26" i="20" l="1"/>
  <c r="K36" i="3"/>
  <c r="K38" i="3" s="1"/>
  <c r="K82" i="3" s="1"/>
  <c r="K84" i="3" s="1"/>
  <c r="G36" i="3"/>
  <c r="N33" i="20"/>
  <c r="I61" i="3"/>
  <c r="E61" i="3"/>
  <c r="G82" i="3" l="1"/>
  <c r="G84" i="3" s="1"/>
  <c r="G38" i="3"/>
  <c r="J19" i="21" l="1"/>
  <c r="J14" i="21"/>
  <c r="J31" i="20"/>
  <c r="P31" i="20"/>
  <c r="P33" i="20" l="1"/>
  <c r="C16" i="14" l="1"/>
  <c r="J39" i="14"/>
  <c r="D31" i="14"/>
  <c r="F31" i="14"/>
  <c r="H31" i="14"/>
  <c r="F20" i="21" l="1"/>
  <c r="D20" i="21"/>
  <c r="H31" i="20"/>
  <c r="H33" i="20" s="1"/>
  <c r="F31" i="20"/>
  <c r="F33" i="20" s="1"/>
  <c r="D31" i="20"/>
  <c r="D33" i="20" s="1"/>
  <c r="G27" i="19" l="1"/>
  <c r="E27" i="19"/>
  <c r="C27" i="19"/>
  <c r="I24" i="19"/>
  <c r="G24" i="19"/>
  <c r="E24" i="19"/>
  <c r="C24" i="19"/>
  <c r="K22" i="19"/>
  <c r="K24" i="19" s="1"/>
  <c r="K19" i="19"/>
  <c r="I19" i="19"/>
  <c r="I27" i="19" s="1"/>
  <c r="G19" i="19"/>
  <c r="E19" i="19"/>
  <c r="C19" i="19"/>
  <c r="K11" i="19"/>
  <c r="K27" i="19" l="1"/>
  <c r="H55" i="17" l="1"/>
  <c r="D55" i="17"/>
  <c r="H48" i="17"/>
  <c r="D48" i="17"/>
  <c r="A33" i="17"/>
  <c r="A32" i="17"/>
  <c r="H28" i="17"/>
  <c r="D28" i="17"/>
  <c r="H57" i="17" l="1"/>
  <c r="D57" i="17"/>
  <c r="H30" i="17"/>
  <c r="D30" i="17"/>
  <c r="F22" i="21" l="1"/>
  <c r="D22" i="21" l="1"/>
  <c r="G16" i="14"/>
  <c r="G53" i="14" l="1"/>
  <c r="C27" i="14" l="1"/>
  <c r="C31" i="14" s="1"/>
  <c r="G27" i="14"/>
  <c r="G31" i="14" l="1"/>
  <c r="G33" i="14" s="1"/>
  <c r="C33" i="14"/>
  <c r="E28" i="3" l="1"/>
  <c r="C39" i="14"/>
  <c r="I28" i="3"/>
  <c r="G39" i="14"/>
  <c r="I36" i="3" l="1"/>
  <c r="I38" i="3" s="1"/>
  <c r="I82" i="3" s="1"/>
  <c r="I84" i="3" s="1"/>
  <c r="E36" i="3"/>
  <c r="E38" i="3" s="1"/>
  <c r="E82" i="3" s="1"/>
  <c r="E84" i="3" s="1"/>
  <c r="H20" i="21"/>
  <c r="H22" i="21" s="1"/>
  <c r="J20" i="21" l="1"/>
  <c r="J22" i="21" s="1"/>
  <c r="J69" i="17" s="1"/>
  <c r="J71" i="17" s="1"/>
  <c r="H69" i="17"/>
  <c r="H71" i="17" s="1"/>
  <c r="J73" i="17" l="1"/>
  <c r="H73" i="17"/>
  <c r="J33" i="20" l="1"/>
  <c r="D69" i="17" s="1"/>
  <c r="F69" i="17"/>
  <c r="L33" i="20" l="1"/>
  <c r="D71" i="17"/>
  <c r="D73" i="17" s="1"/>
  <c r="R33" i="20"/>
  <c r="F71" i="17"/>
  <c r="F73" i="17" s="1"/>
</calcChain>
</file>

<file path=xl/sharedStrings.xml><?xml version="1.0" encoding="utf-8"?>
<sst xmlns="http://schemas.openxmlformats.org/spreadsheetml/2006/main" count="416" uniqueCount="260">
  <si>
    <t>Thai Coconut Public Company Limited and its Subsidiaries</t>
  </si>
  <si>
    <t>Statement of financial position</t>
  </si>
  <si>
    <t>Consolidated</t>
  </si>
  <si>
    <t xml:space="preserve">Separate </t>
  </si>
  <si>
    <t xml:space="preserve"> financial statements</t>
  </si>
  <si>
    <t>31 December</t>
  </si>
  <si>
    <t>Assets</t>
  </si>
  <si>
    <t>Note</t>
  </si>
  <si>
    <t xml:space="preserve">(in thousand Baht) </t>
  </si>
  <si>
    <t>Current assets</t>
  </si>
  <si>
    <t xml:space="preserve">Cash and cash equivalents </t>
  </si>
  <si>
    <t>Trade and other current receivables</t>
  </si>
  <si>
    <t>Derivatives assets</t>
  </si>
  <si>
    <t>Inventories</t>
  </si>
  <si>
    <t xml:space="preserve">Total current assets </t>
  </si>
  <si>
    <t>Non-current assets</t>
  </si>
  <si>
    <t>Investments in subsidiaries</t>
  </si>
  <si>
    <t>Investment properties</t>
  </si>
  <si>
    <t xml:space="preserve">Property, plant and equipment  </t>
  </si>
  <si>
    <t>Right-of-use assets</t>
  </si>
  <si>
    <t>Intangible assets</t>
  </si>
  <si>
    <t>Deferred tax assets</t>
  </si>
  <si>
    <t xml:space="preserve">Total non-current assets </t>
  </si>
  <si>
    <t>Total assets</t>
  </si>
  <si>
    <t>Liabilities and equity</t>
  </si>
  <si>
    <t>Current liabilities</t>
  </si>
  <si>
    <t xml:space="preserve">Trade and other current payables </t>
  </si>
  <si>
    <t>Derivatives liabilities</t>
  </si>
  <si>
    <t xml:space="preserve">Total current liabilities </t>
  </si>
  <si>
    <t xml:space="preserve">Non-current liabilities </t>
  </si>
  <si>
    <t>Lease liabilities</t>
  </si>
  <si>
    <t>Non-current provisions for employee benefits</t>
  </si>
  <si>
    <t xml:space="preserve">Total non-current liabilities </t>
  </si>
  <si>
    <t>Total liabilities</t>
  </si>
  <si>
    <t>Equity</t>
  </si>
  <si>
    <t xml:space="preserve">Share capital: </t>
  </si>
  <si>
    <t>Retained earnings</t>
  </si>
  <si>
    <t>Equity attributable to owners of the parent</t>
  </si>
  <si>
    <t>Non-controlling interests</t>
  </si>
  <si>
    <t>Total equity</t>
  </si>
  <si>
    <t>Total liabilities and equity</t>
  </si>
  <si>
    <t xml:space="preserve">Consolidated </t>
  </si>
  <si>
    <t>financial statements</t>
  </si>
  <si>
    <t>Revenue from sale of goods</t>
  </si>
  <si>
    <t>Revenue from rendering of services</t>
  </si>
  <si>
    <t>Other income</t>
  </si>
  <si>
    <t>Expenses</t>
  </si>
  <si>
    <t>Costs of rendering of services</t>
  </si>
  <si>
    <t xml:space="preserve">Administrative expenses  </t>
  </si>
  <si>
    <t>Total expenses</t>
  </si>
  <si>
    <t>Profit from operating activities</t>
  </si>
  <si>
    <t>Finance costs</t>
  </si>
  <si>
    <t xml:space="preserve">   using equity method</t>
  </si>
  <si>
    <t>Profit before income tax expense</t>
  </si>
  <si>
    <t>Other comprehensive income</t>
  </si>
  <si>
    <t>Total comprehensive income for the period</t>
  </si>
  <si>
    <t>Total comprehensive income attributable to:</t>
  </si>
  <si>
    <t>Statement of changes in equity (Unaudited)</t>
  </si>
  <si>
    <t>Consolidated financial statements</t>
  </si>
  <si>
    <t>Retain earnings</t>
  </si>
  <si>
    <t>Issued</t>
  </si>
  <si>
    <t>attributable to</t>
  </si>
  <si>
    <t>and paid-up</t>
  </si>
  <si>
    <t xml:space="preserve">owners of </t>
  </si>
  <si>
    <t xml:space="preserve">Total </t>
  </si>
  <si>
    <t xml:space="preserve">share capital </t>
  </si>
  <si>
    <t xml:space="preserve">Legal reserve </t>
  </si>
  <si>
    <t>Unappropriated</t>
  </si>
  <si>
    <t xml:space="preserve">the parent </t>
  </si>
  <si>
    <t>interests</t>
  </si>
  <si>
    <t>equity</t>
  </si>
  <si>
    <t>Balance at 1 January 2022</t>
  </si>
  <si>
    <t>Transactions with owners, recorded directly in equity</t>
  </si>
  <si>
    <t>Comprehensive income for the period</t>
  </si>
  <si>
    <t xml:space="preserve">    Other comprehensive income</t>
  </si>
  <si>
    <t>Separate financial statements</t>
  </si>
  <si>
    <t>Total</t>
  </si>
  <si>
    <t xml:space="preserve">Contributions by and distributions to owners </t>
  </si>
  <si>
    <t>Dividends</t>
  </si>
  <si>
    <t xml:space="preserve">Total contributions by and distributions to owners </t>
  </si>
  <si>
    <t>Index Living Mall Public Company Limited and its Subsidiaries</t>
  </si>
  <si>
    <t>Share premium</t>
  </si>
  <si>
    <t>on ordinary shares</t>
  </si>
  <si>
    <t>Six-month period ended 30 June 2021</t>
  </si>
  <si>
    <t>Balance at 1 January 2021</t>
  </si>
  <si>
    <t>Impact of changes in accounting policies</t>
  </si>
  <si>
    <t>Balance at 1 January 2020 - restated</t>
  </si>
  <si>
    <t>Profit or (loss)</t>
  </si>
  <si>
    <t>Transfer to legal reserve</t>
  </si>
  <si>
    <t>Balance at 30 June 2021</t>
  </si>
  <si>
    <t>Sign…................................................................. Director</t>
  </si>
  <si>
    <t xml:space="preserve">                                      Mr. Pisith Patamasatayasonthi</t>
  </si>
  <si>
    <t xml:space="preserve">                   Mrs. Kridchanok Patamasatayasonthi</t>
  </si>
  <si>
    <t>Cash flows from operating activities</t>
  </si>
  <si>
    <t xml:space="preserve">   using equity method, net of tax</t>
  </si>
  <si>
    <t>Interest income</t>
  </si>
  <si>
    <t>Changes in operating assets and liabilities</t>
  </si>
  <si>
    <t>Non-current provision for employee benefits</t>
  </si>
  <si>
    <t>Taxes paid</t>
  </si>
  <si>
    <t>Net cash from operating activities</t>
  </si>
  <si>
    <t>Cash flows from investing activities</t>
  </si>
  <si>
    <t>Acquisition of investment properties</t>
  </si>
  <si>
    <t xml:space="preserve">Acquisition of property, plant and equipment  </t>
  </si>
  <si>
    <t>Proceeds from sale of property, plant and equipment</t>
  </si>
  <si>
    <t>Acquisition of intangible assets</t>
  </si>
  <si>
    <t>Cash flows from financing activities</t>
  </si>
  <si>
    <t xml:space="preserve">Payment of lease liabilities </t>
  </si>
  <si>
    <t>Interest paid</t>
  </si>
  <si>
    <t xml:space="preserve">   before effect of exchange rates</t>
  </si>
  <si>
    <t>Cash and cash equivalents at 1 January</t>
  </si>
  <si>
    <t>Loss on disposal of property, plant and equipment</t>
  </si>
  <si>
    <t>Loss on inventories devaluation</t>
  </si>
  <si>
    <t xml:space="preserve"> </t>
  </si>
  <si>
    <t xml:space="preserve">Deficit on the business combination </t>
  </si>
  <si>
    <t>under common control transaction</t>
  </si>
  <si>
    <t>Authorised share capital</t>
  </si>
  <si>
    <t>Issued and paid-up share capital</t>
  </si>
  <si>
    <t>Appropriated legal reserve</t>
  </si>
  <si>
    <t>Short-term loans from financial institutions</t>
  </si>
  <si>
    <t>Long-term loans from other related parties</t>
  </si>
  <si>
    <t>Long-term loans from financial institutions</t>
  </si>
  <si>
    <t xml:space="preserve">Former shareholders of a subsidiary </t>
  </si>
  <si>
    <t>before business restructuring</t>
  </si>
  <si>
    <t>of a subsidiary</t>
  </si>
  <si>
    <t xml:space="preserve">before business </t>
  </si>
  <si>
    <t>restructuring</t>
  </si>
  <si>
    <t>Former</t>
  </si>
  <si>
    <t>shareholders</t>
  </si>
  <si>
    <t xml:space="preserve">    Profit or (loss)</t>
  </si>
  <si>
    <t xml:space="preserve">    Profit</t>
  </si>
  <si>
    <t>8</t>
  </si>
  <si>
    <t xml:space="preserve">   financial institutions</t>
  </si>
  <si>
    <t>Interest received</t>
  </si>
  <si>
    <t>Cash flows from investing activities (continued)</t>
  </si>
  <si>
    <t>Proceeds from issue of subsidiaries's shares</t>
  </si>
  <si>
    <t>from non-controlling interests</t>
  </si>
  <si>
    <t>Expected credit loss</t>
  </si>
  <si>
    <t>Restricted deposits at financial institutions</t>
  </si>
  <si>
    <t>Distribution costs</t>
  </si>
  <si>
    <t>Share of loss of a joint venture accounted for</t>
  </si>
  <si>
    <t>Profit (loss) attributable to:</t>
  </si>
  <si>
    <t>Owners of parent</t>
  </si>
  <si>
    <t>Total transactions with owners, recorded directly in equity</t>
  </si>
  <si>
    <t>Paymant of non-current provision for employee benefits</t>
  </si>
  <si>
    <t>Advances payment of right-of-use assets</t>
  </si>
  <si>
    <t>Net cash used in investing activities</t>
  </si>
  <si>
    <t>Proceeds from long-term loans from other related parties</t>
  </si>
  <si>
    <t>Repayment of long-term loans from financial institutions</t>
  </si>
  <si>
    <t>Net cash generated from operations</t>
  </si>
  <si>
    <t>Net increase in short-term loans from financial institutions</t>
  </si>
  <si>
    <t>Repayment of long-term loans from other related parties</t>
  </si>
  <si>
    <t>transaction</t>
  </si>
  <si>
    <t xml:space="preserve"> common control </t>
  </si>
  <si>
    <t xml:space="preserve">combination under </t>
  </si>
  <si>
    <t xml:space="preserve">Dificit on </t>
  </si>
  <si>
    <t xml:space="preserve">the business </t>
  </si>
  <si>
    <t xml:space="preserve">controlling </t>
  </si>
  <si>
    <t>Non-</t>
  </si>
  <si>
    <t>Statement of comprehensive income</t>
  </si>
  <si>
    <t xml:space="preserve">(in Baht) </t>
  </si>
  <si>
    <t>Year ended</t>
  </si>
  <si>
    <t>Items that will not be reclassified to profit or loss</t>
  </si>
  <si>
    <t>Statement of changes in equity</t>
  </si>
  <si>
    <t>Balance at 31 December 2022</t>
  </si>
  <si>
    <t>4</t>
  </si>
  <si>
    <t>10</t>
  </si>
  <si>
    <t>19</t>
  </si>
  <si>
    <t>14</t>
  </si>
  <si>
    <t>9</t>
  </si>
  <si>
    <t>Acquisition of biological assets</t>
  </si>
  <si>
    <t>Statement of cash flows</t>
  </si>
  <si>
    <t>5</t>
  </si>
  <si>
    <t>13</t>
  </si>
  <si>
    <t>Effect of exchange rate changes on</t>
  </si>
  <si>
    <t xml:space="preserve">   cash and cash equivalents</t>
  </si>
  <si>
    <t>Proceeds from repayment of short-term loans</t>
  </si>
  <si>
    <t>Year ended 31 December 2022</t>
  </si>
  <si>
    <t>Income</t>
  </si>
  <si>
    <t>Loss on remeasurements of defined</t>
  </si>
  <si>
    <t xml:space="preserve">   benefit plans, net of tax</t>
  </si>
  <si>
    <t>Earnings per share</t>
  </si>
  <si>
    <t>Net increase in cash and cash equivalents</t>
  </si>
  <si>
    <t xml:space="preserve">Net increase in cash and cash equivalents, </t>
  </si>
  <si>
    <t>2022</t>
  </si>
  <si>
    <t>Income tax payable</t>
  </si>
  <si>
    <t>Total income</t>
  </si>
  <si>
    <t>Costs of sales of goods</t>
  </si>
  <si>
    <t>Tax expenses</t>
  </si>
  <si>
    <t>Profit for the year</t>
  </si>
  <si>
    <t>Total comprehensive income for the year</t>
  </si>
  <si>
    <t xml:space="preserve">        Dividends</t>
  </si>
  <si>
    <t>Comprehensive income for the year</t>
  </si>
  <si>
    <t>Tax expense</t>
  </si>
  <si>
    <t>Depreciation and amortisation</t>
  </si>
  <si>
    <t>Gain on disposal of a subsidiary</t>
  </si>
  <si>
    <t>Acquisition of interest in a joint venture</t>
  </si>
  <si>
    <t>Payment of acquiring a business combination</t>
  </si>
  <si>
    <t xml:space="preserve">   under common control </t>
  </si>
  <si>
    <t>Proceeds from disposal of a subsidiary,</t>
  </si>
  <si>
    <t xml:space="preserve">   net of cash disposed of</t>
  </si>
  <si>
    <t>Significant non-cash transactions</t>
  </si>
  <si>
    <t>Legal reserve</t>
  </si>
  <si>
    <t>arising from business restructuring</t>
  </si>
  <si>
    <t>Year ended 31 December 2023</t>
  </si>
  <si>
    <t>Balance at 1 January 2023</t>
  </si>
  <si>
    <t>Balance at 31 December 2023</t>
  </si>
  <si>
    <t>2023</t>
  </si>
  <si>
    <t>16, 18</t>
  </si>
  <si>
    <t>21</t>
  </si>
  <si>
    <t>15</t>
  </si>
  <si>
    <t>18</t>
  </si>
  <si>
    <t>7</t>
  </si>
  <si>
    <t>Cash and cash equivalents at 31 December</t>
  </si>
  <si>
    <t>11</t>
  </si>
  <si>
    <t>Other current assets</t>
  </si>
  <si>
    <t>Loss on derivatives fair value remeasurement</t>
  </si>
  <si>
    <t>Share</t>
  </si>
  <si>
    <t>premium</t>
  </si>
  <si>
    <t xml:space="preserve">on ordinary </t>
  </si>
  <si>
    <t xml:space="preserve">shares </t>
  </si>
  <si>
    <t>premium on</t>
  </si>
  <si>
    <t xml:space="preserve">ordinary shares </t>
  </si>
  <si>
    <t>Undue input valued added tax</t>
  </si>
  <si>
    <t>Gain on derivatives fair value remeasurement</t>
  </si>
  <si>
    <t>Net loss from net exchange rate</t>
  </si>
  <si>
    <t>Loss on write off of intangible assets</t>
  </si>
  <si>
    <t>Loss (Gain) on derivatives fair value remeasurement</t>
  </si>
  <si>
    <t>Net decrease (increase) in restricted deposits at</t>
  </si>
  <si>
    <t>Short-term loans to subsidiaries and other related parties</t>
  </si>
  <si>
    <t xml:space="preserve">   to subsidiaries and other related parties</t>
  </si>
  <si>
    <t>Proceeds from issue of ordinary shares</t>
  </si>
  <si>
    <t>Transaction costs from issue of shares</t>
  </si>
  <si>
    <t>Proceeds from long-term loans from financial institutions</t>
  </si>
  <si>
    <t>Net cash from (used in) financing activities</t>
  </si>
  <si>
    <t>Increase in lease liabilities</t>
  </si>
  <si>
    <t xml:space="preserve">Reclassifies from property, plant and equipment </t>
  </si>
  <si>
    <t xml:space="preserve">   to investment properties</t>
  </si>
  <si>
    <t>Investments in joint venture</t>
  </si>
  <si>
    <t>Issue of ordinary shares</t>
  </si>
  <si>
    <t xml:space="preserve">Distributions to owners </t>
  </si>
  <si>
    <t>Distributions to owners of the parent</t>
  </si>
  <si>
    <t xml:space="preserve">  for which payment has not yet been made</t>
  </si>
  <si>
    <t xml:space="preserve">Increase in acquisition of assets </t>
  </si>
  <si>
    <t>Loss from impairment investments in joint venture</t>
  </si>
  <si>
    <t>Unrealised gain on foreign exchange</t>
  </si>
  <si>
    <t>Adjustments to reconcile profit to cash receipts (payment)</t>
  </si>
  <si>
    <t>Acquisition of investments in subsidiaries</t>
  </si>
  <si>
    <t xml:space="preserve">Changes in ownership interests </t>
  </si>
  <si>
    <t xml:space="preserve">Business combination under common control </t>
  </si>
  <si>
    <t>Acquisition of a subsidary's ordinary shares</t>
  </si>
  <si>
    <t>Disposal of a subsidary</t>
  </si>
  <si>
    <t xml:space="preserve">Total changes in ownership interests </t>
  </si>
  <si>
    <t>Contributions by and distributions to owners</t>
  </si>
  <si>
    <t>Short-term loans to subsidiaries</t>
  </si>
  <si>
    <t>Current portion of</t>
  </si>
  <si>
    <t xml:space="preserve">   - Long-term loans from financial institutions</t>
  </si>
  <si>
    <t xml:space="preserve">   - Lease liabilities</t>
  </si>
  <si>
    <t>Share premium on ordinary shares</t>
  </si>
  <si>
    <t>Dividends paid to owners of the Company</t>
  </si>
  <si>
    <t>Contributions by and distributions to owners of the parent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</si>
</sst>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B1d\-mmm"/>
  </numFmts>
  <fonts count="16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  <charset val="22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 applyFill="0"/>
    <xf numFmtId="0" fontId="14" fillId="0" borderId="0"/>
    <xf numFmtId="0" fontId="15" fillId="0" borderId="0"/>
  </cellStyleXfs>
  <cellXfs count="210">
    <xf numFmtId="0" fontId="0" fillId="0" borderId="0" xfId="0"/>
    <xf numFmtId="0" fontId="7" fillId="0" borderId="0" xfId="2" applyFont="1" applyAlignment="1">
      <alignment horizontal="left"/>
    </xf>
    <xf numFmtId="0" fontId="10" fillId="0" borderId="0" xfId="0" applyFont="1"/>
    <xf numFmtId="0" fontId="6" fillId="0" borderId="0" xfId="2" applyFont="1" applyAlignment="1">
      <alignment horizontal="left"/>
    </xf>
    <xf numFmtId="0" fontId="1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37" fontId="8" fillId="0" borderId="0" xfId="0" applyNumberFormat="1" applyFont="1" applyAlignment="1">
      <alignment horizontal="center"/>
    </xf>
    <xf numFmtId="0" fontId="2" fillId="0" borderId="0" xfId="0" applyFont="1"/>
    <xf numFmtId="165" fontId="3" fillId="0" borderId="0" xfId="0" applyNumberFormat="1" applyFont="1"/>
    <xf numFmtId="0" fontId="3" fillId="0" borderId="0" xfId="0" applyFont="1" applyAlignment="1">
      <alignment horizontal="center"/>
    </xf>
    <xf numFmtId="0" fontId="9" fillId="0" borderId="0" xfId="2" applyFont="1"/>
    <xf numFmtId="165" fontId="3" fillId="0" borderId="0" xfId="1" applyNumberFormat="1" applyFont="1" applyFill="1" applyAlignment="1"/>
    <xf numFmtId="165" fontId="0" fillId="0" borderId="0" xfId="0" applyNumberFormat="1"/>
    <xf numFmtId="165" fontId="3" fillId="0" borderId="0" xfId="1" applyNumberFormat="1" applyFont="1" applyFill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165" fontId="2" fillId="0" borderId="4" xfId="1" applyNumberFormat="1" applyFont="1" applyFill="1" applyBorder="1" applyAlignment="1"/>
    <xf numFmtId="165" fontId="2" fillId="0" borderId="0" xfId="1" applyNumberFormat="1" applyFont="1" applyFill="1" applyAlignment="1"/>
    <xf numFmtId="0" fontId="9" fillId="0" borderId="0" xfId="0" applyFont="1" applyAlignment="1">
      <alignment wrapText="1"/>
    </xf>
    <xf numFmtId="0" fontId="0" fillId="0" borderId="0" xfId="0" applyAlignment="1">
      <alignment horizontal="left"/>
    </xf>
    <xf numFmtId="165" fontId="2" fillId="0" borderId="0" xfId="1" applyNumberFormat="1" applyFont="1" applyFill="1" applyBorder="1" applyAlignment="1"/>
    <xf numFmtId="165" fontId="2" fillId="0" borderId="1" xfId="1" applyNumberFormat="1" applyFont="1" applyFill="1" applyBorder="1" applyAlignment="1"/>
    <xf numFmtId="37" fontId="12" fillId="0" borderId="0" xfId="0" applyNumberFormat="1" applyFont="1" applyAlignment="1">
      <alignment horizontal="center"/>
    </xf>
    <xf numFmtId="37" fontId="13" fillId="0" borderId="0" xfId="0" applyNumberFormat="1" applyFont="1" applyAlignment="1">
      <alignment horizontal="center"/>
    </xf>
    <xf numFmtId="0" fontId="9" fillId="0" borderId="0" xfId="0" applyFont="1"/>
    <xf numFmtId="37" fontId="3" fillId="0" borderId="0" xfId="0" applyNumberFormat="1" applyFont="1"/>
    <xf numFmtId="165" fontId="2" fillId="0" borderId="2" xfId="1" applyNumberFormat="1" applyFont="1" applyFill="1" applyBorder="1" applyAlignment="1"/>
    <xf numFmtId="0" fontId="9" fillId="0" borderId="0" xfId="0" applyFont="1" applyAlignment="1">
      <alignment horizontal="left"/>
    </xf>
    <xf numFmtId="165" fontId="3" fillId="0" borderId="1" xfId="1" applyNumberFormat="1" applyFont="1" applyFill="1" applyBorder="1" applyAlignment="1"/>
    <xf numFmtId="165" fontId="3" fillId="0" borderId="2" xfId="1" applyNumberFormat="1" applyFont="1" applyFill="1" applyBorder="1" applyAlignment="1"/>
    <xf numFmtId="0" fontId="2" fillId="0" borderId="0" xfId="0" applyFont="1" applyAlignment="1">
      <alignment horizontal="left" wrapText="1"/>
    </xf>
    <xf numFmtId="165" fontId="3" fillId="0" borderId="0" xfId="1" applyNumberFormat="1" applyFont="1" applyFill="1" applyBorder="1" applyAlignment="1"/>
    <xf numFmtId="0" fontId="7" fillId="0" borderId="0" xfId="0" applyFont="1" applyAlignment="1">
      <alignment horizontal="left"/>
    </xf>
    <xf numFmtId="49" fontId="6" fillId="0" borderId="0" xfId="0" applyNumberFormat="1" applyFont="1"/>
    <xf numFmtId="49" fontId="2" fillId="0" borderId="0" xfId="0" applyNumberFormat="1" applyFont="1"/>
    <xf numFmtId="0" fontId="2" fillId="0" borderId="0" xfId="0" applyFont="1" applyAlignment="1">
      <alignment horizontal="center"/>
    </xf>
    <xf numFmtId="49" fontId="9" fillId="0" borderId="0" xfId="0" applyNumberFormat="1" applyFont="1"/>
    <xf numFmtId="0" fontId="5" fillId="0" borderId="0" xfId="0" applyFont="1"/>
    <xf numFmtId="49" fontId="3" fillId="0" borderId="0" xfId="0" applyNumberFormat="1" applyFont="1" applyAlignment="1">
      <alignment horizontal="center"/>
    </xf>
    <xf numFmtId="43" fontId="8" fillId="0" borderId="0" xfId="1" applyFont="1" applyBorder="1" applyAlignment="1">
      <alignment horizontal="center"/>
    </xf>
    <xf numFmtId="49" fontId="0" fillId="0" borderId="0" xfId="0" applyNumberFormat="1"/>
    <xf numFmtId="165" fontId="3" fillId="0" borderId="0" xfId="1" applyNumberFormat="1" applyFont="1" applyFill="1" applyBorder="1" applyAlignment="1">
      <alignment horizontal="right"/>
    </xf>
    <xf numFmtId="164" fontId="3" fillId="0" borderId="0" xfId="0" applyNumberFormat="1" applyFont="1" applyAlignment="1">
      <alignment horizontal="right"/>
    </xf>
    <xf numFmtId="43" fontId="3" fillId="0" borderId="0" xfId="1" applyFont="1" applyFill="1" applyBorder="1" applyAlignment="1">
      <alignment horizontal="right"/>
    </xf>
    <xf numFmtId="165" fontId="2" fillId="0" borderId="4" xfId="1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164" fontId="3" fillId="0" borderId="0" xfId="0" applyNumberFormat="1" applyFont="1"/>
    <xf numFmtId="43" fontId="2" fillId="0" borderId="0" xfId="1" applyFont="1" applyBorder="1" applyAlignment="1">
      <alignment horizontal="right"/>
    </xf>
    <xf numFmtId="165" fontId="0" fillId="0" borderId="0" xfId="1" applyNumberFormat="1" applyFont="1" applyBorder="1" applyAlignment="1">
      <alignment horizontal="right"/>
    </xf>
    <xf numFmtId="164" fontId="0" fillId="0" borderId="0" xfId="0" applyNumberFormat="1" applyAlignment="1">
      <alignment horizontal="right"/>
    </xf>
    <xf numFmtId="165" fontId="2" fillId="0" borderId="4" xfId="1" applyNumberFormat="1" applyFont="1" applyFill="1" applyBorder="1" applyAlignment="1">
      <alignment horizontal="right"/>
    </xf>
    <xf numFmtId="49" fontId="3" fillId="0" borderId="0" xfId="0" applyNumberFormat="1" applyFont="1"/>
    <xf numFmtId="43" fontId="3" fillId="0" borderId="0" xfId="1" applyFont="1" applyFill="1" applyAlignment="1">
      <alignment horizontal="right"/>
    </xf>
    <xf numFmtId="43" fontId="3" fillId="0" borderId="2" xfId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center"/>
    </xf>
    <xf numFmtId="165" fontId="2" fillId="0" borderId="0" xfId="1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165" fontId="2" fillId="0" borderId="3" xfId="1" applyNumberFormat="1" applyFont="1" applyBorder="1" applyAlignment="1">
      <alignment horizontal="right"/>
    </xf>
    <xf numFmtId="165" fontId="0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65" fontId="0" fillId="0" borderId="2" xfId="1" applyNumberFormat="1" applyFont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43" fontId="2" fillId="0" borderId="0" xfId="1" applyFont="1" applyAlignment="1">
      <alignment horizontal="right"/>
    </xf>
    <xf numFmtId="165" fontId="2" fillId="0" borderId="0" xfId="1" applyNumberFormat="1" applyFont="1" applyAlignment="1">
      <alignment horizontal="right"/>
    </xf>
    <xf numFmtId="43" fontId="3" fillId="0" borderId="0" xfId="1" applyFont="1" applyBorder="1" applyAlignment="1">
      <alignment horizontal="right"/>
    </xf>
    <xf numFmtId="43" fontId="3" fillId="0" borderId="0" xfId="1" applyFont="1" applyAlignment="1">
      <alignment horizontal="right"/>
    </xf>
    <xf numFmtId="165" fontId="3" fillId="0" borderId="0" xfId="1" applyNumberFormat="1" applyFont="1" applyAlignment="1">
      <alignment horizontal="right"/>
    </xf>
    <xf numFmtId="165" fontId="3" fillId="0" borderId="0" xfId="1" applyNumberFormat="1" applyFont="1" applyBorder="1" applyAlignment="1">
      <alignment horizontal="right"/>
    </xf>
    <xf numFmtId="43" fontId="2" fillId="0" borderId="0" xfId="1" applyFont="1" applyFill="1" applyBorder="1" applyAlignment="1"/>
    <xf numFmtId="43" fontId="3" fillId="0" borderId="0" xfId="1" applyFont="1" applyFill="1" applyBorder="1" applyAlignment="1"/>
    <xf numFmtId="165" fontId="0" fillId="0" borderId="0" xfId="1" applyNumberFormat="1" applyFont="1" applyFill="1" applyBorder="1" applyAlignment="1">
      <alignment horizontal="right"/>
    </xf>
    <xf numFmtId="165" fontId="0" fillId="0" borderId="2" xfId="1" applyNumberFormat="1" applyFont="1" applyFill="1" applyBorder="1" applyAlignment="1">
      <alignment horizontal="right"/>
    </xf>
    <xf numFmtId="49" fontId="7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49" fontId="6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49" fontId="8" fillId="0" borderId="0" xfId="0" applyNumberFormat="1" applyFont="1" applyAlignment="1">
      <alignment horizontal="center"/>
    </xf>
    <xf numFmtId="165" fontId="2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>
      <alignment horizontal="right"/>
    </xf>
    <xf numFmtId="165" fontId="3" fillId="0" borderId="0" xfId="1" applyNumberFormat="1" applyFont="1" applyFill="1" applyAlignment="1">
      <alignment horizontal="right"/>
    </xf>
    <xf numFmtId="165" fontId="2" fillId="0" borderId="4" xfId="1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left"/>
    </xf>
    <xf numFmtId="165" fontId="2" fillId="0" borderId="2" xfId="1" applyNumberFormat="1" applyFont="1" applyFill="1" applyBorder="1" applyAlignment="1">
      <alignment horizontal="center"/>
    </xf>
    <xf numFmtId="49" fontId="0" fillId="0" borderId="0" xfId="0" applyNumberFormat="1" applyAlignment="1">
      <alignment horizontal="left"/>
    </xf>
    <xf numFmtId="43" fontId="3" fillId="0" borderId="0" xfId="1" applyFont="1" applyFill="1" applyBorder="1" applyAlignment="1">
      <alignment horizontal="center"/>
    </xf>
    <xf numFmtId="37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right"/>
    </xf>
    <xf numFmtId="37" fontId="0" fillId="0" borderId="0" xfId="0" applyNumberFormat="1" applyAlignment="1">
      <alignment horizontal="center"/>
    </xf>
    <xf numFmtId="165" fontId="0" fillId="0" borderId="0" xfId="1" applyNumberFormat="1" applyFont="1" applyFill="1" applyBorder="1" applyAlignment="1"/>
    <xf numFmtId="43" fontId="3" fillId="0" borderId="0" xfId="1" applyFont="1" applyFill="1" applyAlignment="1">
      <alignment horizontal="center"/>
    </xf>
    <xf numFmtId="165" fontId="0" fillId="0" borderId="0" xfId="1" applyNumberFormat="1" applyFont="1" applyFill="1" applyAlignment="1">
      <alignment horizontal="center"/>
    </xf>
    <xf numFmtId="43" fontId="2" fillId="0" borderId="4" xfId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8" fillId="0" borderId="0" xfId="0" applyFont="1" applyAlignment="1">
      <alignment horizontal="center" wrapText="1"/>
    </xf>
    <xf numFmtId="165" fontId="2" fillId="0" borderId="3" xfId="1" applyNumberFormat="1" applyFont="1" applyFill="1" applyBorder="1" applyAlignment="1"/>
    <xf numFmtId="165" fontId="2" fillId="0" borderId="5" xfId="1" applyNumberFormat="1" applyFont="1" applyFill="1" applyBorder="1" applyAlignment="1"/>
    <xf numFmtId="165" fontId="2" fillId="0" borderId="1" xfId="1" applyNumberFormat="1" applyFont="1" applyFill="1" applyBorder="1" applyAlignment="1">
      <alignment horizontal="center"/>
    </xf>
    <xf numFmtId="37" fontId="2" fillId="0" borderId="0" xfId="0" applyNumberFormat="1" applyFont="1"/>
    <xf numFmtId="43" fontId="0" fillId="0" borderId="2" xfId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43" fontId="2" fillId="0" borderId="2" xfId="1" applyFont="1" applyFill="1" applyBorder="1" applyAlignment="1"/>
    <xf numFmtId="43" fontId="2" fillId="0" borderId="2" xfId="1" applyFont="1" applyFill="1" applyBorder="1" applyAlignment="1">
      <alignment horizontal="center"/>
    </xf>
    <xf numFmtId="165" fontId="2" fillId="0" borderId="0" xfId="0" applyNumberFormat="1" applyFont="1"/>
    <xf numFmtId="165" fontId="0" fillId="0" borderId="0" xfId="1" applyNumberFormat="1" applyFont="1" applyFill="1" applyAlignment="1"/>
    <xf numFmtId="49" fontId="8" fillId="0" borderId="0" xfId="0" applyNumberFormat="1" applyFont="1"/>
    <xf numFmtId="165" fontId="0" fillId="0" borderId="0" xfId="1" applyNumberFormat="1" applyFont="1" applyFill="1" applyAlignment="1">
      <alignment horizontal="right"/>
    </xf>
    <xf numFmtId="165" fontId="0" fillId="0" borderId="2" xfId="1" applyNumberFormat="1" applyFont="1" applyFill="1" applyBorder="1" applyAlignment="1"/>
    <xf numFmtId="165" fontId="2" fillId="0" borderId="2" xfId="1" applyNumberFormat="1" applyFont="1" applyFill="1" applyBorder="1" applyAlignment="1">
      <alignment horizontal="right"/>
    </xf>
    <xf numFmtId="165" fontId="2" fillId="0" borderId="1" xfId="1" applyNumberFormat="1" applyFont="1" applyFill="1" applyBorder="1" applyAlignment="1">
      <alignment horizontal="right"/>
    </xf>
    <xf numFmtId="165" fontId="3" fillId="0" borderId="0" xfId="0" applyNumberFormat="1" applyFont="1" applyAlignment="1">
      <alignment horizontal="right"/>
    </xf>
    <xf numFmtId="165" fontId="2" fillId="0" borderId="2" xfId="1" applyNumberFormat="1" applyFont="1" applyBorder="1" applyAlignment="1">
      <alignment horizontal="right"/>
    </xf>
    <xf numFmtId="165" fontId="3" fillId="0" borderId="2" xfId="1" applyNumberFormat="1" applyFont="1" applyBorder="1" applyAlignment="1"/>
    <xf numFmtId="165" fontId="3" fillId="0" borderId="0" xfId="1" applyNumberFormat="1" applyFont="1"/>
    <xf numFmtId="165" fontId="0" fillId="0" borderId="0" xfId="1" applyNumberFormat="1" applyFont="1" applyAlignment="1">
      <alignment horizontal="center"/>
    </xf>
    <xf numFmtId="165" fontId="0" fillId="0" borderId="0" xfId="1" applyNumberFormat="1" applyFont="1" applyAlignment="1">
      <alignment horizontal="right"/>
    </xf>
    <xf numFmtId="165" fontId="2" fillId="0" borderId="0" xfId="1" applyNumberFormat="1" applyFont="1"/>
    <xf numFmtId="165" fontId="0" fillId="0" borderId="2" xfId="1" applyNumberFormat="1" applyFont="1" applyBorder="1" applyAlignment="1">
      <alignment horizontal="right"/>
    </xf>
    <xf numFmtId="165" fontId="3" fillId="0" borderId="0" xfId="1" applyNumberFormat="1" applyFont="1" applyBorder="1" applyAlignment="1"/>
    <xf numFmtId="43" fontId="2" fillId="0" borderId="0" xfId="1" applyFont="1" applyFill="1" applyBorder="1" applyAlignment="1">
      <alignment horizontal="right"/>
    </xf>
    <xf numFmtId="0" fontId="3" fillId="0" borderId="0" xfId="0" applyFont="1" applyAlignment="1">
      <alignment horizontal="left" wrapText="1" indent="1"/>
    </xf>
    <xf numFmtId="49" fontId="0" fillId="0" borderId="0" xfId="0" applyNumberFormat="1" applyAlignment="1">
      <alignment horizontal="left" indent="1"/>
    </xf>
    <xf numFmtId="0" fontId="0" fillId="0" borderId="0" xfId="0" applyAlignment="1">
      <alignment horizontal="left" indent="2"/>
    </xf>
    <xf numFmtId="37" fontId="0" fillId="0" borderId="0" xfId="0" applyNumberFormat="1" applyAlignment="1">
      <alignment horizontal="right"/>
    </xf>
    <xf numFmtId="37" fontId="0" fillId="0" borderId="0" xfId="0" applyNumberFormat="1"/>
    <xf numFmtId="0" fontId="6" fillId="0" borderId="0" xfId="2" applyFont="1"/>
    <xf numFmtId="0" fontId="6" fillId="0" borderId="0" xfId="0" applyFont="1" applyAlignment="1">
      <alignment horizontal="left"/>
    </xf>
    <xf numFmtId="165" fontId="3" fillId="0" borderId="2" xfId="1" applyNumberFormat="1" applyFont="1" applyBorder="1" applyAlignment="1">
      <alignment horizontal="right"/>
    </xf>
    <xf numFmtId="49" fontId="12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horizontal="center"/>
    </xf>
    <xf numFmtId="37" fontId="2" fillId="0" borderId="5" xfId="0" applyNumberFormat="1" applyFont="1" applyBorder="1" applyAlignment="1">
      <alignment horizontal="right"/>
    </xf>
    <xf numFmtId="43" fontId="0" fillId="0" borderId="0" xfId="1" applyFont="1" applyAlignment="1">
      <alignment horizontal="right"/>
    </xf>
    <xf numFmtId="43" fontId="2" fillId="0" borderId="2" xfId="1" applyFont="1" applyBorder="1" applyAlignment="1">
      <alignment horizontal="right"/>
    </xf>
    <xf numFmtId="165" fontId="2" fillId="0" borderId="0" xfId="0" applyNumberFormat="1" applyFont="1" applyAlignment="1">
      <alignment horizontal="right"/>
    </xf>
    <xf numFmtId="43" fontId="0" fillId="0" borderId="0" xfId="1" applyFont="1" applyFill="1" applyBorder="1" applyAlignment="1">
      <alignment horizontal="right"/>
    </xf>
    <xf numFmtId="49" fontId="0" fillId="0" borderId="0" xfId="4" quotePrefix="1" applyNumberFormat="1" applyFont="1" applyAlignment="1">
      <alignment horizontal="center" wrapText="1"/>
    </xf>
    <xf numFmtId="43" fontId="3" fillId="0" borderId="1" xfId="1" applyFont="1" applyFill="1" applyBorder="1" applyAlignment="1">
      <alignment horizontal="right"/>
    </xf>
    <xf numFmtId="165" fontId="0" fillId="0" borderId="0" xfId="1" applyNumberFormat="1" applyFont="1" applyBorder="1" applyAlignment="1"/>
    <xf numFmtId="43" fontId="0" fillId="0" borderId="2" xfId="1" applyFont="1" applyBorder="1" applyAlignment="1">
      <alignment horizontal="right"/>
    </xf>
    <xf numFmtId="43" fontId="0" fillId="0" borderId="0" xfId="1" applyFont="1" applyFill="1" applyAlignment="1">
      <alignment horizontal="right"/>
    </xf>
    <xf numFmtId="0" fontId="8" fillId="0" borderId="0" xfId="2" applyFont="1" applyAlignment="1">
      <alignment horizontal="center"/>
    </xf>
    <xf numFmtId="0" fontId="8" fillId="0" borderId="0" xfId="0" applyFont="1" applyAlignment="1">
      <alignment horizontal="center"/>
    </xf>
    <xf numFmtId="165" fontId="2" fillId="0" borderId="0" xfId="1" applyNumberFormat="1" applyFont="1" applyAlignment="1">
      <alignment horizontal="center"/>
    </xf>
    <xf numFmtId="165" fontId="8" fillId="0" borderId="0" xfId="1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9" fontId="0" fillId="0" borderId="0" xfId="0" applyNumberFormat="1" applyFont="1"/>
    <xf numFmtId="0" fontId="8" fillId="0" borderId="0" xfId="0" applyFont="1" applyAlignment="1">
      <alignment horizontal="center"/>
    </xf>
    <xf numFmtId="165" fontId="8" fillId="0" borderId="0" xfId="1" applyNumberFormat="1" applyFont="1" applyAlignment="1">
      <alignment horizontal="center"/>
    </xf>
    <xf numFmtId="0" fontId="3" fillId="0" borderId="0" xfId="2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left"/>
    </xf>
    <xf numFmtId="165" fontId="0" fillId="0" borderId="0" xfId="1" applyNumberFormat="1" applyFont="1"/>
    <xf numFmtId="49" fontId="0" fillId="0" borderId="0" xfId="5" applyNumberFormat="1" applyFont="1" applyAlignment="1">
      <alignment horizontal="center" wrapText="1"/>
    </xf>
    <xf numFmtId="0" fontId="0" fillId="0" borderId="0" xfId="1" applyNumberFormat="1" applyFont="1" applyAlignment="1">
      <alignment horizontal="center"/>
    </xf>
    <xf numFmtId="49" fontId="0" fillId="0" borderId="0" xfId="0" applyNumberFormat="1" applyFont="1" applyAlignment="1">
      <alignment horizontal="left"/>
    </xf>
    <xf numFmtId="0" fontId="0" fillId="2" borderId="0" xfId="0" applyFont="1" applyFill="1"/>
    <xf numFmtId="0" fontId="0" fillId="0" borderId="0" xfId="0" applyFont="1" applyAlignment="1">
      <alignment horizontal="left" indent="1"/>
    </xf>
    <xf numFmtId="37" fontId="0" fillId="0" borderId="0" xfId="0" applyNumberFormat="1" applyFont="1" applyAlignment="1">
      <alignment horizontal="right"/>
    </xf>
    <xf numFmtId="0" fontId="0" fillId="0" borderId="0" xfId="0" applyFont="1" applyAlignment="1">
      <alignment horizontal="center"/>
    </xf>
    <xf numFmtId="37" fontId="0" fillId="0" borderId="0" xfId="0" applyNumberFormat="1" applyFont="1" applyAlignment="1">
      <alignment horizontal="center"/>
    </xf>
    <xf numFmtId="37" fontId="0" fillId="0" borderId="0" xfId="0" applyNumberFormat="1" applyFont="1"/>
    <xf numFmtId="43" fontId="0" fillId="0" borderId="0" xfId="1" applyFont="1" applyFill="1" applyAlignment="1">
      <alignment horizontal="center"/>
    </xf>
    <xf numFmtId="0" fontId="0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 indent="2"/>
    </xf>
    <xf numFmtId="49" fontId="9" fillId="0" borderId="0" xfId="0" applyNumberFormat="1" applyFont="1" applyAlignment="1">
      <alignment horizontal="left" indent="1"/>
    </xf>
    <xf numFmtId="0" fontId="9" fillId="0" borderId="0" xfId="0" applyFont="1" applyAlignment="1">
      <alignment horizontal="left" indent="1"/>
    </xf>
    <xf numFmtId="49" fontId="0" fillId="0" borderId="0" xfId="0" applyNumberFormat="1" applyFont="1" applyFill="1"/>
    <xf numFmtId="0" fontId="9" fillId="0" borderId="0" xfId="0" applyFont="1" applyAlignment="1">
      <alignment horizontal="left" indent="2"/>
    </xf>
    <xf numFmtId="0" fontId="0" fillId="0" borderId="0" xfId="0" applyAlignment="1">
      <alignment horizontal="left" indent="3"/>
    </xf>
    <xf numFmtId="0" fontId="0" fillId="0" borderId="0" xfId="0" applyFont="1" applyBorder="1"/>
    <xf numFmtId="37" fontId="0" fillId="0" borderId="0" xfId="0" applyNumberFormat="1" applyBorder="1" applyAlignment="1">
      <alignment horizontal="center"/>
    </xf>
    <xf numFmtId="37" fontId="0" fillId="0" borderId="0" xfId="0" applyNumberFormat="1" applyBorder="1"/>
    <xf numFmtId="0" fontId="3" fillId="0" borderId="0" xfId="0" applyFont="1" applyBorder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8" fillId="0" borderId="0" xfId="2" applyFont="1" applyAlignment="1">
      <alignment horizontal="center"/>
    </xf>
    <xf numFmtId="49" fontId="3" fillId="0" borderId="0" xfId="2" applyNumberFormat="1" applyFont="1" applyAlignment="1">
      <alignment horizontal="center"/>
    </xf>
    <xf numFmtId="49" fontId="3" fillId="0" borderId="0" xfId="0" quotePrefix="1" applyNumberFormat="1" applyFont="1" applyAlignment="1">
      <alignment horizontal="center" wrapText="1"/>
    </xf>
    <xf numFmtId="49" fontId="0" fillId="0" borderId="0" xfId="0" quotePrefix="1" applyNumberFormat="1" applyAlignment="1">
      <alignment horizontal="center" wrapText="1"/>
    </xf>
    <xf numFmtId="0" fontId="8" fillId="0" borderId="0" xfId="0" applyFont="1" applyAlignment="1">
      <alignment horizontal="center"/>
    </xf>
    <xf numFmtId="49" fontId="3" fillId="0" borderId="0" xfId="0" applyNumberFormat="1" applyFont="1" applyAlignment="1">
      <alignment horizontal="center" wrapText="1"/>
    </xf>
    <xf numFmtId="16" fontId="0" fillId="0" borderId="0" xfId="0" quotePrefix="1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165" fontId="2" fillId="0" borderId="0" xfId="1" applyNumberFormat="1" applyFont="1" applyAlignment="1">
      <alignment horizontal="center"/>
    </xf>
    <xf numFmtId="165" fontId="8" fillId="0" borderId="0" xfId="1" applyNumberFormat="1" applyFont="1" applyAlignment="1">
      <alignment horizontal="center"/>
    </xf>
    <xf numFmtId="165" fontId="0" fillId="0" borderId="2" xfId="1" applyNumberFormat="1" applyFont="1" applyBorder="1" applyAlignment="1">
      <alignment horizontal="center"/>
    </xf>
    <xf numFmtId="49" fontId="0" fillId="0" borderId="0" xfId="0" applyNumberFormat="1" applyAlignment="1">
      <alignment horizontal="left"/>
    </xf>
    <xf numFmtId="49" fontId="3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0" borderId="2" xfId="0" applyBorder="1" applyAlignment="1">
      <alignment horizontal="center" wrapText="1"/>
    </xf>
    <xf numFmtId="0" fontId="8" fillId="0" borderId="0" xfId="0" applyFont="1" applyAlignment="1">
      <alignment horizontal="center" wrapText="1"/>
    </xf>
    <xf numFmtId="49" fontId="0" fillId="0" borderId="0" xfId="0" applyNumberFormat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6" fontId="0" fillId="0" borderId="0" xfId="3" quotePrefix="1" applyNumberFormat="1" applyFont="1" applyFill="1" applyAlignment="1">
      <alignment horizontal="center"/>
    </xf>
    <xf numFmtId="0" fontId="0" fillId="0" borderId="0" xfId="3" applyFont="1" applyFill="1" applyAlignment="1">
      <alignment horizontal="center"/>
    </xf>
  </cellXfs>
  <cellStyles count="6">
    <cellStyle name="Comma" xfId="1" builtinId="3"/>
    <cellStyle name="Normal" xfId="0" builtinId="0"/>
    <cellStyle name="Normal 2 2 3" xfId="5" xr:uid="{37F57EE1-3EB7-439F-BE03-2A55E287ED2E}"/>
    <cellStyle name="Normal 4" xfId="2" xr:uid="{00000000-0005-0000-0000-000002000000}"/>
    <cellStyle name="Normal_Akara_June Eng09" xfId="4" xr:uid="{8E4E9738-7236-4A61-9B1D-03842D124359}"/>
    <cellStyle name="Normal_Copy of Indorama Venture_Eng" xfId="3" xr:uid="{7B8C1408-C050-438E-BA97-7CCA9CF7AE8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P77"/>
  <sheetViews>
    <sheetView tabSelected="1" topLeftCell="A20" zoomScale="94" zoomScaleNormal="94" zoomScaleSheetLayoutView="110" workbookViewId="0">
      <selection activeCell="A64" sqref="A64"/>
    </sheetView>
  </sheetViews>
  <sheetFormatPr defaultColWidth="8.36328125" defaultRowHeight="20.5" customHeight="1" x14ac:dyDescent="0.3"/>
  <cols>
    <col min="1" max="1" width="42.08984375" style="153" customWidth="1"/>
    <col min="2" max="2" width="5.453125" style="6" bestFit="1" customWidth="1"/>
    <col min="3" max="3" width="0.54296875" style="6" customWidth="1"/>
    <col min="4" max="4" width="14.08984375" style="6" customWidth="1"/>
    <col min="5" max="5" width="1" style="6" customWidth="1"/>
    <col min="6" max="6" width="14.08984375" style="6" customWidth="1"/>
    <col min="7" max="7" width="1" style="6" customWidth="1"/>
    <col min="8" max="8" width="14.08984375" style="6" customWidth="1"/>
    <col min="9" max="9" width="1" style="6" customWidth="1"/>
    <col min="10" max="10" width="14.08984375" style="6" customWidth="1"/>
    <col min="11" max="12" width="14.36328125" style="6" bestFit="1" customWidth="1"/>
    <col min="13" max="16384" width="8.36328125" style="6"/>
  </cols>
  <sheetData>
    <row r="1" spans="1:16" s="2" customFormat="1" ht="21.5" customHeight="1" x14ac:dyDescent="0.4">
      <c r="A1" s="1" t="s">
        <v>0</v>
      </c>
    </row>
    <row r="2" spans="1:16" s="4" customFormat="1" ht="21.5" customHeight="1" x14ac:dyDescent="0.35">
      <c r="A2" s="3" t="s">
        <v>1</v>
      </c>
    </row>
    <row r="3" spans="1:16" ht="21.5" customHeight="1" x14ac:dyDescent="0.3">
      <c r="A3" s="5"/>
    </row>
    <row r="4" spans="1:16" ht="20.5" customHeight="1" x14ac:dyDescent="0.3">
      <c r="B4" s="154"/>
      <c r="C4" s="154"/>
      <c r="D4" s="185" t="s">
        <v>2</v>
      </c>
      <c r="E4" s="185"/>
      <c r="F4" s="185"/>
      <c r="G4" s="185"/>
      <c r="H4" s="186" t="s">
        <v>3</v>
      </c>
      <c r="I4" s="186"/>
      <c r="J4" s="186"/>
    </row>
    <row r="5" spans="1:16" ht="20.5" customHeight="1" x14ac:dyDescent="0.3">
      <c r="B5" s="154"/>
      <c r="C5" s="154"/>
      <c r="D5" s="186" t="s">
        <v>4</v>
      </c>
      <c r="E5" s="186"/>
      <c r="F5" s="186"/>
      <c r="G5" s="186"/>
      <c r="H5" s="186" t="s">
        <v>4</v>
      </c>
      <c r="I5" s="186"/>
      <c r="J5" s="186"/>
    </row>
    <row r="6" spans="1:16" ht="20.5" customHeight="1" x14ac:dyDescent="0.3">
      <c r="B6" s="154"/>
      <c r="C6" s="154"/>
      <c r="D6" s="188" t="s">
        <v>5</v>
      </c>
      <c r="E6" s="188"/>
      <c r="F6" s="188"/>
      <c r="H6" s="188" t="s">
        <v>5</v>
      </c>
      <c r="I6" s="188"/>
      <c r="J6" s="188"/>
    </row>
    <row r="7" spans="1:16" ht="20.5" customHeight="1" x14ac:dyDescent="0.3">
      <c r="A7" s="134" t="s">
        <v>6</v>
      </c>
      <c r="B7" s="149" t="s">
        <v>7</v>
      </c>
      <c r="C7" s="150"/>
      <c r="D7" s="158">
        <v>2023</v>
      </c>
      <c r="E7" s="154"/>
      <c r="F7" s="158">
        <v>2022</v>
      </c>
      <c r="H7" s="158">
        <v>2023</v>
      </c>
      <c r="I7" s="154"/>
      <c r="J7" s="158">
        <v>2022</v>
      </c>
    </row>
    <row r="8" spans="1:16" ht="20.5" customHeight="1" x14ac:dyDescent="0.3">
      <c r="B8" s="154"/>
      <c r="C8" s="154"/>
      <c r="D8" s="187" t="s">
        <v>159</v>
      </c>
      <c r="E8" s="187"/>
      <c r="F8" s="187"/>
      <c r="G8" s="187"/>
      <c r="H8" s="187"/>
      <c r="I8" s="187"/>
      <c r="J8" s="187"/>
    </row>
    <row r="9" spans="1:16" ht="20.5" customHeight="1" x14ac:dyDescent="0.3">
      <c r="A9" s="13" t="s">
        <v>9</v>
      </c>
      <c r="B9" s="150"/>
      <c r="C9" s="150"/>
    </row>
    <row r="10" spans="1:16" ht="20.5" customHeight="1" x14ac:dyDescent="0.3">
      <c r="A10" s="160" t="s">
        <v>10</v>
      </c>
      <c r="B10" s="9">
        <v>5</v>
      </c>
      <c r="C10" s="150"/>
      <c r="D10" s="14">
        <v>931898197</v>
      </c>
      <c r="E10" s="14"/>
      <c r="F10" s="14">
        <v>298942799</v>
      </c>
      <c r="G10" s="14"/>
      <c r="H10" s="14">
        <v>892231866</v>
      </c>
      <c r="I10" s="14"/>
      <c r="J10" s="14">
        <v>275907315</v>
      </c>
      <c r="L10" s="11"/>
      <c r="O10" s="11"/>
      <c r="P10" s="11"/>
    </row>
    <row r="11" spans="1:16" ht="20.5" customHeight="1" x14ac:dyDescent="0.3">
      <c r="A11" s="153" t="s">
        <v>11</v>
      </c>
      <c r="B11" s="9">
        <v>6</v>
      </c>
      <c r="C11" s="150"/>
      <c r="D11" s="14">
        <v>893144393</v>
      </c>
      <c r="E11" s="14"/>
      <c r="F11" s="14">
        <v>481750822</v>
      </c>
      <c r="G11" s="14"/>
      <c r="H11" s="14">
        <v>848520528</v>
      </c>
      <c r="I11" s="14"/>
      <c r="J11" s="14">
        <v>420066998</v>
      </c>
      <c r="L11" s="11"/>
      <c r="P11" s="11"/>
    </row>
    <row r="12" spans="1:16" ht="20.5" customHeight="1" x14ac:dyDescent="0.3">
      <c r="A12" s="160" t="s">
        <v>253</v>
      </c>
      <c r="B12" s="9">
        <v>4</v>
      </c>
      <c r="C12" s="150"/>
      <c r="D12" s="14">
        <v>0</v>
      </c>
      <c r="E12" s="16"/>
      <c r="F12" s="14">
        <v>0</v>
      </c>
      <c r="G12" s="14"/>
      <c r="H12" s="14">
        <v>290800000</v>
      </c>
      <c r="I12" s="14"/>
      <c r="J12" s="14">
        <v>281800000</v>
      </c>
      <c r="L12" s="11"/>
      <c r="P12" s="11"/>
    </row>
    <row r="13" spans="1:16" ht="20.5" customHeight="1" x14ac:dyDescent="0.3">
      <c r="A13" s="6" t="s">
        <v>12</v>
      </c>
      <c r="B13" s="9">
        <v>22</v>
      </c>
      <c r="C13" s="150"/>
      <c r="D13" s="14">
        <v>1569265</v>
      </c>
      <c r="E13" s="16"/>
      <c r="F13" s="14">
        <v>3180517</v>
      </c>
      <c r="G13" s="14"/>
      <c r="H13" s="14">
        <v>1379513</v>
      </c>
      <c r="I13" s="14"/>
      <c r="J13" s="14">
        <v>2930708</v>
      </c>
      <c r="L13" s="11"/>
      <c r="P13" s="11"/>
    </row>
    <row r="14" spans="1:16" ht="20.5" customHeight="1" x14ac:dyDescent="0.3">
      <c r="A14" s="17" t="s">
        <v>13</v>
      </c>
      <c r="B14" s="9">
        <v>7</v>
      </c>
      <c r="C14" s="150"/>
      <c r="D14" s="14">
        <v>764513403</v>
      </c>
      <c r="E14" s="14"/>
      <c r="F14" s="14">
        <v>643337398</v>
      </c>
      <c r="G14" s="14"/>
      <c r="H14" s="14">
        <v>553348833</v>
      </c>
      <c r="I14" s="14"/>
      <c r="J14" s="14">
        <v>426701615</v>
      </c>
      <c r="L14" s="11"/>
      <c r="P14" s="11"/>
    </row>
    <row r="15" spans="1:16" ht="20.5" customHeight="1" x14ac:dyDescent="0.3">
      <c r="A15" s="172" t="s">
        <v>222</v>
      </c>
      <c r="B15" s="9"/>
      <c r="C15" s="150"/>
      <c r="D15" s="14">
        <v>73518279</v>
      </c>
      <c r="E15" s="14"/>
      <c r="F15" s="14">
        <v>2052282</v>
      </c>
      <c r="G15" s="14"/>
      <c r="H15" s="14">
        <v>73468462</v>
      </c>
      <c r="I15" s="14"/>
      <c r="J15" s="14">
        <v>2052282</v>
      </c>
      <c r="L15" s="11"/>
      <c r="P15" s="11"/>
    </row>
    <row r="16" spans="1:16" ht="20.5" customHeight="1" x14ac:dyDescent="0.3">
      <c r="A16" s="17" t="s">
        <v>214</v>
      </c>
      <c r="B16" s="9"/>
      <c r="C16" s="150"/>
      <c r="D16" s="14">
        <v>13316995</v>
      </c>
      <c r="E16" s="14"/>
      <c r="F16" s="14">
        <v>12901343</v>
      </c>
      <c r="G16" s="14"/>
      <c r="H16" s="14">
        <v>10525097</v>
      </c>
      <c r="I16" s="14"/>
      <c r="J16" s="14">
        <v>10232816</v>
      </c>
      <c r="L16" s="11"/>
      <c r="P16" s="11"/>
    </row>
    <row r="17" spans="1:13" ht="20.5" customHeight="1" x14ac:dyDescent="0.3">
      <c r="A17" s="18" t="s">
        <v>14</v>
      </c>
      <c r="B17" s="9"/>
      <c r="C17" s="150"/>
      <c r="D17" s="19">
        <f>SUM(D10:D16)</f>
        <v>2677960532</v>
      </c>
      <c r="E17" s="20"/>
      <c r="F17" s="19">
        <f>SUM(F10:F16)</f>
        <v>1442165161</v>
      </c>
      <c r="H17" s="19">
        <f>SUM(H10:H16)</f>
        <v>2670274299</v>
      </c>
      <c r="J17" s="19">
        <f>SUM(J10:J16)</f>
        <v>1419691734</v>
      </c>
    </row>
    <row r="18" spans="1:13" ht="12.5" customHeight="1" x14ac:dyDescent="0.3">
      <c r="B18" s="9"/>
      <c r="C18" s="150"/>
      <c r="D18" s="14"/>
      <c r="E18" s="14"/>
      <c r="F18" s="14"/>
    </row>
    <row r="19" spans="1:13" ht="20.5" customHeight="1" x14ac:dyDescent="0.3">
      <c r="A19" s="21" t="s">
        <v>15</v>
      </c>
      <c r="B19" s="9"/>
      <c r="C19" s="150"/>
      <c r="D19" s="14"/>
      <c r="E19" s="14"/>
      <c r="F19" s="14"/>
    </row>
    <row r="20" spans="1:13" ht="20.5" customHeight="1" x14ac:dyDescent="0.3">
      <c r="A20" s="17" t="s">
        <v>137</v>
      </c>
      <c r="B20" s="9">
        <v>12</v>
      </c>
      <c r="C20" s="150"/>
      <c r="D20" s="14">
        <v>150363124</v>
      </c>
      <c r="E20" s="14"/>
      <c r="F20" s="14">
        <v>199331640</v>
      </c>
      <c r="G20" s="14"/>
      <c r="H20" s="14">
        <v>130303646</v>
      </c>
      <c r="I20" s="14"/>
      <c r="J20" s="14">
        <v>189292040</v>
      </c>
    </row>
    <row r="21" spans="1:13" ht="20.5" customHeight="1" x14ac:dyDescent="0.3">
      <c r="A21" s="172" t="s">
        <v>237</v>
      </c>
      <c r="B21" s="9">
        <v>8</v>
      </c>
      <c r="C21" s="150"/>
      <c r="D21" s="14">
        <v>2084444</v>
      </c>
      <c r="E21" s="14"/>
      <c r="F21" s="14">
        <v>3086010</v>
      </c>
      <c r="G21" s="14"/>
      <c r="H21" s="14">
        <v>2084074</v>
      </c>
      <c r="I21" s="14"/>
      <c r="J21" s="14">
        <v>6299700</v>
      </c>
      <c r="L21" s="11"/>
      <c r="M21" s="11"/>
    </row>
    <row r="22" spans="1:13" ht="20.5" customHeight="1" x14ac:dyDescent="0.3">
      <c r="A22" s="172" t="s">
        <v>16</v>
      </c>
      <c r="B22" s="9">
        <v>9</v>
      </c>
      <c r="C22" s="150"/>
      <c r="D22" s="14">
        <v>0</v>
      </c>
      <c r="E22" s="14"/>
      <c r="F22" s="14">
        <v>0</v>
      </c>
      <c r="G22" s="14"/>
      <c r="H22" s="14">
        <v>250231765</v>
      </c>
      <c r="I22" s="14"/>
      <c r="J22" s="14">
        <v>4981765</v>
      </c>
      <c r="L22" s="11"/>
      <c r="M22" s="11"/>
    </row>
    <row r="23" spans="1:13" ht="20.5" customHeight="1" x14ac:dyDescent="0.3">
      <c r="A23" s="17" t="s">
        <v>17</v>
      </c>
      <c r="B23" s="9"/>
      <c r="C23" s="150"/>
      <c r="D23" s="14">
        <v>0</v>
      </c>
      <c r="E23" s="14"/>
      <c r="F23" s="14">
        <v>0</v>
      </c>
      <c r="G23" s="14"/>
      <c r="H23" s="14">
        <v>94754604</v>
      </c>
      <c r="I23" s="14"/>
      <c r="J23" s="14">
        <v>79599632</v>
      </c>
      <c r="L23" s="11"/>
      <c r="M23" s="11"/>
    </row>
    <row r="24" spans="1:13" ht="20.5" customHeight="1" x14ac:dyDescent="0.3">
      <c r="A24" s="17" t="s">
        <v>18</v>
      </c>
      <c r="B24" s="9">
        <v>10</v>
      </c>
      <c r="C24" s="150"/>
      <c r="D24" s="14">
        <v>2189378565</v>
      </c>
      <c r="E24" s="14"/>
      <c r="F24" s="14">
        <v>1399890559</v>
      </c>
      <c r="G24" s="14"/>
      <c r="H24" s="14">
        <v>1881160759</v>
      </c>
      <c r="I24" s="14"/>
      <c r="J24" s="14">
        <v>1133738447</v>
      </c>
      <c r="L24" s="11"/>
      <c r="M24" s="11"/>
    </row>
    <row r="25" spans="1:13" ht="20.5" customHeight="1" x14ac:dyDescent="0.3">
      <c r="A25" s="153" t="s">
        <v>19</v>
      </c>
      <c r="B25" s="9"/>
      <c r="C25" s="150"/>
      <c r="D25" s="14">
        <v>54059243</v>
      </c>
      <c r="E25" s="14"/>
      <c r="F25" s="14">
        <v>51555185</v>
      </c>
      <c r="H25" s="14">
        <v>54059243</v>
      </c>
      <c r="J25" s="14">
        <v>51555185</v>
      </c>
      <c r="L25" s="11"/>
      <c r="M25" s="11"/>
    </row>
    <row r="26" spans="1:13" ht="20.5" customHeight="1" x14ac:dyDescent="0.3">
      <c r="A26" s="17" t="s">
        <v>20</v>
      </c>
      <c r="B26" s="9"/>
      <c r="C26" s="150"/>
      <c r="D26" s="14">
        <v>10109378</v>
      </c>
      <c r="E26" s="14"/>
      <c r="F26" s="14">
        <v>9950530</v>
      </c>
      <c r="G26" s="14"/>
      <c r="H26" s="14">
        <v>9082887</v>
      </c>
      <c r="I26" s="14"/>
      <c r="J26" s="14">
        <v>9327821</v>
      </c>
      <c r="L26" s="11"/>
      <c r="M26" s="11"/>
    </row>
    <row r="27" spans="1:13" ht="20.5" customHeight="1" x14ac:dyDescent="0.3">
      <c r="A27" s="17" t="s">
        <v>21</v>
      </c>
      <c r="B27" s="9">
        <v>19</v>
      </c>
      <c r="C27" s="150"/>
      <c r="D27" s="14">
        <v>14585588</v>
      </c>
      <c r="E27" s="14"/>
      <c r="F27" s="14">
        <v>8863647</v>
      </c>
      <c r="G27" s="14"/>
      <c r="H27" s="14">
        <v>14585588</v>
      </c>
      <c r="I27" s="14"/>
      <c r="J27" s="14">
        <v>8863647</v>
      </c>
      <c r="L27" s="11"/>
      <c r="M27" s="11"/>
    </row>
    <row r="28" spans="1:13" ht="20.5" customHeight="1" x14ac:dyDescent="0.3">
      <c r="A28" s="18" t="s">
        <v>22</v>
      </c>
      <c r="B28" s="9"/>
      <c r="C28" s="150"/>
      <c r="D28" s="19">
        <f>SUM(D20:D27)</f>
        <v>2420580342</v>
      </c>
      <c r="E28" s="20"/>
      <c r="F28" s="19">
        <f>SUM(F20:F27)</f>
        <v>1672677571</v>
      </c>
      <c r="H28" s="19">
        <f>SUM(H20:H27)</f>
        <v>2436262566</v>
      </c>
      <c r="J28" s="19">
        <f>SUM(J20:J27)</f>
        <v>1483658237</v>
      </c>
    </row>
    <row r="29" spans="1:13" ht="12.5" customHeight="1" x14ac:dyDescent="0.3">
      <c r="A29" s="5"/>
      <c r="B29" s="9"/>
      <c r="C29" s="150"/>
      <c r="D29" s="23"/>
      <c r="E29" s="20"/>
      <c r="F29" s="23"/>
      <c r="H29" s="23"/>
      <c r="J29" s="23"/>
    </row>
    <row r="30" spans="1:13" ht="20.5" customHeight="1" thickBot="1" x14ac:dyDescent="0.35">
      <c r="A30" s="10" t="s">
        <v>23</v>
      </c>
      <c r="B30" s="9"/>
      <c r="C30" s="150"/>
      <c r="D30" s="24">
        <f>D17+D28</f>
        <v>5098540874</v>
      </c>
      <c r="E30" s="20"/>
      <c r="F30" s="24">
        <f>F17+F28</f>
        <v>3114842732</v>
      </c>
      <c r="H30" s="24">
        <f>H17+H28</f>
        <v>5106536865</v>
      </c>
      <c r="J30" s="24">
        <f>J17+J28</f>
        <v>2903349971</v>
      </c>
    </row>
    <row r="31" spans="1:13" ht="20.5" customHeight="1" thickTop="1" x14ac:dyDescent="0.3">
      <c r="B31" s="9"/>
    </row>
    <row r="32" spans="1:13" s="2" customFormat="1" ht="21.5" customHeight="1" thickTop="1" x14ac:dyDescent="0.4">
      <c r="A32" s="1" t="str">
        <f>A1</f>
        <v>Thai Coconut Public Company Limited and its Subsidiaries</v>
      </c>
      <c r="B32" s="25"/>
    </row>
    <row r="33" spans="1:12" s="4" customFormat="1" ht="21.5" customHeight="1" x14ac:dyDescent="0.35">
      <c r="A33" s="3" t="str">
        <f>A2</f>
        <v>Statement of financial position</v>
      </c>
      <c r="B33" s="26"/>
    </row>
    <row r="34" spans="1:12" ht="21.5" customHeight="1" x14ac:dyDescent="0.3">
      <c r="A34" s="5"/>
      <c r="B34" s="9"/>
    </row>
    <row r="35" spans="1:12" ht="20.5" customHeight="1" x14ac:dyDescent="0.3">
      <c r="B35" s="9"/>
      <c r="C35" s="154"/>
      <c r="D35" s="185" t="s">
        <v>2</v>
      </c>
      <c r="E35" s="185"/>
      <c r="F35" s="185"/>
      <c r="G35" s="185"/>
      <c r="H35" s="186" t="s">
        <v>3</v>
      </c>
      <c r="I35" s="186"/>
      <c r="J35" s="186"/>
    </row>
    <row r="36" spans="1:12" ht="20.5" customHeight="1" x14ac:dyDescent="0.3">
      <c r="B36" s="9"/>
      <c r="C36" s="154"/>
      <c r="D36" s="186" t="s">
        <v>4</v>
      </c>
      <c r="E36" s="186"/>
      <c r="F36" s="186"/>
      <c r="G36" s="186"/>
      <c r="H36" s="186" t="s">
        <v>4</v>
      </c>
      <c r="I36" s="186"/>
      <c r="J36" s="186"/>
    </row>
    <row r="37" spans="1:12" ht="20.5" customHeight="1" x14ac:dyDescent="0.3">
      <c r="B37" s="9"/>
      <c r="C37" s="154"/>
      <c r="D37" s="188" t="s">
        <v>5</v>
      </c>
      <c r="E37" s="188"/>
      <c r="F37" s="188"/>
      <c r="H37" s="188" t="s">
        <v>5</v>
      </c>
      <c r="I37" s="188"/>
      <c r="J37" s="188"/>
    </row>
    <row r="38" spans="1:12" ht="20.5" customHeight="1" x14ac:dyDescent="0.3">
      <c r="A38" s="135" t="s">
        <v>24</v>
      </c>
      <c r="B38" s="9" t="s">
        <v>7</v>
      </c>
      <c r="C38" s="154"/>
      <c r="D38" s="158">
        <v>2023</v>
      </c>
      <c r="E38" s="154"/>
      <c r="F38" s="158">
        <v>2022</v>
      </c>
      <c r="H38" s="158">
        <v>2023</v>
      </c>
      <c r="I38" s="154"/>
      <c r="J38" s="158">
        <v>2022</v>
      </c>
    </row>
    <row r="39" spans="1:12" ht="20.5" customHeight="1" x14ac:dyDescent="0.3">
      <c r="B39" s="9"/>
      <c r="C39" s="150"/>
      <c r="D39" s="187" t="s">
        <v>159</v>
      </c>
      <c r="E39" s="187"/>
      <c r="F39" s="187"/>
      <c r="G39" s="187"/>
      <c r="H39" s="187"/>
      <c r="I39" s="187"/>
      <c r="J39" s="187"/>
    </row>
    <row r="40" spans="1:12" ht="20.5" customHeight="1" x14ac:dyDescent="0.3">
      <c r="A40" s="27" t="s">
        <v>25</v>
      </c>
      <c r="B40" s="9"/>
      <c r="C40" s="154"/>
      <c r="D40" s="28"/>
      <c r="E40" s="28"/>
      <c r="F40" s="28"/>
    </row>
    <row r="41" spans="1:12" ht="20.5" customHeight="1" x14ac:dyDescent="0.3">
      <c r="A41" s="6" t="s">
        <v>118</v>
      </c>
      <c r="B41" s="150">
        <v>12</v>
      </c>
      <c r="C41" s="150"/>
      <c r="D41" s="14">
        <v>866416832</v>
      </c>
      <c r="E41" s="14"/>
      <c r="F41" s="14">
        <v>820156965</v>
      </c>
      <c r="G41" s="14"/>
      <c r="H41" s="14">
        <v>866416832</v>
      </c>
      <c r="I41" s="14"/>
      <c r="J41" s="14">
        <v>780156965</v>
      </c>
      <c r="K41" s="11"/>
      <c r="L41" s="11"/>
    </row>
    <row r="42" spans="1:12" ht="20.5" customHeight="1" x14ac:dyDescent="0.3">
      <c r="A42" s="17" t="s">
        <v>26</v>
      </c>
      <c r="B42" s="150">
        <v>11</v>
      </c>
      <c r="C42" s="150"/>
      <c r="D42" s="14">
        <v>665871441</v>
      </c>
      <c r="E42" s="14"/>
      <c r="F42" s="14">
        <v>433289676</v>
      </c>
      <c r="G42" s="14"/>
      <c r="H42" s="14">
        <v>594672693</v>
      </c>
      <c r="I42" s="14"/>
      <c r="J42" s="14">
        <v>370932548</v>
      </c>
      <c r="K42" s="11"/>
      <c r="L42" s="11"/>
    </row>
    <row r="43" spans="1:12" ht="20.5" customHeight="1" x14ac:dyDescent="0.3">
      <c r="A43" s="153" t="s">
        <v>27</v>
      </c>
      <c r="B43" s="150">
        <v>22</v>
      </c>
      <c r="C43" s="150"/>
      <c r="D43" s="14">
        <v>0</v>
      </c>
      <c r="E43" s="14"/>
      <c r="F43" s="14">
        <v>0</v>
      </c>
      <c r="G43" s="14"/>
      <c r="H43" s="14">
        <v>0</v>
      </c>
      <c r="I43" s="14"/>
      <c r="J43" s="14">
        <v>0</v>
      </c>
      <c r="K43" s="11"/>
      <c r="L43" s="11"/>
    </row>
    <row r="44" spans="1:12" ht="20.5" customHeight="1" x14ac:dyDescent="0.3">
      <c r="A44" s="160" t="s">
        <v>254</v>
      </c>
      <c r="B44" s="150"/>
      <c r="C44" s="150"/>
      <c r="D44" s="14"/>
      <c r="E44" s="14"/>
      <c r="F44" s="14"/>
      <c r="G44" s="14"/>
      <c r="H44" s="14"/>
      <c r="I44" s="14"/>
      <c r="J44" s="14"/>
      <c r="K44" s="11"/>
      <c r="L44" s="11"/>
    </row>
    <row r="45" spans="1:12" ht="20.5" customHeight="1" x14ac:dyDescent="0.3">
      <c r="A45" s="160" t="s">
        <v>255</v>
      </c>
      <c r="B45" s="150">
        <v>12</v>
      </c>
      <c r="C45" s="150"/>
      <c r="D45" s="14">
        <v>47814000</v>
      </c>
      <c r="E45" s="14"/>
      <c r="F45" s="14">
        <v>145924000</v>
      </c>
      <c r="G45" s="14"/>
      <c r="H45" s="14">
        <v>34920000</v>
      </c>
      <c r="I45" s="14"/>
      <c r="J45" s="14">
        <v>137032000</v>
      </c>
      <c r="K45" s="11"/>
      <c r="L45" s="11"/>
    </row>
    <row r="46" spans="1:12" ht="20.5" customHeight="1" x14ac:dyDescent="0.3">
      <c r="A46" s="160" t="s">
        <v>256</v>
      </c>
      <c r="B46" s="150">
        <v>12</v>
      </c>
      <c r="D46" s="14">
        <v>23235300</v>
      </c>
      <c r="E46" s="14"/>
      <c r="F46" s="14">
        <v>16339672</v>
      </c>
      <c r="G46" s="14"/>
      <c r="H46" s="14">
        <v>23235300</v>
      </c>
      <c r="I46" s="14"/>
      <c r="J46" s="14">
        <v>16339672</v>
      </c>
      <c r="K46" s="11"/>
      <c r="L46" s="11"/>
    </row>
    <row r="47" spans="1:12" ht="20.5" customHeight="1" x14ac:dyDescent="0.3">
      <c r="A47" s="153" t="s">
        <v>184</v>
      </c>
      <c r="C47" s="150"/>
      <c r="D47" s="14">
        <v>1770073</v>
      </c>
      <c r="E47" s="14"/>
      <c r="F47" s="14">
        <v>2946116</v>
      </c>
      <c r="G47" s="14"/>
      <c r="H47" s="14">
        <v>1770073</v>
      </c>
      <c r="I47" s="14"/>
      <c r="J47" s="14">
        <v>2946116</v>
      </c>
      <c r="K47" s="11"/>
      <c r="L47" s="11"/>
    </row>
    <row r="48" spans="1:12" ht="20.5" customHeight="1" x14ac:dyDescent="0.3">
      <c r="A48" s="5" t="s">
        <v>28</v>
      </c>
      <c r="B48" s="150"/>
      <c r="C48" s="150"/>
      <c r="D48" s="19">
        <f>SUM(D41:D47)</f>
        <v>1605107646</v>
      </c>
      <c r="E48" s="20"/>
      <c r="F48" s="19">
        <f>SUM(F41:F47)</f>
        <v>1418656429</v>
      </c>
      <c r="H48" s="19">
        <f>SUM(H41:H47)</f>
        <v>1521014898</v>
      </c>
      <c r="J48" s="19">
        <f>SUM(J41:J47)</f>
        <v>1307407301</v>
      </c>
      <c r="K48" s="11"/>
      <c r="L48" s="11"/>
    </row>
    <row r="49" spans="1:12" ht="12.5" customHeight="1" x14ac:dyDescent="0.3">
      <c r="B49" s="150"/>
      <c r="C49" s="150"/>
      <c r="D49" s="14"/>
      <c r="E49" s="14"/>
      <c r="F49" s="14"/>
      <c r="K49" s="11"/>
      <c r="L49" s="11"/>
    </row>
    <row r="50" spans="1:12" ht="20.5" customHeight="1" x14ac:dyDescent="0.3">
      <c r="A50" s="21" t="s">
        <v>29</v>
      </c>
      <c r="B50" s="150"/>
      <c r="C50" s="150"/>
      <c r="D50" s="14"/>
      <c r="E50" s="14"/>
      <c r="F50" s="14"/>
      <c r="K50" s="11"/>
      <c r="L50" s="11"/>
    </row>
    <row r="51" spans="1:12" ht="20.5" customHeight="1" x14ac:dyDescent="0.3">
      <c r="A51" s="153" t="s">
        <v>120</v>
      </c>
      <c r="B51" s="150">
        <v>12</v>
      </c>
      <c r="C51" s="150"/>
      <c r="D51" s="14">
        <v>87579968</v>
      </c>
      <c r="E51" s="14"/>
      <c r="F51" s="14">
        <v>186192480</v>
      </c>
      <c r="G51" s="14"/>
      <c r="H51" s="14">
        <v>59000000</v>
      </c>
      <c r="I51" s="14"/>
      <c r="J51" s="14">
        <v>161012480</v>
      </c>
      <c r="K51" s="11"/>
      <c r="L51" s="11"/>
    </row>
    <row r="52" spans="1:12" ht="20.5" customHeight="1" x14ac:dyDescent="0.3">
      <c r="A52" s="153" t="s">
        <v>119</v>
      </c>
      <c r="B52" s="150">
        <v>4</v>
      </c>
      <c r="C52" s="150"/>
      <c r="D52" s="14">
        <v>0</v>
      </c>
      <c r="E52" s="14"/>
      <c r="F52" s="14">
        <v>119038775</v>
      </c>
      <c r="G52" s="14"/>
      <c r="H52" s="14">
        <v>0</v>
      </c>
      <c r="I52" s="14"/>
      <c r="J52" s="14">
        <v>0</v>
      </c>
      <c r="K52" s="11"/>
      <c r="L52" s="11"/>
    </row>
    <row r="53" spans="1:12" ht="20.5" customHeight="1" x14ac:dyDescent="0.3">
      <c r="A53" s="153" t="s">
        <v>30</v>
      </c>
      <c r="B53" s="150">
        <v>12</v>
      </c>
      <c r="C53" s="150"/>
      <c r="D53" s="14">
        <v>11406959</v>
      </c>
      <c r="E53" s="14"/>
      <c r="F53" s="14">
        <v>23956310</v>
      </c>
      <c r="G53" s="14"/>
      <c r="H53" s="14">
        <v>11406959</v>
      </c>
      <c r="I53" s="14"/>
      <c r="J53" s="14">
        <v>23956310</v>
      </c>
      <c r="K53" s="11"/>
      <c r="L53" s="11"/>
    </row>
    <row r="54" spans="1:12" ht="20.5" customHeight="1" x14ac:dyDescent="0.3">
      <c r="A54" s="153" t="s">
        <v>31</v>
      </c>
      <c r="B54" s="150">
        <v>13</v>
      </c>
      <c r="C54" s="150"/>
      <c r="D54" s="14">
        <v>37138730</v>
      </c>
      <c r="E54" s="14"/>
      <c r="F54" s="14">
        <v>32877324</v>
      </c>
      <c r="G54" s="14"/>
      <c r="H54" s="14">
        <v>33478500</v>
      </c>
      <c r="I54" s="14"/>
      <c r="J54" s="14">
        <v>29893463</v>
      </c>
      <c r="K54" s="11"/>
      <c r="L54" s="11"/>
    </row>
    <row r="55" spans="1:12" ht="20.5" customHeight="1" x14ac:dyDescent="0.3">
      <c r="A55" s="18" t="s">
        <v>32</v>
      </c>
      <c r="B55" s="150"/>
      <c r="C55" s="150"/>
      <c r="D55" s="19">
        <f>SUM(D51:D54)</f>
        <v>136125657</v>
      </c>
      <c r="E55" s="20"/>
      <c r="F55" s="19">
        <f>SUM(F51:F54)</f>
        <v>362064889</v>
      </c>
      <c r="H55" s="19">
        <f>SUM(H51:H54)</f>
        <v>103885459</v>
      </c>
      <c r="J55" s="19">
        <f>SUM(J51:J54)</f>
        <v>214862253</v>
      </c>
      <c r="K55" s="11"/>
      <c r="L55" s="11"/>
    </row>
    <row r="56" spans="1:12" ht="12.5" customHeight="1" x14ac:dyDescent="0.3">
      <c r="A56" s="5"/>
      <c r="B56" s="150"/>
      <c r="C56" s="150"/>
      <c r="D56" s="23"/>
      <c r="E56" s="20"/>
      <c r="F56" s="23"/>
      <c r="H56" s="23"/>
      <c r="J56" s="23"/>
      <c r="K56" s="11"/>
      <c r="L56" s="11"/>
    </row>
    <row r="57" spans="1:12" ht="20.5" customHeight="1" x14ac:dyDescent="0.3">
      <c r="A57" s="10" t="s">
        <v>33</v>
      </c>
      <c r="B57" s="150"/>
      <c r="C57" s="150"/>
      <c r="D57" s="29">
        <f>D48+D55</f>
        <v>1741233303</v>
      </c>
      <c r="E57" s="23"/>
      <c r="F57" s="29">
        <f>F48+F55</f>
        <v>1780721318</v>
      </c>
      <c r="H57" s="29">
        <f>H48+H55</f>
        <v>1624900357</v>
      </c>
      <c r="J57" s="29">
        <f>J48+J55</f>
        <v>1522269554</v>
      </c>
      <c r="K57" s="11"/>
      <c r="L57" s="11"/>
    </row>
    <row r="58" spans="1:12" ht="12.5" customHeight="1" x14ac:dyDescent="0.3">
      <c r="A58" s="10"/>
      <c r="B58" s="150"/>
      <c r="C58" s="150"/>
      <c r="D58" s="23"/>
      <c r="E58" s="23"/>
      <c r="F58" s="23"/>
      <c r="K58" s="11"/>
      <c r="L58" s="11"/>
    </row>
    <row r="59" spans="1:12" ht="20.5" customHeight="1" x14ac:dyDescent="0.3">
      <c r="A59" s="30" t="s">
        <v>34</v>
      </c>
      <c r="B59" s="9"/>
      <c r="C59" s="150"/>
      <c r="D59" s="28"/>
      <c r="E59" s="28"/>
      <c r="F59" s="28"/>
      <c r="K59" s="11"/>
      <c r="L59" s="11"/>
    </row>
    <row r="60" spans="1:12" ht="20.5" customHeight="1" x14ac:dyDescent="0.3">
      <c r="A60" s="6" t="s">
        <v>35</v>
      </c>
      <c r="B60" s="150">
        <v>14</v>
      </c>
      <c r="C60" s="150"/>
      <c r="D60" s="28"/>
      <c r="E60" s="28"/>
      <c r="F60" s="28"/>
      <c r="K60" s="11"/>
      <c r="L60" s="11"/>
    </row>
    <row r="61" spans="1:12" ht="20.5" customHeight="1" thickBot="1" x14ac:dyDescent="0.35">
      <c r="A61" s="129" t="s">
        <v>115</v>
      </c>
      <c r="B61" s="150"/>
      <c r="C61" s="150"/>
      <c r="D61" s="31">
        <v>735000000</v>
      </c>
      <c r="E61" s="14"/>
      <c r="F61" s="31">
        <v>550000000</v>
      </c>
      <c r="H61" s="31">
        <v>735000000</v>
      </c>
      <c r="I61" s="14"/>
      <c r="J61" s="31">
        <v>550000000</v>
      </c>
      <c r="K61" s="11"/>
      <c r="L61" s="11"/>
    </row>
    <row r="62" spans="1:12" ht="20.5" customHeight="1" thickTop="1" x14ac:dyDescent="0.3">
      <c r="A62" s="129" t="s">
        <v>116</v>
      </c>
      <c r="B62" s="150"/>
      <c r="C62" s="150"/>
      <c r="D62" s="122">
        <v>735000000</v>
      </c>
      <c r="E62" s="122"/>
      <c r="F62" s="122">
        <v>550000000</v>
      </c>
      <c r="G62" s="122"/>
      <c r="H62" s="122">
        <v>735000000</v>
      </c>
      <c r="I62" s="122"/>
      <c r="J62" s="122">
        <v>550000000</v>
      </c>
      <c r="K62" s="11"/>
      <c r="L62" s="11"/>
    </row>
    <row r="63" spans="1:12" ht="20.5" customHeight="1" x14ac:dyDescent="0.3">
      <c r="A63" s="6" t="s">
        <v>257</v>
      </c>
      <c r="B63" s="150">
        <v>14</v>
      </c>
      <c r="C63" s="150"/>
      <c r="D63" s="122">
        <v>1792508477</v>
      </c>
      <c r="E63" s="122"/>
      <c r="F63" s="122">
        <v>0</v>
      </c>
      <c r="G63" s="122"/>
      <c r="H63" s="122">
        <v>1792508477</v>
      </c>
      <c r="I63" s="122"/>
      <c r="J63" s="122">
        <v>0</v>
      </c>
      <c r="K63" s="11"/>
      <c r="L63" s="11"/>
    </row>
    <row r="64" spans="1:12" ht="20.5" customHeight="1" x14ac:dyDescent="0.3">
      <c r="A64" s="6" t="s">
        <v>113</v>
      </c>
      <c r="B64" s="150"/>
      <c r="C64" s="150"/>
      <c r="D64" s="122"/>
      <c r="E64" s="122"/>
      <c r="F64" s="122"/>
      <c r="G64" s="122"/>
      <c r="H64" s="122"/>
      <c r="I64" s="122"/>
      <c r="J64" s="122"/>
      <c r="K64" s="11"/>
      <c r="L64" s="11"/>
    </row>
    <row r="65" spans="1:12" ht="20.5" customHeight="1" x14ac:dyDescent="0.3">
      <c r="A65" s="129" t="s">
        <v>114</v>
      </c>
      <c r="B65" s="150"/>
      <c r="C65" s="150"/>
      <c r="D65" s="14">
        <v>-41779719</v>
      </c>
      <c r="E65" s="14"/>
      <c r="F65" s="14">
        <v>-41779719</v>
      </c>
      <c r="H65" s="14">
        <v>0</v>
      </c>
      <c r="I65" s="14"/>
      <c r="J65" s="14">
        <v>0</v>
      </c>
      <c r="K65" s="11"/>
      <c r="L65" s="11"/>
    </row>
    <row r="66" spans="1:12" ht="20.5" customHeight="1" x14ac:dyDescent="0.3">
      <c r="A66" s="17" t="s">
        <v>36</v>
      </c>
      <c r="B66" s="150"/>
      <c r="C66" s="150"/>
      <c r="D66" s="14"/>
      <c r="E66" s="14"/>
      <c r="F66" s="14"/>
      <c r="K66" s="11"/>
      <c r="L66" s="11"/>
    </row>
    <row r="67" spans="1:12" ht="20.5" customHeight="1" x14ac:dyDescent="0.3">
      <c r="A67" s="129" t="s">
        <v>117</v>
      </c>
      <c r="B67" s="150">
        <v>15</v>
      </c>
      <c r="C67" s="150"/>
      <c r="D67" s="14">
        <v>73500000</v>
      </c>
      <c r="E67" s="14"/>
      <c r="F67" s="14">
        <v>55000000</v>
      </c>
      <c r="H67" s="14">
        <v>73500000</v>
      </c>
      <c r="I67" s="14"/>
      <c r="J67" s="14">
        <v>55000000</v>
      </c>
      <c r="K67" s="11"/>
      <c r="L67" s="11"/>
    </row>
    <row r="68" spans="1:12" ht="20.5" customHeight="1" x14ac:dyDescent="0.3">
      <c r="A68" s="129" t="s">
        <v>67</v>
      </c>
      <c r="B68" s="150"/>
      <c r="C68" s="150"/>
      <c r="D68" s="14">
        <v>799379154</v>
      </c>
      <c r="E68" s="14"/>
      <c r="F68" s="14">
        <v>771714195</v>
      </c>
      <c r="H68" s="14">
        <v>880628031</v>
      </c>
      <c r="I68" s="14">
        <v>880628031</v>
      </c>
      <c r="J68" s="14">
        <v>776080417</v>
      </c>
      <c r="K68" s="11"/>
      <c r="L68" s="11"/>
    </row>
    <row r="69" spans="1:12" ht="20.5" customHeight="1" x14ac:dyDescent="0.3">
      <c r="A69" s="33" t="s">
        <v>37</v>
      </c>
      <c r="B69" s="9"/>
      <c r="C69" s="150"/>
      <c r="D69" s="105">
        <f>SUM(D62:D68)</f>
        <v>3358607912</v>
      </c>
      <c r="E69" s="20"/>
      <c r="F69" s="105">
        <f>SUM(F62:F68)</f>
        <v>1334934476</v>
      </c>
      <c r="H69" s="105">
        <f>SUM(H62:H68)</f>
        <v>3481636508</v>
      </c>
      <c r="I69" s="14"/>
      <c r="J69" s="105">
        <f>SUM(J62:J68)</f>
        <v>1381080417</v>
      </c>
      <c r="K69" s="11"/>
      <c r="L69" s="11"/>
    </row>
    <row r="70" spans="1:12" ht="20.5" customHeight="1" x14ac:dyDescent="0.3">
      <c r="A70" s="17" t="s">
        <v>38</v>
      </c>
      <c r="B70" s="9"/>
      <c r="C70" s="150"/>
      <c r="D70" s="34">
        <v>-1300341</v>
      </c>
      <c r="E70" s="34"/>
      <c r="F70" s="34">
        <v>-813062</v>
      </c>
      <c r="H70" s="32">
        <v>0</v>
      </c>
      <c r="I70" s="14"/>
      <c r="J70" s="32">
        <v>0</v>
      </c>
      <c r="K70" s="11"/>
      <c r="L70" s="11"/>
    </row>
    <row r="71" spans="1:12" ht="20.5" customHeight="1" x14ac:dyDescent="0.3">
      <c r="A71" s="10" t="s">
        <v>39</v>
      </c>
      <c r="B71" s="9"/>
      <c r="C71" s="150"/>
      <c r="D71" s="19">
        <f>D69+D70</f>
        <v>3357307571</v>
      </c>
      <c r="E71" s="20"/>
      <c r="F71" s="19">
        <f>F69+F70</f>
        <v>1334121414</v>
      </c>
      <c r="H71" s="19">
        <f>H69+H70</f>
        <v>3481636508</v>
      </c>
      <c r="J71" s="19">
        <f>J69+J70</f>
        <v>1381080417</v>
      </c>
      <c r="K71" s="11"/>
      <c r="L71" s="11"/>
    </row>
    <row r="72" spans="1:12" ht="12.5" customHeight="1" x14ac:dyDescent="0.3">
      <c r="A72" s="5"/>
      <c r="B72" s="9"/>
      <c r="C72" s="150"/>
      <c r="D72" s="23"/>
      <c r="E72" s="20"/>
      <c r="F72" s="23"/>
      <c r="K72" s="11"/>
      <c r="L72" s="11"/>
    </row>
    <row r="73" spans="1:12" ht="20.5" customHeight="1" thickBot="1" x14ac:dyDescent="0.35">
      <c r="A73" s="10" t="s">
        <v>40</v>
      </c>
      <c r="B73" s="9"/>
      <c r="C73" s="150"/>
      <c r="D73" s="24">
        <f>D71+D57</f>
        <v>5098540874</v>
      </c>
      <c r="E73" s="20"/>
      <c r="F73" s="24">
        <f>F71+F57</f>
        <v>3114842732</v>
      </c>
      <c r="H73" s="24">
        <f>H71+H57</f>
        <v>5106536865</v>
      </c>
      <c r="J73" s="24">
        <f>J71+J57</f>
        <v>2903349971</v>
      </c>
      <c r="K73" s="11"/>
      <c r="L73" s="11"/>
    </row>
    <row r="74" spans="1:12" ht="20.5" customHeight="1" thickTop="1" x14ac:dyDescent="0.3">
      <c r="A74" s="10"/>
      <c r="B74" s="9"/>
      <c r="C74" s="150"/>
      <c r="D74" s="23"/>
      <c r="E74" s="20"/>
      <c r="F74" s="23"/>
    </row>
    <row r="75" spans="1:12" ht="20.5" customHeight="1" x14ac:dyDescent="0.3">
      <c r="D75" s="11"/>
      <c r="E75" s="11"/>
      <c r="F75" s="11"/>
      <c r="G75" s="11"/>
      <c r="H75" s="11"/>
      <c r="I75" s="11"/>
      <c r="J75" s="11"/>
    </row>
    <row r="77" spans="1:12" ht="20.5" customHeight="1" x14ac:dyDescent="0.3">
      <c r="D77" s="11"/>
      <c r="F77" s="11"/>
      <c r="H77" s="11"/>
      <c r="J77" s="11"/>
    </row>
  </sheetData>
  <mergeCells count="14">
    <mergeCell ref="D35:G35"/>
    <mergeCell ref="H35:J35"/>
    <mergeCell ref="D36:G36"/>
    <mergeCell ref="H36:J36"/>
    <mergeCell ref="D39:J39"/>
    <mergeCell ref="D37:F37"/>
    <mergeCell ref="H37:J37"/>
    <mergeCell ref="D4:G4"/>
    <mergeCell ref="H4:J4"/>
    <mergeCell ref="D5:G5"/>
    <mergeCell ref="H5:J5"/>
    <mergeCell ref="D8:J8"/>
    <mergeCell ref="D6:F6"/>
    <mergeCell ref="H6:J6"/>
  </mergeCells>
  <pageMargins left="0.8" right="0.8" top="0.48" bottom="0.5" header="0.5" footer="0.5"/>
  <pageSetup paperSize="9" scale="80" firstPageNumber="5" orientation="portrait" useFirstPageNumber="1" r:id="rId1"/>
  <headerFooter>
    <oddFooter>&amp;LThe accompanying notes are an integral part of the financial statements.
&amp;C&amp;P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Y85"/>
  <sheetViews>
    <sheetView zoomScale="80" zoomScaleNormal="80" zoomScaleSheetLayoutView="90" workbookViewId="0">
      <selection activeCell="N8" sqref="N8"/>
    </sheetView>
  </sheetViews>
  <sheetFormatPr defaultColWidth="9.08984375" defaultRowHeight="20.5" customHeight="1" x14ac:dyDescent="0.3"/>
  <cols>
    <col min="1" max="1" width="41.36328125" style="54" customWidth="1"/>
    <col min="2" max="2" width="6.6328125" style="8" bestFit="1" customWidth="1"/>
    <col min="3" max="3" width="14.36328125" style="6" customWidth="1"/>
    <col min="4" max="4" width="1.08984375" style="6" customWidth="1"/>
    <col min="5" max="5" width="14.7265625" style="6" customWidth="1"/>
    <col min="6" max="6" width="1.08984375" style="6" customWidth="1"/>
    <col min="7" max="7" width="15.26953125" style="6" customWidth="1"/>
    <col min="8" max="8" width="1.08984375" style="6" customWidth="1"/>
    <col min="9" max="9" width="15.90625" style="6" customWidth="1"/>
    <col min="10" max="10" width="1.08984375" style="6" customWidth="1"/>
    <col min="11" max="11" width="13.36328125" style="6" bestFit="1" customWidth="1"/>
    <col min="12" max="12" width="1.08984375" style="6" customWidth="1"/>
    <col min="13" max="13" width="12.08984375" style="6" bestFit="1" customWidth="1"/>
    <col min="14" max="14" width="1.08984375" style="6" customWidth="1"/>
    <col min="15" max="15" width="12.08984375" style="6" bestFit="1" customWidth="1"/>
    <col min="16" max="16" width="1.08984375" style="6" customWidth="1"/>
    <col min="17" max="17" width="12.08984375" style="6" bestFit="1" customWidth="1"/>
    <col min="18" max="16384" width="9.08984375" style="6"/>
  </cols>
  <sheetData>
    <row r="1" spans="1:25" ht="22" customHeight="1" x14ac:dyDescent="0.35">
      <c r="A1" s="35" t="s">
        <v>0</v>
      </c>
    </row>
    <row r="2" spans="1:25" ht="22" customHeight="1" x14ac:dyDescent="0.3">
      <c r="A2" s="36" t="s">
        <v>158</v>
      </c>
    </row>
    <row r="3" spans="1:25" ht="22" customHeight="1" x14ac:dyDescent="0.3">
      <c r="A3" s="37"/>
    </row>
    <row r="4" spans="1:25" ht="20.5" customHeight="1" x14ac:dyDescent="0.3">
      <c r="A4" s="37"/>
      <c r="C4" s="186" t="s">
        <v>41</v>
      </c>
      <c r="D4" s="186"/>
      <c r="E4" s="186"/>
      <c r="F4" s="38"/>
      <c r="G4" s="186" t="s">
        <v>3</v>
      </c>
      <c r="H4" s="186"/>
      <c r="I4" s="186"/>
      <c r="K4" s="186"/>
      <c r="L4" s="186"/>
      <c r="M4" s="186"/>
      <c r="N4" s="38"/>
      <c r="O4" s="186"/>
      <c r="P4" s="186"/>
      <c r="Q4" s="186"/>
    </row>
    <row r="5" spans="1:25" ht="20.5" customHeight="1" x14ac:dyDescent="0.3">
      <c r="A5" s="37"/>
      <c r="C5" s="186" t="s">
        <v>42</v>
      </c>
      <c r="D5" s="186"/>
      <c r="E5" s="186"/>
      <c r="F5" s="38"/>
      <c r="G5" s="186" t="s">
        <v>42</v>
      </c>
      <c r="H5" s="186"/>
      <c r="I5" s="186"/>
      <c r="K5" s="186"/>
      <c r="L5" s="186"/>
      <c r="M5" s="186"/>
      <c r="N5" s="38"/>
      <c r="O5" s="186"/>
      <c r="P5" s="186"/>
      <c r="Q5" s="186"/>
    </row>
    <row r="6" spans="1:25" ht="20.5" customHeight="1" x14ac:dyDescent="0.3">
      <c r="A6" s="37"/>
      <c r="C6" s="192" t="s">
        <v>160</v>
      </c>
      <c r="D6" s="192"/>
      <c r="E6" s="192"/>
      <c r="F6" s="38"/>
      <c r="G6" s="192" t="s">
        <v>160</v>
      </c>
      <c r="H6" s="192"/>
      <c r="I6" s="192"/>
      <c r="K6" s="194"/>
      <c r="L6" s="194"/>
      <c r="M6" s="194"/>
      <c r="N6" s="38"/>
      <c r="O6" s="194"/>
      <c r="P6" s="194"/>
      <c r="Q6" s="194"/>
    </row>
    <row r="7" spans="1:25" ht="20.5" customHeight="1" x14ac:dyDescent="0.3">
      <c r="A7" s="37"/>
      <c r="C7" s="189" t="s">
        <v>5</v>
      </c>
      <c r="D7" s="189"/>
      <c r="E7" s="189"/>
      <c r="F7" s="38"/>
      <c r="G7" s="189" t="s">
        <v>5</v>
      </c>
      <c r="H7" s="190"/>
      <c r="I7" s="190"/>
      <c r="K7" s="193"/>
      <c r="L7" s="193"/>
      <c r="M7" s="193"/>
      <c r="N7" s="38"/>
      <c r="O7" s="193"/>
      <c r="P7" s="193"/>
      <c r="Q7" s="193"/>
    </row>
    <row r="8" spans="1:25" s="40" customFormat="1" ht="20.5" customHeight="1" x14ac:dyDescent="0.3">
      <c r="A8" s="39"/>
      <c r="B8" s="8" t="s">
        <v>7</v>
      </c>
      <c r="C8" s="12">
        <v>2023</v>
      </c>
      <c r="D8" s="12"/>
      <c r="E8" s="12">
        <v>2022</v>
      </c>
      <c r="F8" s="12"/>
      <c r="G8" s="12">
        <v>2023</v>
      </c>
      <c r="H8" s="12"/>
      <c r="I8" s="12">
        <v>2022</v>
      </c>
      <c r="J8" s="6"/>
      <c r="K8" s="12"/>
      <c r="L8" s="12"/>
      <c r="M8" s="12"/>
      <c r="N8" s="12"/>
      <c r="O8" s="12"/>
      <c r="P8" s="12"/>
      <c r="Q8" s="12"/>
      <c r="R8" s="6"/>
      <c r="S8" s="6"/>
      <c r="T8" s="6"/>
      <c r="U8" s="6"/>
      <c r="V8" s="6"/>
      <c r="W8" s="6"/>
      <c r="X8" s="6"/>
      <c r="Y8" s="6"/>
    </row>
    <row r="9" spans="1:25" s="40" customFormat="1" ht="20.5" customHeight="1" x14ac:dyDescent="0.3">
      <c r="A9" s="41"/>
      <c r="B9" s="8"/>
      <c r="C9" s="191" t="s">
        <v>159</v>
      </c>
      <c r="D9" s="191"/>
      <c r="E9" s="191"/>
      <c r="F9" s="191"/>
      <c r="G9" s="191"/>
      <c r="H9" s="191"/>
      <c r="I9" s="191"/>
      <c r="J9" s="6"/>
      <c r="K9" s="191"/>
      <c r="L9" s="191"/>
      <c r="M9" s="191"/>
      <c r="N9" s="191"/>
      <c r="O9" s="191"/>
      <c r="P9" s="191"/>
      <c r="Q9" s="191"/>
      <c r="R9" s="6"/>
      <c r="S9" s="6"/>
      <c r="T9" s="6"/>
      <c r="U9" s="6"/>
      <c r="V9" s="6"/>
      <c r="W9" s="6"/>
      <c r="X9" s="6"/>
      <c r="Y9" s="6"/>
    </row>
    <row r="10" spans="1:25" s="40" customFormat="1" ht="20.5" customHeight="1" x14ac:dyDescent="0.3">
      <c r="A10" s="39" t="s">
        <v>177</v>
      </c>
      <c r="B10" s="8">
        <v>16</v>
      </c>
      <c r="C10" s="42"/>
      <c r="D10" s="8"/>
      <c r="E10" s="42"/>
      <c r="F10" s="8"/>
      <c r="G10" s="42"/>
      <c r="H10" s="8"/>
      <c r="I10" s="42"/>
      <c r="J10" s="6"/>
      <c r="K10" s="42"/>
      <c r="L10" s="8"/>
      <c r="M10" s="42"/>
      <c r="N10" s="8"/>
      <c r="O10" s="42"/>
      <c r="P10" s="8"/>
      <c r="Q10" s="42"/>
      <c r="R10" s="6"/>
      <c r="S10" s="6"/>
      <c r="T10" s="6"/>
      <c r="U10" s="6"/>
      <c r="V10" s="6"/>
      <c r="W10" s="6"/>
      <c r="X10" s="6"/>
      <c r="Y10" s="6"/>
    </row>
    <row r="11" spans="1:25" s="40" customFormat="1" ht="20.5" customHeight="1" x14ac:dyDescent="0.3">
      <c r="A11" s="43" t="s">
        <v>43</v>
      </c>
      <c r="B11" s="8"/>
      <c r="C11" s="44">
        <v>4637704715</v>
      </c>
      <c r="D11" s="45"/>
      <c r="E11" s="44">
        <v>3333301006</v>
      </c>
      <c r="F11" s="45"/>
      <c r="G11" s="44">
        <v>4325539207</v>
      </c>
      <c r="H11" s="45"/>
      <c r="I11" s="44">
        <v>3132002799</v>
      </c>
      <c r="J11" s="6"/>
      <c r="K11" s="44"/>
      <c r="L11" s="45"/>
      <c r="M11" s="44"/>
      <c r="N11" s="45"/>
      <c r="O11" s="44"/>
      <c r="P11" s="45"/>
      <c r="Q11" s="44"/>
      <c r="R11" s="6"/>
      <c r="S11" s="6"/>
      <c r="T11" s="6"/>
      <c r="U11" s="6"/>
      <c r="V11" s="6"/>
      <c r="W11" s="6"/>
      <c r="X11" s="6"/>
      <c r="Y11" s="6"/>
    </row>
    <row r="12" spans="1:25" s="40" customFormat="1" ht="20.5" customHeight="1" x14ac:dyDescent="0.3">
      <c r="A12" s="43" t="s">
        <v>44</v>
      </c>
      <c r="B12" s="8"/>
      <c r="C12" s="44">
        <v>17399208</v>
      </c>
      <c r="D12" s="45"/>
      <c r="E12" s="44">
        <v>31239756</v>
      </c>
      <c r="F12" s="45"/>
      <c r="G12" s="44">
        <v>17399208</v>
      </c>
      <c r="H12" s="45"/>
      <c r="I12" s="44">
        <v>29957896</v>
      </c>
      <c r="J12" s="6"/>
      <c r="K12" s="44"/>
      <c r="L12" s="45"/>
      <c r="M12" s="44"/>
      <c r="N12" s="45"/>
      <c r="O12" s="44"/>
      <c r="P12" s="45"/>
      <c r="Q12" s="44"/>
      <c r="R12" s="6"/>
      <c r="S12" s="6"/>
      <c r="T12" s="6"/>
      <c r="U12" s="6"/>
      <c r="V12" s="6"/>
      <c r="W12" s="6"/>
      <c r="X12" s="6"/>
      <c r="Y12" s="6"/>
    </row>
    <row r="13" spans="1:25" s="40" customFormat="1" ht="20.5" customHeight="1" x14ac:dyDescent="0.3">
      <c r="A13" s="43" t="s">
        <v>95</v>
      </c>
      <c r="B13" s="8"/>
      <c r="C13" s="44">
        <v>7628495</v>
      </c>
      <c r="D13" s="45"/>
      <c r="E13" s="44">
        <v>925472</v>
      </c>
      <c r="F13" s="45"/>
      <c r="G13" s="44">
        <v>13519982</v>
      </c>
      <c r="H13" s="45"/>
      <c r="I13" s="44">
        <v>2790605</v>
      </c>
      <c r="J13" s="6"/>
      <c r="K13" s="44"/>
      <c r="L13" s="45"/>
      <c r="M13" s="44"/>
      <c r="N13" s="45"/>
      <c r="O13" s="44"/>
      <c r="P13" s="45"/>
      <c r="Q13" s="44"/>
      <c r="R13" s="6"/>
      <c r="S13" s="6"/>
      <c r="T13" s="6"/>
      <c r="U13" s="6"/>
      <c r="V13" s="6"/>
      <c r="W13" s="6"/>
      <c r="X13" s="6"/>
      <c r="Y13" s="6"/>
    </row>
    <row r="14" spans="1:25" s="40" customFormat="1" ht="20.5" customHeight="1" x14ac:dyDescent="0.3">
      <c r="A14" s="43" t="s">
        <v>45</v>
      </c>
      <c r="B14" s="8"/>
      <c r="C14" s="44">
        <v>17004638</v>
      </c>
      <c r="D14" s="45"/>
      <c r="E14" s="44">
        <v>17275634</v>
      </c>
      <c r="F14" s="45"/>
      <c r="G14" s="44">
        <v>22136384</v>
      </c>
      <c r="H14" s="45"/>
      <c r="I14" s="44">
        <v>18932532</v>
      </c>
      <c r="J14" s="6"/>
      <c r="K14" s="44"/>
      <c r="L14" s="45"/>
      <c r="M14" s="44"/>
      <c r="N14" s="45"/>
      <c r="O14" s="44"/>
      <c r="P14" s="45"/>
      <c r="Q14" s="44"/>
      <c r="R14" s="6"/>
      <c r="S14" s="6"/>
      <c r="T14" s="6"/>
      <c r="U14" s="6"/>
      <c r="V14" s="6"/>
      <c r="W14" s="6"/>
      <c r="X14" s="6"/>
      <c r="Y14" s="6"/>
    </row>
    <row r="15" spans="1:25" s="40" customFormat="1" ht="20.5" customHeight="1" x14ac:dyDescent="0.3">
      <c r="A15" s="43" t="s">
        <v>223</v>
      </c>
      <c r="B15" s="8"/>
      <c r="C15" s="44">
        <v>0</v>
      </c>
      <c r="D15" s="46"/>
      <c r="E15" s="44">
        <v>4245150</v>
      </c>
      <c r="F15" s="45"/>
      <c r="G15" s="44">
        <v>0</v>
      </c>
      <c r="H15" s="45"/>
      <c r="I15" s="44">
        <v>3995341</v>
      </c>
      <c r="J15" s="6"/>
      <c r="K15" s="44"/>
      <c r="L15" s="46"/>
      <c r="M15" s="44"/>
      <c r="N15" s="45"/>
      <c r="O15" s="44"/>
      <c r="P15" s="45"/>
      <c r="Q15" s="44"/>
      <c r="R15" s="6"/>
      <c r="S15" s="6"/>
      <c r="T15" s="6"/>
      <c r="U15" s="6"/>
      <c r="V15" s="6"/>
      <c r="W15" s="6"/>
      <c r="X15" s="6"/>
      <c r="Y15" s="6"/>
    </row>
    <row r="16" spans="1:25" ht="20.5" customHeight="1" x14ac:dyDescent="0.3">
      <c r="A16" s="37" t="s">
        <v>185</v>
      </c>
      <c r="C16" s="47">
        <f>SUM(C11:C15)</f>
        <v>4679737056</v>
      </c>
      <c r="D16" s="48"/>
      <c r="E16" s="47">
        <f>SUM(E11:E15)</f>
        <v>3386987018</v>
      </c>
      <c r="F16" s="48"/>
      <c r="G16" s="47">
        <f>SUM(G11:G15)</f>
        <v>4378594781</v>
      </c>
      <c r="H16" s="48"/>
      <c r="I16" s="47">
        <f>SUM(I11:I15)</f>
        <v>3187679173</v>
      </c>
      <c r="K16" s="59"/>
      <c r="L16" s="48"/>
      <c r="M16" s="59"/>
      <c r="N16" s="48"/>
      <c r="O16" s="59"/>
      <c r="P16" s="48"/>
      <c r="Q16" s="59"/>
      <c r="S16" s="49"/>
      <c r="U16" s="49"/>
      <c r="W16" s="49"/>
      <c r="Y16" s="49"/>
    </row>
    <row r="17" spans="1:25" ht="13" customHeight="1" x14ac:dyDescent="0.3">
      <c r="A17" s="37"/>
      <c r="C17" s="50"/>
      <c r="D17" s="48"/>
      <c r="E17" s="50"/>
      <c r="F17" s="48"/>
      <c r="G17" s="50"/>
      <c r="H17" s="48"/>
      <c r="I17" s="50"/>
      <c r="K17" s="50"/>
      <c r="L17" s="48"/>
      <c r="M17" s="50"/>
      <c r="N17" s="48"/>
      <c r="O17" s="50"/>
      <c r="P17" s="48"/>
      <c r="Q17" s="50"/>
      <c r="S17" s="49"/>
      <c r="U17" s="49"/>
      <c r="W17" s="49"/>
      <c r="Y17" s="49"/>
    </row>
    <row r="18" spans="1:25" ht="20.5" customHeight="1" x14ac:dyDescent="0.3">
      <c r="A18" s="39" t="s">
        <v>46</v>
      </c>
      <c r="B18" s="8" t="s">
        <v>207</v>
      </c>
      <c r="C18" s="50"/>
      <c r="D18" s="48"/>
      <c r="E18" s="50"/>
      <c r="F18" s="48"/>
      <c r="G18" s="50"/>
      <c r="H18" s="48"/>
      <c r="I18" s="50"/>
      <c r="K18" s="50"/>
      <c r="L18" s="48"/>
      <c r="M18" s="50"/>
      <c r="N18" s="48"/>
      <c r="O18" s="50"/>
      <c r="P18" s="48"/>
      <c r="Q18" s="50"/>
      <c r="S18" s="49"/>
      <c r="U18" s="49"/>
      <c r="W18" s="49"/>
      <c r="Y18" s="49"/>
    </row>
    <row r="19" spans="1:25" ht="20.5" customHeight="1" x14ac:dyDescent="0.3">
      <c r="A19" s="43" t="s">
        <v>186</v>
      </c>
      <c r="C19" s="51">
        <v>3424095562</v>
      </c>
      <c r="D19" s="52"/>
      <c r="E19" s="51">
        <v>2532971602</v>
      </c>
      <c r="F19" s="52"/>
      <c r="G19" s="51">
        <v>3148071107</v>
      </c>
      <c r="H19" s="52"/>
      <c r="I19" s="51">
        <v>2345126164</v>
      </c>
      <c r="K19" s="51"/>
      <c r="L19" s="52"/>
      <c r="M19" s="51"/>
      <c r="N19" s="52"/>
      <c r="O19" s="51"/>
      <c r="P19" s="52"/>
      <c r="Q19" s="51"/>
      <c r="S19" s="49"/>
      <c r="U19" s="49"/>
      <c r="W19" s="49"/>
      <c r="Y19" s="49"/>
    </row>
    <row r="20" spans="1:25" ht="20.5" customHeight="1" x14ac:dyDescent="0.3">
      <c r="A20" s="43" t="s">
        <v>47</v>
      </c>
      <c r="C20" s="51">
        <v>10878037</v>
      </c>
      <c r="D20" s="52"/>
      <c r="E20" s="51">
        <v>29164498</v>
      </c>
      <c r="F20" s="52"/>
      <c r="G20" s="51">
        <v>10878037</v>
      </c>
      <c r="H20" s="52"/>
      <c r="I20" s="51">
        <v>28003740</v>
      </c>
      <c r="K20" s="51"/>
      <c r="L20" s="52"/>
      <c r="M20" s="51"/>
      <c r="N20" s="52"/>
      <c r="O20" s="51"/>
      <c r="P20" s="52"/>
      <c r="Q20" s="51"/>
      <c r="S20" s="49"/>
      <c r="U20" s="49"/>
      <c r="W20" s="49"/>
      <c r="Y20" s="49"/>
    </row>
    <row r="21" spans="1:25" ht="20.5" customHeight="1" x14ac:dyDescent="0.3">
      <c r="A21" s="43" t="s">
        <v>138</v>
      </c>
      <c r="C21" s="51">
        <v>287722268</v>
      </c>
      <c r="D21" s="52"/>
      <c r="E21" s="51">
        <v>199279750</v>
      </c>
      <c r="F21" s="52"/>
      <c r="G21" s="51">
        <v>230240828</v>
      </c>
      <c r="H21" s="52"/>
      <c r="I21" s="51">
        <v>163126146</v>
      </c>
      <c r="K21" s="51"/>
      <c r="L21" s="52"/>
      <c r="M21" s="51"/>
      <c r="N21" s="52"/>
      <c r="O21" s="51"/>
      <c r="P21" s="52"/>
      <c r="Q21" s="51"/>
      <c r="S21" s="49"/>
      <c r="U21" s="49"/>
      <c r="W21" s="49"/>
      <c r="Y21" s="49"/>
    </row>
    <row r="22" spans="1:25" ht="20.5" customHeight="1" x14ac:dyDescent="0.3">
      <c r="A22" s="43" t="s">
        <v>48</v>
      </c>
      <c r="C22" s="51">
        <v>335530467</v>
      </c>
      <c r="D22" s="52"/>
      <c r="E22" s="51">
        <v>280037235</v>
      </c>
      <c r="F22" s="52"/>
      <c r="G22" s="51">
        <v>300474446</v>
      </c>
      <c r="H22" s="52"/>
      <c r="I22" s="51">
        <v>238627301</v>
      </c>
      <c r="K22" s="51"/>
      <c r="L22" s="52"/>
      <c r="M22" s="51"/>
      <c r="N22" s="52"/>
      <c r="O22" s="51"/>
      <c r="P22" s="52"/>
      <c r="Q22" s="51"/>
      <c r="S22" s="49"/>
      <c r="U22" s="49"/>
      <c r="W22" s="49"/>
      <c r="Y22" s="49"/>
    </row>
    <row r="23" spans="1:25" ht="20.5" customHeight="1" x14ac:dyDescent="0.3">
      <c r="A23" s="155" t="s">
        <v>224</v>
      </c>
      <c r="C23" s="51">
        <v>29215104</v>
      </c>
      <c r="D23" s="52"/>
      <c r="E23" s="51">
        <v>1231498</v>
      </c>
      <c r="F23" s="52"/>
      <c r="G23" s="51">
        <v>28489246</v>
      </c>
      <c r="H23" s="52"/>
      <c r="I23" s="51">
        <v>1884604</v>
      </c>
      <c r="K23" s="51"/>
      <c r="L23" s="52"/>
      <c r="M23" s="51"/>
      <c r="N23" s="52"/>
      <c r="O23" s="51"/>
      <c r="P23" s="52"/>
      <c r="Q23" s="51"/>
      <c r="S23" s="49"/>
      <c r="U23" s="49"/>
      <c r="W23" s="49"/>
      <c r="Y23" s="49"/>
    </row>
    <row r="24" spans="1:25" ht="20.5" customHeight="1" x14ac:dyDescent="0.3">
      <c r="A24" s="155" t="s">
        <v>215</v>
      </c>
      <c r="C24" s="51">
        <v>1611252</v>
      </c>
      <c r="D24" s="52"/>
      <c r="E24" s="51">
        <v>0</v>
      </c>
      <c r="F24" s="52"/>
      <c r="G24" s="51">
        <v>1551195</v>
      </c>
      <c r="H24" s="52"/>
      <c r="I24" s="51">
        <v>0</v>
      </c>
      <c r="K24" s="51"/>
      <c r="L24" s="52"/>
      <c r="M24" s="51"/>
      <c r="N24" s="52"/>
      <c r="O24" s="51"/>
      <c r="P24" s="52"/>
      <c r="Q24" s="51"/>
      <c r="S24" s="49"/>
      <c r="U24" s="49"/>
      <c r="W24" s="49"/>
      <c r="Y24" s="49"/>
    </row>
    <row r="25" spans="1:25" ht="20.5" customHeight="1" x14ac:dyDescent="0.3">
      <c r="A25" s="37" t="s">
        <v>49</v>
      </c>
      <c r="C25" s="53">
        <f>SUM(C19:C24)</f>
        <v>4089052690</v>
      </c>
      <c r="D25" s="45"/>
      <c r="E25" s="53">
        <f>SUM(E19:E24)</f>
        <v>3042684583</v>
      </c>
      <c r="F25" s="45"/>
      <c r="G25" s="53">
        <f>SUM(G19:G24)</f>
        <v>3719704859</v>
      </c>
      <c r="H25" s="45"/>
      <c r="I25" s="53">
        <f>SUM(I19:I24)</f>
        <v>2776767955</v>
      </c>
      <c r="K25" s="82"/>
      <c r="L25" s="45"/>
      <c r="M25" s="82"/>
      <c r="N25" s="45"/>
      <c r="O25" s="82"/>
      <c r="P25" s="45"/>
      <c r="Q25" s="82"/>
      <c r="S25" s="49"/>
      <c r="U25" s="49"/>
      <c r="W25" s="49"/>
      <c r="Y25" s="49"/>
    </row>
    <row r="26" spans="1:25" ht="13" customHeight="1" x14ac:dyDescent="0.3">
      <c r="C26" s="55"/>
      <c r="D26" s="45"/>
      <c r="E26" s="55"/>
      <c r="F26" s="45"/>
      <c r="G26" s="55"/>
      <c r="H26" s="45"/>
      <c r="I26" s="55"/>
      <c r="K26" s="46"/>
      <c r="L26" s="45"/>
      <c r="M26" s="46"/>
      <c r="N26" s="45"/>
      <c r="O26" s="46"/>
      <c r="P26" s="45"/>
      <c r="Q26" s="46"/>
      <c r="S26" s="49"/>
      <c r="U26" s="49"/>
      <c r="W26" s="49"/>
      <c r="Y26" s="49"/>
    </row>
    <row r="27" spans="1:25" ht="20.5" customHeight="1" x14ac:dyDescent="0.3">
      <c r="A27" s="37" t="s">
        <v>50</v>
      </c>
      <c r="C27" s="57">
        <f>C16-C25</f>
        <v>590684366</v>
      </c>
      <c r="D27" s="57"/>
      <c r="E27" s="57">
        <f>E16-E25</f>
        <v>344302435</v>
      </c>
      <c r="F27" s="57"/>
      <c r="G27" s="57">
        <f>G16-G25</f>
        <v>658889922</v>
      </c>
      <c r="H27" s="57"/>
      <c r="I27" s="57">
        <f>I16-I25</f>
        <v>410911218</v>
      </c>
      <c r="K27" s="57"/>
      <c r="L27" s="57"/>
      <c r="M27" s="57"/>
      <c r="N27" s="57"/>
      <c r="O27" s="57"/>
      <c r="P27" s="57"/>
      <c r="Q27" s="57"/>
      <c r="S27" s="49"/>
      <c r="U27" s="49"/>
      <c r="W27" s="49"/>
      <c r="Y27" s="49"/>
    </row>
    <row r="28" spans="1:25" ht="20.5" customHeight="1" x14ac:dyDescent="0.3">
      <c r="A28" s="43" t="s">
        <v>51</v>
      </c>
      <c r="C28" s="63">
        <v>-37867344</v>
      </c>
      <c r="D28" s="119"/>
      <c r="E28" s="63">
        <v>-27982806</v>
      </c>
      <c r="F28" s="119"/>
      <c r="G28" s="63">
        <v>-35404532</v>
      </c>
      <c r="H28" s="119"/>
      <c r="I28" s="63">
        <v>-22197044</v>
      </c>
      <c r="K28" s="63"/>
      <c r="L28" s="119"/>
      <c r="M28" s="63"/>
      <c r="N28" s="119"/>
      <c r="O28" s="63"/>
      <c r="P28" s="119"/>
      <c r="Q28" s="63"/>
      <c r="S28" s="49"/>
      <c r="U28" s="49"/>
      <c r="W28" s="49"/>
      <c r="Y28" s="49"/>
    </row>
    <row r="29" spans="1:25" ht="20.5" customHeight="1" x14ac:dyDescent="0.3">
      <c r="A29" s="43" t="s">
        <v>139</v>
      </c>
      <c r="C29" s="63"/>
      <c r="D29" s="119"/>
      <c r="E29" s="63"/>
      <c r="F29" s="119"/>
      <c r="G29" s="63"/>
      <c r="H29" s="119"/>
      <c r="I29" s="63"/>
      <c r="K29" s="63"/>
      <c r="L29" s="119"/>
      <c r="M29" s="63"/>
      <c r="N29" s="119"/>
      <c r="O29" s="63"/>
      <c r="P29" s="119"/>
      <c r="Q29" s="63"/>
      <c r="S29" s="49"/>
      <c r="U29" s="49"/>
      <c r="W29" s="49"/>
      <c r="Y29" s="49"/>
    </row>
    <row r="30" spans="1:25" ht="20.5" customHeight="1" x14ac:dyDescent="0.3">
      <c r="A30" s="43" t="s">
        <v>52</v>
      </c>
      <c r="C30" s="58">
        <v>-6701566</v>
      </c>
      <c r="D30" s="45"/>
      <c r="E30" s="58">
        <v>-2775571</v>
      </c>
      <c r="F30" s="45"/>
      <c r="G30" s="56">
        <v>0</v>
      </c>
      <c r="H30" s="45"/>
      <c r="I30" s="56">
        <v>0</v>
      </c>
      <c r="K30" s="91"/>
      <c r="L30" s="45"/>
      <c r="M30" s="91"/>
      <c r="N30" s="45"/>
      <c r="O30" s="91"/>
      <c r="P30" s="45"/>
      <c r="Q30" s="91"/>
      <c r="S30" s="49"/>
      <c r="U30" s="49"/>
      <c r="W30" s="49"/>
      <c r="Y30" s="49"/>
    </row>
    <row r="31" spans="1:25" s="40" customFormat="1" ht="20.5" customHeight="1" x14ac:dyDescent="0.3">
      <c r="A31" s="37" t="s">
        <v>53</v>
      </c>
      <c r="B31" s="8"/>
      <c r="C31" s="59">
        <f>SUM(C27:C30)</f>
        <v>546115456</v>
      </c>
      <c r="D31" s="59">
        <f t="shared" ref="D31:H31" si="0">SUM(D27:D30)</f>
        <v>0</v>
      </c>
      <c r="E31" s="59">
        <f>SUM(E27:E30)</f>
        <v>313544058</v>
      </c>
      <c r="F31" s="59">
        <f t="shared" si="0"/>
        <v>0</v>
      </c>
      <c r="G31" s="59">
        <f t="shared" si="0"/>
        <v>623485390</v>
      </c>
      <c r="H31" s="59">
        <f t="shared" si="0"/>
        <v>0</v>
      </c>
      <c r="I31" s="59">
        <f t="shared" ref="I31" si="1">SUM(I27:I30)</f>
        <v>388714174</v>
      </c>
      <c r="J31" s="6"/>
      <c r="K31" s="59"/>
      <c r="L31" s="59"/>
      <c r="M31" s="59"/>
      <c r="N31" s="59"/>
      <c r="O31" s="59"/>
      <c r="P31" s="59"/>
      <c r="Q31" s="59"/>
      <c r="R31" s="6"/>
      <c r="S31" s="49"/>
      <c r="T31" s="6"/>
      <c r="U31" s="49"/>
      <c r="V31" s="6"/>
      <c r="W31" s="49"/>
      <c r="X31" s="6"/>
      <c r="Y31" s="49"/>
    </row>
    <row r="32" spans="1:25" s="40" customFormat="1" ht="20.5" customHeight="1" x14ac:dyDescent="0.3">
      <c r="A32" s="43" t="s">
        <v>187</v>
      </c>
      <c r="B32" s="8">
        <v>19</v>
      </c>
      <c r="C32" s="121">
        <v>-6437776</v>
      </c>
      <c r="D32" s="72"/>
      <c r="E32" s="121">
        <v>-6874323</v>
      </c>
      <c r="F32" s="52"/>
      <c r="G32" s="52">
        <v>-6437776</v>
      </c>
      <c r="H32" s="52"/>
      <c r="I32" s="52">
        <v>-6874323</v>
      </c>
      <c r="J32" s="6"/>
      <c r="K32" s="127"/>
      <c r="L32" s="72"/>
      <c r="M32" s="127"/>
      <c r="N32" s="52"/>
      <c r="O32" s="52"/>
      <c r="P32" s="52"/>
      <c r="Q32" s="52"/>
      <c r="R32" s="6"/>
      <c r="S32" s="49"/>
      <c r="T32" s="6"/>
      <c r="U32" s="49"/>
      <c r="V32" s="6"/>
      <c r="W32" s="49"/>
      <c r="X32" s="6"/>
      <c r="Y32" s="49"/>
    </row>
    <row r="33" spans="1:25" ht="20.5" customHeight="1" thickBot="1" x14ac:dyDescent="0.35">
      <c r="A33" s="37" t="s">
        <v>188</v>
      </c>
      <c r="B33" s="60"/>
      <c r="C33" s="61">
        <f>SUM(C31:C32)</f>
        <v>539677680</v>
      </c>
      <c r="D33" s="48"/>
      <c r="E33" s="61">
        <f>SUM(E31:E32)</f>
        <v>306669735</v>
      </c>
      <c r="F33" s="48"/>
      <c r="G33" s="61">
        <f>SUM(G31:G32)</f>
        <v>617047614</v>
      </c>
      <c r="H33" s="48"/>
      <c r="I33" s="61">
        <f>SUM(I31:I32)</f>
        <v>381839851</v>
      </c>
      <c r="K33" s="59"/>
      <c r="L33" s="48"/>
      <c r="M33" s="59"/>
      <c r="N33" s="48"/>
      <c r="O33" s="59"/>
      <c r="P33" s="48"/>
      <c r="Q33" s="59"/>
      <c r="S33" s="49"/>
      <c r="U33" s="49"/>
      <c r="W33" s="49"/>
      <c r="Y33" s="49"/>
    </row>
    <row r="34" spans="1:25" ht="13" customHeight="1" thickTop="1" x14ac:dyDescent="0.3">
      <c r="A34" s="37"/>
      <c r="B34" s="60"/>
      <c r="C34" s="59"/>
      <c r="D34" s="48"/>
      <c r="E34" s="59"/>
      <c r="F34" s="48"/>
      <c r="G34" s="59"/>
      <c r="H34" s="48"/>
      <c r="I34" s="59"/>
      <c r="K34" s="59"/>
      <c r="L34" s="48"/>
      <c r="M34" s="59"/>
      <c r="N34" s="48"/>
      <c r="O34" s="59"/>
      <c r="P34" s="48"/>
      <c r="Q34" s="59"/>
      <c r="S34" s="49"/>
      <c r="U34" s="49"/>
      <c r="W34" s="49"/>
      <c r="Y34" s="49"/>
    </row>
    <row r="35" spans="1:25" ht="20.5" customHeight="1" x14ac:dyDescent="0.3">
      <c r="A35" s="37" t="s">
        <v>54</v>
      </c>
      <c r="B35" s="60"/>
      <c r="C35" s="59"/>
      <c r="D35" s="48"/>
      <c r="E35" s="59"/>
      <c r="F35" s="48"/>
      <c r="G35" s="59"/>
      <c r="H35" s="48"/>
      <c r="I35" s="59"/>
      <c r="K35" s="59"/>
      <c r="L35" s="48"/>
      <c r="M35" s="59"/>
      <c r="N35" s="48"/>
      <c r="O35" s="59"/>
      <c r="P35" s="48"/>
      <c r="Q35" s="59"/>
      <c r="S35" s="49"/>
      <c r="U35" s="49"/>
      <c r="W35" s="49"/>
      <c r="Y35" s="49"/>
    </row>
    <row r="36" spans="1:25" ht="20.5" customHeight="1" x14ac:dyDescent="0.3">
      <c r="A36" s="30" t="s">
        <v>161</v>
      </c>
      <c r="B36" s="60"/>
      <c r="C36" s="59"/>
      <c r="D36" s="48"/>
      <c r="E36" s="59"/>
      <c r="F36" s="48"/>
      <c r="G36" s="59"/>
      <c r="H36" s="48"/>
      <c r="I36" s="59"/>
      <c r="K36" s="59"/>
      <c r="L36" s="48"/>
      <c r="M36" s="59"/>
      <c r="N36" s="48"/>
      <c r="O36" s="59"/>
      <c r="P36" s="48"/>
      <c r="Q36" s="59"/>
      <c r="S36" s="49"/>
      <c r="U36" s="49"/>
      <c r="W36" s="49"/>
      <c r="Y36" s="49"/>
    </row>
    <row r="37" spans="1:25" ht="20.5" customHeight="1" x14ac:dyDescent="0.3">
      <c r="A37" s="22" t="s">
        <v>178</v>
      </c>
      <c r="B37" s="60"/>
      <c r="C37" s="59"/>
      <c r="D37" s="48"/>
      <c r="E37" s="59"/>
      <c r="F37" s="48"/>
      <c r="G37" s="59"/>
      <c r="H37" s="48"/>
      <c r="I37" s="59"/>
      <c r="K37" s="59"/>
      <c r="L37" s="48"/>
      <c r="M37" s="59"/>
      <c r="N37" s="48"/>
      <c r="O37" s="59"/>
      <c r="P37" s="48"/>
      <c r="Q37" s="59"/>
      <c r="S37" s="49"/>
      <c r="U37" s="49"/>
      <c r="W37" s="49"/>
      <c r="Y37" s="49"/>
    </row>
    <row r="38" spans="1:25" ht="20.5" customHeight="1" x14ac:dyDescent="0.3">
      <c r="A38" t="s">
        <v>179</v>
      </c>
      <c r="B38" s="8">
        <v>19</v>
      </c>
      <c r="C38" s="136">
        <v>0</v>
      </c>
      <c r="D38" s="52"/>
      <c r="E38" s="136">
        <v>-125762</v>
      </c>
      <c r="F38" s="52"/>
      <c r="G38" s="136">
        <v>0</v>
      </c>
      <c r="H38" s="52"/>
      <c r="I38" s="136">
        <v>0</v>
      </c>
      <c r="K38" s="59"/>
      <c r="L38" s="48"/>
      <c r="M38" s="59"/>
      <c r="N38" s="48"/>
      <c r="O38" s="59"/>
      <c r="P38" s="48"/>
      <c r="Q38" s="59"/>
      <c r="S38" s="49"/>
      <c r="U38" s="49"/>
      <c r="W38" s="49"/>
      <c r="Y38" s="49"/>
    </row>
    <row r="39" spans="1:25" ht="20.5" customHeight="1" thickBot="1" x14ac:dyDescent="0.35">
      <c r="A39" s="37" t="s">
        <v>189</v>
      </c>
      <c r="B39" s="60"/>
      <c r="C39" s="66">
        <f>C33+C38</f>
        <v>539677680</v>
      </c>
      <c r="D39" s="48"/>
      <c r="E39" s="66">
        <f>E33+E38</f>
        <v>306543973</v>
      </c>
      <c r="F39" s="48"/>
      <c r="G39" s="66">
        <f>G33+G38</f>
        <v>617047614</v>
      </c>
      <c r="H39" s="48"/>
      <c r="I39" s="66">
        <f>I33+I38</f>
        <v>381839851</v>
      </c>
      <c r="J39" s="66">
        <f>J33+J35</f>
        <v>0</v>
      </c>
      <c r="K39" s="59"/>
      <c r="L39" s="59"/>
      <c r="M39" s="59"/>
      <c r="N39" s="59"/>
      <c r="O39" s="59"/>
      <c r="P39" s="59"/>
      <c r="Q39" s="59"/>
      <c r="R39"/>
      <c r="S39" s="49"/>
      <c r="T39"/>
      <c r="U39" s="49"/>
      <c r="V39"/>
      <c r="W39" s="49"/>
      <c r="X39"/>
      <c r="Y39" s="49"/>
    </row>
    <row r="40" spans="1:25" ht="20.5" customHeight="1" thickTop="1" x14ac:dyDescent="0.3">
      <c r="A40" s="37"/>
      <c r="B40" s="60"/>
      <c r="C40" s="50"/>
      <c r="D40" s="48"/>
      <c r="E40" s="50"/>
      <c r="F40" s="48"/>
      <c r="G40" s="59"/>
      <c r="H40" s="68"/>
      <c r="I40" s="59"/>
      <c r="K40" s="50"/>
      <c r="L40" s="50"/>
      <c r="M40" s="50"/>
      <c r="N40" s="59"/>
      <c r="O40" s="59"/>
      <c r="P40" s="59"/>
      <c r="Q40" s="59"/>
    </row>
    <row r="41" spans="1:25" ht="20.5" customHeight="1" x14ac:dyDescent="0.3">
      <c r="A41" s="37" t="s">
        <v>140</v>
      </c>
      <c r="B41" s="60"/>
      <c r="C41" s="50"/>
      <c r="D41" s="48"/>
      <c r="E41" s="50"/>
      <c r="F41" s="48"/>
      <c r="G41" s="59"/>
      <c r="H41" s="68"/>
      <c r="I41" s="59"/>
      <c r="K41" s="50"/>
      <c r="L41" s="50"/>
      <c r="M41" s="50"/>
      <c r="N41" s="59"/>
      <c r="O41" s="59"/>
      <c r="P41" s="59"/>
      <c r="Q41" s="59"/>
    </row>
    <row r="42" spans="1:25" ht="20.5" customHeight="1" x14ac:dyDescent="0.3">
      <c r="A42" s="130" t="s">
        <v>141</v>
      </c>
      <c r="C42" s="44">
        <v>540164959</v>
      </c>
      <c r="D42" s="55"/>
      <c r="E42" s="44">
        <v>378327643</v>
      </c>
      <c r="F42" s="84"/>
      <c r="G42" s="44">
        <v>617047614</v>
      </c>
      <c r="H42" s="84"/>
      <c r="I42" s="44">
        <v>381839851</v>
      </c>
      <c r="K42" s="44"/>
      <c r="L42" s="46"/>
      <c r="M42" s="44"/>
      <c r="N42" s="44"/>
      <c r="O42" s="44"/>
      <c r="P42" s="44"/>
      <c r="Q42" s="44"/>
      <c r="S42" s="49"/>
      <c r="U42" s="49"/>
      <c r="W42" s="49"/>
      <c r="Y42" s="49"/>
    </row>
    <row r="43" spans="1:25" ht="20.5" customHeight="1" x14ac:dyDescent="0.3">
      <c r="A43" s="130" t="s">
        <v>121</v>
      </c>
      <c r="C43" s="44"/>
      <c r="D43" s="55"/>
      <c r="E43" s="44"/>
      <c r="F43" s="84"/>
      <c r="G43" s="44"/>
      <c r="H43" s="84"/>
      <c r="I43" s="44"/>
      <c r="K43" s="44"/>
      <c r="L43" s="46"/>
      <c r="M43" s="44"/>
      <c r="N43" s="44"/>
      <c r="O43" s="44"/>
      <c r="P43" s="44"/>
      <c r="Q43" s="44"/>
      <c r="S43" s="49"/>
      <c r="U43" s="49"/>
      <c r="W43" s="49"/>
      <c r="Y43" s="49"/>
    </row>
    <row r="44" spans="1:25" ht="20.5" customHeight="1" x14ac:dyDescent="0.3">
      <c r="A44" s="131" t="s">
        <v>122</v>
      </c>
      <c r="C44" s="44">
        <v>0</v>
      </c>
      <c r="D44" s="55"/>
      <c r="E44" s="44">
        <v>-71623119</v>
      </c>
      <c r="F44" s="84"/>
      <c r="G44" s="44">
        <v>0</v>
      </c>
      <c r="H44" s="84"/>
      <c r="I44" s="44">
        <v>0</v>
      </c>
      <c r="K44" s="44"/>
      <c r="L44" s="46"/>
      <c r="M44" s="44"/>
      <c r="N44" s="44"/>
      <c r="O44" s="44"/>
      <c r="P44" s="44"/>
      <c r="Q44" s="44"/>
      <c r="S44" s="49"/>
      <c r="U44" s="49"/>
      <c r="W44" s="49"/>
      <c r="Y44" s="49"/>
    </row>
    <row r="45" spans="1:25" ht="20.5" customHeight="1" x14ac:dyDescent="0.3">
      <c r="A45" s="130" t="s">
        <v>38</v>
      </c>
      <c r="C45" s="44">
        <v>-487279</v>
      </c>
      <c r="D45" s="55"/>
      <c r="E45" s="44">
        <v>-34789</v>
      </c>
      <c r="F45" s="44"/>
      <c r="G45" s="64">
        <v>0</v>
      </c>
      <c r="H45" s="63"/>
      <c r="I45" s="64">
        <v>0</v>
      </c>
      <c r="K45" s="44"/>
      <c r="L45" s="46"/>
      <c r="M45" s="44"/>
      <c r="N45" s="44"/>
      <c r="O45" s="62"/>
      <c r="P45" s="63"/>
      <c r="Q45" s="62"/>
      <c r="S45" s="49"/>
      <c r="U45" s="49"/>
      <c r="W45" s="49"/>
      <c r="Y45" s="49"/>
    </row>
    <row r="46" spans="1:25" s="10" customFormat="1" ht="20.5" customHeight="1" thickBot="1" x14ac:dyDescent="0.35">
      <c r="A46" s="37"/>
      <c r="B46" s="60"/>
      <c r="C46" s="61">
        <f>SUM(C42:C45)</f>
        <v>539677680</v>
      </c>
      <c r="D46" s="67"/>
      <c r="E46" s="61">
        <f>SUM(E42:E45)</f>
        <v>306669735</v>
      </c>
      <c r="F46" s="68"/>
      <c r="G46" s="61">
        <f>SUM(G42:G45)</f>
        <v>617047614</v>
      </c>
      <c r="H46" s="68"/>
      <c r="I46" s="61">
        <f>SUM(I42:I45)</f>
        <v>381839851</v>
      </c>
      <c r="K46" s="59"/>
      <c r="L46" s="50"/>
      <c r="M46" s="59"/>
      <c r="N46" s="59"/>
      <c r="O46" s="59"/>
      <c r="P46" s="59"/>
      <c r="Q46" s="59"/>
      <c r="S46" s="49"/>
      <c r="U46" s="49"/>
      <c r="W46" s="49"/>
      <c r="Y46" s="49"/>
    </row>
    <row r="47" spans="1:25" ht="13" customHeight="1" thickTop="1" x14ac:dyDescent="0.3">
      <c r="A47" s="37"/>
      <c r="C47" s="69"/>
      <c r="D47" s="70"/>
      <c r="E47" s="69"/>
      <c r="F47" s="71"/>
      <c r="G47" s="72"/>
      <c r="H47" s="71"/>
      <c r="I47" s="72"/>
      <c r="K47" s="69"/>
      <c r="L47" s="69"/>
      <c r="M47" s="69"/>
      <c r="N47" s="72"/>
      <c r="O47" s="72"/>
      <c r="P47" s="72"/>
      <c r="Q47" s="72"/>
    </row>
    <row r="48" spans="1:25" ht="20.5" customHeight="1" x14ac:dyDescent="0.3">
      <c r="A48" s="37" t="s">
        <v>56</v>
      </c>
      <c r="C48" s="69"/>
      <c r="D48" s="70"/>
      <c r="E48" s="69"/>
      <c r="F48" s="71"/>
      <c r="G48" s="72"/>
      <c r="H48" s="71"/>
      <c r="I48" s="72"/>
      <c r="K48" s="69"/>
      <c r="L48" s="69"/>
      <c r="M48" s="69"/>
      <c r="N48" s="72"/>
      <c r="O48" s="72"/>
      <c r="P48" s="72"/>
      <c r="Q48" s="72"/>
    </row>
    <row r="49" spans="1:25" ht="20.5" customHeight="1" x14ac:dyDescent="0.3">
      <c r="A49" s="130" t="s">
        <v>141</v>
      </c>
      <c r="C49" s="44">
        <v>540164959</v>
      </c>
      <c r="D49" s="55"/>
      <c r="E49" s="44">
        <v>378327643</v>
      </c>
      <c r="F49" s="84"/>
      <c r="G49" s="44">
        <v>617047614</v>
      </c>
      <c r="H49" s="84"/>
      <c r="I49" s="44">
        <v>381839851</v>
      </c>
      <c r="K49" s="44"/>
      <c r="L49" s="46"/>
      <c r="M49" s="44"/>
      <c r="N49" s="44"/>
      <c r="O49" s="44"/>
      <c r="P49" s="44"/>
      <c r="Q49" s="44"/>
      <c r="S49" s="49"/>
      <c r="U49" s="49"/>
      <c r="W49" s="49"/>
      <c r="Y49" s="49"/>
    </row>
    <row r="50" spans="1:25" ht="20.5" customHeight="1" x14ac:dyDescent="0.3">
      <c r="A50" s="130" t="s">
        <v>121</v>
      </c>
      <c r="C50" s="44"/>
      <c r="D50" s="55"/>
      <c r="E50" s="44"/>
      <c r="F50" s="84"/>
      <c r="G50" s="44"/>
      <c r="H50" s="84"/>
      <c r="I50" s="44"/>
      <c r="K50" s="44"/>
      <c r="L50" s="46"/>
      <c r="M50" s="44"/>
      <c r="N50" s="44"/>
      <c r="O50" s="44"/>
      <c r="P50" s="44"/>
      <c r="Q50" s="44"/>
      <c r="S50" s="49"/>
      <c r="U50" s="49"/>
      <c r="W50" s="49"/>
      <c r="Y50" s="49"/>
    </row>
    <row r="51" spans="1:25" ht="20.5" customHeight="1" x14ac:dyDescent="0.3">
      <c r="A51" s="131" t="s">
        <v>122</v>
      </c>
      <c r="C51" s="44">
        <v>0</v>
      </c>
      <c r="D51" s="55"/>
      <c r="E51" s="44">
        <v>-71748881</v>
      </c>
      <c r="F51" s="84"/>
      <c r="G51" s="44">
        <v>0</v>
      </c>
      <c r="H51" s="84"/>
      <c r="I51" s="44">
        <v>0</v>
      </c>
      <c r="K51" s="44"/>
      <c r="L51" s="46"/>
      <c r="M51" s="44"/>
      <c r="N51" s="44"/>
      <c r="O51" s="44"/>
      <c r="P51" s="44"/>
      <c r="Q51" s="44"/>
      <c r="S51" s="49"/>
      <c r="U51" s="49"/>
      <c r="W51" s="49"/>
      <c r="Y51" s="49"/>
    </row>
    <row r="52" spans="1:25" ht="20.5" customHeight="1" x14ac:dyDescent="0.3">
      <c r="A52" s="130" t="s">
        <v>38</v>
      </c>
      <c r="C52" s="44">
        <v>-487279</v>
      </c>
      <c r="D52" s="55"/>
      <c r="E52" s="44">
        <v>-34789</v>
      </c>
      <c r="F52" s="44"/>
      <c r="G52" s="64">
        <v>0</v>
      </c>
      <c r="H52" s="63"/>
      <c r="I52" s="64">
        <v>0</v>
      </c>
      <c r="K52" s="44"/>
      <c r="L52" s="46"/>
      <c r="M52" s="44"/>
      <c r="N52" s="44"/>
      <c r="O52" s="62"/>
      <c r="P52" s="63"/>
      <c r="Q52" s="62"/>
      <c r="S52" s="49"/>
      <c r="U52" s="49"/>
      <c r="W52" s="49"/>
      <c r="Y52" s="49"/>
    </row>
    <row r="53" spans="1:25" ht="20.5" customHeight="1" thickBot="1" x14ac:dyDescent="0.35">
      <c r="A53" s="37"/>
      <c r="C53" s="61">
        <f>SUM(C49:C52)</f>
        <v>539677680</v>
      </c>
      <c r="D53" s="67"/>
      <c r="E53" s="61">
        <f>SUM(E49:E52)</f>
        <v>306543973</v>
      </c>
      <c r="F53" s="68"/>
      <c r="G53" s="66">
        <f>SUM(G49:G52)</f>
        <v>617047614</v>
      </c>
      <c r="H53" s="68"/>
      <c r="I53" s="66">
        <f>SUM(I49:I52)</f>
        <v>381839851</v>
      </c>
      <c r="K53" s="59"/>
      <c r="L53" s="50"/>
      <c r="M53" s="59"/>
      <c r="N53" s="59"/>
      <c r="O53" s="59"/>
      <c r="P53" s="59"/>
      <c r="Q53" s="59"/>
      <c r="S53" s="49"/>
      <c r="U53" s="49"/>
      <c r="W53" s="49"/>
      <c r="Y53" s="49"/>
    </row>
    <row r="54" spans="1:25" ht="13" customHeight="1" thickTop="1" x14ac:dyDescent="0.3">
      <c r="A54" s="37"/>
      <c r="C54" s="69"/>
      <c r="D54" s="70"/>
      <c r="E54" s="69"/>
      <c r="F54" s="71"/>
      <c r="G54" s="72"/>
      <c r="H54" s="71"/>
      <c r="I54" s="72"/>
      <c r="K54" s="69"/>
      <c r="L54" s="69"/>
      <c r="M54" s="69"/>
      <c r="N54" s="72"/>
      <c r="O54" s="72"/>
      <c r="P54" s="72"/>
      <c r="Q54" s="72"/>
    </row>
    <row r="55" spans="1:25" ht="20.5" customHeight="1" thickBot="1" x14ac:dyDescent="0.35">
      <c r="A55" s="37" t="s">
        <v>180</v>
      </c>
      <c r="B55" s="8">
        <v>20</v>
      </c>
      <c r="C55" s="145">
        <v>0.44363487249673728</v>
      </c>
      <c r="D55" s="70"/>
      <c r="E55" s="145">
        <v>0.34393422090909093</v>
      </c>
      <c r="F55" s="71"/>
      <c r="G55" s="145">
        <v>0.50677822579991894</v>
      </c>
      <c r="H55" s="71"/>
      <c r="I55" s="145">
        <v>0.34712713727272726</v>
      </c>
      <c r="K55" s="128"/>
      <c r="L55" s="73"/>
      <c r="M55" s="128"/>
      <c r="N55" s="73"/>
      <c r="O55" s="128"/>
      <c r="P55" s="73"/>
      <c r="Q55" s="128"/>
      <c r="S55" s="49"/>
      <c r="U55" s="49"/>
      <c r="W55" s="49"/>
      <c r="Y55" s="49"/>
    </row>
    <row r="56" spans="1:25" ht="20.5" customHeight="1" thickTop="1" x14ac:dyDescent="0.3">
      <c r="A56" s="37"/>
      <c r="C56" s="46"/>
      <c r="D56" s="70"/>
      <c r="E56" s="46"/>
      <c r="F56" s="71"/>
      <c r="G56" s="46"/>
      <c r="H56" s="71"/>
      <c r="I56" s="46"/>
      <c r="K56" s="128"/>
      <c r="L56" s="73"/>
      <c r="M56" s="128"/>
      <c r="N56" s="73"/>
      <c r="O56" s="128"/>
      <c r="P56" s="73"/>
      <c r="Q56" s="128"/>
      <c r="S56" s="49"/>
      <c r="U56" s="49"/>
      <c r="W56" s="49"/>
      <c r="Y56" s="49"/>
    </row>
    <row r="57" spans="1:25" ht="20.5" customHeight="1" x14ac:dyDescent="0.3">
      <c r="A57" s="37"/>
      <c r="C57" s="46"/>
      <c r="D57" s="70"/>
      <c r="E57" s="46"/>
      <c r="F57" s="71"/>
      <c r="G57" s="46"/>
      <c r="H57" s="71"/>
      <c r="I57" s="46"/>
      <c r="K57" s="128"/>
      <c r="L57" s="73"/>
      <c r="M57" s="128"/>
      <c r="N57" s="73"/>
      <c r="O57" s="128"/>
      <c r="P57" s="73"/>
      <c r="Q57" s="128"/>
      <c r="S57" s="49"/>
      <c r="U57" s="49"/>
      <c r="W57" s="49"/>
      <c r="Y57" s="49"/>
    </row>
    <row r="59" spans="1:25" ht="20.5" customHeight="1" x14ac:dyDescent="0.3">
      <c r="A59" s="37"/>
      <c r="C59" s="46"/>
      <c r="D59" s="74"/>
      <c r="E59" s="46"/>
      <c r="F59" s="74"/>
      <c r="G59" s="46"/>
      <c r="H59" s="74"/>
      <c r="I59" s="46"/>
      <c r="K59" s="46"/>
      <c r="L59" s="74"/>
      <c r="M59" s="46"/>
      <c r="N59" s="74"/>
      <c r="O59" s="46"/>
      <c r="P59" s="74"/>
      <c r="Q59" s="46"/>
      <c r="S59" s="49"/>
      <c r="U59" s="49"/>
      <c r="W59" s="49"/>
      <c r="Y59" s="49"/>
    </row>
    <row r="85" spans="8:8" ht="20.5" customHeight="1" x14ac:dyDescent="0.3">
      <c r="H85" s="6" t="s">
        <v>112</v>
      </c>
    </row>
  </sheetData>
  <mergeCells count="18">
    <mergeCell ref="K7:M7"/>
    <mergeCell ref="O7:Q7"/>
    <mergeCell ref="K9:Q9"/>
    <mergeCell ref="K4:M4"/>
    <mergeCell ref="O4:Q4"/>
    <mergeCell ref="K5:M5"/>
    <mergeCell ref="O5:Q5"/>
    <mergeCell ref="K6:M6"/>
    <mergeCell ref="O6:Q6"/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8" right="0.5" top="0.48" bottom="0.5" header="0.5" footer="0.5"/>
  <pageSetup paperSize="9" scale="80" firstPageNumber="7" orientation="portrait" useFirstPageNumber="1" r:id="rId1"/>
  <headerFooter>
    <oddFooter>&amp;LThe accompanying notes are an integral part of the financial statements.
&amp;C&amp;P</oddFooter>
  </headerFooter>
  <rowBreaks count="1" manualBreakCount="1">
    <brk id="4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D3930-FE53-415A-ABA9-8F50BC115E0A}">
  <sheetPr>
    <tabColor theme="8" tint="0.79998168889431442"/>
  </sheetPr>
  <dimension ref="A1:T83"/>
  <sheetViews>
    <sheetView zoomScaleNormal="100" zoomScaleSheetLayoutView="100" workbookViewId="0">
      <selection activeCell="A15" sqref="A15"/>
    </sheetView>
  </sheetViews>
  <sheetFormatPr defaultColWidth="9.08984375" defaultRowHeight="19.5" customHeight="1" x14ac:dyDescent="0.3"/>
  <cols>
    <col min="1" max="1" width="51.08984375" style="54" customWidth="1"/>
    <col min="2" max="2" width="5.36328125" style="54" bestFit="1" customWidth="1"/>
    <col min="3" max="3" width="1.453125" style="54" customWidth="1"/>
    <col min="4" max="4" width="12.90625" style="6" customWidth="1"/>
    <col min="5" max="5" width="1.08984375" style="6" customWidth="1"/>
    <col min="6" max="6" width="16.1796875" style="6" bestFit="1" customWidth="1"/>
    <col min="7" max="7" width="1.08984375" style="6" customWidth="1"/>
    <col min="8" max="8" width="11.54296875" style="6" bestFit="1" customWidth="1"/>
    <col min="9" max="9" width="1.08984375" style="6" customWidth="1"/>
    <col min="10" max="10" width="13.26953125" style="6" bestFit="1" customWidth="1"/>
    <col min="11" max="11" width="1.08984375" style="6" customWidth="1"/>
    <col min="12" max="12" width="15" style="6" customWidth="1"/>
    <col min="13" max="13" width="1.08984375" style="6" customWidth="1"/>
    <col min="14" max="14" width="15.1796875" style="6" bestFit="1" customWidth="1"/>
    <col min="15" max="15" width="1.08984375" style="6" customWidth="1"/>
    <col min="16" max="16" width="12.90625" style="6" customWidth="1"/>
    <col min="17" max="17" width="1.08984375" style="6" customWidth="1"/>
    <col min="18" max="18" width="15.6328125" style="6" customWidth="1"/>
    <col min="19" max="16384" width="9.08984375" style="6"/>
  </cols>
  <sheetData>
    <row r="1" spans="1:20" ht="19.5" customHeight="1" x14ac:dyDescent="0.35">
      <c r="A1" s="35" t="s">
        <v>0</v>
      </c>
      <c r="B1" s="77"/>
      <c r="C1" s="77"/>
      <c r="R1" s="78"/>
    </row>
    <row r="2" spans="1:20" ht="19.5" customHeight="1" x14ac:dyDescent="0.3">
      <c r="A2" s="79" t="s">
        <v>162</v>
      </c>
      <c r="B2" s="79"/>
      <c r="C2" s="79"/>
      <c r="R2" s="78"/>
    </row>
    <row r="3" spans="1:20" ht="19.5" customHeight="1" x14ac:dyDescent="0.3">
      <c r="A3" s="36"/>
      <c r="B3" s="36"/>
      <c r="C3" s="36"/>
    </row>
    <row r="4" spans="1:20" ht="19.5" customHeight="1" x14ac:dyDescent="0.3">
      <c r="A4" s="37"/>
      <c r="B4" s="37"/>
      <c r="C4" s="37"/>
      <c r="D4" s="186" t="s">
        <v>58</v>
      </c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</row>
    <row r="5" spans="1:20" ht="19.5" customHeight="1" x14ac:dyDescent="0.3">
      <c r="A5" s="37"/>
      <c r="B5" s="37"/>
      <c r="C5" s="37"/>
      <c r="D5" s="38"/>
      <c r="E5" s="38"/>
      <c r="F5" s="80" t="s">
        <v>154</v>
      </c>
      <c r="G5" s="38"/>
      <c r="H5" s="38"/>
      <c r="I5" s="38"/>
      <c r="J5" s="38"/>
      <c r="K5" s="38"/>
      <c r="L5" s="38"/>
      <c r="M5" s="38"/>
      <c r="N5" s="97" t="s">
        <v>126</v>
      </c>
      <c r="O5" s="38"/>
      <c r="P5" s="38"/>
      <c r="Q5" s="38"/>
      <c r="R5" s="38"/>
    </row>
    <row r="6" spans="1:20" ht="19.5" customHeight="1" x14ac:dyDescent="0.3">
      <c r="F6" s="80" t="s">
        <v>155</v>
      </c>
      <c r="H6" s="12"/>
      <c r="I6" s="12"/>
      <c r="J6" s="12"/>
      <c r="K6" s="8"/>
      <c r="L6" s="80" t="s">
        <v>34</v>
      </c>
      <c r="M6" s="80"/>
      <c r="N6" s="97" t="s">
        <v>127</v>
      </c>
    </row>
    <row r="7" spans="1:20" ht="19.5" customHeight="1" x14ac:dyDescent="0.3">
      <c r="D7" s="12" t="s">
        <v>60</v>
      </c>
      <c r="E7" s="12"/>
      <c r="F7" s="80" t="s">
        <v>153</v>
      </c>
      <c r="H7" s="12"/>
      <c r="K7" s="8"/>
      <c r="L7" s="12" t="s">
        <v>61</v>
      </c>
      <c r="M7" s="12"/>
      <c r="N7" s="97" t="s">
        <v>123</v>
      </c>
      <c r="O7" s="12"/>
      <c r="P7" s="80" t="s">
        <v>157</v>
      </c>
      <c r="Q7" s="12"/>
      <c r="T7"/>
    </row>
    <row r="8" spans="1:20" ht="19.5" customHeight="1" x14ac:dyDescent="0.3">
      <c r="D8" s="80" t="s">
        <v>62</v>
      </c>
      <c r="E8" s="12"/>
      <c r="F8" s="80" t="s">
        <v>152</v>
      </c>
      <c r="H8" s="195" t="s">
        <v>36</v>
      </c>
      <c r="I8" s="195"/>
      <c r="J8" s="195"/>
      <c r="K8" s="8"/>
      <c r="L8" s="80" t="s">
        <v>63</v>
      </c>
      <c r="M8" s="80"/>
      <c r="N8" s="97" t="s">
        <v>124</v>
      </c>
      <c r="O8" s="12"/>
      <c r="P8" s="80" t="s">
        <v>156</v>
      </c>
      <c r="Q8" s="12"/>
      <c r="R8" s="12" t="s">
        <v>64</v>
      </c>
    </row>
    <row r="9" spans="1:20" ht="19.5" customHeight="1" x14ac:dyDescent="0.3">
      <c r="B9" s="81" t="s">
        <v>7</v>
      </c>
      <c r="C9" s="81"/>
      <c r="D9" s="12" t="s">
        <v>65</v>
      </c>
      <c r="E9" s="12"/>
      <c r="F9" s="80" t="s">
        <v>151</v>
      </c>
      <c r="H9" s="80" t="s">
        <v>201</v>
      </c>
      <c r="I9" s="12"/>
      <c r="J9" s="80" t="s">
        <v>67</v>
      </c>
      <c r="K9" s="12"/>
      <c r="L9" s="80" t="s">
        <v>68</v>
      </c>
      <c r="M9" s="80"/>
      <c r="N9" s="97" t="s">
        <v>125</v>
      </c>
      <c r="O9" s="12"/>
      <c r="P9" s="80" t="s">
        <v>69</v>
      </c>
      <c r="Q9" s="12"/>
      <c r="R9" s="12" t="s">
        <v>70</v>
      </c>
    </row>
    <row r="10" spans="1:20" ht="19.5" customHeight="1" x14ac:dyDescent="0.3">
      <c r="A10" s="6"/>
      <c r="B10" s="6"/>
      <c r="C10" s="6"/>
      <c r="D10" s="191" t="s">
        <v>159</v>
      </c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</row>
    <row r="11" spans="1:20" ht="19.5" customHeight="1" x14ac:dyDescent="0.3">
      <c r="A11" s="37" t="s">
        <v>176</v>
      </c>
      <c r="B11" s="37"/>
      <c r="C11" s="3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20" ht="19.5" customHeight="1" x14ac:dyDescent="0.3">
      <c r="A12" s="37" t="s">
        <v>71</v>
      </c>
      <c r="B12" s="37"/>
      <c r="C12" s="37"/>
      <c r="D12" s="82">
        <v>550000000</v>
      </c>
      <c r="E12" s="82"/>
      <c r="F12" s="82">
        <v>0</v>
      </c>
      <c r="G12" s="82"/>
      <c r="H12" s="82">
        <v>55000000</v>
      </c>
      <c r="I12" s="82"/>
      <c r="J12" s="82">
        <v>593386552</v>
      </c>
      <c r="K12" s="82"/>
      <c r="L12" s="82">
        <v>1198386552</v>
      </c>
      <c r="M12" s="82"/>
      <c r="N12" s="82">
        <v>29144822</v>
      </c>
      <c r="O12" s="82"/>
      <c r="P12" s="82">
        <v>9896017</v>
      </c>
      <c r="Q12" s="82"/>
      <c r="R12" s="82">
        <v>1237427391</v>
      </c>
    </row>
    <row r="13" spans="1:20" ht="11" customHeight="1" x14ac:dyDescent="0.3">
      <c r="A13" s="86"/>
      <c r="B13" s="37"/>
      <c r="C13" s="3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</row>
    <row r="14" spans="1:20" ht="19.5" customHeight="1" x14ac:dyDescent="0.3">
      <c r="A14" s="10" t="s">
        <v>72</v>
      </c>
      <c r="B14" s="37"/>
      <c r="C14" s="3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</row>
    <row r="15" spans="1:20" ht="19.5" customHeight="1" x14ac:dyDescent="0.3">
      <c r="A15" s="177" t="s">
        <v>240</v>
      </c>
      <c r="B15" s="37"/>
      <c r="C15" s="37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</row>
    <row r="16" spans="1:20" ht="19.5" customHeight="1" x14ac:dyDescent="0.3">
      <c r="A16" t="s">
        <v>190</v>
      </c>
      <c r="B16" s="81" t="s">
        <v>208</v>
      </c>
      <c r="C16" s="81"/>
      <c r="D16" s="58">
        <v>0</v>
      </c>
      <c r="E16" s="44"/>
      <c r="F16" s="58">
        <v>0</v>
      </c>
      <c r="G16" s="132"/>
      <c r="H16" s="58">
        <v>0</v>
      </c>
      <c r="I16" s="132"/>
      <c r="J16" s="58">
        <v>-200000000</v>
      </c>
      <c r="K16" s="63"/>
      <c r="L16" s="58">
        <f>SUM(D16,F16,H16,J16)</f>
        <v>-200000000</v>
      </c>
      <c r="M16" s="63"/>
      <c r="N16" s="58">
        <v>0</v>
      </c>
      <c r="O16" s="132"/>
      <c r="P16" s="58">
        <v>0</v>
      </c>
      <c r="Q16" s="132"/>
      <c r="R16" s="65">
        <f>SUM(L16,P16,N16)</f>
        <v>-200000000</v>
      </c>
    </row>
    <row r="17" spans="1:18" ht="10" customHeight="1" x14ac:dyDescent="0.3">
      <c r="A17" s="86"/>
      <c r="B17" s="37"/>
      <c r="C17" s="3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</row>
    <row r="18" spans="1:18" ht="19.5" customHeight="1" x14ac:dyDescent="0.3">
      <c r="A18" s="177" t="s">
        <v>247</v>
      </c>
      <c r="B18" s="81"/>
      <c r="C18" s="3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</row>
    <row r="19" spans="1:18" ht="19.5" customHeight="1" x14ac:dyDescent="0.3">
      <c r="A19" s="179" t="s">
        <v>202</v>
      </c>
      <c r="B19" s="81"/>
      <c r="C19" s="3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</row>
    <row r="20" spans="1:18" ht="19.5" customHeight="1" x14ac:dyDescent="0.3">
      <c r="A20" s="180" t="s">
        <v>248</v>
      </c>
      <c r="B20" s="81"/>
      <c r="C20" s="37"/>
      <c r="D20" s="140">
        <v>0</v>
      </c>
      <c r="E20" s="140"/>
      <c r="F20" s="124">
        <v>-41779719</v>
      </c>
      <c r="G20" s="140"/>
      <c r="H20" s="140">
        <v>0</v>
      </c>
      <c r="I20" s="140"/>
      <c r="J20" s="140">
        <v>0</v>
      </c>
      <c r="K20" s="140"/>
      <c r="L20" s="124">
        <f>SUM(D20,F20,H20,J20)</f>
        <v>-41779719</v>
      </c>
      <c r="M20" s="140"/>
      <c r="N20" s="124">
        <v>42604059</v>
      </c>
      <c r="O20" s="140"/>
      <c r="P20" s="124">
        <v>-836105</v>
      </c>
      <c r="Q20" s="140"/>
      <c r="R20" s="124">
        <f>SUM(L20,P20,N20)</f>
        <v>-11765</v>
      </c>
    </row>
    <row r="21" spans="1:18" ht="19.5" customHeight="1" x14ac:dyDescent="0.3">
      <c r="A21" s="180" t="s">
        <v>249</v>
      </c>
      <c r="B21" s="81"/>
      <c r="C21" s="37"/>
      <c r="D21" s="140">
        <v>0</v>
      </c>
      <c r="E21" s="140"/>
      <c r="F21" s="124">
        <v>0</v>
      </c>
      <c r="G21" s="140"/>
      <c r="H21" s="140">
        <v>0</v>
      </c>
      <c r="I21" s="140"/>
      <c r="J21" s="140">
        <v>0</v>
      </c>
      <c r="K21" s="140"/>
      <c r="L21" s="140">
        <f t="shared" ref="L21" si="0">SUM(D21,F21,H21,J21)</f>
        <v>0</v>
      </c>
      <c r="M21" s="140"/>
      <c r="N21" s="140">
        <v>0</v>
      </c>
      <c r="O21" s="140"/>
      <c r="P21" s="124">
        <v>30000</v>
      </c>
      <c r="Q21" s="140"/>
      <c r="R21" s="124">
        <f t="shared" ref="R21" si="1">SUM(L21,P21,N21)</f>
        <v>30000</v>
      </c>
    </row>
    <row r="22" spans="1:18" ht="19.5" customHeight="1" x14ac:dyDescent="0.3">
      <c r="A22" s="180" t="s">
        <v>250</v>
      </c>
      <c r="B22" s="81"/>
      <c r="C22" s="37"/>
      <c r="D22" s="147">
        <v>0</v>
      </c>
      <c r="E22" s="140"/>
      <c r="F22" s="126">
        <v>0</v>
      </c>
      <c r="G22" s="140"/>
      <c r="H22" s="147">
        <v>0</v>
      </c>
      <c r="I22" s="140"/>
      <c r="J22" s="147">
        <v>0</v>
      </c>
      <c r="K22" s="140"/>
      <c r="L22" s="147">
        <f>SUM(D22,F22,H22,J22)</f>
        <v>0</v>
      </c>
      <c r="M22" s="140"/>
      <c r="N22" s="147">
        <v>0</v>
      </c>
      <c r="O22" s="140"/>
      <c r="P22" s="126">
        <v>-9868185</v>
      </c>
      <c r="Q22" s="140"/>
      <c r="R22" s="126">
        <f>SUM(L22,P22,N22)</f>
        <v>-9868185</v>
      </c>
    </row>
    <row r="23" spans="1:18" ht="19.5" customHeight="1" x14ac:dyDescent="0.3">
      <c r="A23" s="177" t="s">
        <v>251</v>
      </c>
      <c r="B23" s="81"/>
      <c r="C23" s="37"/>
    </row>
    <row r="24" spans="1:18" ht="19.5" customHeight="1" x14ac:dyDescent="0.3">
      <c r="A24" s="179" t="s">
        <v>202</v>
      </c>
      <c r="B24" s="81"/>
      <c r="C24" s="37"/>
      <c r="D24" s="141">
        <f>SUM(D20:D22)</f>
        <v>0</v>
      </c>
      <c r="E24" s="67"/>
      <c r="F24" s="120">
        <f>SUM(F20:F22)</f>
        <v>-41779719</v>
      </c>
      <c r="G24" s="67"/>
      <c r="H24" s="141">
        <f>SUM(H20:H22)</f>
        <v>0</v>
      </c>
      <c r="I24" s="67"/>
      <c r="J24" s="141">
        <f>SUM(J20:J22)</f>
        <v>0</v>
      </c>
      <c r="K24" s="67"/>
      <c r="L24" s="120">
        <f>SUM(L20:L22)</f>
        <v>-41779719</v>
      </c>
      <c r="M24" s="50"/>
      <c r="N24" s="120">
        <f>SUM(N20:N22)</f>
        <v>42604059</v>
      </c>
      <c r="O24" s="67"/>
      <c r="P24" s="120">
        <f>SUM(P20:P22)</f>
        <v>-10674290</v>
      </c>
      <c r="Q24" s="67"/>
      <c r="R24" s="120">
        <f>SUM(R20:R22)</f>
        <v>-9849950</v>
      </c>
    </row>
    <row r="25" spans="1:18" ht="10" customHeight="1" x14ac:dyDescent="0.3">
      <c r="A25" s="27"/>
      <c r="B25" s="81"/>
      <c r="C25" s="37"/>
      <c r="D25" s="87"/>
      <c r="E25" s="87"/>
      <c r="F25" s="142"/>
      <c r="G25" s="87"/>
      <c r="H25" s="87"/>
      <c r="I25" s="87"/>
      <c r="J25" s="87"/>
      <c r="K25" s="87"/>
      <c r="L25" s="87"/>
      <c r="M25" s="87"/>
      <c r="N25" s="142"/>
      <c r="O25" s="87"/>
      <c r="P25" s="142"/>
      <c r="Q25" s="87"/>
      <c r="R25" s="142"/>
    </row>
    <row r="26" spans="1:18" ht="19.5" customHeight="1" x14ac:dyDescent="0.3">
      <c r="A26" s="10" t="s">
        <v>142</v>
      </c>
      <c r="B26" s="37"/>
      <c r="C26" s="37"/>
      <c r="D26" s="141">
        <f>D16+D24</f>
        <v>0</v>
      </c>
      <c r="E26" s="87"/>
      <c r="F26" s="120">
        <f>F16+F24</f>
        <v>-41779719</v>
      </c>
      <c r="G26" s="87"/>
      <c r="H26" s="141">
        <f>H16+H24</f>
        <v>0</v>
      </c>
      <c r="I26" s="87"/>
      <c r="J26" s="120">
        <f>J16+J24</f>
        <v>-200000000</v>
      </c>
      <c r="K26" s="87"/>
      <c r="L26" s="120">
        <f>L16+L24</f>
        <v>-241779719</v>
      </c>
      <c r="M26" s="87"/>
      <c r="N26" s="59">
        <f>N16+N24</f>
        <v>42604059</v>
      </c>
      <c r="O26" s="87"/>
      <c r="P26" s="120">
        <f>P16+P24</f>
        <v>-10674290</v>
      </c>
      <c r="Q26" s="87"/>
      <c r="R26" s="120">
        <f>R16+R24</f>
        <v>-209849950</v>
      </c>
    </row>
    <row r="27" spans="1:18" ht="10" customHeight="1" x14ac:dyDescent="0.3">
      <c r="A27" s="86"/>
      <c r="B27" s="37"/>
      <c r="C27" s="3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139"/>
      <c r="O27" s="87"/>
      <c r="P27" s="87"/>
      <c r="Q27" s="87"/>
      <c r="R27" s="87"/>
    </row>
    <row r="28" spans="1:18" ht="19.5" customHeight="1" x14ac:dyDescent="0.3">
      <c r="A28" s="37" t="s">
        <v>191</v>
      </c>
      <c r="B28" s="37"/>
      <c r="C28" s="37"/>
      <c r="D28" s="91"/>
      <c r="E28" s="92"/>
      <c r="F28" s="91"/>
      <c r="G28" s="92"/>
      <c r="H28" s="93"/>
      <c r="I28" s="92"/>
      <c r="J28" s="28"/>
      <c r="K28" s="28"/>
      <c r="L28" s="107"/>
      <c r="M28" s="107"/>
      <c r="N28" s="107"/>
      <c r="O28" s="28"/>
      <c r="P28" s="28"/>
      <c r="Q28" s="28"/>
      <c r="R28" s="93"/>
    </row>
    <row r="29" spans="1:18" ht="19.5" customHeight="1" x14ac:dyDescent="0.3">
      <c r="A29" s="43" t="s">
        <v>128</v>
      </c>
      <c r="B29" s="43"/>
      <c r="C29" s="43"/>
      <c r="D29" s="63">
        <v>0</v>
      </c>
      <c r="E29" s="44"/>
      <c r="F29" s="63">
        <v>0</v>
      </c>
      <c r="G29" s="94"/>
      <c r="H29" s="63">
        <v>0</v>
      </c>
      <c r="I29" s="94"/>
      <c r="J29" s="63">
        <v>378327643</v>
      </c>
      <c r="K29" s="63"/>
      <c r="L29" s="63">
        <v>378327643</v>
      </c>
      <c r="M29" s="63"/>
      <c r="N29" s="62">
        <v>-71623119</v>
      </c>
      <c r="O29" s="34"/>
      <c r="P29" s="63">
        <v>-34789</v>
      </c>
      <c r="Q29" s="34"/>
      <c r="R29" s="44">
        <v>306669735</v>
      </c>
    </row>
    <row r="30" spans="1:18" ht="19.5" customHeight="1" x14ac:dyDescent="0.3">
      <c r="A30" s="7" t="s">
        <v>74</v>
      </c>
      <c r="B30" s="7"/>
      <c r="C30" s="7"/>
      <c r="D30" s="58">
        <v>0</v>
      </c>
      <c r="E30" s="44"/>
      <c r="F30" s="58">
        <v>0</v>
      </c>
      <c r="G30" s="96"/>
      <c r="H30" s="58">
        <v>0</v>
      </c>
      <c r="I30" s="96"/>
      <c r="J30" s="58">
        <v>0</v>
      </c>
      <c r="K30" s="63"/>
      <c r="L30" s="16">
        <v>0</v>
      </c>
      <c r="M30" s="16"/>
      <c r="N30" s="16">
        <v>-125762</v>
      </c>
      <c r="O30" s="34"/>
      <c r="P30" s="16">
        <v>0</v>
      </c>
      <c r="Q30" s="34"/>
      <c r="R30" s="44">
        <v>-125762</v>
      </c>
    </row>
    <row r="31" spans="1:18" ht="19.5" customHeight="1" x14ac:dyDescent="0.3">
      <c r="A31" s="37" t="s">
        <v>189</v>
      </c>
      <c r="B31" s="37"/>
      <c r="C31" s="37"/>
      <c r="D31" s="98">
        <f>SUM(D29:D30)</f>
        <v>0</v>
      </c>
      <c r="E31" s="83"/>
      <c r="F31" s="98">
        <f>SUM(F29:F30)</f>
        <v>0</v>
      </c>
      <c r="G31" s="83"/>
      <c r="H31" s="85">
        <f>SUM(H29:H30)</f>
        <v>0</v>
      </c>
      <c r="I31" s="82"/>
      <c r="J31" s="85">
        <f>SUM(J29:J30)</f>
        <v>378327643</v>
      </c>
      <c r="K31" s="57"/>
      <c r="L31" s="85">
        <f>SUM(L29:L30)</f>
        <v>378327643</v>
      </c>
      <c r="M31" s="57"/>
      <c r="N31" s="85">
        <f>SUM(N29:N30)</f>
        <v>-71748881</v>
      </c>
      <c r="O31" s="83"/>
      <c r="P31" s="85">
        <f>SUM(P29:P30)</f>
        <v>-34789</v>
      </c>
      <c r="Q31" s="83"/>
      <c r="R31" s="85">
        <f>SUM(R29:R30)</f>
        <v>306543973</v>
      </c>
    </row>
    <row r="32" spans="1:18" ht="10" customHeight="1" x14ac:dyDescent="0.3">
      <c r="A32" s="37"/>
      <c r="B32" s="37"/>
      <c r="C32" s="37"/>
      <c r="D32" s="99"/>
      <c r="E32" s="83"/>
      <c r="F32" s="99"/>
      <c r="G32" s="83"/>
      <c r="H32" s="57"/>
      <c r="I32" s="82"/>
      <c r="J32" s="57"/>
      <c r="K32" s="57"/>
      <c r="L32" s="57"/>
      <c r="M32" s="57"/>
      <c r="N32" s="57"/>
      <c r="O32" s="83"/>
      <c r="P32" s="57"/>
      <c r="Q32" s="83"/>
      <c r="R32" s="57"/>
    </row>
    <row r="33" spans="1:18" ht="19.5" customHeight="1" thickBot="1" x14ac:dyDescent="0.35">
      <c r="A33" s="37" t="s">
        <v>163</v>
      </c>
      <c r="B33" s="37"/>
      <c r="C33" s="37"/>
      <c r="D33" s="24">
        <f>D12+D31+D26</f>
        <v>550000000</v>
      </c>
      <c r="F33" s="24">
        <f>F12+F31+F26</f>
        <v>-41779719</v>
      </c>
      <c r="H33" s="24">
        <f>H12+H31+H26</f>
        <v>55000000</v>
      </c>
      <c r="J33" s="24">
        <f>J12+J31+J26</f>
        <v>771714195</v>
      </c>
      <c r="K33" s="23"/>
      <c r="L33" s="24">
        <f>L12+L31+L26</f>
        <v>1334934476</v>
      </c>
      <c r="M33" s="23"/>
      <c r="N33" s="24">
        <f>N12+N31+N26</f>
        <v>0</v>
      </c>
      <c r="P33" s="24">
        <f>P12+P26+P31</f>
        <v>-813062</v>
      </c>
      <c r="R33" s="24">
        <f>R12+R31+R26</f>
        <v>1334121414</v>
      </c>
    </row>
    <row r="34" spans="1:18" ht="19.5" customHeight="1" thickTop="1" x14ac:dyDescent="0.3"/>
    <row r="35" spans="1:18" ht="19.5" customHeight="1" x14ac:dyDescent="0.3">
      <c r="R35" s="11"/>
    </row>
    <row r="83" spans="8:8" ht="19.5" customHeight="1" x14ac:dyDescent="0.3">
      <c r="H83" s="6" t="s">
        <v>112</v>
      </c>
    </row>
  </sheetData>
  <mergeCells count="3">
    <mergeCell ref="D4:R4"/>
    <mergeCell ref="D10:R10"/>
    <mergeCell ref="H8:J8"/>
  </mergeCells>
  <pageMargins left="0.8" right="0.5" top="0.48" bottom="0.5" header="0.5" footer="0.5"/>
  <pageSetup paperSize="9" scale="75" firstPageNumber="9" orientation="landscape" useFirstPageNumber="1" r:id="rId1"/>
  <headerFooter>
    <oddFooter>&amp;LThe accompanying notes are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T57"/>
  <sheetViews>
    <sheetView topLeftCell="A8" zoomScale="120" zoomScaleNormal="120" zoomScaleSheetLayoutView="110" workbookViewId="0">
      <selection activeCell="A24" sqref="A24"/>
    </sheetView>
  </sheetViews>
  <sheetFormatPr defaultColWidth="9.08984375" defaultRowHeight="19.5" customHeight="1" x14ac:dyDescent="0.3"/>
  <cols>
    <col min="1" max="1" width="47.6328125" style="155" customWidth="1"/>
    <col min="2" max="2" width="6.90625" style="155" customWidth="1"/>
    <col min="3" max="3" width="1.453125" style="155" customWidth="1"/>
    <col min="4" max="4" width="12.90625" style="161" bestFit="1" customWidth="1"/>
    <col min="5" max="5" width="1.08984375" style="161" customWidth="1"/>
    <col min="6" max="6" width="14.453125" style="161" bestFit="1" customWidth="1"/>
    <col min="7" max="7" width="1.08984375" style="161" customWidth="1"/>
    <col min="8" max="8" width="16.36328125" style="161" bestFit="1" customWidth="1"/>
    <col min="9" max="9" width="1.08984375" style="161" customWidth="1"/>
    <col min="10" max="10" width="12.90625" style="161" bestFit="1" customWidth="1"/>
    <col min="11" max="11" width="1.08984375" style="161" customWidth="1"/>
    <col min="12" max="12" width="14.6328125" style="161" bestFit="1" customWidth="1"/>
    <col min="13" max="13" width="1.08984375" style="161" customWidth="1"/>
    <col min="14" max="14" width="14.453125" style="161" bestFit="1" customWidth="1"/>
    <col min="15" max="15" width="1.08984375" style="161" customWidth="1"/>
    <col min="16" max="16" width="11.26953125" style="161" bestFit="1" customWidth="1"/>
    <col min="17" max="17" width="1.08984375" style="161" customWidth="1"/>
    <col min="18" max="18" width="14.453125" style="161" bestFit="1" customWidth="1"/>
    <col min="19" max="19" width="12.54296875" style="159" bestFit="1" customWidth="1"/>
    <col min="20" max="16384" width="9.08984375" style="159"/>
  </cols>
  <sheetData>
    <row r="1" spans="1:18" ht="19.5" customHeight="1" x14ac:dyDescent="0.35">
      <c r="A1" s="35" t="s">
        <v>0</v>
      </c>
      <c r="B1" s="77"/>
      <c r="C1" s="77"/>
      <c r="R1" s="124"/>
    </row>
    <row r="2" spans="1:18" ht="19.5" customHeight="1" x14ac:dyDescent="0.3">
      <c r="A2" s="79" t="s">
        <v>162</v>
      </c>
      <c r="B2" s="79"/>
      <c r="C2" s="79"/>
      <c r="R2" s="124"/>
    </row>
    <row r="3" spans="1:18" ht="19.5" customHeight="1" x14ac:dyDescent="0.3">
      <c r="A3" s="36"/>
      <c r="B3" s="36"/>
      <c r="C3" s="36"/>
    </row>
    <row r="4" spans="1:18" ht="19.5" customHeight="1" x14ac:dyDescent="0.3">
      <c r="A4" s="37"/>
      <c r="B4" s="37"/>
      <c r="C4" s="37"/>
      <c r="D4" s="196" t="s">
        <v>58</v>
      </c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</row>
    <row r="5" spans="1:18" ht="19.5" customHeight="1" x14ac:dyDescent="0.3">
      <c r="F5" s="168"/>
      <c r="H5" s="168" t="s">
        <v>154</v>
      </c>
      <c r="M5" s="157"/>
    </row>
    <row r="6" spans="1:18" ht="19.5" customHeight="1" x14ac:dyDescent="0.3">
      <c r="E6" s="123"/>
      <c r="F6" s="168" t="s">
        <v>216</v>
      </c>
      <c r="G6" s="123"/>
      <c r="H6" s="168" t="s">
        <v>155</v>
      </c>
      <c r="I6" s="123"/>
      <c r="J6" s="123"/>
      <c r="K6" s="123"/>
      <c r="L6" s="123"/>
      <c r="M6" s="157"/>
      <c r="N6" s="123" t="s">
        <v>34</v>
      </c>
    </row>
    <row r="7" spans="1:18" ht="19.5" customHeight="1" x14ac:dyDescent="0.3">
      <c r="D7" s="123" t="s">
        <v>60</v>
      </c>
      <c r="F7" s="168" t="s">
        <v>217</v>
      </c>
      <c r="H7" s="168" t="s">
        <v>153</v>
      </c>
      <c r="J7" s="123"/>
      <c r="M7" s="157"/>
      <c r="N7" s="123" t="s">
        <v>61</v>
      </c>
      <c r="P7" s="123" t="s">
        <v>157</v>
      </c>
      <c r="Q7" s="123"/>
    </row>
    <row r="8" spans="1:18" ht="19.5" customHeight="1" x14ac:dyDescent="0.3">
      <c r="D8" s="123" t="s">
        <v>62</v>
      </c>
      <c r="E8" s="146"/>
      <c r="F8" s="168" t="s">
        <v>218</v>
      </c>
      <c r="G8" s="146"/>
      <c r="H8" s="168" t="s">
        <v>152</v>
      </c>
      <c r="I8" s="146"/>
      <c r="J8" s="198" t="s">
        <v>36</v>
      </c>
      <c r="K8" s="198"/>
      <c r="L8" s="198"/>
      <c r="M8" s="157"/>
      <c r="N8" s="123" t="s">
        <v>63</v>
      </c>
      <c r="O8" s="123"/>
      <c r="P8" s="123" t="s">
        <v>156</v>
      </c>
      <c r="Q8" s="123"/>
      <c r="R8" s="123" t="s">
        <v>64</v>
      </c>
    </row>
    <row r="9" spans="1:18" ht="19.5" customHeight="1" x14ac:dyDescent="0.3">
      <c r="B9" s="81" t="s">
        <v>7</v>
      </c>
      <c r="C9" s="81"/>
      <c r="D9" s="123" t="s">
        <v>65</v>
      </c>
      <c r="E9" s="123"/>
      <c r="F9" s="168" t="s">
        <v>219</v>
      </c>
      <c r="G9" s="123"/>
      <c r="H9" s="168" t="s">
        <v>151</v>
      </c>
      <c r="I9" s="123"/>
      <c r="J9" s="123" t="s">
        <v>201</v>
      </c>
      <c r="K9" s="123"/>
      <c r="L9" s="123" t="s">
        <v>67</v>
      </c>
      <c r="M9" s="123"/>
      <c r="N9" s="123" t="s">
        <v>68</v>
      </c>
      <c r="O9" s="123"/>
      <c r="P9" s="123" t="s">
        <v>69</v>
      </c>
      <c r="Q9" s="123"/>
      <c r="R9" s="123" t="s">
        <v>70</v>
      </c>
    </row>
    <row r="10" spans="1:18" ht="19.5" customHeight="1" x14ac:dyDescent="0.3">
      <c r="A10" s="159"/>
      <c r="B10" s="159"/>
      <c r="C10" s="159"/>
      <c r="D10" s="197" t="s">
        <v>159</v>
      </c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</row>
    <row r="11" spans="1:18" ht="19.5" customHeight="1" x14ac:dyDescent="0.3">
      <c r="A11" s="37" t="s">
        <v>203</v>
      </c>
      <c r="B11" s="37"/>
      <c r="C11" s="37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</row>
    <row r="12" spans="1:18" ht="19.5" customHeight="1" x14ac:dyDescent="0.3">
      <c r="A12" s="37" t="s">
        <v>204</v>
      </c>
      <c r="B12" s="37"/>
      <c r="C12" s="37"/>
      <c r="D12" s="82">
        <v>550000000</v>
      </c>
      <c r="E12" s="82"/>
      <c r="F12" s="82">
        <v>0</v>
      </c>
      <c r="G12" s="82"/>
      <c r="H12" s="82">
        <v>-41779719</v>
      </c>
      <c r="I12" s="82"/>
      <c r="J12" s="82">
        <v>55000000</v>
      </c>
      <c r="K12" s="82"/>
      <c r="L12" s="82">
        <v>771714195</v>
      </c>
      <c r="M12" s="82"/>
      <c r="N12" s="82">
        <f>SUM(D12,F12,H12,J12,L12)</f>
        <v>1334934476</v>
      </c>
      <c r="O12" s="82"/>
      <c r="P12" s="82">
        <v>-813062</v>
      </c>
      <c r="Q12" s="82"/>
      <c r="R12" s="82">
        <f>N12+P12</f>
        <v>1334121414</v>
      </c>
    </row>
    <row r="13" spans="1:18" ht="12" customHeight="1" x14ac:dyDescent="0.3">
      <c r="A13" s="86"/>
      <c r="B13" s="37"/>
      <c r="C13" s="3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</row>
    <row r="14" spans="1:18" ht="19.5" customHeight="1" x14ac:dyDescent="0.3">
      <c r="A14" s="10" t="s">
        <v>72</v>
      </c>
      <c r="B14" s="37"/>
      <c r="C14" s="3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</row>
    <row r="15" spans="1:18" ht="19.5" customHeight="1" x14ac:dyDescent="0.3">
      <c r="A15" s="177" t="s">
        <v>259</v>
      </c>
      <c r="B15" s="37"/>
      <c r="C15" s="37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167"/>
      <c r="O15" s="167"/>
      <c r="P15" s="167"/>
      <c r="Q15" s="167"/>
      <c r="R15" s="167"/>
    </row>
    <row r="16" spans="1:18" ht="19.5" customHeight="1" x14ac:dyDescent="0.3">
      <c r="A16" s="175" t="s">
        <v>238</v>
      </c>
      <c r="B16" s="81" t="s">
        <v>167</v>
      </c>
      <c r="C16" s="37"/>
      <c r="D16" s="167">
        <v>185000000</v>
      </c>
      <c r="E16" s="167"/>
      <c r="F16" s="167">
        <v>1792508477</v>
      </c>
      <c r="G16" s="167"/>
      <c r="H16" s="140">
        <v>0</v>
      </c>
      <c r="I16" s="167"/>
      <c r="J16" s="148">
        <v>0</v>
      </c>
      <c r="K16" s="148"/>
      <c r="L16" s="148">
        <v>0</v>
      </c>
      <c r="M16" s="148"/>
      <c r="N16" s="75">
        <f>SUM(D16,F16,H16,J16,L16)</f>
        <v>1977508477</v>
      </c>
      <c r="O16" s="167"/>
      <c r="P16" s="148">
        <v>0</v>
      </c>
      <c r="Q16" s="167"/>
      <c r="R16" s="167">
        <f t="shared" ref="R16:R17" si="0">N16+P16</f>
        <v>1977508477</v>
      </c>
    </row>
    <row r="17" spans="1:20" ht="19.5" customHeight="1" x14ac:dyDescent="0.3">
      <c r="A17" s="175" t="s">
        <v>78</v>
      </c>
      <c r="B17" s="81" t="s">
        <v>208</v>
      </c>
      <c r="C17" s="81"/>
      <c r="D17" s="64">
        <v>0</v>
      </c>
      <c r="E17" s="75"/>
      <c r="F17" s="64">
        <v>0</v>
      </c>
      <c r="G17" s="75"/>
      <c r="H17" s="64">
        <v>0</v>
      </c>
      <c r="I17" s="167"/>
      <c r="J17" s="64">
        <v>0</v>
      </c>
      <c r="K17" s="167"/>
      <c r="L17" s="64">
        <v>-494000000</v>
      </c>
      <c r="M17" s="62"/>
      <c r="N17" s="64">
        <f>SUM(D17,F17,H17,J17,L17)</f>
        <v>-494000000</v>
      </c>
      <c r="O17" s="62"/>
      <c r="P17" s="64">
        <v>0</v>
      </c>
      <c r="Q17" s="167"/>
      <c r="R17" s="76">
        <f t="shared" si="0"/>
        <v>-494000000</v>
      </c>
    </row>
    <row r="18" spans="1:20" ht="19.5" customHeight="1" x14ac:dyDescent="0.3">
      <c r="A18" s="10" t="s">
        <v>72</v>
      </c>
      <c r="B18" s="37"/>
      <c r="C18" s="37"/>
      <c r="D18" s="89">
        <f>SUM(D15:D17)</f>
        <v>185000000</v>
      </c>
      <c r="E18" s="83"/>
      <c r="F18" s="89">
        <f>SUM(F15:F17)</f>
        <v>1792508477</v>
      </c>
      <c r="G18" s="83"/>
      <c r="H18" s="89">
        <f>SUM(H15:H17)</f>
        <v>0</v>
      </c>
      <c r="I18" s="87"/>
      <c r="J18" s="89">
        <f>SUM(J15:J17)</f>
        <v>0</v>
      </c>
      <c r="K18" s="87"/>
      <c r="L18" s="89">
        <f>SUM(L15:L17)</f>
        <v>-494000000</v>
      </c>
      <c r="M18" s="57"/>
      <c r="N18" s="89">
        <f>SUM(N15:N17)</f>
        <v>1483508477</v>
      </c>
      <c r="O18" s="57"/>
      <c r="P18" s="89">
        <f>SUM(P15:P17)</f>
        <v>0</v>
      </c>
      <c r="Q18" s="87"/>
      <c r="R18" s="89">
        <f>SUM(R15:R17)</f>
        <v>1483508477</v>
      </c>
    </row>
    <row r="19" spans="1:20" ht="12" customHeight="1" x14ac:dyDescent="0.3">
      <c r="A19" s="86"/>
      <c r="B19" s="37"/>
      <c r="C19" s="3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</row>
    <row r="20" spans="1:20" ht="19.5" customHeight="1" x14ac:dyDescent="0.3">
      <c r="A20" s="37" t="s">
        <v>191</v>
      </c>
      <c r="B20" s="37"/>
      <c r="C20" s="37"/>
      <c r="D20" s="109"/>
      <c r="E20" s="169"/>
      <c r="F20" s="109"/>
      <c r="G20" s="169"/>
      <c r="H20" s="109"/>
      <c r="I20" s="169"/>
      <c r="J20" s="167"/>
      <c r="K20" s="169"/>
      <c r="L20" s="170"/>
      <c r="M20" s="170"/>
      <c r="N20" s="107"/>
      <c r="O20" s="107"/>
      <c r="P20" s="170"/>
      <c r="Q20" s="170"/>
      <c r="R20" s="167"/>
    </row>
    <row r="21" spans="1:20" ht="19.5" customHeight="1" x14ac:dyDescent="0.3">
      <c r="A21" s="155" t="s">
        <v>128</v>
      </c>
      <c r="D21" s="62">
        <v>0</v>
      </c>
      <c r="E21" s="75"/>
      <c r="F21" s="62">
        <v>0</v>
      </c>
      <c r="G21" s="75"/>
      <c r="H21" s="62">
        <v>0</v>
      </c>
      <c r="I21" s="169"/>
      <c r="J21" s="62">
        <v>0</v>
      </c>
      <c r="K21" s="169"/>
      <c r="L21" s="62">
        <v>540164959</v>
      </c>
      <c r="M21" s="62"/>
      <c r="N21" s="62">
        <f>SUM(D21,F21,H21,J21,L21)</f>
        <v>540164959</v>
      </c>
      <c r="O21" s="62"/>
      <c r="P21" s="62">
        <v>-487279</v>
      </c>
      <c r="Q21" s="95"/>
      <c r="R21" s="75">
        <f>N21+P21</f>
        <v>539677680</v>
      </c>
    </row>
    <row r="22" spans="1:20" ht="19.5" customHeight="1" x14ac:dyDescent="0.3">
      <c r="A22" s="160" t="s">
        <v>74</v>
      </c>
      <c r="B22" s="160"/>
      <c r="C22" s="160"/>
      <c r="D22" s="64">
        <v>0</v>
      </c>
      <c r="E22" s="75"/>
      <c r="F22" s="64">
        <v>0</v>
      </c>
      <c r="G22" s="75"/>
      <c r="H22" s="64">
        <v>0</v>
      </c>
      <c r="I22" s="171"/>
      <c r="J22" s="64">
        <v>0</v>
      </c>
      <c r="K22" s="171"/>
      <c r="L22" s="64">
        <v>0</v>
      </c>
      <c r="M22" s="62"/>
      <c r="N22" s="97">
        <v>0</v>
      </c>
      <c r="O22" s="62"/>
      <c r="P22" s="97">
        <v>0</v>
      </c>
      <c r="Q22" s="95"/>
      <c r="R22" s="75">
        <f>N22+P22</f>
        <v>0</v>
      </c>
    </row>
    <row r="23" spans="1:20" ht="19.5" customHeight="1" x14ac:dyDescent="0.3">
      <c r="A23" s="37" t="s">
        <v>189</v>
      </c>
      <c r="B23" s="37"/>
      <c r="C23" s="37"/>
      <c r="D23" s="98">
        <v>0</v>
      </c>
      <c r="E23" s="83"/>
      <c r="F23" s="98">
        <v>0</v>
      </c>
      <c r="G23" s="83"/>
      <c r="H23" s="98">
        <v>0</v>
      </c>
      <c r="I23" s="83"/>
      <c r="J23" s="85">
        <v>0</v>
      </c>
      <c r="K23" s="171"/>
      <c r="L23" s="85">
        <f>SUM(L21:L22)</f>
        <v>540164959</v>
      </c>
      <c r="M23" s="62"/>
      <c r="N23" s="85">
        <f>SUM(N21:N22)</f>
        <v>540164959</v>
      </c>
      <c r="O23" s="62"/>
      <c r="P23" s="85">
        <f>SUM(P21:P22)</f>
        <v>-487279</v>
      </c>
      <c r="Q23" s="95"/>
      <c r="R23" s="85">
        <f>SUM(R21:R22)</f>
        <v>539677680</v>
      </c>
    </row>
    <row r="24" spans="1:20" ht="12" customHeight="1" x14ac:dyDescent="0.3">
      <c r="A24" s="86"/>
      <c r="B24" s="37"/>
      <c r="C24" s="37"/>
      <c r="D24" s="87"/>
      <c r="E24" s="83"/>
      <c r="F24" s="87"/>
      <c r="G24" s="83"/>
      <c r="H24" s="87"/>
      <c r="I24" s="83"/>
      <c r="J24" s="87"/>
      <c r="K24" s="171"/>
      <c r="L24" s="87"/>
      <c r="M24" s="62"/>
      <c r="N24" s="87"/>
      <c r="O24" s="62"/>
      <c r="P24" s="87"/>
      <c r="Q24" s="95"/>
      <c r="R24" s="87"/>
    </row>
    <row r="25" spans="1:20" ht="19.5" customHeight="1" x14ac:dyDescent="0.3">
      <c r="A25" s="160" t="s">
        <v>88</v>
      </c>
      <c r="B25" s="81" t="s">
        <v>209</v>
      </c>
      <c r="C25" s="37"/>
      <c r="D25" s="62">
        <v>0</v>
      </c>
      <c r="E25" s="82"/>
      <c r="F25" s="62">
        <v>0</v>
      </c>
      <c r="G25" s="82"/>
      <c r="H25" s="62">
        <v>0</v>
      </c>
      <c r="I25" s="83"/>
      <c r="J25" s="62">
        <v>18500000</v>
      </c>
      <c r="K25" s="171"/>
      <c r="L25" s="62">
        <v>-18500000</v>
      </c>
      <c r="M25" s="62"/>
      <c r="N25" s="62">
        <v>0</v>
      </c>
      <c r="O25" s="62"/>
      <c r="P25" s="62">
        <v>0</v>
      </c>
      <c r="Q25" s="95"/>
      <c r="R25" s="62">
        <v>0</v>
      </c>
      <c r="T25" s="181"/>
    </row>
    <row r="26" spans="1:20" ht="12" customHeight="1" x14ac:dyDescent="0.3">
      <c r="A26" s="160"/>
      <c r="B26" s="81"/>
      <c r="C26" s="37"/>
      <c r="D26" s="64"/>
      <c r="E26" s="83"/>
      <c r="F26" s="64"/>
      <c r="G26" s="83"/>
      <c r="H26" s="64"/>
      <c r="I26" s="83"/>
      <c r="J26" s="62"/>
      <c r="K26" s="171"/>
      <c r="L26" s="62"/>
      <c r="M26" s="62"/>
      <c r="N26" s="64"/>
      <c r="O26" s="62"/>
      <c r="P26" s="64"/>
      <c r="Q26" s="95"/>
      <c r="R26" s="64"/>
    </row>
    <row r="27" spans="1:20" ht="19.5" customHeight="1" thickBot="1" x14ac:dyDescent="0.35">
      <c r="A27" s="37" t="s">
        <v>205</v>
      </c>
      <c r="B27" s="37"/>
      <c r="C27" s="37"/>
      <c r="D27" s="24">
        <f>D12+D23+D18</f>
        <v>735000000</v>
      </c>
      <c r="E27" s="83"/>
      <c r="F27" s="24">
        <f>F12+F23+F18</f>
        <v>1792508477</v>
      </c>
      <c r="G27" s="83"/>
      <c r="H27" s="24">
        <f>H12+H23+H18</f>
        <v>-41779719</v>
      </c>
      <c r="I27" s="83"/>
      <c r="J27" s="104">
        <f>J12+J23+J18+J25</f>
        <v>73500000</v>
      </c>
      <c r="K27" s="171"/>
      <c r="L27" s="104">
        <f>L12+L23+L18+L25</f>
        <v>799379154</v>
      </c>
      <c r="M27" s="62"/>
      <c r="N27" s="24">
        <f>N25+N12+N23+N18</f>
        <v>3358607912</v>
      </c>
      <c r="O27" s="62"/>
      <c r="P27" s="24">
        <f>P12+P23+P18</f>
        <v>-1300341</v>
      </c>
      <c r="Q27" s="95"/>
      <c r="R27" s="24">
        <f>R12+R23+R18</f>
        <v>3357307571</v>
      </c>
    </row>
    <row r="28" spans="1:20" ht="19.5" customHeight="1" thickTop="1" x14ac:dyDescent="0.3">
      <c r="E28" s="83"/>
      <c r="G28" s="83"/>
      <c r="I28" s="83"/>
      <c r="K28" s="171"/>
      <c r="M28" s="62"/>
      <c r="O28" s="62"/>
      <c r="Q28" s="95"/>
    </row>
    <row r="57" spans="12:12" ht="19.5" customHeight="1" x14ac:dyDescent="0.3">
      <c r="L57" s="161" t="s">
        <v>112</v>
      </c>
    </row>
  </sheetData>
  <mergeCells count="3">
    <mergeCell ref="D4:R4"/>
    <mergeCell ref="D10:R10"/>
    <mergeCell ref="J8:L8"/>
  </mergeCells>
  <pageMargins left="0.8" right="0.8" top="0.48" bottom="0.5" header="0.5" footer="0.5"/>
  <pageSetup paperSize="9" scale="75" firstPageNumber="10" orientation="landscape" useFirstPageNumber="1" r:id="rId1"/>
  <headerFooter>
    <oddFooter>&amp;LThe accompanying notes are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5"/>
  <sheetViews>
    <sheetView zoomScale="85" zoomScaleNormal="85" workbookViewId="0">
      <selection activeCell="A10" sqref="A10:XFD27"/>
    </sheetView>
  </sheetViews>
  <sheetFormatPr defaultColWidth="9.08984375" defaultRowHeight="14" x14ac:dyDescent="0.3"/>
  <cols>
    <col min="1" max="1" width="50.54296875" style="54" customWidth="1"/>
    <col min="2" max="2" width="4.08984375" style="54" customWidth="1"/>
    <col min="3" max="3" width="13.453125" style="6" customWidth="1"/>
    <col min="4" max="4" width="2" style="6" customWidth="1"/>
    <col min="5" max="5" width="16.08984375" style="6" customWidth="1"/>
    <col min="6" max="6" width="2" style="6" customWidth="1"/>
    <col min="7" max="7" width="13.453125" style="6" customWidth="1"/>
    <col min="8" max="8" width="2" style="6" customWidth="1"/>
    <col min="9" max="9" width="13.90625" style="6" customWidth="1"/>
    <col min="10" max="10" width="2" style="6" customWidth="1"/>
    <col min="11" max="11" width="13.453125" style="6" customWidth="1"/>
    <col min="12" max="16384" width="9.08984375" style="6"/>
  </cols>
  <sheetData>
    <row r="1" spans="1:11" ht="20.149999999999999" customHeight="1" x14ac:dyDescent="0.35">
      <c r="A1" s="35" t="s">
        <v>80</v>
      </c>
      <c r="B1" s="77"/>
      <c r="K1" s="78"/>
    </row>
    <row r="2" spans="1:11" ht="20.149999999999999" customHeight="1" x14ac:dyDescent="0.3">
      <c r="A2" s="79" t="s">
        <v>57</v>
      </c>
      <c r="B2" s="79"/>
      <c r="K2" s="78"/>
    </row>
    <row r="3" spans="1:11" ht="20.149999999999999" customHeight="1" x14ac:dyDescent="0.3"/>
    <row r="4" spans="1:11" ht="20.149999999999999" customHeight="1" x14ac:dyDescent="0.3">
      <c r="A4" s="6"/>
      <c r="B4" s="37"/>
      <c r="C4" s="185" t="s">
        <v>75</v>
      </c>
      <c r="D4" s="185"/>
      <c r="E4" s="185"/>
      <c r="F4" s="185"/>
      <c r="G4" s="185"/>
      <c r="H4" s="185"/>
      <c r="I4" s="185"/>
      <c r="J4" s="185"/>
      <c r="K4" s="185"/>
    </row>
    <row r="5" spans="1:11" ht="20.149999999999999" customHeight="1" x14ac:dyDescent="0.3">
      <c r="A5" s="6"/>
      <c r="B5" s="37"/>
      <c r="C5" s="100"/>
      <c r="D5" s="100"/>
      <c r="E5" s="100"/>
      <c r="F5" s="100"/>
      <c r="G5" s="203" t="s">
        <v>59</v>
      </c>
      <c r="H5" s="203"/>
      <c r="I5" s="203"/>
      <c r="J5" s="100"/>
      <c r="K5" s="100"/>
    </row>
    <row r="6" spans="1:11" ht="20.149999999999999" customHeight="1" x14ac:dyDescent="0.3">
      <c r="C6" s="101" t="s">
        <v>60</v>
      </c>
      <c r="D6" s="101"/>
      <c r="E6" s="102"/>
      <c r="F6" s="101"/>
      <c r="G6" s="80"/>
      <c r="H6" s="101"/>
      <c r="K6" s="12"/>
    </row>
    <row r="7" spans="1:11" ht="20.149999999999999" customHeight="1" x14ac:dyDescent="0.3">
      <c r="C7" s="102" t="s">
        <v>62</v>
      </c>
      <c r="D7" s="101"/>
      <c r="E7" s="102" t="s">
        <v>81</v>
      </c>
      <c r="F7" s="101"/>
      <c r="G7" s="80"/>
      <c r="H7" s="101"/>
      <c r="I7" s="101"/>
      <c r="J7" s="101"/>
      <c r="K7" s="80" t="s">
        <v>76</v>
      </c>
    </row>
    <row r="8" spans="1:11" ht="20.149999999999999" customHeight="1" x14ac:dyDescent="0.3">
      <c r="B8" s="81"/>
      <c r="C8" s="101" t="s">
        <v>65</v>
      </c>
      <c r="D8" s="101"/>
      <c r="E8" s="102" t="s">
        <v>82</v>
      </c>
      <c r="F8" s="101"/>
      <c r="G8" s="80" t="s">
        <v>66</v>
      </c>
      <c r="I8" s="80" t="s">
        <v>67</v>
      </c>
      <c r="K8" s="80" t="s">
        <v>70</v>
      </c>
    </row>
    <row r="9" spans="1:11" ht="20.149999999999999" customHeight="1" x14ac:dyDescent="0.3">
      <c r="A9" s="6"/>
      <c r="B9" s="37"/>
      <c r="C9" s="204" t="s">
        <v>8</v>
      </c>
      <c r="D9" s="204"/>
      <c r="E9" s="204"/>
      <c r="F9" s="204"/>
      <c r="G9" s="204"/>
      <c r="H9" s="204"/>
      <c r="I9" s="204"/>
      <c r="J9" s="204"/>
      <c r="K9" s="204"/>
    </row>
    <row r="10" spans="1:11" ht="20.149999999999999" customHeight="1" x14ac:dyDescent="0.3">
      <c r="A10" s="37" t="s">
        <v>83</v>
      </c>
      <c r="B10" s="37"/>
      <c r="C10" s="103"/>
      <c r="D10" s="103"/>
      <c r="E10" s="103"/>
      <c r="F10" s="103"/>
      <c r="G10" s="103"/>
      <c r="H10" s="103"/>
      <c r="I10" s="103"/>
      <c r="J10" s="103"/>
      <c r="K10" s="103"/>
    </row>
    <row r="11" spans="1:11" ht="20.149999999999999" customHeight="1" x14ac:dyDescent="0.3">
      <c r="A11" s="37" t="s">
        <v>84</v>
      </c>
      <c r="B11" s="37"/>
      <c r="C11" s="23"/>
      <c r="D11" s="23"/>
      <c r="E11" s="23"/>
      <c r="F11" s="23"/>
      <c r="G11" s="57"/>
      <c r="H11" s="23"/>
      <c r="I11" s="23"/>
      <c r="J11" s="23"/>
      <c r="K11" s="23">
        <f>SUM(C11:I11)</f>
        <v>0</v>
      </c>
    </row>
    <row r="12" spans="1:11" ht="20.25" hidden="1" customHeight="1" x14ac:dyDescent="0.3">
      <c r="A12" s="90" t="s">
        <v>85</v>
      </c>
      <c r="B12" s="37"/>
      <c r="C12" s="23"/>
      <c r="D12" s="23"/>
      <c r="E12" s="23"/>
      <c r="F12" s="23"/>
      <c r="G12" s="57"/>
      <c r="H12" s="23"/>
      <c r="I12" s="23"/>
      <c r="J12" s="23"/>
      <c r="K12" s="23"/>
    </row>
    <row r="13" spans="1:11" ht="20.25" hidden="1" customHeight="1" x14ac:dyDescent="0.3">
      <c r="A13" s="18" t="s">
        <v>86</v>
      </c>
      <c r="B13" s="37"/>
      <c r="C13" s="104"/>
      <c r="D13" s="23"/>
      <c r="E13" s="104"/>
      <c r="F13" s="23"/>
      <c r="G13" s="105"/>
      <c r="H13" s="23"/>
      <c r="I13" s="104"/>
      <c r="J13" s="23"/>
      <c r="K13" s="104"/>
    </row>
    <row r="14" spans="1:11" ht="2.4" hidden="1" customHeight="1" x14ac:dyDescent="0.3">
      <c r="A14" s="18"/>
      <c r="B14" s="37"/>
      <c r="C14" s="23"/>
      <c r="D14" s="23"/>
      <c r="E14" s="23"/>
      <c r="F14" s="23"/>
      <c r="G14" s="106"/>
      <c r="H14" s="23"/>
      <c r="I14" s="23"/>
      <c r="J14" s="23"/>
      <c r="K14" s="23"/>
    </row>
    <row r="15" spans="1:11" ht="18" customHeight="1" x14ac:dyDescent="0.3">
      <c r="A15" s="18"/>
      <c r="B15" s="37"/>
      <c r="C15" s="23"/>
      <c r="D15" s="23"/>
      <c r="E15" s="23"/>
      <c r="F15" s="23"/>
      <c r="G15" s="57"/>
      <c r="H15" s="23"/>
      <c r="I15" s="23"/>
      <c r="J15" s="23"/>
      <c r="K15" s="23"/>
    </row>
    <row r="16" spans="1:11" ht="20.25" hidden="1" customHeight="1" x14ac:dyDescent="0.3">
      <c r="A16" s="37" t="s">
        <v>72</v>
      </c>
      <c r="B16" s="37"/>
      <c r="C16" s="107"/>
      <c r="D16" s="107"/>
      <c r="E16" s="107"/>
      <c r="F16" s="107"/>
      <c r="G16" s="107"/>
      <c r="H16" s="107"/>
      <c r="I16" s="107"/>
      <c r="J16" s="107"/>
      <c r="K16" s="107"/>
    </row>
    <row r="17" spans="1:11" ht="20.25" hidden="1" customHeight="1" x14ac:dyDescent="0.3">
      <c r="A17" s="88" t="s">
        <v>77</v>
      </c>
      <c r="B17" s="37"/>
      <c r="C17" s="107"/>
      <c r="D17" s="107"/>
      <c r="E17" s="107"/>
      <c r="F17" s="107"/>
      <c r="G17" s="107"/>
      <c r="H17" s="107"/>
      <c r="I17" s="107"/>
      <c r="J17" s="107"/>
      <c r="K17" s="107"/>
    </row>
    <row r="18" spans="1:11" ht="20.25" hidden="1" customHeight="1" x14ac:dyDescent="0.3">
      <c r="A18" s="90" t="s">
        <v>78</v>
      </c>
      <c r="B18" s="8">
        <v>13</v>
      </c>
      <c r="C18" s="108">
        <v>0</v>
      </c>
      <c r="D18" s="109"/>
      <c r="E18" s="108">
        <v>0</v>
      </c>
      <c r="F18" s="109"/>
      <c r="G18" s="108">
        <v>0</v>
      </c>
      <c r="H18" s="94"/>
      <c r="I18" s="64">
        <v>0</v>
      </c>
      <c r="J18" s="94"/>
      <c r="K18" s="64">
        <v>0</v>
      </c>
    </row>
    <row r="19" spans="1:11" ht="20.25" hidden="1" customHeight="1" x14ac:dyDescent="0.3">
      <c r="A19" s="88" t="s">
        <v>79</v>
      </c>
      <c r="B19" s="37"/>
      <c r="C19" s="110">
        <f>SUM(C18)</f>
        <v>0</v>
      </c>
      <c r="D19" s="73"/>
      <c r="E19" s="110">
        <f>SUM(E18)</f>
        <v>0</v>
      </c>
      <c r="F19" s="73"/>
      <c r="G19" s="110">
        <f>SUM(G18)</f>
        <v>0</v>
      </c>
      <c r="H19" s="107"/>
      <c r="I19" s="89">
        <f>SUM(I18)</f>
        <v>0</v>
      </c>
      <c r="J19" s="107"/>
      <c r="K19" s="89">
        <f>SUM(K18)</f>
        <v>0</v>
      </c>
    </row>
    <row r="20" spans="1:11" ht="15" hidden="1" customHeight="1" x14ac:dyDescent="0.3">
      <c r="A20" s="37"/>
      <c r="B20" s="37"/>
      <c r="C20" s="107"/>
      <c r="D20" s="107"/>
      <c r="E20" s="107"/>
      <c r="F20" s="107"/>
      <c r="G20" s="107"/>
      <c r="H20" s="107"/>
      <c r="I20" s="107"/>
      <c r="J20" s="107"/>
      <c r="K20" s="107"/>
    </row>
    <row r="21" spans="1:11" ht="20.149999999999999" customHeight="1" x14ac:dyDescent="0.3">
      <c r="A21" s="5" t="s">
        <v>73</v>
      </c>
      <c r="B21" s="5"/>
      <c r="C21" s="107"/>
      <c r="D21" s="107"/>
      <c r="E21" s="107"/>
      <c r="F21" s="107"/>
      <c r="G21" s="107"/>
      <c r="H21" s="107"/>
      <c r="I21" s="107"/>
      <c r="J21" s="107"/>
      <c r="K21" s="107"/>
    </row>
    <row r="22" spans="1:11" ht="20.149999999999999" customHeight="1" x14ac:dyDescent="0.3">
      <c r="A22" s="22" t="s">
        <v>87</v>
      </c>
      <c r="B22" s="22"/>
      <c r="C22" s="109">
        <v>0</v>
      </c>
      <c r="D22" s="92"/>
      <c r="E22" s="109">
        <v>0</v>
      </c>
      <c r="F22" s="92"/>
      <c r="G22" s="109">
        <v>0</v>
      </c>
      <c r="H22" s="28"/>
      <c r="I22" s="62"/>
      <c r="J22" s="28"/>
      <c r="K22" s="95">
        <f>SUM(G22:I22)</f>
        <v>0</v>
      </c>
    </row>
    <row r="23" spans="1:11" ht="20.149999999999999" customHeight="1" x14ac:dyDescent="0.3">
      <c r="A23" s="22" t="s">
        <v>54</v>
      </c>
      <c r="B23" s="22"/>
      <c r="C23" s="108">
        <v>0</v>
      </c>
      <c r="D23" s="92"/>
      <c r="E23" s="108">
        <v>0</v>
      </c>
      <c r="F23" s="92"/>
      <c r="G23" s="108">
        <v>0</v>
      </c>
      <c r="H23" s="28"/>
      <c r="I23" s="64">
        <v>0</v>
      </c>
      <c r="J23" s="92"/>
      <c r="K23" s="64">
        <v>0</v>
      </c>
    </row>
    <row r="24" spans="1:11" ht="20.149999999999999" customHeight="1" x14ac:dyDescent="0.3">
      <c r="A24" s="5" t="s">
        <v>55</v>
      </c>
      <c r="B24" s="5"/>
      <c r="C24" s="111">
        <f>SUM(C22)</f>
        <v>0</v>
      </c>
      <c r="D24" s="107"/>
      <c r="E24" s="111">
        <f>SUM(E22)</f>
        <v>0</v>
      </c>
      <c r="F24" s="107"/>
      <c r="G24" s="98">
        <f>SUM(G22)</f>
        <v>0</v>
      </c>
      <c r="H24" s="107"/>
      <c r="I24" s="85">
        <f>SUM(I22)</f>
        <v>0</v>
      </c>
      <c r="J24" s="112"/>
      <c r="K24" s="85">
        <f>SUM(K22:K22)</f>
        <v>0</v>
      </c>
    </row>
    <row r="25" spans="1:11" ht="18" customHeight="1" x14ac:dyDescent="0.3">
      <c r="A25" s="37"/>
      <c r="B25" s="37"/>
      <c r="C25" s="107"/>
      <c r="D25" s="107"/>
      <c r="E25" s="107"/>
      <c r="F25" s="107"/>
      <c r="G25" s="107"/>
      <c r="H25" s="107"/>
      <c r="I25" s="107"/>
      <c r="J25" s="107"/>
      <c r="K25" s="107"/>
    </row>
    <row r="26" spans="1:11" ht="20.25" hidden="1" customHeight="1" x14ac:dyDescent="0.3">
      <c r="A26" s="43" t="s">
        <v>88</v>
      </c>
      <c r="B26" s="8"/>
      <c r="C26" s="74"/>
      <c r="D26" s="107"/>
      <c r="E26" s="74"/>
      <c r="F26" s="107"/>
      <c r="G26" s="62"/>
      <c r="H26" s="107"/>
      <c r="I26" s="63"/>
      <c r="J26" s="107"/>
      <c r="K26" s="63"/>
    </row>
    <row r="27" spans="1:11" ht="20.149999999999999" customHeight="1" thickBot="1" x14ac:dyDescent="0.35">
      <c r="A27" s="37" t="s">
        <v>89</v>
      </c>
      <c r="B27" s="37"/>
      <c r="C27" s="24">
        <f>SUM(C11,C24)+C26</f>
        <v>0</v>
      </c>
      <c r="D27" s="23"/>
      <c r="E27" s="24">
        <f>SUM(E11,E24)+E26</f>
        <v>0</v>
      </c>
      <c r="F27" s="23"/>
      <c r="G27" s="24">
        <f>SUM(G11,G24)+G26</f>
        <v>0</v>
      </c>
      <c r="H27" s="23"/>
      <c r="I27" s="24">
        <f>SUM(I11,I24)+I26+I19</f>
        <v>0</v>
      </c>
      <c r="J27" s="23"/>
      <c r="K27" s="24">
        <f>SUM(K11,K24)+K26+K19</f>
        <v>0</v>
      </c>
    </row>
    <row r="28" spans="1:11" ht="17.149999999999999" customHeight="1" thickTop="1" x14ac:dyDescent="0.3"/>
    <row r="29" spans="1:11" ht="17.149999999999999" customHeight="1" x14ac:dyDescent="0.3"/>
    <row r="30" spans="1:11" ht="17.149999999999999" customHeight="1" x14ac:dyDescent="0.3"/>
    <row r="31" spans="1:11" ht="17.149999999999999" customHeight="1" x14ac:dyDescent="0.3"/>
    <row r="32" spans="1:11" ht="20.25" customHeight="1" x14ac:dyDescent="0.3">
      <c r="A32" s="205" t="s">
        <v>90</v>
      </c>
      <c r="B32" s="206"/>
      <c r="C32" s="206"/>
      <c r="D32" s="207" t="s">
        <v>90</v>
      </c>
      <c r="E32" s="207"/>
      <c r="F32" s="207"/>
      <c r="G32" s="207"/>
      <c r="H32" s="207"/>
      <c r="I32" s="207"/>
      <c r="J32" s="207"/>
    </row>
    <row r="33" spans="1:10" ht="20.25" customHeight="1" x14ac:dyDescent="0.3">
      <c r="A33" s="199" t="s">
        <v>91</v>
      </c>
      <c r="B33" s="200"/>
      <c r="C33" s="200"/>
      <c r="D33" s="201" t="s">
        <v>92</v>
      </c>
      <c r="E33" s="202"/>
      <c r="F33" s="202"/>
      <c r="G33" s="202"/>
      <c r="H33" s="202"/>
      <c r="I33" s="202"/>
      <c r="J33" s="202"/>
    </row>
    <row r="34" spans="1:10" ht="17.149999999999999" customHeight="1" x14ac:dyDescent="0.3"/>
    <row r="35" spans="1:10" ht="17.149999999999999" customHeight="1" x14ac:dyDescent="0.3"/>
  </sheetData>
  <mergeCells count="7">
    <mergeCell ref="A33:C33"/>
    <mergeCell ref="D33:J33"/>
    <mergeCell ref="C4:K4"/>
    <mergeCell ref="G5:I5"/>
    <mergeCell ref="C9:K9"/>
    <mergeCell ref="A32:C32"/>
    <mergeCell ref="D32:J32"/>
  </mergeCells>
  <pageMargins left="0.7" right="0.7" top="0.48" bottom="0.5" header="0.5" footer="0.5"/>
  <pageSetup paperSize="9" firstPageNumber="11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7E539-67BB-41FA-B575-E95F4148C76B}">
  <sheetPr>
    <tabColor theme="8" tint="0.79998168889431442"/>
  </sheetPr>
  <dimension ref="A1:J82"/>
  <sheetViews>
    <sheetView zoomScale="80" zoomScaleNormal="80" zoomScaleSheetLayoutView="100" workbookViewId="0">
      <selection activeCell="F25" sqref="F25"/>
    </sheetView>
  </sheetViews>
  <sheetFormatPr defaultColWidth="9.08984375" defaultRowHeight="19.5" customHeight="1" x14ac:dyDescent="0.3"/>
  <cols>
    <col min="1" max="1" width="57.81640625" style="54" customWidth="1"/>
    <col min="2" max="2" width="10.08984375" style="54" customWidth="1"/>
    <col min="3" max="3" width="2.54296875" style="54" customWidth="1"/>
    <col min="4" max="4" width="15.6328125" style="6" customWidth="1"/>
    <col min="5" max="5" width="2.54296875" style="6" customWidth="1"/>
    <col min="6" max="6" width="16.54296875" style="6" customWidth="1"/>
    <col min="7" max="7" width="2.54296875" style="6" customWidth="1"/>
    <col min="8" max="8" width="15.90625" style="6" customWidth="1"/>
    <col min="9" max="9" width="2.54296875" style="6" customWidth="1"/>
    <col min="10" max="10" width="17.08984375" style="6" customWidth="1"/>
    <col min="11" max="16384" width="9.08984375" style="6"/>
  </cols>
  <sheetData>
    <row r="1" spans="1:10" ht="19.5" customHeight="1" x14ac:dyDescent="0.35">
      <c r="A1" s="35" t="s">
        <v>0</v>
      </c>
      <c r="B1" s="77"/>
      <c r="C1" s="77"/>
      <c r="J1" s="78"/>
    </row>
    <row r="2" spans="1:10" ht="19.5" customHeight="1" x14ac:dyDescent="0.3">
      <c r="A2" s="79" t="s">
        <v>162</v>
      </c>
      <c r="B2" s="79"/>
      <c r="C2" s="79"/>
      <c r="J2" s="78"/>
    </row>
    <row r="4" spans="1:10" ht="19.5" customHeight="1" x14ac:dyDescent="0.3">
      <c r="A4" s="6"/>
      <c r="B4" s="37"/>
      <c r="C4" s="37"/>
      <c r="D4" s="185" t="s">
        <v>75</v>
      </c>
      <c r="E4" s="185"/>
      <c r="F4" s="185"/>
      <c r="G4" s="185"/>
      <c r="H4" s="185"/>
      <c r="I4" s="185"/>
      <c r="J4" s="185"/>
    </row>
    <row r="5" spans="1:10" ht="19.5" customHeight="1" x14ac:dyDescent="0.3">
      <c r="D5" s="101" t="s">
        <v>60</v>
      </c>
      <c r="E5" s="101"/>
      <c r="J5" s="12"/>
    </row>
    <row r="6" spans="1:10" ht="19.5" customHeight="1" x14ac:dyDescent="0.3">
      <c r="D6" s="102" t="s">
        <v>62</v>
      </c>
      <c r="E6" s="101"/>
      <c r="F6" s="203" t="s">
        <v>36</v>
      </c>
      <c r="G6" s="203"/>
      <c r="H6" s="203"/>
      <c r="I6" s="101"/>
      <c r="J6" s="80" t="s">
        <v>76</v>
      </c>
    </row>
    <row r="7" spans="1:10" ht="19.5" customHeight="1" x14ac:dyDescent="0.3">
      <c r="B7" s="81" t="s">
        <v>7</v>
      </c>
      <c r="C7" s="81"/>
      <c r="D7" s="101" t="s">
        <v>65</v>
      </c>
      <c r="E7" s="101"/>
      <c r="F7" s="80" t="s">
        <v>66</v>
      </c>
      <c r="H7" s="80" t="s">
        <v>67</v>
      </c>
      <c r="J7" s="80" t="s">
        <v>70</v>
      </c>
    </row>
    <row r="8" spans="1:10" ht="19.5" customHeight="1" x14ac:dyDescent="0.3">
      <c r="A8" s="6"/>
      <c r="B8" s="37"/>
      <c r="C8" s="37"/>
      <c r="D8" s="204" t="s">
        <v>159</v>
      </c>
      <c r="E8" s="204"/>
      <c r="F8" s="204"/>
      <c r="G8" s="204"/>
      <c r="H8" s="204"/>
      <c r="I8" s="204"/>
      <c r="J8" s="204"/>
    </row>
    <row r="9" spans="1:10" ht="19.5" customHeight="1" x14ac:dyDescent="0.3">
      <c r="A9" s="37" t="s">
        <v>176</v>
      </c>
      <c r="B9" s="37"/>
      <c r="C9" s="37"/>
      <c r="D9" s="103"/>
      <c r="E9" s="103"/>
      <c r="F9" s="103"/>
      <c r="G9" s="103"/>
      <c r="H9" s="103"/>
      <c r="I9" s="103"/>
      <c r="J9" s="103"/>
    </row>
    <row r="10" spans="1:10" ht="19.5" customHeight="1" x14ac:dyDescent="0.3">
      <c r="A10" s="18" t="s">
        <v>71</v>
      </c>
      <c r="B10" s="37"/>
      <c r="C10" s="37"/>
      <c r="D10" s="23">
        <v>550000000</v>
      </c>
      <c r="E10" s="23"/>
      <c r="F10" s="23">
        <v>55000000</v>
      </c>
      <c r="G10" s="23"/>
      <c r="H10" s="23">
        <v>594240566</v>
      </c>
      <c r="I10" s="23"/>
      <c r="J10" s="23">
        <v>1199240566</v>
      </c>
    </row>
    <row r="11" spans="1:10" ht="15" customHeight="1" x14ac:dyDescent="0.3">
      <c r="A11" s="18"/>
      <c r="B11" s="37"/>
      <c r="C11" s="37"/>
      <c r="D11" s="23"/>
      <c r="E11" s="23"/>
      <c r="F11" s="57"/>
      <c r="G11" s="23"/>
      <c r="H11" s="23"/>
      <c r="I11" s="23"/>
      <c r="J11" s="23"/>
    </row>
    <row r="12" spans="1:10" ht="19.5" customHeight="1" x14ac:dyDescent="0.3">
      <c r="A12" s="37" t="s">
        <v>72</v>
      </c>
      <c r="B12" s="37"/>
      <c r="C12" s="37"/>
      <c r="D12" s="107"/>
      <c r="E12" s="107"/>
      <c r="F12" s="107"/>
      <c r="G12" s="107"/>
      <c r="H12" s="107"/>
      <c r="I12" s="107"/>
      <c r="J12" s="107"/>
    </row>
    <row r="13" spans="1:10" ht="19.5" customHeight="1" x14ac:dyDescent="0.3">
      <c r="A13" s="176" t="s">
        <v>239</v>
      </c>
      <c r="B13" s="37"/>
      <c r="C13" s="37"/>
      <c r="D13" s="107"/>
      <c r="E13" s="107"/>
      <c r="F13" s="107"/>
      <c r="G13" s="107"/>
      <c r="H13" s="107"/>
      <c r="I13" s="107"/>
      <c r="J13" s="107"/>
    </row>
    <row r="14" spans="1:10" ht="19.5" customHeight="1" x14ac:dyDescent="0.3">
      <c r="A14" s="175" t="s">
        <v>78</v>
      </c>
      <c r="B14" s="8">
        <v>21</v>
      </c>
      <c r="C14" s="8"/>
      <c r="D14" s="56">
        <v>0</v>
      </c>
      <c r="E14" s="91"/>
      <c r="F14" s="56">
        <v>0</v>
      </c>
      <c r="G14" s="94"/>
      <c r="H14" s="58">
        <v>-200000000</v>
      </c>
      <c r="I14" s="94"/>
      <c r="J14" s="58">
        <f>SUM(D14,F14,H14)</f>
        <v>-200000000</v>
      </c>
    </row>
    <row r="15" spans="1:10" ht="19.5" customHeight="1" x14ac:dyDescent="0.3">
      <c r="A15" s="86" t="s">
        <v>142</v>
      </c>
      <c r="B15" s="37"/>
      <c r="C15" s="37"/>
      <c r="D15" s="110">
        <f>SUM(D14)</f>
        <v>0</v>
      </c>
      <c r="E15" s="73"/>
      <c r="F15" s="110">
        <f>SUM(F14)</f>
        <v>0</v>
      </c>
      <c r="G15" s="107"/>
      <c r="H15" s="89">
        <f>SUM(H14)</f>
        <v>-200000000</v>
      </c>
      <c r="I15" s="107"/>
      <c r="J15" s="89">
        <f>SUM(D15,F15,H15)</f>
        <v>-200000000</v>
      </c>
    </row>
    <row r="16" spans="1:10" ht="15" customHeight="1" x14ac:dyDescent="0.3">
      <c r="A16" s="37"/>
      <c r="B16" s="37"/>
      <c r="C16" s="37"/>
      <c r="D16" s="107"/>
      <c r="E16" s="107"/>
      <c r="F16" s="107"/>
      <c r="G16" s="107"/>
      <c r="H16" s="107"/>
      <c r="I16" s="107"/>
      <c r="J16" s="107"/>
    </row>
    <row r="17" spans="1:10" ht="19.5" customHeight="1" x14ac:dyDescent="0.3">
      <c r="A17" s="5" t="s">
        <v>191</v>
      </c>
      <c r="B17" s="5"/>
      <c r="C17" s="5"/>
      <c r="D17" s="107"/>
      <c r="E17" s="107"/>
      <c r="F17" s="107"/>
      <c r="G17" s="107"/>
      <c r="H17" s="107"/>
      <c r="I17" s="107"/>
      <c r="J17" s="107"/>
    </row>
    <row r="18" spans="1:10" ht="19.5" customHeight="1" x14ac:dyDescent="0.3">
      <c r="A18" s="22" t="s">
        <v>129</v>
      </c>
      <c r="B18" s="22"/>
      <c r="C18" s="22"/>
      <c r="D18" s="91">
        <v>0</v>
      </c>
      <c r="E18" s="94"/>
      <c r="F18" s="91">
        <v>0</v>
      </c>
      <c r="G18" s="133"/>
      <c r="H18" s="63">
        <v>381839851</v>
      </c>
      <c r="I18" s="133"/>
      <c r="J18" s="34">
        <v>381839851</v>
      </c>
    </row>
    <row r="19" spans="1:10" ht="19.5" customHeight="1" x14ac:dyDescent="0.3">
      <c r="A19" s="22" t="s">
        <v>74</v>
      </c>
      <c r="B19" s="22"/>
      <c r="C19" s="22"/>
      <c r="D19" s="56">
        <v>0</v>
      </c>
      <c r="E19" s="94"/>
      <c r="F19" s="56">
        <v>0</v>
      </c>
      <c r="G19" s="133"/>
      <c r="H19" s="58">
        <v>0</v>
      </c>
      <c r="I19" s="94"/>
      <c r="J19" s="58">
        <f>SUM(D19,F19,H19)</f>
        <v>0</v>
      </c>
    </row>
    <row r="20" spans="1:10" ht="19.5" customHeight="1" x14ac:dyDescent="0.3">
      <c r="A20" s="5" t="s">
        <v>189</v>
      </c>
      <c r="B20" s="5"/>
      <c r="C20" s="5"/>
      <c r="D20" s="111">
        <f>SUM(D18)</f>
        <v>0</v>
      </c>
      <c r="E20" s="107"/>
      <c r="F20" s="98">
        <f>SUM(F18)</f>
        <v>0</v>
      </c>
      <c r="G20" s="107"/>
      <c r="H20" s="85">
        <f>SUM(H18)</f>
        <v>381839851</v>
      </c>
      <c r="I20" s="112"/>
      <c r="J20" s="85">
        <f>SUM(D20,F20,H20)</f>
        <v>381839851</v>
      </c>
    </row>
    <row r="21" spans="1:10" ht="15" customHeight="1" x14ac:dyDescent="0.3">
      <c r="A21" s="37"/>
      <c r="B21" s="37"/>
      <c r="C21" s="37"/>
      <c r="D21" s="107"/>
      <c r="E21" s="107"/>
      <c r="F21" s="107"/>
      <c r="G21" s="107"/>
      <c r="H21" s="107"/>
      <c r="I21" s="107"/>
      <c r="J21" s="107"/>
    </row>
    <row r="22" spans="1:10" ht="19.5" customHeight="1" thickBot="1" x14ac:dyDescent="0.35">
      <c r="A22" s="37" t="s">
        <v>163</v>
      </c>
      <c r="B22" s="37"/>
      <c r="C22" s="37"/>
      <c r="D22" s="24">
        <f>SUM(D20,D15,D10)</f>
        <v>550000000</v>
      </c>
      <c r="E22" s="23"/>
      <c r="F22" s="24">
        <f>SUM(F20,F15,F10)</f>
        <v>55000000</v>
      </c>
      <c r="G22" s="23"/>
      <c r="H22" s="24">
        <f>H10+H15+H20</f>
        <v>776080417</v>
      </c>
      <c r="I22" s="23"/>
      <c r="J22" s="24">
        <f>SUM(J20,J15,J10)</f>
        <v>1381080417</v>
      </c>
    </row>
    <row r="23" spans="1:10" ht="19.5" customHeight="1" thickTop="1" x14ac:dyDescent="0.3">
      <c r="J23" s="11"/>
    </row>
    <row r="82" spans="8:8" ht="19.5" customHeight="1" x14ac:dyDescent="0.3">
      <c r="H82" s="6" t="s">
        <v>112</v>
      </c>
    </row>
  </sheetData>
  <mergeCells count="3">
    <mergeCell ref="D4:J4"/>
    <mergeCell ref="D8:J8"/>
    <mergeCell ref="F6:H6"/>
  </mergeCells>
  <pageMargins left="0.8" right="0.8" top="0.48" bottom="0.5" header="0.5" footer="0.5"/>
  <pageSetup paperSize="9" scale="90" firstPageNumber="11" orientation="landscape" useFirstPageNumber="1" r:id="rId1"/>
  <headerFooter>
    <oddFooter>&amp;LThe accompanying notes are an integral part of the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</sheetPr>
  <dimension ref="A1:M84"/>
  <sheetViews>
    <sheetView zoomScale="116" zoomScaleNormal="116" zoomScaleSheetLayoutView="100" workbookViewId="0">
      <selection activeCell="H20" sqref="H20"/>
    </sheetView>
  </sheetViews>
  <sheetFormatPr defaultColWidth="9.08984375" defaultRowHeight="19.5" customHeight="1" x14ac:dyDescent="0.3"/>
  <cols>
    <col min="1" max="1" width="51" style="54" customWidth="1"/>
    <col min="2" max="2" width="9.90625" style="54" customWidth="1"/>
    <col min="3" max="3" width="2.54296875" style="54" customWidth="1"/>
    <col min="4" max="4" width="14.54296875" style="6" customWidth="1"/>
    <col min="5" max="5" width="2.54296875" style="6" customWidth="1"/>
    <col min="6" max="6" width="18.54296875" style="6" customWidth="1"/>
    <col min="7" max="7" width="2.54296875" style="6" customWidth="1"/>
    <col min="8" max="8" width="14.54296875" style="6" customWidth="1"/>
    <col min="9" max="9" width="2.54296875" style="6" customWidth="1"/>
    <col min="10" max="10" width="15.453125" style="6" bestFit="1" customWidth="1"/>
    <col min="11" max="11" width="2.54296875" style="6" customWidth="1"/>
    <col min="12" max="12" width="15.54296875" style="6" customWidth="1"/>
    <col min="13" max="16384" width="9.08984375" style="6"/>
  </cols>
  <sheetData>
    <row r="1" spans="1:12" ht="19.5" customHeight="1" x14ac:dyDescent="0.35">
      <c r="A1" s="35" t="s">
        <v>0</v>
      </c>
      <c r="B1" s="77"/>
      <c r="C1" s="77"/>
      <c r="L1" s="78"/>
    </row>
    <row r="2" spans="1:12" ht="19.5" customHeight="1" x14ac:dyDescent="0.3">
      <c r="A2" s="79" t="s">
        <v>162</v>
      </c>
      <c r="B2" s="79"/>
      <c r="C2" s="79"/>
      <c r="L2" s="78"/>
    </row>
    <row r="4" spans="1:12" ht="19.5" customHeight="1" x14ac:dyDescent="0.3">
      <c r="A4" s="6"/>
      <c r="B4" s="37"/>
      <c r="C4" s="37"/>
      <c r="D4" s="185" t="s">
        <v>75</v>
      </c>
      <c r="E4" s="185"/>
      <c r="F4" s="185"/>
      <c r="G4" s="185"/>
      <c r="H4" s="185"/>
      <c r="I4" s="185"/>
      <c r="J4" s="185"/>
      <c r="K4" s="185"/>
      <c r="L4" s="185"/>
    </row>
    <row r="5" spans="1:12" ht="19.5" customHeight="1" x14ac:dyDescent="0.3">
      <c r="D5" s="101" t="s">
        <v>60</v>
      </c>
      <c r="E5" s="101"/>
      <c r="F5" s="102" t="s">
        <v>216</v>
      </c>
      <c r="G5" s="101"/>
      <c r="L5" s="12"/>
    </row>
    <row r="6" spans="1:12" ht="19.5" customHeight="1" x14ac:dyDescent="0.3">
      <c r="D6" s="102" t="s">
        <v>62</v>
      </c>
      <c r="E6" s="101"/>
      <c r="F6" s="102" t="s">
        <v>220</v>
      </c>
      <c r="G6" s="101"/>
      <c r="H6" s="203" t="s">
        <v>36</v>
      </c>
      <c r="I6" s="203"/>
      <c r="J6" s="203"/>
      <c r="K6" s="101"/>
      <c r="L6" s="80" t="s">
        <v>76</v>
      </c>
    </row>
    <row r="7" spans="1:12" ht="19.5" customHeight="1" x14ac:dyDescent="0.3">
      <c r="B7" s="81" t="s">
        <v>7</v>
      </c>
      <c r="C7" s="81"/>
      <c r="D7" s="101" t="s">
        <v>65</v>
      </c>
      <c r="E7" s="101"/>
      <c r="F7" s="101" t="s">
        <v>221</v>
      </c>
      <c r="G7" s="101"/>
      <c r="H7" s="80" t="s">
        <v>66</v>
      </c>
      <c r="J7" s="80" t="s">
        <v>67</v>
      </c>
      <c r="L7" s="80" t="s">
        <v>70</v>
      </c>
    </row>
    <row r="8" spans="1:12" ht="19.5" customHeight="1" x14ac:dyDescent="0.3">
      <c r="A8" s="6"/>
      <c r="B8" s="37"/>
      <c r="C8" s="37"/>
      <c r="D8" s="204" t="s">
        <v>159</v>
      </c>
      <c r="E8" s="204"/>
      <c r="F8" s="204"/>
      <c r="G8" s="204"/>
      <c r="H8" s="204"/>
      <c r="I8" s="204"/>
      <c r="J8" s="204"/>
      <c r="K8" s="204"/>
      <c r="L8" s="204"/>
    </row>
    <row r="9" spans="1:12" ht="19.5" customHeight="1" x14ac:dyDescent="0.3">
      <c r="A9" s="37" t="s">
        <v>203</v>
      </c>
      <c r="B9" s="37"/>
      <c r="C9" s="37"/>
      <c r="D9" s="103"/>
      <c r="E9" s="103"/>
      <c r="F9" s="103"/>
      <c r="G9" s="103"/>
      <c r="H9" s="103"/>
      <c r="I9" s="103"/>
      <c r="J9" s="103"/>
      <c r="K9" s="103"/>
      <c r="L9" s="103"/>
    </row>
    <row r="10" spans="1:12" ht="19.5" customHeight="1" x14ac:dyDescent="0.3">
      <c r="A10" s="18" t="s">
        <v>204</v>
      </c>
      <c r="B10" s="37"/>
      <c r="C10" s="37"/>
      <c r="D10" s="23">
        <v>550000000</v>
      </c>
      <c r="E10" s="23"/>
      <c r="F10" s="23">
        <v>0</v>
      </c>
      <c r="G10" s="23"/>
      <c r="H10" s="23">
        <v>55000000</v>
      </c>
      <c r="I10" s="23"/>
      <c r="J10" s="23">
        <v>776080417</v>
      </c>
      <c r="K10" s="23"/>
      <c r="L10" s="23">
        <f>D10+F10+H10+J10</f>
        <v>1381080417</v>
      </c>
    </row>
    <row r="11" spans="1:12" ht="12.5" customHeight="1" x14ac:dyDescent="0.3">
      <c r="A11" s="18"/>
      <c r="B11" s="37"/>
      <c r="C11" s="37"/>
      <c r="D11" s="23"/>
      <c r="E11" s="23"/>
      <c r="F11" s="23"/>
      <c r="G11" s="23"/>
      <c r="H11" s="57"/>
      <c r="I11" s="23"/>
      <c r="J11" s="23"/>
      <c r="K11" s="23"/>
      <c r="L11" s="23"/>
    </row>
    <row r="12" spans="1:12" ht="19.5" customHeight="1" x14ac:dyDescent="0.3">
      <c r="A12" s="37" t="s">
        <v>72</v>
      </c>
      <c r="B12" s="37"/>
      <c r="C12" s="37"/>
      <c r="D12" s="107"/>
      <c r="E12" s="107"/>
      <c r="F12" s="107"/>
      <c r="G12" s="107"/>
      <c r="H12" s="107"/>
      <c r="I12" s="107"/>
      <c r="J12" s="107"/>
      <c r="K12" s="107"/>
      <c r="L12" s="107"/>
    </row>
    <row r="13" spans="1:12" ht="19.5" customHeight="1" x14ac:dyDescent="0.3">
      <c r="A13" s="177" t="s">
        <v>252</v>
      </c>
      <c r="B13" s="8"/>
      <c r="C13" s="8"/>
      <c r="D13" s="63"/>
      <c r="E13" s="91"/>
      <c r="F13" s="91"/>
      <c r="G13" s="91"/>
      <c r="H13" s="91"/>
      <c r="I13" s="94"/>
      <c r="J13" s="63"/>
      <c r="K13" s="94"/>
      <c r="L13" s="63"/>
    </row>
    <row r="14" spans="1:12" ht="19.5" customHeight="1" x14ac:dyDescent="0.3">
      <c r="A14" s="175" t="s">
        <v>238</v>
      </c>
      <c r="B14" s="8">
        <v>14</v>
      </c>
      <c r="C14" s="8"/>
      <c r="D14" s="63">
        <v>185000000</v>
      </c>
      <c r="E14" s="91"/>
      <c r="F14" s="63">
        <v>1792508477</v>
      </c>
      <c r="G14" s="91"/>
      <c r="H14" s="91">
        <v>0</v>
      </c>
      <c r="I14" s="94"/>
      <c r="J14" s="63">
        <v>0</v>
      </c>
      <c r="K14" s="94"/>
      <c r="L14" s="63">
        <f t="shared" ref="L14:L15" si="0">D14+F14+H14+J14</f>
        <v>1977508477</v>
      </c>
    </row>
    <row r="15" spans="1:12" ht="19.5" customHeight="1" x14ac:dyDescent="0.3">
      <c r="A15" s="175" t="s">
        <v>78</v>
      </c>
      <c r="B15" s="8">
        <v>21</v>
      </c>
      <c r="C15" s="8"/>
      <c r="D15" s="56">
        <v>0</v>
      </c>
      <c r="E15" s="91"/>
      <c r="F15" s="56">
        <v>0</v>
      </c>
      <c r="G15" s="91"/>
      <c r="H15" s="56">
        <v>0</v>
      </c>
      <c r="I15" s="94"/>
      <c r="J15" s="58">
        <v>-494000000</v>
      </c>
      <c r="K15" s="94"/>
      <c r="L15" s="58">
        <f t="shared" si="0"/>
        <v>-494000000</v>
      </c>
    </row>
    <row r="16" spans="1:12" ht="19.5" customHeight="1" x14ac:dyDescent="0.3">
      <c r="A16" s="86" t="s">
        <v>142</v>
      </c>
      <c r="B16" s="37"/>
      <c r="C16" s="37"/>
      <c r="D16" s="29">
        <f>SUM(D13:D15)</f>
        <v>185000000</v>
      </c>
      <c r="E16" s="73"/>
      <c r="F16" s="29">
        <f>SUM(F13:F15)</f>
        <v>1792508477</v>
      </c>
      <c r="G16" s="73"/>
      <c r="H16" s="110">
        <f>SUM(H13:H15)</f>
        <v>0</v>
      </c>
      <c r="I16" s="107"/>
      <c r="J16" s="29">
        <f>SUM(J13:J15)</f>
        <v>-494000000</v>
      </c>
      <c r="K16" s="107"/>
      <c r="L16" s="29">
        <f>SUM(L13:L15)</f>
        <v>1483508477</v>
      </c>
    </row>
    <row r="17" spans="1:13" ht="12.5" customHeight="1" x14ac:dyDescent="0.3">
      <c r="A17" s="37"/>
      <c r="B17" s="37"/>
      <c r="C17" s="37"/>
      <c r="D17" s="107"/>
      <c r="E17" s="107"/>
      <c r="F17" s="107"/>
      <c r="G17" s="107"/>
      <c r="H17" s="107"/>
      <c r="I17" s="107"/>
      <c r="J17" s="107"/>
      <c r="K17" s="107"/>
      <c r="L17" s="107"/>
    </row>
    <row r="18" spans="1:13" ht="19.5" customHeight="1" x14ac:dyDescent="0.3">
      <c r="A18" s="5" t="s">
        <v>191</v>
      </c>
      <c r="B18" s="5"/>
      <c r="C18" s="5"/>
      <c r="D18" s="107"/>
      <c r="E18" s="107"/>
      <c r="F18" s="107"/>
      <c r="G18" s="107"/>
      <c r="H18" s="107"/>
      <c r="I18" s="107"/>
      <c r="J18" s="107"/>
      <c r="K18" s="107"/>
      <c r="L18" s="107"/>
    </row>
    <row r="19" spans="1:13" ht="19.5" customHeight="1" x14ac:dyDescent="0.3">
      <c r="A19" s="22" t="s">
        <v>129</v>
      </c>
      <c r="B19" s="22"/>
      <c r="C19" s="22"/>
      <c r="D19" s="143">
        <v>0</v>
      </c>
      <c r="E19" s="143"/>
      <c r="F19" s="143">
        <v>0</v>
      </c>
      <c r="G19" s="143"/>
      <c r="H19" s="143">
        <v>0</v>
      </c>
      <c r="I19" s="143"/>
      <c r="J19" s="75">
        <v>617047614</v>
      </c>
      <c r="K19" s="133"/>
      <c r="L19" s="34">
        <f>D19+F19+H19+J19</f>
        <v>617047614</v>
      </c>
    </row>
    <row r="20" spans="1:13" ht="19.5" customHeight="1" x14ac:dyDescent="0.3">
      <c r="A20" s="22" t="s">
        <v>74</v>
      </c>
      <c r="B20" s="22"/>
      <c r="C20" s="22"/>
      <c r="D20" s="56">
        <v>0</v>
      </c>
      <c r="E20" s="94"/>
      <c r="F20" s="56">
        <v>0</v>
      </c>
      <c r="G20" s="94"/>
      <c r="H20" s="56">
        <v>0</v>
      </c>
      <c r="I20" s="133"/>
      <c r="J20" s="58">
        <v>0</v>
      </c>
      <c r="K20" s="94"/>
      <c r="L20" s="58">
        <f>D20+F20+H20+J20</f>
        <v>0</v>
      </c>
    </row>
    <row r="21" spans="1:13" ht="19.5" customHeight="1" x14ac:dyDescent="0.3">
      <c r="A21" s="5" t="s">
        <v>189</v>
      </c>
      <c r="B21" s="5"/>
      <c r="C21" s="5"/>
      <c r="D21" s="85">
        <f>SUM(D19:D20)</f>
        <v>0</v>
      </c>
      <c r="E21" s="107"/>
      <c r="F21" s="85">
        <f>SUM(F19:F20)</f>
        <v>0</v>
      </c>
      <c r="G21" s="107"/>
      <c r="H21" s="85">
        <f>SUM(H19:H20)</f>
        <v>0</v>
      </c>
      <c r="I21" s="107"/>
      <c r="J21" s="85">
        <f>SUM(J19:J20)</f>
        <v>617047614</v>
      </c>
      <c r="K21" s="112"/>
      <c r="L21" s="85">
        <f>SUM(D21:J21)</f>
        <v>617047614</v>
      </c>
    </row>
    <row r="22" spans="1:13" ht="12.5" customHeight="1" x14ac:dyDescent="0.3">
      <c r="A22" s="37"/>
      <c r="B22" s="37"/>
      <c r="C22" s="37"/>
      <c r="D22" s="107"/>
      <c r="E22" s="107"/>
      <c r="F22" s="107"/>
      <c r="G22" s="107"/>
      <c r="H22" s="107"/>
      <c r="I22" s="107"/>
      <c r="J22" s="107"/>
      <c r="K22" s="107"/>
      <c r="L22" s="107"/>
    </row>
    <row r="23" spans="1:13" ht="19.5" customHeight="1" x14ac:dyDescent="0.3">
      <c r="A23" s="160" t="s">
        <v>88</v>
      </c>
      <c r="B23" s="8">
        <v>15</v>
      </c>
      <c r="C23" s="22"/>
      <c r="D23" s="91">
        <v>0</v>
      </c>
      <c r="E23" s="94"/>
      <c r="F23" s="91">
        <v>0</v>
      </c>
      <c r="G23" s="94"/>
      <c r="H23" s="63">
        <v>18500000</v>
      </c>
      <c r="I23" s="133"/>
      <c r="J23" s="63">
        <v>-18500000</v>
      </c>
      <c r="K23" s="94"/>
      <c r="L23" s="63">
        <v>0</v>
      </c>
    </row>
    <row r="24" spans="1:13" ht="12.5" customHeight="1" x14ac:dyDescent="0.3">
      <c r="A24" s="160"/>
      <c r="B24" s="173"/>
      <c r="C24" s="174"/>
      <c r="D24" s="56"/>
      <c r="E24" s="182"/>
      <c r="F24" s="56"/>
      <c r="G24" s="182"/>
      <c r="H24" s="58"/>
      <c r="I24" s="183"/>
      <c r="J24" s="58"/>
      <c r="K24" s="182"/>
      <c r="L24" s="58"/>
      <c r="M24" s="184"/>
    </row>
    <row r="25" spans="1:13" ht="19.5" customHeight="1" thickBot="1" x14ac:dyDescent="0.35">
      <c r="A25" s="37" t="s">
        <v>205</v>
      </c>
      <c r="B25" s="37"/>
      <c r="C25" s="37"/>
      <c r="D25" s="24">
        <f>SUM(D16,D21,D10)</f>
        <v>735000000</v>
      </c>
      <c r="E25" s="23"/>
      <c r="F25" s="24">
        <f>SUM(F16,F21,F10)</f>
        <v>1792508477</v>
      </c>
      <c r="G25" s="23"/>
      <c r="H25" s="24">
        <f>SUM(H16,H21,H10+H23)</f>
        <v>73500000</v>
      </c>
      <c r="I25" s="23"/>
      <c r="J25" s="24">
        <f>SUM(J16,J21,J10+J23)</f>
        <v>880628031</v>
      </c>
      <c r="K25" s="23"/>
      <c r="L25" s="24">
        <f>SUM(L16,L21,L10)</f>
        <v>3481636508</v>
      </c>
      <c r="M25" s="15" t="s">
        <v>112</v>
      </c>
    </row>
    <row r="26" spans="1:13" ht="19.5" customHeight="1" thickTop="1" x14ac:dyDescent="0.3"/>
    <row r="28" spans="1:13" ht="19.5" customHeight="1" x14ac:dyDescent="0.3">
      <c r="L28" s="11"/>
    </row>
    <row r="84" spans="10:10" ht="19.5" customHeight="1" x14ac:dyDescent="0.3">
      <c r="J84" s="6" t="s">
        <v>112</v>
      </c>
    </row>
  </sheetData>
  <mergeCells count="3">
    <mergeCell ref="D8:L8"/>
    <mergeCell ref="D4:L4"/>
    <mergeCell ref="H6:J6"/>
  </mergeCells>
  <pageMargins left="0.8" right="0.8" top="0.48" bottom="0.5" header="0.5" footer="0.5"/>
  <pageSetup paperSize="9" scale="86" firstPageNumber="12" orientation="landscape" useFirstPageNumber="1" r:id="rId1"/>
  <headerFooter>
    <oddFooter>&amp;LThe accompanying notes are an integral part of the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tabColor theme="8" tint="0.79998168889431442"/>
  </sheetPr>
  <dimension ref="A1:K91"/>
  <sheetViews>
    <sheetView topLeftCell="A55" zoomScale="80" zoomScaleNormal="80" zoomScaleSheetLayoutView="110" workbookViewId="0">
      <selection activeCell="A75" sqref="A75"/>
    </sheetView>
  </sheetViews>
  <sheetFormatPr defaultColWidth="9.08984375" defaultRowHeight="18.5" customHeight="1" x14ac:dyDescent="0.3"/>
  <cols>
    <col min="1" max="1" width="47.6328125" style="155" customWidth="1"/>
    <col min="2" max="2" width="1.08984375" style="155" customWidth="1"/>
    <col min="3" max="3" width="5.36328125" style="81" bestFit="1" customWidth="1"/>
    <col min="4" max="4" width="1.08984375" style="81" customWidth="1"/>
    <col min="5" max="5" width="14.6328125" style="161" customWidth="1"/>
    <col min="6" max="6" width="1.08984375" style="161" customWidth="1"/>
    <col min="7" max="7" width="13.453125" style="161" customWidth="1"/>
    <col min="8" max="8" width="1.08984375" style="161" customWidth="1"/>
    <col min="9" max="9" width="15.26953125" style="161" customWidth="1"/>
    <col min="10" max="10" width="1.08984375" style="161" customWidth="1"/>
    <col min="11" max="11" width="13.7265625" style="161" customWidth="1"/>
    <col min="12" max="16384" width="9.08984375" style="159"/>
  </cols>
  <sheetData>
    <row r="1" spans="1:11" ht="20.5" customHeight="1" x14ac:dyDescent="0.4">
      <c r="A1" s="35" t="s">
        <v>0</v>
      </c>
      <c r="B1" s="35"/>
      <c r="C1" s="137"/>
      <c r="D1" s="137"/>
    </row>
    <row r="2" spans="1:11" ht="20.5" customHeight="1" x14ac:dyDescent="0.35">
      <c r="A2" s="36" t="s">
        <v>170</v>
      </c>
      <c r="B2" s="36"/>
      <c r="C2" s="138"/>
      <c r="D2" s="138"/>
    </row>
    <row r="3" spans="1:11" ht="20.5" customHeight="1" x14ac:dyDescent="0.3">
      <c r="A3" s="37"/>
      <c r="B3" s="37"/>
    </row>
    <row r="4" spans="1:11" ht="18.5" customHeight="1" x14ac:dyDescent="0.3">
      <c r="E4" s="196" t="s">
        <v>41</v>
      </c>
      <c r="F4" s="196"/>
      <c r="G4" s="196"/>
      <c r="H4" s="151"/>
      <c r="I4" s="196" t="s">
        <v>3</v>
      </c>
      <c r="J4" s="196"/>
      <c r="K4" s="196"/>
    </row>
    <row r="5" spans="1:11" ht="18.5" customHeight="1" x14ac:dyDescent="0.3">
      <c r="E5" s="196" t="s">
        <v>42</v>
      </c>
      <c r="F5" s="196"/>
      <c r="G5" s="196"/>
      <c r="H5" s="125"/>
      <c r="I5" s="196" t="s">
        <v>42</v>
      </c>
      <c r="J5" s="196"/>
      <c r="K5" s="196"/>
    </row>
    <row r="6" spans="1:11" ht="18.5" customHeight="1" x14ac:dyDescent="0.3">
      <c r="E6" s="209" t="s">
        <v>160</v>
      </c>
      <c r="F6" s="209"/>
      <c r="G6" s="209"/>
      <c r="H6" s="125"/>
      <c r="I6" s="209" t="s">
        <v>160</v>
      </c>
      <c r="J6" s="209"/>
      <c r="K6" s="209"/>
    </row>
    <row r="7" spans="1:11" ht="18.5" customHeight="1" x14ac:dyDescent="0.3">
      <c r="E7" s="208" t="s">
        <v>5</v>
      </c>
      <c r="F7" s="208"/>
      <c r="G7" s="208"/>
      <c r="H7" s="125"/>
      <c r="I7" s="208" t="s">
        <v>5</v>
      </c>
      <c r="J7" s="208"/>
      <c r="K7" s="208"/>
    </row>
    <row r="8" spans="1:11" ht="18.5" customHeight="1" x14ac:dyDescent="0.3">
      <c r="C8" s="81" t="s">
        <v>7</v>
      </c>
      <c r="E8" s="144" t="s">
        <v>206</v>
      </c>
      <c r="F8" s="162"/>
      <c r="G8" s="144" t="s">
        <v>183</v>
      </c>
      <c r="H8" s="163"/>
      <c r="I8" s="144" t="s">
        <v>206</v>
      </c>
      <c r="J8" s="162"/>
      <c r="K8" s="144" t="s">
        <v>183</v>
      </c>
    </row>
    <row r="9" spans="1:11" ht="18.5" customHeight="1" x14ac:dyDescent="0.3">
      <c r="E9" s="197" t="s">
        <v>159</v>
      </c>
      <c r="F9" s="197"/>
      <c r="G9" s="197"/>
      <c r="H9" s="197"/>
      <c r="I9" s="197"/>
      <c r="J9" s="197"/>
      <c r="K9" s="197"/>
    </row>
    <row r="10" spans="1:11" ht="18.5" customHeight="1" x14ac:dyDescent="0.3">
      <c r="A10" s="39" t="s">
        <v>93</v>
      </c>
      <c r="B10" s="39"/>
      <c r="E10" s="124"/>
      <c r="F10" s="124"/>
      <c r="G10" s="124"/>
      <c r="H10" s="124"/>
      <c r="I10" s="124"/>
      <c r="J10" s="124"/>
      <c r="K10" s="124"/>
    </row>
    <row r="11" spans="1:11" ht="18.5" customHeight="1" x14ac:dyDescent="0.3">
      <c r="A11" s="155" t="s">
        <v>188</v>
      </c>
      <c r="E11" s="124">
        <v>539677680</v>
      </c>
      <c r="F11" s="124"/>
      <c r="G11" s="124">
        <v>306669735</v>
      </c>
      <c r="H11" s="124"/>
      <c r="I11" s="124">
        <v>617047614</v>
      </c>
      <c r="J11" s="124"/>
      <c r="K11" s="124">
        <v>381839851</v>
      </c>
    </row>
    <row r="12" spans="1:11" ht="18.5" customHeight="1" x14ac:dyDescent="0.3">
      <c r="A12" s="114" t="s">
        <v>245</v>
      </c>
      <c r="B12" s="114"/>
      <c r="F12" s="124"/>
      <c r="H12" s="124"/>
      <c r="J12" s="124"/>
    </row>
    <row r="13" spans="1:11" ht="18.5" customHeight="1" x14ac:dyDescent="0.3">
      <c r="A13" s="155" t="s">
        <v>192</v>
      </c>
      <c r="C13" s="81" t="s">
        <v>166</v>
      </c>
      <c r="E13" s="95">
        <v>6437776</v>
      </c>
      <c r="F13" s="95"/>
      <c r="G13" s="95">
        <v>6874323</v>
      </c>
      <c r="H13" s="95"/>
      <c r="I13" s="95">
        <v>6437776</v>
      </c>
      <c r="J13" s="95"/>
      <c r="K13" s="95">
        <v>6874323</v>
      </c>
    </row>
    <row r="14" spans="1:11" ht="18.5" customHeight="1" x14ac:dyDescent="0.3">
      <c r="A14" s="155" t="s">
        <v>51</v>
      </c>
      <c r="E14" s="95">
        <v>37867344</v>
      </c>
      <c r="F14" s="95"/>
      <c r="G14" s="95">
        <v>27982806</v>
      </c>
      <c r="H14" s="95"/>
      <c r="I14" s="95">
        <v>35404532</v>
      </c>
      <c r="J14" s="95"/>
      <c r="K14" s="95">
        <v>22197044</v>
      </c>
    </row>
    <row r="15" spans="1:11" ht="18.5" customHeight="1" x14ac:dyDescent="0.3">
      <c r="A15" s="155" t="s">
        <v>193</v>
      </c>
      <c r="C15" s="81" t="s">
        <v>210</v>
      </c>
      <c r="E15" s="95">
        <v>188047646</v>
      </c>
      <c r="F15" s="75"/>
      <c r="G15" s="95">
        <v>187323098</v>
      </c>
      <c r="H15" s="113"/>
      <c r="I15" s="113">
        <v>166485194</v>
      </c>
      <c r="J15" s="113"/>
      <c r="K15" s="113">
        <v>171552647</v>
      </c>
    </row>
    <row r="16" spans="1:11" ht="18.5" customHeight="1" x14ac:dyDescent="0.3">
      <c r="A16" s="155" t="s">
        <v>136</v>
      </c>
      <c r="E16" s="95">
        <v>2180014</v>
      </c>
      <c r="F16" s="75"/>
      <c r="G16" s="95">
        <v>91574</v>
      </c>
      <c r="H16" s="113"/>
      <c r="I16" s="113">
        <v>1908992</v>
      </c>
      <c r="J16" s="113"/>
      <c r="K16" s="113">
        <v>85274</v>
      </c>
    </row>
    <row r="17" spans="1:11" ht="18.5" customHeight="1" x14ac:dyDescent="0.3">
      <c r="A17" s="155" t="s">
        <v>111</v>
      </c>
      <c r="C17" s="81" t="s">
        <v>211</v>
      </c>
      <c r="E17" s="97">
        <v>56370508</v>
      </c>
      <c r="F17" s="115"/>
      <c r="G17" s="97">
        <v>23019693</v>
      </c>
      <c r="H17" s="113"/>
      <c r="I17" s="113">
        <v>46972905</v>
      </c>
      <c r="J17" s="113"/>
      <c r="K17" s="113">
        <v>22204696</v>
      </c>
    </row>
    <row r="18" spans="1:11" ht="18.5" customHeight="1" x14ac:dyDescent="0.3">
      <c r="A18" s="155" t="s">
        <v>243</v>
      </c>
      <c r="C18" s="81" t="s">
        <v>130</v>
      </c>
      <c r="E18" s="97">
        <v>0</v>
      </c>
      <c r="F18" s="115"/>
      <c r="G18" s="97">
        <v>0</v>
      </c>
      <c r="H18" s="113"/>
      <c r="I18" s="113">
        <v>9915626</v>
      </c>
      <c r="J18" s="113"/>
      <c r="K18" s="113">
        <v>0</v>
      </c>
    </row>
    <row r="19" spans="1:11" ht="18.5" customHeight="1" x14ac:dyDescent="0.3">
      <c r="A19" s="155" t="s">
        <v>110</v>
      </c>
      <c r="E19" s="97">
        <v>4191304</v>
      </c>
      <c r="F19" s="115"/>
      <c r="G19" s="97">
        <v>3623875</v>
      </c>
      <c r="H19" s="113"/>
      <c r="I19" s="113">
        <v>4171329</v>
      </c>
      <c r="J19" s="113"/>
      <c r="K19" s="113">
        <v>3253063</v>
      </c>
    </row>
    <row r="20" spans="1:11" ht="18.5" customHeight="1" x14ac:dyDescent="0.3">
      <c r="A20" s="178" t="s">
        <v>225</v>
      </c>
      <c r="B20" s="178"/>
      <c r="E20" s="97">
        <v>1</v>
      </c>
      <c r="F20" s="115"/>
      <c r="G20" s="97">
        <v>0</v>
      </c>
      <c r="H20" s="113"/>
      <c r="I20" s="113">
        <v>1</v>
      </c>
      <c r="J20" s="113"/>
      <c r="K20" s="113">
        <v>0</v>
      </c>
    </row>
    <row r="21" spans="1:11" ht="18.5" customHeight="1" x14ac:dyDescent="0.3">
      <c r="A21" s="155" t="s">
        <v>244</v>
      </c>
      <c r="E21" s="97">
        <v>-13366468</v>
      </c>
      <c r="F21" s="115"/>
      <c r="G21" s="97">
        <v>-1742527</v>
      </c>
      <c r="H21" s="113"/>
      <c r="I21" s="113">
        <v>-12587475</v>
      </c>
      <c r="J21" s="113"/>
      <c r="K21" s="113">
        <v>-1742527</v>
      </c>
    </row>
    <row r="22" spans="1:11" ht="18.5" customHeight="1" x14ac:dyDescent="0.3">
      <c r="A22" s="155" t="s">
        <v>194</v>
      </c>
      <c r="E22" s="97">
        <v>0</v>
      </c>
      <c r="F22" s="115"/>
      <c r="G22" s="97">
        <v>-4590459</v>
      </c>
      <c r="H22" s="113"/>
      <c r="I22" s="113">
        <v>0</v>
      </c>
      <c r="J22" s="113"/>
      <c r="K22" s="113">
        <v>-4063235</v>
      </c>
    </row>
    <row r="23" spans="1:11" ht="18.5" customHeight="1" x14ac:dyDescent="0.3">
      <c r="A23" s="159" t="s">
        <v>139</v>
      </c>
      <c r="B23" s="159"/>
      <c r="E23" s="95"/>
      <c r="F23" s="75"/>
      <c r="G23" s="95"/>
      <c r="H23" s="113"/>
      <c r="I23" s="113"/>
      <c r="J23" s="113"/>
      <c r="K23" s="113"/>
    </row>
    <row r="24" spans="1:11" ht="18.5" customHeight="1" x14ac:dyDescent="0.3">
      <c r="A24" s="159" t="s">
        <v>94</v>
      </c>
      <c r="B24" s="159"/>
      <c r="E24" s="95">
        <v>6701566</v>
      </c>
      <c r="F24" s="75"/>
      <c r="G24" s="95">
        <v>2775571</v>
      </c>
      <c r="H24" s="113"/>
      <c r="I24" s="113">
        <v>0</v>
      </c>
      <c r="J24" s="113"/>
      <c r="K24" s="113">
        <v>0</v>
      </c>
    </row>
    <row r="25" spans="1:11" ht="18.5" customHeight="1" x14ac:dyDescent="0.3">
      <c r="A25" s="155" t="s">
        <v>97</v>
      </c>
      <c r="C25" s="81" t="s">
        <v>172</v>
      </c>
      <c r="E25" s="113">
        <v>4614506</v>
      </c>
      <c r="F25" s="115"/>
      <c r="G25" s="113">
        <v>5259354</v>
      </c>
      <c r="H25" s="113"/>
      <c r="I25" s="113">
        <v>3938137</v>
      </c>
      <c r="J25" s="113"/>
      <c r="K25" s="113">
        <v>3619506</v>
      </c>
    </row>
    <row r="26" spans="1:11" ht="18.5" customHeight="1" x14ac:dyDescent="0.3">
      <c r="A26" s="155" t="s">
        <v>95</v>
      </c>
      <c r="E26" s="62">
        <v>-7628495</v>
      </c>
      <c r="F26" s="75"/>
      <c r="G26" s="62">
        <v>-925472</v>
      </c>
      <c r="H26" s="113"/>
      <c r="I26" s="95">
        <v>-13519982</v>
      </c>
      <c r="J26" s="113"/>
      <c r="K26" s="95">
        <v>-2790605</v>
      </c>
    </row>
    <row r="27" spans="1:11" ht="18.5" customHeight="1" x14ac:dyDescent="0.3">
      <c r="A27" s="155" t="s">
        <v>226</v>
      </c>
      <c r="E27" s="116">
        <v>1611252</v>
      </c>
      <c r="F27" s="115"/>
      <c r="G27" s="116">
        <v>-4245150</v>
      </c>
      <c r="H27" s="113"/>
      <c r="I27" s="116">
        <v>1551195</v>
      </c>
      <c r="J27" s="113"/>
      <c r="K27" s="116">
        <v>-3995341</v>
      </c>
    </row>
    <row r="28" spans="1:11" ht="18.5" customHeight="1" x14ac:dyDescent="0.3">
      <c r="A28" s="37"/>
      <c r="B28" s="37"/>
      <c r="E28" s="115">
        <f>SUM(E11:E27)</f>
        <v>826704634</v>
      </c>
      <c r="F28" s="124"/>
      <c r="G28" s="115">
        <f>SUM(G11:G27)</f>
        <v>552116421</v>
      </c>
      <c r="H28" s="124"/>
      <c r="I28" s="115">
        <f>SUM(I11:I27)</f>
        <v>867725844</v>
      </c>
      <c r="J28" s="124"/>
      <c r="K28" s="115">
        <f>SUM(K11:K27)</f>
        <v>599034696</v>
      </c>
    </row>
    <row r="29" spans="1:11" ht="18.5" customHeight="1" x14ac:dyDescent="0.3">
      <c r="A29" s="114" t="s">
        <v>96</v>
      </c>
      <c r="B29" s="114"/>
      <c r="F29" s="124"/>
      <c r="H29" s="124"/>
      <c r="J29" s="124"/>
    </row>
    <row r="30" spans="1:11" ht="18.5" customHeight="1" x14ac:dyDescent="0.3">
      <c r="A30" s="155" t="s">
        <v>11</v>
      </c>
      <c r="E30" s="113">
        <v>-401509620</v>
      </c>
      <c r="F30" s="115"/>
      <c r="G30" s="113">
        <v>72403431</v>
      </c>
      <c r="H30" s="113"/>
      <c r="I30" s="113">
        <v>-413734647</v>
      </c>
      <c r="J30" s="113"/>
      <c r="K30" s="113">
        <v>107754118</v>
      </c>
    </row>
    <row r="31" spans="1:11" ht="18.5" customHeight="1" x14ac:dyDescent="0.3">
      <c r="A31" s="155" t="s">
        <v>13</v>
      </c>
      <c r="E31" s="113">
        <v>-177546512</v>
      </c>
      <c r="F31" s="115"/>
      <c r="G31" s="113">
        <v>-83677518</v>
      </c>
      <c r="H31" s="113"/>
      <c r="I31" s="113">
        <v>-173620122</v>
      </c>
      <c r="J31" s="113"/>
      <c r="K31" s="113">
        <v>87575825</v>
      </c>
    </row>
    <row r="32" spans="1:11" ht="18.5" customHeight="1" x14ac:dyDescent="0.3">
      <c r="A32" s="155" t="s">
        <v>222</v>
      </c>
      <c r="E32" s="113">
        <v>-71465997</v>
      </c>
      <c r="F32" s="115"/>
      <c r="G32" s="113">
        <v>124185</v>
      </c>
      <c r="H32" s="113"/>
      <c r="I32" s="113">
        <v>-71416180</v>
      </c>
      <c r="J32" s="113"/>
      <c r="K32" s="113">
        <v>124185</v>
      </c>
    </row>
    <row r="33" spans="1:11" ht="18.5" customHeight="1" x14ac:dyDescent="0.3">
      <c r="A33" s="155" t="s">
        <v>214</v>
      </c>
      <c r="E33" s="113">
        <v>-415652</v>
      </c>
      <c r="F33" s="115"/>
      <c r="G33" s="113">
        <v>-4069301</v>
      </c>
      <c r="H33" s="113"/>
      <c r="I33" s="113">
        <v>-292282</v>
      </c>
      <c r="J33" s="113"/>
      <c r="K33" s="113">
        <v>-1933140</v>
      </c>
    </row>
    <row r="34" spans="1:11" ht="18.5" customHeight="1" x14ac:dyDescent="0.3">
      <c r="A34" s="155" t="s">
        <v>26</v>
      </c>
      <c r="E34" s="113">
        <v>208302339</v>
      </c>
      <c r="F34" s="115"/>
      <c r="G34" s="113">
        <v>-22066980</v>
      </c>
      <c r="H34" s="113"/>
      <c r="I34" s="113">
        <v>190987358</v>
      </c>
      <c r="J34" s="113"/>
      <c r="K34" s="113">
        <v>-52490502</v>
      </c>
    </row>
    <row r="35" spans="1:11" ht="18.5" customHeight="1" x14ac:dyDescent="0.3">
      <c r="A35" s="155" t="s">
        <v>143</v>
      </c>
      <c r="E35" s="116">
        <v>-353100</v>
      </c>
      <c r="F35" s="76"/>
      <c r="G35" s="116">
        <v>-939433</v>
      </c>
      <c r="H35" s="116"/>
      <c r="I35" s="116">
        <v>-353100</v>
      </c>
      <c r="J35" s="116"/>
      <c r="K35" s="116">
        <v>-939433</v>
      </c>
    </row>
    <row r="36" spans="1:11" ht="18.5" customHeight="1" x14ac:dyDescent="0.3">
      <c r="A36" s="159" t="s">
        <v>148</v>
      </c>
      <c r="B36" s="159"/>
      <c r="C36" s="150"/>
      <c r="D36" s="173"/>
      <c r="E36" s="115">
        <f>SUM(E28:E35)</f>
        <v>383716092</v>
      </c>
      <c r="F36" s="124"/>
      <c r="G36" s="115">
        <f>SUM(G28:G35)</f>
        <v>513890805</v>
      </c>
      <c r="H36" s="124"/>
      <c r="I36" s="115">
        <f>SUM(I28:I35)</f>
        <v>399296871</v>
      </c>
      <c r="J36" s="124"/>
      <c r="K36" s="115">
        <f>SUM(K28:K35)</f>
        <v>739125749</v>
      </c>
    </row>
    <row r="37" spans="1:11" ht="18.5" customHeight="1" x14ac:dyDescent="0.3">
      <c r="A37" s="155" t="s">
        <v>98</v>
      </c>
      <c r="E37" s="64">
        <v>-10279269</v>
      </c>
      <c r="F37" s="115"/>
      <c r="G37" s="64">
        <v>-5251670</v>
      </c>
      <c r="H37" s="113"/>
      <c r="I37" s="116">
        <v>-10279269</v>
      </c>
      <c r="J37" s="113"/>
      <c r="K37" s="116">
        <v>-5251670</v>
      </c>
    </row>
    <row r="38" spans="1:11" ht="18.5" customHeight="1" x14ac:dyDescent="0.3">
      <c r="A38" s="37" t="s">
        <v>99</v>
      </c>
      <c r="B38" s="37"/>
      <c r="E38" s="117">
        <f>SUM(E36:E37)</f>
        <v>373436823</v>
      </c>
      <c r="F38" s="115"/>
      <c r="G38" s="117">
        <f>SUM(G36:G37)</f>
        <v>508639135</v>
      </c>
      <c r="H38" s="115"/>
      <c r="I38" s="117">
        <f>SUM(I36:I37)</f>
        <v>389017602</v>
      </c>
      <c r="J38" s="97"/>
      <c r="K38" s="117">
        <f>SUM(K36:K37)</f>
        <v>733874079</v>
      </c>
    </row>
    <row r="39" spans="1:11" ht="11.5" customHeight="1" x14ac:dyDescent="0.3">
      <c r="A39" s="37"/>
      <c r="B39" s="37"/>
      <c r="E39" s="124"/>
      <c r="F39" s="124"/>
      <c r="G39" s="124"/>
      <c r="H39" s="124"/>
      <c r="I39" s="124"/>
      <c r="J39" s="124"/>
      <c r="K39" s="124"/>
    </row>
    <row r="40" spans="1:11" ht="18.5" customHeight="1" x14ac:dyDescent="0.3">
      <c r="A40" s="39" t="s">
        <v>100</v>
      </c>
      <c r="B40" s="39"/>
      <c r="E40" s="123"/>
      <c r="F40" s="123"/>
      <c r="G40" s="123"/>
      <c r="H40" s="124"/>
      <c r="I40" s="124"/>
      <c r="J40" s="124"/>
      <c r="K40" s="124"/>
    </row>
    <row r="41" spans="1:11" ht="18.5" customHeight="1" x14ac:dyDescent="0.3">
      <c r="A41" s="155" t="s">
        <v>227</v>
      </c>
      <c r="E41" s="97"/>
      <c r="F41" s="75"/>
      <c r="G41" s="97"/>
      <c r="H41" s="113"/>
      <c r="I41" s="115"/>
      <c r="J41" s="113"/>
      <c r="K41" s="115"/>
    </row>
    <row r="42" spans="1:11" ht="18.5" customHeight="1" x14ac:dyDescent="0.3">
      <c r="A42" s="159" t="s">
        <v>131</v>
      </c>
      <c r="B42" s="159"/>
      <c r="E42" s="97">
        <v>48968516</v>
      </c>
      <c r="F42" s="75"/>
      <c r="G42" s="97">
        <v>-58252113</v>
      </c>
      <c r="H42" s="113"/>
      <c r="I42" s="115">
        <v>58988394</v>
      </c>
      <c r="J42" s="113"/>
      <c r="K42" s="115">
        <v>-58212512</v>
      </c>
    </row>
    <row r="43" spans="1:11" ht="18.5" customHeight="1" x14ac:dyDescent="0.3">
      <c r="A43" s="155" t="s">
        <v>195</v>
      </c>
      <c r="C43" s="81" t="s">
        <v>130</v>
      </c>
      <c r="E43" s="97">
        <v>-5700000</v>
      </c>
      <c r="F43" s="75"/>
      <c r="G43" s="97">
        <v>-5700000</v>
      </c>
      <c r="H43" s="113"/>
      <c r="I43" s="115">
        <v>-5700000</v>
      </c>
      <c r="J43" s="113"/>
      <c r="K43" s="115">
        <v>-5700000</v>
      </c>
    </row>
    <row r="44" spans="1:11" ht="18.5" customHeight="1" x14ac:dyDescent="0.3">
      <c r="A44" s="155" t="s">
        <v>196</v>
      </c>
      <c r="E44" s="97"/>
      <c r="F44" s="75"/>
      <c r="G44" s="97"/>
      <c r="H44" s="113"/>
      <c r="I44" s="115"/>
      <c r="J44" s="113"/>
      <c r="K44" s="115"/>
    </row>
    <row r="45" spans="1:11" ht="18.5" customHeight="1" x14ac:dyDescent="0.3">
      <c r="A45" s="164" t="s">
        <v>197</v>
      </c>
      <c r="B45" s="164"/>
      <c r="E45" s="97">
        <v>0</v>
      </c>
      <c r="F45" s="75"/>
      <c r="G45" s="97">
        <v>-11765</v>
      </c>
      <c r="H45" s="113"/>
      <c r="I45" s="115">
        <v>0</v>
      </c>
      <c r="J45" s="113"/>
      <c r="K45" s="115">
        <v>-11765</v>
      </c>
    </row>
    <row r="46" spans="1:11" ht="18.5" customHeight="1" x14ac:dyDescent="0.3">
      <c r="A46" s="164" t="s">
        <v>246</v>
      </c>
      <c r="B46" s="164"/>
      <c r="C46" s="81" t="s">
        <v>168</v>
      </c>
      <c r="E46" s="97">
        <v>0</v>
      </c>
      <c r="F46" s="75"/>
      <c r="G46" s="97">
        <v>0</v>
      </c>
      <c r="H46" s="113"/>
      <c r="I46" s="115">
        <v>-245250000</v>
      </c>
      <c r="J46" s="113"/>
      <c r="K46" s="115">
        <v>-4970000</v>
      </c>
    </row>
    <row r="47" spans="1:11" ht="18.5" customHeight="1" x14ac:dyDescent="0.3">
      <c r="A47" s="164" t="s">
        <v>198</v>
      </c>
      <c r="B47" s="164"/>
      <c r="E47" s="97"/>
      <c r="F47" s="75"/>
      <c r="G47" s="97"/>
      <c r="H47" s="113"/>
      <c r="I47" s="115"/>
      <c r="J47" s="113"/>
      <c r="K47" s="115"/>
    </row>
    <row r="48" spans="1:11" ht="18.5" customHeight="1" x14ac:dyDescent="0.3">
      <c r="A48" s="164" t="s">
        <v>199</v>
      </c>
      <c r="B48" s="164"/>
      <c r="E48" s="97">
        <v>0</v>
      </c>
      <c r="F48" s="75"/>
      <c r="G48" s="97">
        <v>42895300</v>
      </c>
      <c r="H48" s="113"/>
      <c r="I48" s="115">
        <v>0</v>
      </c>
      <c r="J48" s="113"/>
      <c r="K48" s="115">
        <v>44063235</v>
      </c>
    </row>
    <row r="49" spans="1:11" ht="18.5" customHeight="1" x14ac:dyDescent="0.3">
      <c r="A49" s="155" t="s">
        <v>101</v>
      </c>
      <c r="E49" s="75">
        <v>0</v>
      </c>
      <c r="F49" s="115"/>
      <c r="G49" s="75">
        <v>0</v>
      </c>
      <c r="H49" s="113"/>
      <c r="I49" s="115">
        <v>-7639306</v>
      </c>
      <c r="J49" s="113"/>
      <c r="K49" s="115">
        <v>-1083542</v>
      </c>
    </row>
    <row r="50" spans="1:11" s="165" customFormat="1" ht="18.5" customHeight="1" x14ac:dyDescent="0.3">
      <c r="A50" s="155" t="s">
        <v>102</v>
      </c>
      <c r="B50" s="155"/>
      <c r="C50" s="81"/>
      <c r="D50" s="81"/>
      <c r="E50" s="113">
        <v>-937205874</v>
      </c>
      <c r="F50" s="115"/>
      <c r="G50" s="113">
        <v>-156531998</v>
      </c>
      <c r="H50" s="113"/>
      <c r="I50" s="95">
        <v>-877374594</v>
      </c>
      <c r="J50" s="113"/>
      <c r="K50" s="95">
        <v>-122101917</v>
      </c>
    </row>
    <row r="51" spans="1:11" ht="18.5" customHeight="1" x14ac:dyDescent="0.3">
      <c r="A51" s="155" t="s">
        <v>103</v>
      </c>
      <c r="E51" s="97">
        <v>1868776</v>
      </c>
      <c r="F51" s="75"/>
      <c r="G51" s="97">
        <v>3434967</v>
      </c>
      <c r="H51" s="113"/>
      <c r="I51" s="95">
        <v>1868122</v>
      </c>
      <c r="J51" s="113"/>
      <c r="K51" s="95">
        <v>1274967</v>
      </c>
    </row>
    <row r="52" spans="1:11" ht="11.5" customHeight="1" x14ac:dyDescent="0.3">
      <c r="E52" s="97"/>
      <c r="F52" s="75"/>
      <c r="G52" s="97"/>
      <c r="H52" s="113"/>
      <c r="I52" s="95"/>
      <c r="J52" s="113"/>
      <c r="K52" s="95"/>
    </row>
    <row r="53" spans="1:11" ht="18.5" customHeight="1" x14ac:dyDescent="0.3">
      <c r="A53" s="39" t="s">
        <v>133</v>
      </c>
      <c r="B53" s="39"/>
      <c r="E53" s="152"/>
      <c r="F53" s="152"/>
      <c r="G53" s="152"/>
      <c r="H53" s="152"/>
      <c r="I53" s="152"/>
      <c r="J53" s="152"/>
      <c r="K53" s="152"/>
    </row>
    <row r="54" spans="1:11" ht="18.5" customHeight="1" x14ac:dyDescent="0.3">
      <c r="A54" s="159" t="s">
        <v>144</v>
      </c>
      <c r="B54" s="159"/>
      <c r="E54" s="97">
        <v>0</v>
      </c>
      <c r="F54" s="75"/>
      <c r="G54" s="97">
        <v>-546997</v>
      </c>
      <c r="H54" s="113"/>
      <c r="I54" s="95">
        <v>0</v>
      </c>
      <c r="J54" s="113"/>
      <c r="K54" s="95">
        <v>-546997</v>
      </c>
    </row>
    <row r="55" spans="1:11" ht="18.5" customHeight="1" x14ac:dyDescent="0.3">
      <c r="A55" s="155" t="s">
        <v>169</v>
      </c>
      <c r="E55" s="97">
        <v>0</v>
      </c>
      <c r="F55" s="75"/>
      <c r="G55" s="97">
        <v>-36300</v>
      </c>
      <c r="H55" s="113"/>
      <c r="I55" s="95">
        <v>0</v>
      </c>
      <c r="J55" s="113"/>
      <c r="K55" s="95">
        <v>0</v>
      </c>
    </row>
    <row r="56" spans="1:11" ht="18.5" customHeight="1" x14ac:dyDescent="0.3">
      <c r="A56" s="155" t="s">
        <v>104</v>
      </c>
      <c r="E56" s="97">
        <v>-3217262</v>
      </c>
      <c r="F56" s="115"/>
      <c r="G56" s="97">
        <v>-2148794</v>
      </c>
      <c r="H56" s="113"/>
      <c r="I56" s="115">
        <v>-2645854</v>
      </c>
      <c r="J56" s="113"/>
      <c r="K56" s="115">
        <v>-1620705</v>
      </c>
    </row>
    <row r="57" spans="1:11" ht="18.5" customHeight="1" x14ac:dyDescent="0.3">
      <c r="A57" s="155" t="s">
        <v>228</v>
      </c>
      <c r="C57" s="81" t="s">
        <v>164</v>
      </c>
      <c r="E57" s="62">
        <v>0</v>
      </c>
      <c r="F57" s="97"/>
      <c r="G57" s="62">
        <v>-34000000</v>
      </c>
      <c r="H57" s="113"/>
      <c r="I57" s="113">
        <v>-40000000</v>
      </c>
      <c r="J57" s="113"/>
      <c r="K57" s="113">
        <v>-315800000</v>
      </c>
    </row>
    <row r="58" spans="1:11" ht="18.5" customHeight="1" x14ac:dyDescent="0.3">
      <c r="A58" s="155" t="s">
        <v>175</v>
      </c>
      <c r="E58" s="62"/>
      <c r="F58" s="97"/>
      <c r="G58" s="62"/>
      <c r="H58" s="113"/>
      <c r="I58" s="113"/>
      <c r="J58" s="113"/>
      <c r="K58" s="113"/>
    </row>
    <row r="59" spans="1:11" ht="18.5" customHeight="1" x14ac:dyDescent="0.3">
      <c r="A59" s="155" t="s">
        <v>229</v>
      </c>
      <c r="C59" s="81" t="s">
        <v>164</v>
      </c>
      <c r="E59" s="62">
        <v>0</v>
      </c>
      <c r="F59" s="97"/>
      <c r="G59" s="62">
        <v>44065701</v>
      </c>
      <c r="H59" s="113"/>
      <c r="I59" s="113">
        <v>31000000</v>
      </c>
      <c r="J59" s="113"/>
      <c r="K59" s="113">
        <v>44065701</v>
      </c>
    </row>
    <row r="60" spans="1:11" ht="18.5" customHeight="1" x14ac:dyDescent="0.3">
      <c r="A60" s="155" t="s">
        <v>132</v>
      </c>
      <c r="E60" s="64">
        <v>7131042</v>
      </c>
      <c r="F60" s="75"/>
      <c r="G60" s="64">
        <v>842089</v>
      </c>
      <c r="H60" s="113"/>
      <c r="I60" s="116">
        <v>7669013</v>
      </c>
      <c r="J60" s="113"/>
      <c r="K60" s="116">
        <v>766731</v>
      </c>
    </row>
    <row r="61" spans="1:11" ht="18.5" customHeight="1" x14ac:dyDescent="0.3">
      <c r="A61" s="37" t="s">
        <v>145</v>
      </c>
      <c r="B61" s="37"/>
      <c r="E61" s="117">
        <f>SUM(E41:E51,E53:E60)</f>
        <v>-888154802</v>
      </c>
      <c r="F61" s="83"/>
      <c r="G61" s="117">
        <f>SUM(G41:G51,G53:G60)</f>
        <v>-165989910</v>
      </c>
      <c r="H61" s="83"/>
      <c r="I61" s="117">
        <f>SUM(I41:I51,I53:I60)</f>
        <v>-1079084225</v>
      </c>
      <c r="J61" s="83"/>
      <c r="K61" s="117">
        <f>SUM(K41:K51,K53:K60)</f>
        <v>-419876804</v>
      </c>
    </row>
    <row r="62" spans="1:11" ht="11.5" customHeight="1" x14ac:dyDescent="0.3">
      <c r="A62" s="37"/>
      <c r="B62" s="37"/>
      <c r="E62" s="82"/>
      <c r="F62" s="83"/>
      <c r="G62" s="82"/>
      <c r="H62" s="83"/>
      <c r="I62" s="82"/>
      <c r="J62" s="83"/>
      <c r="K62" s="82"/>
    </row>
    <row r="63" spans="1:11" ht="18.5" customHeight="1" x14ac:dyDescent="0.3">
      <c r="A63" s="39" t="s">
        <v>105</v>
      </c>
      <c r="B63" s="39"/>
      <c r="E63" s="124"/>
      <c r="F63" s="124"/>
      <c r="G63" s="124"/>
      <c r="H63" s="124"/>
      <c r="I63" s="124"/>
      <c r="J63" s="124"/>
      <c r="K63" s="124"/>
    </row>
    <row r="64" spans="1:11" ht="18.5" customHeight="1" x14ac:dyDescent="0.3">
      <c r="A64" s="159" t="s">
        <v>230</v>
      </c>
      <c r="B64" s="159"/>
      <c r="C64" s="81" t="s">
        <v>167</v>
      </c>
      <c r="E64" s="124">
        <v>2035000000</v>
      </c>
      <c r="F64" s="124"/>
      <c r="G64" s="124">
        <v>0</v>
      </c>
      <c r="H64" s="124"/>
      <c r="I64" s="124">
        <v>2035000000</v>
      </c>
      <c r="J64" s="124"/>
      <c r="K64" s="124">
        <v>0</v>
      </c>
    </row>
    <row r="65" spans="1:11" ht="18.5" customHeight="1" x14ac:dyDescent="0.3">
      <c r="A65" s="159" t="s">
        <v>231</v>
      </c>
      <c r="B65" s="159"/>
      <c r="C65" s="81" t="s">
        <v>167</v>
      </c>
      <c r="E65" s="124">
        <v>-58777941</v>
      </c>
      <c r="F65" s="124"/>
      <c r="G65" s="124">
        <v>0</v>
      </c>
      <c r="H65" s="124"/>
      <c r="I65" s="124">
        <v>-58777941</v>
      </c>
      <c r="J65" s="124"/>
      <c r="K65" s="124">
        <v>0</v>
      </c>
    </row>
    <row r="66" spans="1:11" ht="18.5" customHeight="1" x14ac:dyDescent="0.3">
      <c r="A66" s="159" t="s">
        <v>134</v>
      </c>
      <c r="B66" s="159"/>
      <c r="E66" s="115"/>
      <c r="F66" s="115"/>
      <c r="G66" s="115"/>
      <c r="H66" s="115"/>
      <c r="I66" s="115"/>
      <c r="J66" s="115"/>
      <c r="K66" s="115"/>
    </row>
    <row r="67" spans="1:11" ht="18.5" customHeight="1" x14ac:dyDescent="0.3">
      <c r="A67" s="166" t="s">
        <v>135</v>
      </c>
      <c r="B67" s="166"/>
      <c r="E67" s="115">
        <v>0</v>
      </c>
      <c r="F67" s="115"/>
      <c r="G67" s="115">
        <v>30000</v>
      </c>
      <c r="H67" s="115"/>
      <c r="I67" s="115">
        <v>0</v>
      </c>
      <c r="J67" s="115"/>
      <c r="K67" s="115">
        <v>0</v>
      </c>
    </row>
    <row r="68" spans="1:11" ht="18.5" customHeight="1" x14ac:dyDescent="0.3">
      <c r="A68" s="155" t="s">
        <v>149</v>
      </c>
      <c r="E68" s="97">
        <v>46259867</v>
      </c>
      <c r="F68" s="115"/>
      <c r="G68" s="97">
        <v>68880333</v>
      </c>
      <c r="H68" s="113"/>
      <c r="I68" s="113">
        <v>86259867</v>
      </c>
      <c r="J68" s="113"/>
      <c r="K68" s="113">
        <v>68380333</v>
      </c>
    </row>
    <row r="69" spans="1:11" ht="18.5" customHeight="1" x14ac:dyDescent="0.3">
      <c r="A69" s="155" t="s">
        <v>146</v>
      </c>
      <c r="C69" s="81" t="s">
        <v>164</v>
      </c>
      <c r="E69" s="97">
        <v>0</v>
      </c>
      <c r="F69" s="115"/>
      <c r="G69" s="97">
        <v>34000000</v>
      </c>
      <c r="H69" s="113"/>
      <c r="I69" s="113">
        <v>0</v>
      </c>
      <c r="J69" s="113"/>
      <c r="K69" s="113">
        <v>0</v>
      </c>
    </row>
    <row r="70" spans="1:11" ht="18.5" customHeight="1" x14ac:dyDescent="0.3">
      <c r="A70" s="155" t="s">
        <v>150</v>
      </c>
      <c r="C70" s="81" t="s">
        <v>164</v>
      </c>
      <c r="E70" s="97">
        <v>-119038775</v>
      </c>
      <c r="F70" s="115"/>
      <c r="G70" s="97">
        <v>-42916125</v>
      </c>
      <c r="H70" s="113"/>
      <c r="I70" s="113">
        <v>0</v>
      </c>
      <c r="J70" s="113"/>
      <c r="K70" s="113">
        <v>0</v>
      </c>
    </row>
    <row r="71" spans="1:11" ht="18.5" customHeight="1" x14ac:dyDescent="0.3">
      <c r="A71" s="155" t="s">
        <v>232</v>
      </c>
      <c r="E71" s="97">
        <v>277352968</v>
      </c>
      <c r="F71" s="115"/>
      <c r="G71" s="97">
        <v>69477689</v>
      </c>
      <c r="H71" s="113"/>
      <c r="I71" s="115">
        <v>259725000</v>
      </c>
      <c r="J71" s="113"/>
      <c r="K71" s="115">
        <v>69477689</v>
      </c>
    </row>
    <row r="72" spans="1:11" ht="18.5" customHeight="1" x14ac:dyDescent="0.3">
      <c r="A72" s="155" t="s">
        <v>147</v>
      </c>
      <c r="E72" s="124">
        <v>-474075480</v>
      </c>
      <c r="F72" s="124"/>
      <c r="G72" s="124">
        <v>-149021374</v>
      </c>
      <c r="H72" s="113"/>
      <c r="I72" s="115">
        <v>-463849480</v>
      </c>
      <c r="J72" s="113"/>
      <c r="K72" s="115">
        <v>-143093374</v>
      </c>
    </row>
    <row r="73" spans="1:11" ht="18.5" customHeight="1" x14ac:dyDescent="0.3">
      <c r="A73" s="155" t="s">
        <v>106</v>
      </c>
      <c r="E73" s="115">
        <v>-23098715</v>
      </c>
      <c r="F73" s="115"/>
      <c r="G73" s="115">
        <v>-18370688</v>
      </c>
      <c r="H73" s="113"/>
      <c r="I73" s="115">
        <v>-23098715</v>
      </c>
      <c r="J73" s="113"/>
      <c r="K73" s="115">
        <v>-18370688</v>
      </c>
    </row>
    <row r="74" spans="1:11" ht="18.5" customHeight="1" x14ac:dyDescent="0.3">
      <c r="A74" s="155" t="s">
        <v>258</v>
      </c>
      <c r="C74" s="81" t="s">
        <v>208</v>
      </c>
      <c r="E74" s="115">
        <v>-494000000</v>
      </c>
      <c r="F74" s="115"/>
      <c r="G74" s="115">
        <v>-200000000</v>
      </c>
      <c r="H74" s="113"/>
      <c r="I74" s="115">
        <v>-494000000</v>
      </c>
      <c r="J74" s="113"/>
      <c r="K74" s="115">
        <v>-200000000</v>
      </c>
    </row>
    <row r="75" spans="1:11" ht="18.5" customHeight="1" x14ac:dyDescent="0.3">
      <c r="A75" s="155" t="s">
        <v>107</v>
      </c>
      <c r="E75" s="76">
        <v>-42089294</v>
      </c>
      <c r="F75" s="115"/>
      <c r="G75" s="76">
        <v>-23181927</v>
      </c>
      <c r="H75" s="113"/>
      <c r="I75" s="76">
        <v>-35006550</v>
      </c>
      <c r="J75" s="97"/>
      <c r="K75" s="76">
        <v>-21768929</v>
      </c>
    </row>
    <row r="76" spans="1:11" ht="18.5" customHeight="1" x14ac:dyDescent="0.3">
      <c r="A76" s="37" t="s">
        <v>233</v>
      </c>
      <c r="B76" s="37"/>
      <c r="E76" s="120">
        <f>SUM(E64:E75)</f>
        <v>1147532630</v>
      </c>
      <c r="F76" s="68"/>
      <c r="G76" s="120">
        <f>SUM(G64:G75)</f>
        <v>-261102092</v>
      </c>
      <c r="H76" s="68"/>
      <c r="I76" s="120">
        <f>SUM(I64:I75)</f>
        <v>1306252181</v>
      </c>
      <c r="J76" s="68"/>
      <c r="K76" s="120">
        <f>SUM(K64:K75)</f>
        <v>-245374969</v>
      </c>
    </row>
    <row r="77" spans="1:11" ht="11.5" customHeight="1" x14ac:dyDescent="0.3">
      <c r="A77" s="37"/>
      <c r="B77" s="37"/>
      <c r="E77" s="124"/>
      <c r="F77" s="124"/>
      <c r="G77" s="124"/>
      <c r="H77" s="124"/>
      <c r="I77" s="124"/>
      <c r="J77" s="124"/>
      <c r="K77" s="124"/>
    </row>
    <row r="78" spans="1:11" ht="18.5" customHeight="1" x14ac:dyDescent="0.3">
      <c r="A78" s="155" t="s">
        <v>182</v>
      </c>
      <c r="E78" s="124"/>
      <c r="F78" s="124"/>
      <c r="G78" s="124"/>
      <c r="H78" s="124"/>
      <c r="I78" s="124"/>
      <c r="J78" s="124"/>
      <c r="K78" s="124"/>
    </row>
    <row r="79" spans="1:11" ht="18.5" customHeight="1" x14ac:dyDescent="0.3">
      <c r="A79" s="155" t="s">
        <v>108</v>
      </c>
      <c r="E79" s="115">
        <v>632814651</v>
      </c>
      <c r="F79" s="124"/>
      <c r="G79" s="115">
        <v>81547133</v>
      </c>
      <c r="H79" s="124"/>
      <c r="I79" s="115">
        <v>616185558</v>
      </c>
      <c r="J79" s="124"/>
      <c r="K79" s="115">
        <v>68622306</v>
      </c>
    </row>
    <row r="80" spans="1:11" ht="18.5" customHeight="1" x14ac:dyDescent="0.3">
      <c r="A80" s="155" t="s">
        <v>173</v>
      </c>
      <c r="E80" s="115"/>
      <c r="F80" s="124"/>
      <c r="G80" s="115"/>
      <c r="H80" s="124"/>
      <c r="I80" s="115"/>
      <c r="J80" s="124"/>
      <c r="K80" s="115"/>
    </row>
    <row r="81" spans="1:11" ht="18.5" customHeight="1" x14ac:dyDescent="0.3">
      <c r="A81" s="155" t="s">
        <v>174</v>
      </c>
      <c r="E81" s="76">
        <v>140747</v>
      </c>
      <c r="F81" s="115"/>
      <c r="G81" s="76">
        <v>-113</v>
      </c>
      <c r="H81" s="113"/>
      <c r="I81" s="116">
        <v>138993</v>
      </c>
      <c r="J81" s="113"/>
      <c r="K81" s="116">
        <v>-113</v>
      </c>
    </row>
    <row r="82" spans="1:11" ht="18.5" customHeight="1" x14ac:dyDescent="0.3">
      <c r="A82" s="37" t="s">
        <v>181</v>
      </c>
      <c r="B82" s="37"/>
      <c r="E82" s="82">
        <f>SUM(E79:E81)</f>
        <v>632955398</v>
      </c>
      <c r="F82" s="115"/>
      <c r="G82" s="82">
        <f>SUM(G79:G81)</f>
        <v>81547020</v>
      </c>
      <c r="H82" s="115"/>
      <c r="I82" s="82">
        <f>SUM(I79:I81)</f>
        <v>616324551</v>
      </c>
      <c r="J82" s="115"/>
      <c r="K82" s="82">
        <f>SUM(K79:K81)</f>
        <v>68622193</v>
      </c>
    </row>
    <row r="83" spans="1:11" ht="18.5" customHeight="1" x14ac:dyDescent="0.3">
      <c r="A83" s="155" t="s">
        <v>109</v>
      </c>
      <c r="E83" s="126">
        <v>298942799</v>
      </c>
      <c r="F83" s="68"/>
      <c r="G83" s="126">
        <v>217395779</v>
      </c>
      <c r="H83" s="113"/>
      <c r="I83" s="116">
        <v>275907315</v>
      </c>
      <c r="J83" s="113"/>
      <c r="K83" s="116">
        <v>207285122</v>
      </c>
    </row>
    <row r="84" spans="1:11" ht="18.5" customHeight="1" thickBot="1" x14ac:dyDescent="0.35">
      <c r="A84" s="37" t="s">
        <v>212</v>
      </c>
      <c r="B84" s="37"/>
      <c r="C84" s="81" t="s">
        <v>171</v>
      </c>
      <c r="E84" s="66">
        <f>SUM(E82:E83)</f>
        <v>931898197</v>
      </c>
      <c r="F84" s="68"/>
      <c r="G84" s="66">
        <f>SUM(G82:G83)</f>
        <v>298942799</v>
      </c>
      <c r="H84" s="68"/>
      <c r="I84" s="118">
        <f>SUM(I82:I83)</f>
        <v>892231866</v>
      </c>
      <c r="J84" s="68"/>
      <c r="K84" s="118">
        <f>SUM(K82:K83)</f>
        <v>275907315</v>
      </c>
    </row>
    <row r="85" spans="1:11" ht="11.5" customHeight="1" thickTop="1" x14ac:dyDescent="0.3">
      <c r="E85" s="68"/>
      <c r="F85" s="68"/>
      <c r="G85" s="68"/>
      <c r="H85" s="68"/>
      <c r="I85" s="68"/>
      <c r="J85" s="68"/>
      <c r="K85" s="68"/>
    </row>
    <row r="86" spans="1:11" ht="18.5" customHeight="1" x14ac:dyDescent="0.3">
      <c r="A86" s="27" t="s">
        <v>200</v>
      </c>
      <c r="B86" s="27"/>
      <c r="E86" s="68"/>
      <c r="F86" s="68"/>
      <c r="G86" s="68"/>
      <c r="H86" s="68"/>
      <c r="I86" s="68"/>
      <c r="J86" s="68"/>
      <c r="K86" s="68"/>
    </row>
    <row r="87" spans="1:11" ht="18.5" customHeight="1" x14ac:dyDescent="0.3">
      <c r="A87" s="159" t="s">
        <v>242</v>
      </c>
      <c r="B87" s="159"/>
      <c r="E87" s="124"/>
      <c r="F87" s="68"/>
      <c r="G87" s="124"/>
      <c r="H87" s="124"/>
      <c r="I87" s="124"/>
      <c r="J87" s="124"/>
      <c r="K87" s="124"/>
    </row>
    <row r="88" spans="1:11" ht="18.5" customHeight="1" x14ac:dyDescent="0.3">
      <c r="A88" s="160" t="s">
        <v>241</v>
      </c>
      <c r="B88" s="160"/>
      <c r="C88" s="81" t="s">
        <v>213</v>
      </c>
      <c r="E88" s="115">
        <v>44116322</v>
      </c>
      <c r="F88" s="68"/>
      <c r="G88" s="115">
        <v>9321164.7899999991</v>
      </c>
      <c r="H88" s="113"/>
      <c r="I88" s="115">
        <v>41577474</v>
      </c>
      <c r="J88" s="113"/>
      <c r="K88" s="115">
        <v>9321164.7899999991</v>
      </c>
    </row>
    <row r="89" spans="1:11" ht="18.5" customHeight="1" x14ac:dyDescent="0.3">
      <c r="A89" s="159" t="s">
        <v>234</v>
      </c>
      <c r="B89" s="159"/>
      <c r="E89" s="75">
        <v>17444993</v>
      </c>
      <c r="F89" s="68"/>
      <c r="G89" s="75">
        <v>16798467.270443</v>
      </c>
      <c r="H89" s="113"/>
      <c r="I89" s="115">
        <v>17444993</v>
      </c>
      <c r="J89" s="113"/>
      <c r="K89" s="115">
        <v>16798467.270443</v>
      </c>
    </row>
    <row r="90" spans="1:11" ht="18.5" customHeight="1" x14ac:dyDescent="0.3">
      <c r="A90" s="159" t="s">
        <v>235</v>
      </c>
      <c r="B90" s="159"/>
      <c r="E90" s="75"/>
      <c r="F90" s="68"/>
      <c r="G90" s="75"/>
      <c r="H90" s="113"/>
      <c r="I90" s="115"/>
      <c r="J90" s="113" t="s">
        <v>112</v>
      </c>
      <c r="K90" s="115"/>
    </row>
    <row r="91" spans="1:11" ht="18.5" customHeight="1" x14ac:dyDescent="0.3">
      <c r="A91" s="159" t="s">
        <v>236</v>
      </c>
      <c r="B91" s="159"/>
      <c r="C91" s="81" t="s">
        <v>165</v>
      </c>
      <c r="E91" s="75">
        <v>0</v>
      </c>
      <c r="F91" s="68"/>
      <c r="G91" s="75">
        <v>0</v>
      </c>
      <c r="H91" s="113"/>
      <c r="I91" s="115">
        <v>0</v>
      </c>
      <c r="J91" s="113"/>
      <c r="K91" s="115">
        <v>6950000</v>
      </c>
    </row>
  </sheetData>
  <mergeCells count="9">
    <mergeCell ref="E9:K9"/>
    <mergeCell ref="I7:K7"/>
    <mergeCell ref="E4:G4"/>
    <mergeCell ref="I4:K4"/>
    <mergeCell ref="E6:G6"/>
    <mergeCell ref="I6:K6"/>
    <mergeCell ref="E7:G7"/>
    <mergeCell ref="E5:G5"/>
    <mergeCell ref="I5:K5"/>
  </mergeCells>
  <phoneticPr fontId="4" type="noConversion"/>
  <pageMargins left="0.8" right="0.5" top="0.48" bottom="0.5" header="0.5" footer="0.5"/>
  <pageSetup paperSize="9" scale="77" firstPageNumber="13" fitToWidth="2" fitToHeight="2" orientation="portrait" useFirstPageNumber="1" r:id="rId1"/>
  <headerFooter>
    <oddFooter>&amp;LThe accompanying notes are an integral part of the financial statements.
&amp;C&amp;P</oddFooter>
  </headerFooter>
  <rowBreaks count="1" manualBreakCount="1">
    <brk id="5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FS 5-6</vt:lpstr>
      <vt:lpstr>PL- 7-8</vt:lpstr>
      <vt:lpstr>OCI-Conso PY 9</vt:lpstr>
      <vt:lpstr>OCI-Conso CY 10</vt:lpstr>
      <vt:lpstr>OCI-Separate 64</vt:lpstr>
      <vt:lpstr>OCI-Separate PY 11</vt:lpstr>
      <vt:lpstr>OCI-Separate CY 12</vt:lpstr>
      <vt:lpstr>CF 13-14</vt:lpstr>
      <vt:lpstr>'CF 13-14'!Print_Area</vt:lpstr>
      <vt:lpstr>'FS 5-6'!Print_Area</vt:lpstr>
      <vt:lpstr>'OCI-Conso CY 10'!Print_Area</vt:lpstr>
      <vt:lpstr>'OCI-Conso PY 9'!Print_Area</vt:lpstr>
      <vt:lpstr>'OCI-Separate CY 12'!Print_Area</vt:lpstr>
      <vt:lpstr>'OCI-Separate PY 11'!Print_Area</vt:lpstr>
      <vt:lpstr>'PL- 7-8'!Print_Area</vt:lpstr>
      <vt:lpstr>'CF 13-14'!Print_Titles</vt:lpstr>
      <vt:lpstr>'PL- 7-8'!Print_Titles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Kornkamon, Chartchoeydang</cp:lastModifiedBy>
  <cp:revision/>
  <cp:lastPrinted>2024-02-21T03:53:02Z</cp:lastPrinted>
  <dcterms:created xsi:type="dcterms:W3CDTF">2004-12-22T09:49:07Z</dcterms:created>
  <dcterms:modified xsi:type="dcterms:W3CDTF">2024-02-21T09:32:54Z</dcterms:modified>
  <cp:category/>
  <cp:contentStatus/>
</cp:coreProperties>
</file>