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23_FSI\F\Finansia X\2023\YE'2023\Convert_YE'2023\"/>
    </mc:Choice>
  </mc:AlternateContent>
  <xr:revisionPtr revIDLastSave="0" documentId="13_ncr:1_{8E5CE0E7-6A01-43B2-9013-462C6A3FE65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10" r:id="rId1"/>
    <sheet name="Plt&amp;CF" sheetId="6" r:id="rId2"/>
    <sheet name="ce (conso)_T_2023" sheetId="12" r:id="rId3"/>
    <sheet name="ce (conso)_T_2022" sheetId="13" r:id="rId4"/>
    <sheet name="ce (separate)" sheetId="11" r:id="rId5"/>
  </sheets>
  <definedNames>
    <definedName name="_xlnm.Print_Area" localSheetId="0">BS!$A$1:$L$78</definedName>
    <definedName name="_xlnm.Print_Area" localSheetId="3">'ce (conso)_T_2022'!$A$1:$X$28</definedName>
    <definedName name="_xlnm.Print_Area" localSheetId="2">'ce (conso)_T_2023'!$A$1:$X$23</definedName>
    <definedName name="_xlnm.Print_Area" localSheetId="4">'ce (separate)'!$A$1:$K$22</definedName>
    <definedName name="_xlnm.Print_Area" localSheetId="1">'Plt&amp;CF'!$A$1:$L$163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9" i="6" l="1"/>
  <c r="H139" i="6"/>
  <c r="T19" i="12"/>
  <c r="T15" i="12"/>
  <c r="X15" i="12" s="1"/>
  <c r="J37" i="10"/>
  <c r="F68" i="10" l="1"/>
  <c r="F70" i="10" s="1"/>
  <c r="V16" i="12" l="1"/>
  <c r="V18" i="12" s="1"/>
  <c r="V21" i="12" s="1"/>
  <c r="X19" i="12"/>
  <c r="D18" i="12" l="1"/>
  <c r="F18" i="12"/>
  <c r="F21" i="12" s="1"/>
  <c r="H18" i="12"/>
  <c r="H21" i="12" s="1"/>
  <c r="J18" i="12"/>
  <c r="J21" i="12" s="1"/>
  <c r="L18" i="12"/>
  <c r="L21" i="12" s="1"/>
  <c r="P18" i="12" l="1"/>
  <c r="P21" i="12" s="1"/>
  <c r="R18" i="12"/>
  <c r="R21" i="12" s="1"/>
  <c r="T24" i="13" l="1"/>
  <c r="D22" i="13" l="1"/>
  <c r="F22" i="13"/>
  <c r="H22" i="13"/>
  <c r="J22" i="13"/>
  <c r="L22" i="13"/>
  <c r="R22" i="13"/>
  <c r="P22" i="13"/>
  <c r="T21" i="13" l="1"/>
  <c r="V22" i="13" l="1"/>
  <c r="D19" i="13" l="1"/>
  <c r="D26" i="13" s="1"/>
  <c r="D27" i="13" l="1"/>
  <c r="T18" i="13" l="1"/>
  <c r="X18" i="13" l="1"/>
  <c r="H68" i="10" l="1"/>
  <c r="F37" i="10"/>
  <c r="F71" i="10" s="1"/>
  <c r="H37" i="10"/>
  <c r="T25" i="13" l="1"/>
  <c r="X25" i="13" s="1"/>
  <c r="X24" i="13"/>
  <c r="X21" i="13"/>
  <c r="V19" i="13"/>
  <c r="R19" i="13"/>
  <c r="R26" i="13" s="1"/>
  <c r="P19" i="13"/>
  <c r="N19" i="13"/>
  <c r="L19" i="13"/>
  <c r="J19" i="13"/>
  <c r="H19" i="13"/>
  <c r="F19" i="13"/>
  <c r="F26" i="13" s="1"/>
  <c r="T17" i="13"/>
  <c r="X17" i="13" s="1"/>
  <c r="T16" i="13"/>
  <c r="X16" i="13" s="1"/>
  <c r="T20" i="12"/>
  <c r="X20" i="12" s="1"/>
  <c r="E14" i="11"/>
  <c r="G19" i="11"/>
  <c r="E19" i="11"/>
  <c r="E20" i="11" s="1"/>
  <c r="E21" i="11" s="1"/>
  <c r="K16" i="11"/>
  <c r="G12" i="11"/>
  <c r="G13" i="11" s="1"/>
  <c r="G15" i="11" s="1"/>
  <c r="E12" i="11"/>
  <c r="E13" i="11" s="1"/>
  <c r="E15" i="11" s="1"/>
  <c r="K11" i="11"/>
  <c r="K9" i="11"/>
  <c r="F154" i="6"/>
  <c r="H154" i="6"/>
  <c r="J154" i="6"/>
  <c r="L154" i="6"/>
  <c r="G14" i="11" l="1"/>
  <c r="G20" i="11"/>
  <c r="G21" i="11" s="1"/>
  <c r="R27" i="13"/>
  <c r="R22" i="12"/>
  <c r="F22" i="12"/>
  <c r="F27" i="13"/>
  <c r="X19" i="13"/>
  <c r="D21" i="12"/>
  <c r="D22" i="12" s="1"/>
  <c r="J26" i="13"/>
  <c r="T19" i="13"/>
  <c r="L26" i="13"/>
  <c r="H26" i="13"/>
  <c r="P26" i="13"/>
  <c r="J27" i="13" l="1"/>
  <c r="J22" i="12"/>
  <c r="L27" i="13"/>
  <c r="L22" i="12"/>
  <c r="P27" i="13"/>
  <c r="P22" i="12"/>
  <c r="V26" i="13"/>
  <c r="H22" i="12"/>
  <c r="H27" i="13"/>
  <c r="V27" i="13" l="1"/>
  <c r="L43" i="6"/>
  <c r="J43" i="6"/>
  <c r="F43" i="6"/>
  <c r="H43" i="6"/>
  <c r="L36" i="6" l="1"/>
  <c r="J36" i="6"/>
  <c r="H36" i="6"/>
  <c r="F36" i="6"/>
  <c r="L27" i="6"/>
  <c r="J27" i="6"/>
  <c r="H27" i="6"/>
  <c r="F27" i="6"/>
  <c r="L20" i="6"/>
  <c r="J20" i="6"/>
  <c r="H20" i="6"/>
  <c r="F20" i="6"/>
  <c r="J28" i="6" l="1"/>
  <c r="J90" i="6" s="1"/>
  <c r="F28" i="6"/>
  <c r="H28" i="6"/>
  <c r="F44" i="6"/>
  <c r="J44" i="6"/>
  <c r="L44" i="6"/>
  <c r="J30" i="6"/>
  <c r="L28" i="6"/>
  <c r="L30" i="6" s="1"/>
  <c r="H44" i="6"/>
  <c r="L60" i="6" l="1"/>
  <c r="I10" i="11"/>
  <c r="H30" i="6"/>
  <c r="H45" i="6" s="1"/>
  <c r="H67" i="6" s="1"/>
  <c r="H65" i="6" s="1"/>
  <c r="H90" i="6"/>
  <c r="F30" i="6"/>
  <c r="F62" i="6" s="1"/>
  <c r="F90" i="6"/>
  <c r="T17" i="12"/>
  <c r="I18" i="11"/>
  <c r="K18" i="11" s="1"/>
  <c r="J60" i="6"/>
  <c r="I17" i="11"/>
  <c r="J106" i="6"/>
  <c r="J121" i="6" s="1"/>
  <c r="J139" i="6" s="1"/>
  <c r="J45" i="6"/>
  <c r="J65" i="6" s="1"/>
  <c r="L45" i="6"/>
  <c r="L65" i="6" s="1"/>
  <c r="F45" i="6" l="1"/>
  <c r="F67" i="6" s="1"/>
  <c r="F65" i="6" s="1"/>
  <c r="F60" i="6"/>
  <c r="N16" i="12" s="1"/>
  <c r="H62" i="6"/>
  <c r="H60" i="6" s="1"/>
  <c r="K10" i="11"/>
  <c r="K12" i="11" s="1"/>
  <c r="K13" i="11" s="1"/>
  <c r="I12" i="11"/>
  <c r="I13" i="11" s="1"/>
  <c r="K17" i="11"/>
  <c r="K19" i="11" s="1"/>
  <c r="I19" i="11"/>
  <c r="L146" i="6"/>
  <c r="J146" i="6"/>
  <c r="H146" i="6"/>
  <c r="F146" i="6"/>
  <c r="I15" i="11" l="1"/>
  <c r="K15" i="11" s="1"/>
  <c r="K20" i="11" s="1"/>
  <c r="I14" i="11"/>
  <c r="I20" i="11"/>
  <c r="I21" i="11" s="1"/>
  <c r="T16" i="12"/>
  <c r="T18" i="12" s="1"/>
  <c r="T21" i="12" s="1"/>
  <c r="N18" i="12"/>
  <c r="N21" i="12" s="1"/>
  <c r="L68" i="10"/>
  <c r="L70" i="10" s="1"/>
  <c r="K14" i="11" s="1"/>
  <c r="H70" i="10"/>
  <c r="L37" i="10"/>
  <c r="L24" i="10"/>
  <c r="H24" i="10"/>
  <c r="N22" i="13" l="1"/>
  <c r="N26" i="13" s="1"/>
  <c r="T20" i="13"/>
  <c r="X16" i="12"/>
  <c r="H106" i="6"/>
  <c r="H121" i="6" s="1"/>
  <c r="L71" i="10"/>
  <c r="L72" i="10" s="1"/>
  <c r="H71" i="10"/>
  <c r="H72" i="10" s="1"/>
  <c r="T22" i="13" l="1"/>
  <c r="T26" i="13" s="1"/>
  <c r="T27" i="13" s="1"/>
  <c r="X20" i="13"/>
  <c r="X22" i="13" s="1"/>
  <c r="X26" i="13" s="1"/>
  <c r="N27" i="13"/>
  <c r="N22" i="12" l="1"/>
  <c r="X27" i="13"/>
  <c r="J68" i="10"/>
  <c r="T22" i="12" l="1"/>
  <c r="H155" i="6"/>
  <c r="H158" i="6" s="1"/>
  <c r="L106" i="6"/>
  <c r="L121" i="6" s="1"/>
  <c r="F106" i="6"/>
  <c r="H159" i="6" l="1"/>
  <c r="F121" i="6"/>
  <c r="L155" i="6"/>
  <c r="L158" i="6" s="1"/>
  <c r="J155" i="6"/>
  <c r="J24" i="10"/>
  <c r="F139" i="6" l="1"/>
  <c r="F155" i="6" s="1"/>
  <c r="F158" i="6" s="1"/>
  <c r="F159" i="6" s="1"/>
  <c r="L159" i="6"/>
  <c r="J158" i="6"/>
  <c r="J159" i="6" s="1"/>
  <c r="G68" i="10" l="1"/>
  <c r="J70" i="10" l="1"/>
  <c r="K21" i="11" s="1"/>
  <c r="J71" i="10" l="1"/>
  <c r="J72" i="10" s="1"/>
  <c r="F24" i="10" l="1"/>
  <c r="F72" i="10" s="1"/>
  <c r="X17" i="12" l="1"/>
  <c r="V22" i="12"/>
  <c r="X18" i="12"/>
  <c r="X21" i="12" s="1"/>
  <c r="X22" i="12" l="1"/>
</calcChain>
</file>

<file path=xl/sharedStrings.xml><?xml version="1.0" encoding="utf-8"?>
<sst xmlns="http://schemas.openxmlformats.org/spreadsheetml/2006/main" count="403" uniqueCount="241">
  <si>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</si>
  <si>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</si>
  <si>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</si>
  <si>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</si>
  <si>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</si>
  <si>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</si>
  <si>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</si>
  <si>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</si>
  <si>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</si>
  <si>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</si>
  <si>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</si>
  <si>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</si>
  <si>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</si>
  <si>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</si>
  <si>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</si>
  <si>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</si>
  <si>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</si>
  <si>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</si>
  <si>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</si>
  <si>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</si>
  <si>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</si>
  <si>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</si>
  <si>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</si>
  <si>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</si>
  <si>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</si>
  <si>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</si>
  <si>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</si>
  <si>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</si>
  <si>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</si>
  <si>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</si>
  <si>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</si>
  <si>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</si>
  <si>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</si>
  <si>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</si>
  <si>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</si>
  <si>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</si>
  <si>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</si>
  <si>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</si>
  <si>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</si>
  <si>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</si>
  <si>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</si>
  <si>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</si>
  <si>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</si>
  <si>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</si>
  <si>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</si>
  <si>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</si>
  <si>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</si>
  <si>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</si>
  <si>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</si>
  <si>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</si>
  <si>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</si>
  <si>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</si>
  <si>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</si>
  <si>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</si>
  <si>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</si>
  <si>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</si>
  <si>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</si>
  <si>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</si>
  <si>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</si>
  <si>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</si>
  <si>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</si>
  <si>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</si>
  <si>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</si>
  <si>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</si>
  <si>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</si>
  <si>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</si>
  <si>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</si>
  <si>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</si>
  <si>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ในบริษัทย่อย</t>
  </si>
  <si>
    <t>(หน่วย: บาท)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</si>
  <si>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</si>
  <si>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</si>
  <si>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</si>
  <si>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</si>
  <si>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</si>
  <si>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</si>
  <si>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</si>
  <si>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</si>
  <si>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</si>
  <si>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</si>
  <si>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</si>
  <si>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</si>
  <si>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</si>
  <si>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</si>
  <si>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</si>
  <si>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</si>
  <si>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</si>
  <si>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</si>
  <si>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</si>
  <si>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</si>
  <si>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</si>
  <si>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</si>
  <si>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</si>
  <si>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</si>
  <si>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</si>
  <si>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>ทุนที่ออกจำหน่าย</t>
  </si>
  <si>
    <t>ผลต่างจากการแปลงค่า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</si>
  <si>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</si>
  <si>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</si>
  <si>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</si>
  <si>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</si>
  <si>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</si>
  <si>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</si>
  <si>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</si>
  <si>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</si>
  <si>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</si>
  <si>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</si>
  <si>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>สำรองผลประโยชน์ระยะยาวของพนักงาน</t>
  </si>
  <si>
    <t>เงินลงทุนในบริษัทย่อยและบริษัทร่วม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</si>
  <si>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</si>
  <si>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</si>
  <si>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</si>
  <si>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</si>
  <si>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</si>
  <si>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</si>
  <si>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</si>
  <si>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>ภาษีเงินได้</t>
  </si>
  <si>
    <t>รายการปรับกระทบยอดกำไร (ขาดทุน) ก่อนภาษีเงินได้เป็นเงินสดรับ (จ่าย)</t>
  </si>
  <si>
    <t>หนี้สินอนุพันธ์</t>
  </si>
  <si>
    <t>กรรมการ</t>
  </si>
  <si>
    <t>กำไร (ขาดทุน) เบ็ดเสร็จอื่น:</t>
  </si>
  <si>
    <t>เงินสดจ่ายดอกเบี้ย</t>
  </si>
  <si>
    <t>เงินสดจ่ายภาษีเงินได้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</si>
  <si>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</si>
  <si>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</si>
  <si>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 xml:space="preserve">   เงินสดจ่ายชำระหนี้ตามสัญญาเช่าการเงิน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</si>
  <si>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</si>
  <si>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</si>
  <si>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</si>
  <si>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</si>
  <si>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</si>
  <si>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</si>
  <si>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</si>
  <si>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</si>
  <si>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สินทรัพย์อนุพันธ์</t>
  </si>
  <si>
    <t>กำไรและผลตอบแทนจากเครื่องมือทางการเงิน</t>
  </si>
  <si>
    <t>ยุติธรรมผ่านกำไร</t>
  </si>
  <si>
    <t>ขาดทุนเบ็ดเสร็จอื่น</t>
  </si>
  <si>
    <t xml:space="preserve">   สินทรัพย์อนุพันธ์</t>
  </si>
  <si>
    <t xml:space="preserve">         สินทรัพย์ไม่มีตัวตน/สินทรัพย์สิทธิการใช้</t>
  </si>
  <si>
    <t>เงินสดสุทธิใช้ไปในกิจกรรมลงทุน</t>
  </si>
  <si>
    <t>ประธานเจ้าหน้าที่บริหาร</t>
  </si>
  <si>
    <t>ให้วัดมูลค่าด้วยมูลค่า</t>
  </si>
  <si>
    <t>ภาษีเงินได้ค้างจ่าย</t>
  </si>
  <si>
    <t xml:space="preserve">      เงินตราต่างประเทศ </t>
  </si>
  <si>
    <t>ผลขาดทุนด้านเครดิตที่คาดว่าจะเกิดขึ้น (โอนกลับ)</t>
  </si>
  <si>
    <t xml:space="preserve">   ส่วนได้เสียที่ไม่มีอำนาจควบคุมของบริษัทย่อย</t>
  </si>
  <si>
    <t xml:space="preserve">   เงินสดจ่ายซื้อเงินลงทุนในบริษัทย่อย - สุทธิจากเงินสดที่ได้มา</t>
  </si>
  <si>
    <t>31 ธันวาคม 2565</t>
  </si>
  <si>
    <t>นายสมภพ กีระสุนทรพงษ์</t>
  </si>
  <si>
    <t>รายการที่จะถูกบันทึกในส่วนของกำไรหรือขาดทุนในภายหลัง</t>
  </si>
  <si>
    <t xml:space="preserve">      ส่วนแบ่งกำไรจากเงินลงทุนในบริษัทร่วม</t>
  </si>
  <si>
    <t xml:space="preserve">      ด้วยมูลค่ายุติธรรมผ่านกำไรขาดทุนเบ็ดเสร็จอื่น </t>
  </si>
  <si>
    <t>อาคารชุดและอุปกรณ์</t>
  </si>
  <si>
    <t>ยอดคงเหลือ ณ วันที่ 1 มกราคม 2566</t>
  </si>
  <si>
    <t>ส่วนแบ่งกำไรจากเงินลงทุนในบริษัทร่วม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</si>
  <si>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</si>
  <si>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</si>
  <si>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</si>
  <si>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</si>
  <si>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</si>
  <si>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</si>
  <si>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จากการดำเนินงานก่อนการเปลี่ยนแปลงใน</t>
  </si>
  <si>
    <t>ณ วันที่ 31 ธันวาคม 2566</t>
  </si>
  <si>
    <t>31 ธันวาคม 2566</t>
  </si>
  <si>
    <t>ยอดคงเหลือ ณ วันที่ 31 ธันวาคม 2566</t>
  </si>
  <si>
    <t>สำหรับปีสิ้นสุดวันที่ 31 ธันวาคม 2566</t>
  </si>
  <si>
    <t>กำไร (ขาดทุน) จากการประมาณการตามหลักคณิตศาสตร์ประกันภัย</t>
  </si>
  <si>
    <t>กำไรสำหรับปี</t>
  </si>
  <si>
    <t>กำไร (ขาดทุน) เบ็ดเสร็จอื่นสำหรับปี</t>
  </si>
  <si>
    <t>ยอดคงเหลือ ณ วันที่ 31 ธันวาคม 2565</t>
  </si>
  <si>
    <t>กำไร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</si>
  <si>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</si>
  <si>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</si>
  <si>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หลังการปรับ</t>
  </si>
  <si>
    <t>ก่อนการปรับ</t>
  </si>
  <si>
    <t>โครงสร้างกิจการ</t>
  </si>
  <si>
    <t>(ปรับปรุงใหม่)</t>
  </si>
  <si>
    <t xml:space="preserve">   ทุนจดทะเบียน</t>
  </si>
  <si>
    <t xml:space="preserve">      หุ้นสามัญ 581,413,025 หุ้น มูลค่าหุ้นละ 1.60 บาท </t>
  </si>
  <si>
    <t xml:space="preserve">      หุ้นสามัญ 579,929,461 หุ้น มูลค่าหุ้นละ 1.60 บาท </t>
  </si>
  <si>
    <t>สำหรับรอบระยะ</t>
  </si>
  <si>
    <t xml:space="preserve">เวลาตั้งแต่วันที่ </t>
  </si>
  <si>
    <t xml:space="preserve">23 มีนาคม 2565 </t>
  </si>
  <si>
    <t>สิ้นสุดวันที่</t>
  </si>
  <si>
    <t>ถึงวันที่</t>
  </si>
  <si>
    <t>สำหรับปี</t>
  </si>
  <si>
    <t xml:space="preserve">   เงินสดรับจากการเพิ่มทุน</t>
  </si>
  <si>
    <t>บริษัท ฟินันเซีย เอกซ์ จำกัด (มหาชน)</t>
  </si>
  <si>
    <t>ขาดทุนสะสม</t>
  </si>
  <si>
    <t>ยอดคงเหลือ ณ วันที่ 23 มีนาคม 2565</t>
  </si>
  <si>
    <t xml:space="preserve">(หน่วย: บาท)  </t>
  </si>
  <si>
    <t xml:space="preserve">บริษัท ฟินันเซีย เอกซ์ จำกัด (มหาชน) และบริษัทย่อย </t>
  </si>
  <si>
    <t>งบการเงินรวม - หลังการปรับโครงสร้างกิจการ</t>
  </si>
  <si>
    <t>ขาดทุนจากเงินลงทุน</t>
  </si>
  <si>
    <t>ในตราสารทุนที่กำหนด</t>
  </si>
  <si>
    <t>งบการเงินรวม - ก่อนการปรับโครงสร้างกิจการ</t>
  </si>
  <si>
    <t>กำไร (ขาดทุน) จากเงินลงทุน</t>
  </si>
  <si>
    <t>ทุนที่ออกจำหน่ายและชำระแล้ว</t>
  </si>
  <si>
    <t>ผลกระทบจากการปรับโครงสร้างกิจการ</t>
  </si>
  <si>
    <t>ยอดคงเหลือ ณ วันที่ 23 มีนาคม 2565 - หลังปรับปรุง</t>
  </si>
  <si>
    <t>ผลกระทบจากการเปลี่ยนสัดส่วนการถือหุ้น</t>
  </si>
  <si>
    <t>ขาดทุนสำหรับปี</t>
  </si>
  <si>
    <t>กำไรขาดทุนเบ็ดเสร็จอื่นสำหรับปี</t>
  </si>
  <si>
    <t>ขาดทุนเบ็ดเสร็จรวมสำหรับปี</t>
  </si>
  <si>
    <t xml:space="preserve">กำไร (ขาดทุน) เบ็ดเสร็จรวมสำหรับปี </t>
  </si>
  <si>
    <t>เงินกู้ยืมจากสถาบันการเงิน</t>
  </si>
  <si>
    <t>22, 31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</si>
  <si>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</si>
  <si>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</si>
  <si>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</si>
  <si>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</si>
  <si>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ตราสารหนี้ที่ออกและเงินกู้ยืมอื่น</t>
  </si>
  <si>
    <t>ทุนที่ออกจำหน่ายและชำระแล้ว (หมายเหตุ 24)</t>
  </si>
  <si>
    <t xml:space="preserve">      (2565 : หุ้นสามัญ 10,000 หุ้น มูลค่าหุ้นละ 1.60 บาท) </t>
  </si>
  <si>
    <t xml:space="preserve">   ขาดทุนจากเงินลงทุนที่กำหนดให้วัดมูลค่า</t>
  </si>
  <si>
    <t>กำไร (ขาดทุน) สำหรับปี</t>
  </si>
  <si>
    <t>หุ้นสามัญออกในระหว่างปี (หมายเหตุ 24)</t>
  </si>
  <si>
    <t>ขาดทุนเบ็ดเสร็จอื่นสำหรับปี</t>
  </si>
  <si>
    <t xml:space="preserve">      (กำไร) ขาดทุนจากการจำหน่ายและตัดจำหน่ายอุปกรณ์/</t>
  </si>
  <si>
    <t xml:space="preserve">      (กำไร) ขาดทุนที่ยังไม่เกิดขึ้นจากการปรับมูลค่าหลักทรัพย์เพื่อค้า</t>
  </si>
  <si>
    <t xml:space="preserve">      (กำไร) ขาดทุนที่ยังไม่เกิดขึ้นจากการวัดมูลค่าตราสารอนุพันธ์</t>
  </si>
  <si>
    <t xml:space="preserve">      (กำไร) ขาดทุนจากการแปลงค่าเงินตราต่างประเทศ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</si>
  <si>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</si>
  <si>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</si>
  <si>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   เงินสดรับจากเงินกู้ยืมจากสถาบันการเงิน</t>
  </si>
  <si>
    <t xml:space="preserve">   เงินสดรับ (จ่าย) จากตราสารหนี้ที่ออกและเงินกู้ยืมอื่น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</si>
  <si>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</si>
  <si>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</si>
  <si>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ค่าเผื่อผลขาดทุนที่คาดว่าจะเกิดขึ้นเพิ่มขึ้น - เงินฝากธนาคาร</t>
  </si>
  <si>
    <t>บริษัทย่อยออกหุ้นสามัญเพิ่มทุน</t>
  </si>
  <si>
    <t>สำรองส่วนทุน</t>
  </si>
  <si>
    <t>จากการจ่ายโดยใช้</t>
  </si>
  <si>
    <t xml:space="preserve">      ผลขาดทุนด้านเครดิตที่คาดว่าจะเกิดขึ้น (โอนกลับ)</t>
  </si>
  <si>
    <t>6, 34.3</t>
  </si>
  <si>
    <t>ส่วนต่ำกว่าทุน</t>
  </si>
  <si>
    <t>จากการ</t>
  </si>
  <si>
    <t>สัดส่วนการถือหุ้น</t>
  </si>
  <si>
    <t>เปลี่ยนแปลง</t>
  </si>
  <si>
    <t>ยอดคงเหลือ ณ วันที่ 1 มกราคม 2566 (หลังปรับปรุง)</t>
  </si>
  <si>
    <t>บริษัทย่อยจ่ายเงินปันผล (หมายเหตุ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</si>
</sst>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  <numFmt numFmtId="175" formatCode="_(* #,##0_);_(* \(#,##0\);_(* &quot;-&quot;??_);_(@_)"/>
    <numFmt numFmtId="176" formatCode="_-* #,##0_-;\-* #,##0_-;_-* &quot;-&quot;??_-;_-@_-"/>
  </numFmts>
  <fonts count="65"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6"/>
      <name val="Wingdings 2"/>
      <family val="1"/>
      <charset val="2"/>
    </font>
    <font>
      <sz val="16"/>
      <color theme="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64">
    <xf numFmtId="0" fontId="0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12" applyNumberFormat="0" applyAlignment="0" applyProtection="0"/>
    <xf numFmtId="0" fontId="46" fillId="30" borderId="13" applyNumberFormat="0" applyAlignment="0" applyProtection="0"/>
    <xf numFmtId="43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8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8" fillId="0" borderId="0"/>
    <xf numFmtId="172" fontId="8" fillId="0" borderId="0"/>
    <xf numFmtId="0" fontId="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51" fillId="31" borderId="0" applyNumberFormat="0" applyBorder="0" applyAlignment="0" applyProtection="0"/>
    <xf numFmtId="38" fontId="18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52" fillId="0" borderId="14" applyNumberFormat="0" applyFill="0" applyAlignment="0" applyProtection="0"/>
    <xf numFmtId="0" fontId="20" fillId="0" borderId="0">
      <alignment horizontal="left"/>
    </xf>
    <xf numFmtId="0" fontId="21" fillId="0" borderId="1">
      <alignment horizontal="left" vertical="top"/>
    </xf>
    <xf numFmtId="0" fontId="53" fillId="0" borderId="15" applyNumberFormat="0" applyFill="0" applyAlignment="0" applyProtection="0"/>
    <xf numFmtId="0" fontId="22" fillId="0" borderId="0">
      <alignment horizontal="left"/>
    </xf>
    <xf numFmtId="0" fontId="23" fillId="0" borderId="1">
      <alignment horizontal="left" vertical="top"/>
    </xf>
    <xf numFmtId="0" fontId="54" fillId="0" borderId="16" applyNumberFormat="0" applyFill="0" applyAlignment="0" applyProtection="0"/>
    <xf numFmtId="0" fontId="24" fillId="0" borderId="0">
      <alignment horizontal="lef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0" fontId="56" fillId="32" borderId="12" applyNumberFormat="0" applyAlignment="0" applyProtection="0"/>
    <xf numFmtId="0" fontId="57" fillId="0" borderId="17" applyNumberFormat="0" applyFill="0" applyAlignment="0" applyProtection="0"/>
    <xf numFmtId="0" fontId="58" fillId="33" borderId="0" applyNumberFormat="0" applyBorder="0" applyAlignment="0" applyProtection="0"/>
    <xf numFmtId="37" fontId="25" fillId="0" borderId="0"/>
    <xf numFmtId="173" fontId="26" fillId="0" borderId="0"/>
    <xf numFmtId="0" fontId="49" fillId="0" borderId="0"/>
    <xf numFmtId="0" fontId="48" fillId="0" borderId="0"/>
    <xf numFmtId="0" fontId="48" fillId="0" borderId="0"/>
    <xf numFmtId="0" fontId="40" fillId="0" borderId="0"/>
    <xf numFmtId="0" fontId="48" fillId="0" borderId="0"/>
    <xf numFmtId="0" fontId="42" fillId="0" borderId="0"/>
    <xf numFmtId="1" fontId="6" fillId="0" borderId="0"/>
    <xf numFmtId="0" fontId="36" fillId="0" borderId="0">
      <alignment vertical="center"/>
    </xf>
    <xf numFmtId="0" fontId="10" fillId="0" borderId="0"/>
    <xf numFmtId="0" fontId="9" fillId="0" borderId="0"/>
    <xf numFmtId="0" fontId="1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41" fillId="0" borderId="0"/>
    <xf numFmtId="0" fontId="27" fillId="0" borderId="0"/>
    <xf numFmtId="0" fontId="42" fillId="34" borderId="18" applyNumberFormat="0" applyFont="0" applyAlignment="0" applyProtection="0"/>
    <xf numFmtId="0" fontId="59" fillId="29" borderId="19" applyNumberFormat="0" applyAlignment="0" applyProtection="0"/>
    <xf numFmtId="0" fontId="28" fillId="0" borderId="0">
      <alignment horizontal="left"/>
    </xf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6" fillId="0" borderId="4">
      <alignment vertical="center"/>
    </xf>
    <xf numFmtId="0" fontId="29" fillId="0" borderId="0">
      <alignment horizontal="left"/>
    </xf>
    <xf numFmtId="0" fontId="17" fillId="0" borderId="0">
      <alignment horizontal="left"/>
    </xf>
    <xf numFmtId="0" fontId="22" fillId="0" borderId="0"/>
    <xf numFmtId="0" fontId="20" fillId="0" borderId="0"/>
    <xf numFmtId="0" fontId="17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60" fillId="0" borderId="0" applyNumberFormat="0" applyFill="0" applyBorder="0" applyAlignment="0" applyProtection="0"/>
    <xf numFmtId="0" fontId="31" fillId="0" borderId="0"/>
    <xf numFmtId="0" fontId="30" fillId="0" borderId="0"/>
    <xf numFmtId="0" fontId="61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1" fontId="6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38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5" xfId="0" applyNumberFormat="1" applyFont="1" applyFill="1" applyBorder="1" applyAlignment="1">
      <alignment horizontal="center"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38" fontId="3" fillId="0" borderId="2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0" xfId="37" applyNumberFormat="1" applyFont="1" applyFill="1" applyAlignment="1">
      <alignment vertical="center"/>
    </xf>
    <xf numFmtId="168" fontId="3" fillId="0" borderId="0" xfId="89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41" fontId="3" fillId="0" borderId="5" xfId="37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41" fontId="3" fillId="0" borderId="0" xfId="37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55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8" fontId="3" fillId="0" borderId="0" xfId="89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8" fontId="3" fillId="0" borderId="22" xfId="0" applyNumberFormat="1" applyFont="1" applyFill="1" applyBorder="1" applyAlignment="1">
      <alignment vertical="center"/>
    </xf>
    <xf numFmtId="41" fontId="3" fillId="0" borderId="0" xfId="28" applyNumberFormat="1" applyFont="1" applyFill="1" applyAlignment="1">
      <alignment vertical="center"/>
    </xf>
    <xf numFmtId="41" fontId="3" fillId="0" borderId="0" xfId="37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8" xfId="0" applyNumberFormat="1" applyFont="1" applyBorder="1" applyAlignment="1">
      <alignment vertical="center"/>
    </xf>
    <xf numFmtId="43" fontId="3" fillId="0" borderId="8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37" fontId="3" fillId="0" borderId="0" xfId="92" applyNumberFormat="1" applyFont="1" applyAlignment="1">
      <alignment horizontal="center" vertical="center"/>
    </xf>
    <xf numFmtId="37" fontId="3" fillId="0" borderId="5" xfId="92" applyNumberFormat="1" applyFont="1" applyBorder="1" applyAlignment="1">
      <alignment horizontal="center" vertical="center"/>
    </xf>
    <xf numFmtId="38" fontId="3" fillId="0" borderId="0" xfId="89" applyNumberFormat="1" applyFont="1" applyAlignment="1">
      <alignment horizontal="centerContinuous" vertical="center"/>
    </xf>
    <xf numFmtId="38" fontId="3" fillId="0" borderId="0" xfId="89" applyNumberFormat="1" applyFont="1" applyAlignment="1">
      <alignment horizontal="left" vertical="center"/>
    </xf>
    <xf numFmtId="38" fontId="3" fillId="0" borderId="0" xfId="89" applyNumberFormat="1" applyFont="1" applyAlignment="1">
      <alignment horizontal="center" vertical="center"/>
    </xf>
    <xf numFmtId="37" fontId="3" fillId="0" borderId="0" xfId="89" applyNumberFormat="1" applyFont="1" applyAlignment="1">
      <alignment horizontal="center" vertical="center"/>
    </xf>
    <xf numFmtId="38" fontId="3" fillId="0" borderId="0" xfId="89" applyNumberFormat="1" applyFont="1" applyAlignment="1">
      <alignment vertical="center"/>
    </xf>
    <xf numFmtId="0" fontId="3" fillId="0" borderId="0" xfId="89" quotePrefix="1" applyFont="1" applyAlignment="1">
      <alignment horizontal="center" vertical="center"/>
    </xf>
    <xf numFmtId="38" fontId="4" fillId="0" borderId="0" xfId="89" applyNumberFormat="1" applyFont="1" applyAlignment="1">
      <alignment horizontal="center" vertical="center"/>
    </xf>
    <xf numFmtId="38" fontId="3" fillId="0" borderId="5" xfId="89" applyNumberFormat="1" applyFont="1" applyBorder="1" applyAlignment="1">
      <alignment horizontal="center" vertical="center"/>
    </xf>
    <xf numFmtId="0" fontId="3" fillId="0" borderId="6" xfId="89" quotePrefix="1" applyFont="1" applyBorder="1" applyAlignment="1">
      <alignment horizontal="center" vertical="center"/>
    </xf>
    <xf numFmtId="0" fontId="3" fillId="0" borderId="5" xfId="89" quotePrefix="1" applyFont="1" applyBorder="1" applyAlignment="1">
      <alignment horizontal="center" vertical="center"/>
    </xf>
    <xf numFmtId="168" fontId="3" fillId="0" borderId="0" xfId="89" applyNumberFormat="1" applyFont="1" applyAlignment="1">
      <alignment vertical="center"/>
    </xf>
    <xf numFmtId="41" fontId="3" fillId="0" borderId="0" xfId="89" applyNumberFormat="1" applyFont="1" applyAlignment="1">
      <alignment vertical="center"/>
    </xf>
    <xf numFmtId="41" fontId="3" fillId="0" borderId="0" xfId="89" applyNumberFormat="1" applyFont="1" applyAlignment="1">
      <alignment horizontal="center" vertical="center"/>
    </xf>
    <xf numFmtId="0" fontId="3" fillId="0" borderId="0" xfId="159" applyFont="1"/>
    <xf numFmtId="175" fontId="3" fillId="0" borderId="0" xfId="159" applyNumberFormat="1" applyFont="1"/>
    <xf numFmtId="0" fontId="2" fillId="0" borderId="0" xfId="159" quotePrefix="1" applyFont="1" applyAlignment="1">
      <alignment horizontal="left"/>
    </xf>
    <xf numFmtId="37" fontId="2" fillId="0" borderId="0" xfId="159" applyNumberFormat="1" applyFont="1" applyAlignment="1">
      <alignment horizontal="left"/>
    </xf>
    <xf numFmtId="38" fontId="2" fillId="0" borderId="0" xfId="89" applyNumberFormat="1" applyFont="1" applyAlignment="1">
      <alignment horizontal="left" vertical="center"/>
    </xf>
    <xf numFmtId="175" fontId="3" fillId="0" borderId="0" xfId="159" applyNumberFormat="1" applyFont="1" applyAlignment="1">
      <alignment horizontal="left"/>
    </xf>
    <xf numFmtId="175" fontId="3" fillId="0" borderId="0" xfId="159" quotePrefix="1" applyNumberFormat="1" applyFont="1" applyAlignment="1">
      <alignment horizontal="centerContinuous"/>
    </xf>
    <xf numFmtId="38" fontId="3" fillId="0" borderId="0" xfId="159" applyNumberFormat="1" applyFont="1" applyAlignment="1">
      <alignment horizontal="centerContinuous"/>
    </xf>
    <xf numFmtId="0" fontId="3" fillId="0" borderId="0" xfId="159" applyFont="1" applyAlignment="1">
      <alignment horizontal="right"/>
    </xf>
    <xf numFmtId="38" fontId="3" fillId="0" borderId="0" xfId="160" applyNumberFormat="1" applyFont="1" applyAlignment="1">
      <alignment vertical="center"/>
    </xf>
    <xf numFmtId="38" fontId="3" fillId="0" borderId="5" xfId="160" applyNumberFormat="1" applyFont="1" applyBorder="1" applyAlignment="1">
      <alignment vertical="center"/>
    </xf>
    <xf numFmtId="38" fontId="3" fillId="0" borderId="0" xfId="159" applyNumberFormat="1" applyFont="1" applyAlignment="1">
      <alignment horizontal="center"/>
    </xf>
    <xf numFmtId="175" fontId="3" fillId="0" borderId="0" xfId="159" applyNumberFormat="1" applyFont="1" applyAlignment="1">
      <alignment horizontal="center"/>
    </xf>
    <xf numFmtId="175" fontId="3" fillId="0" borderId="5" xfId="159" applyNumberFormat="1" applyFont="1" applyBorder="1" applyAlignment="1">
      <alignment horizontal="center"/>
    </xf>
    <xf numFmtId="38" fontId="3" fillId="0" borderId="5" xfId="159" applyNumberFormat="1" applyFont="1" applyBorder="1" applyAlignment="1">
      <alignment horizontal="centerContinuous"/>
    </xf>
    <xf numFmtId="175" fontId="3" fillId="0" borderId="5" xfId="159" quotePrefix="1" applyNumberFormat="1" applyFont="1" applyBorder="1" applyAlignment="1">
      <alignment horizontal="center"/>
    </xf>
    <xf numFmtId="0" fontId="2" fillId="0" borderId="0" xfId="159" applyFont="1"/>
    <xf numFmtId="41" fontId="3" fillId="0" borderId="0" xfId="159" applyNumberFormat="1" applyFont="1" applyAlignment="1">
      <alignment horizontal="center"/>
    </xf>
    <xf numFmtId="41" fontId="3" fillId="0" borderId="0" xfId="159" applyNumberFormat="1" applyFont="1"/>
    <xf numFmtId="41" fontId="3" fillId="0" borderId="10" xfId="159" applyNumberFormat="1" applyFont="1" applyBorder="1"/>
    <xf numFmtId="41" fontId="3" fillId="0" borderId="11" xfId="159" applyNumberFormat="1" applyFont="1" applyBorder="1"/>
    <xf numFmtId="41" fontId="3" fillId="0" borderId="9" xfId="159" applyNumberFormat="1" applyFont="1" applyBorder="1" applyAlignment="1">
      <alignment horizontal="center"/>
    </xf>
    <xf numFmtId="175" fontId="63" fillId="0" borderId="0" xfId="159" applyNumberFormat="1" applyFont="1"/>
    <xf numFmtId="38" fontId="2" fillId="0" borderId="0" xfId="161" quotePrefix="1" applyNumberFormat="1" applyFont="1" applyAlignment="1">
      <alignment horizontal="left" vertical="center"/>
    </xf>
    <xf numFmtId="1" fontId="2" fillId="0" borderId="0" xfId="160" applyFont="1" applyAlignment="1">
      <alignment horizontal="left" vertical="center"/>
    </xf>
    <xf numFmtId="38" fontId="3" fillId="0" borderId="0" xfId="89" applyNumberFormat="1" applyFont="1" applyAlignment="1">
      <alignment horizontal="right" vertical="center"/>
    </xf>
    <xf numFmtId="1" fontId="3" fillId="0" borderId="0" xfId="89" applyNumberFormat="1" applyFont="1" applyAlignment="1">
      <alignment horizontal="center" vertical="center"/>
    </xf>
    <xf numFmtId="38" fontId="2" fillId="0" borderId="0" xfId="160" applyNumberFormat="1" applyFont="1" applyAlignment="1">
      <alignment horizontal="left" vertical="center"/>
    </xf>
    <xf numFmtId="167" fontId="2" fillId="0" borderId="0" xfId="160" applyNumberFormat="1" applyFont="1" applyAlignment="1">
      <alignment horizontal="left" vertical="center"/>
    </xf>
    <xf numFmtId="38" fontId="3" fillId="0" borderId="0" xfId="160" applyNumberFormat="1" applyFont="1" applyAlignment="1">
      <alignment horizontal="left" vertical="center"/>
    </xf>
    <xf numFmtId="38" fontId="3" fillId="0" borderId="0" xfId="160" applyNumberFormat="1" applyFont="1" applyAlignment="1">
      <alignment horizontal="centerContinuous" vertical="center"/>
    </xf>
    <xf numFmtId="38" fontId="3" fillId="0" borderId="0" xfId="160" applyNumberFormat="1" applyFont="1" applyAlignment="1">
      <alignment horizontal="center" vertical="center"/>
    </xf>
    <xf numFmtId="37" fontId="3" fillId="0" borderId="0" xfId="160" applyNumberFormat="1" applyFont="1" applyAlignment="1">
      <alignment horizontal="right" vertical="center"/>
    </xf>
    <xf numFmtId="37" fontId="3" fillId="35" borderId="0" xfId="160" applyNumberFormat="1" applyFont="1" applyFill="1" applyAlignment="1">
      <alignment horizontal="right" vertical="center"/>
    </xf>
    <xf numFmtId="38" fontId="2" fillId="0" borderId="0" xfId="160" applyNumberFormat="1" applyFont="1" applyAlignment="1">
      <alignment horizontal="centerContinuous" vertical="center"/>
    </xf>
    <xf numFmtId="37" fontId="2" fillId="0" borderId="0" xfId="160" applyNumberFormat="1" applyFont="1" applyAlignment="1">
      <alignment horizontal="centerContinuous" vertical="center"/>
    </xf>
    <xf numFmtId="38" fontId="3" fillId="0" borderId="7" xfId="160" applyNumberFormat="1" applyFont="1" applyBorder="1" applyAlignment="1">
      <alignment horizontal="center" vertical="center"/>
    </xf>
    <xf numFmtId="37" fontId="3" fillId="0" borderId="0" xfId="160" applyNumberFormat="1" applyFont="1" applyAlignment="1">
      <alignment horizontal="center" vertical="center"/>
    </xf>
    <xf numFmtId="0" fontId="3" fillId="0" borderId="0" xfId="160" quotePrefix="1" applyNumberFormat="1" applyFont="1" applyAlignment="1">
      <alignment horizontal="center" vertical="center"/>
    </xf>
    <xf numFmtId="38" fontId="4" fillId="0" borderId="0" xfId="160" applyNumberFormat="1" applyFont="1" applyAlignment="1">
      <alignment horizontal="center" vertical="center"/>
    </xf>
    <xf numFmtId="38" fontId="3" fillId="0" borderId="5" xfId="160" applyNumberFormat="1" applyFont="1" applyBorder="1" applyAlignment="1">
      <alignment horizontal="center" vertical="center"/>
    </xf>
    <xf numFmtId="0" fontId="3" fillId="0" borderId="5" xfId="160" applyNumberFormat="1" applyFont="1" applyBorder="1" applyAlignment="1">
      <alignment horizontal="center" vertical="center"/>
    </xf>
    <xf numFmtId="37" fontId="3" fillId="0" borderId="5" xfId="160" applyNumberFormat="1" applyFont="1" applyBorder="1" applyAlignment="1">
      <alignment horizontal="center" vertical="center"/>
    </xf>
    <xf numFmtId="0" fontId="3" fillId="0" borderId="0" xfId="160" applyNumberFormat="1" applyFont="1" applyAlignment="1">
      <alignment horizontal="center" vertical="center"/>
    </xf>
    <xf numFmtId="38" fontId="2" fillId="0" borderId="0" xfId="160" applyNumberFormat="1" applyFont="1" applyAlignment="1">
      <alignment vertical="top"/>
    </xf>
    <xf numFmtId="38" fontId="2" fillId="0" borderId="0" xfId="160" applyNumberFormat="1" applyFont="1" applyAlignment="1">
      <alignment vertical="center"/>
    </xf>
    <xf numFmtId="37" fontId="3" fillId="0" borderId="0" xfId="160" applyNumberFormat="1" applyFont="1" applyAlignment="1">
      <alignment vertical="center"/>
    </xf>
    <xf numFmtId="41" fontId="3" fillId="0" borderId="0" xfId="160" applyNumberFormat="1" applyFont="1" applyAlignment="1">
      <alignment vertical="center"/>
    </xf>
    <xf numFmtId="41" fontId="3" fillId="0" borderId="0" xfId="160" applyNumberFormat="1" applyFont="1" applyAlignment="1">
      <alignment horizontal="right" vertical="center"/>
    </xf>
    <xf numFmtId="38" fontId="39" fillId="0" borderId="0" xfId="89" applyNumberFormat="1" applyFont="1" applyAlignment="1">
      <alignment vertical="center"/>
    </xf>
    <xf numFmtId="38" fontId="3" fillId="0" borderId="0" xfId="160" applyNumberFormat="1" applyFont="1" applyAlignment="1">
      <alignment vertical="top"/>
    </xf>
    <xf numFmtId="166" fontId="5" fillId="0" borderId="0" xfId="160" applyNumberFormat="1" applyFont="1" applyAlignment="1">
      <alignment horizontal="center" vertical="center"/>
    </xf>
    <xf numFmtId="41" fontId="3" fillId="0" borderId="10" xfId="160" applyNumberFormat="1" applyFont="1" applyBorder="1" applyAlignment="1">
      <alignment vertical="center"/>
    </xf>
    <xf numFmtId="41" fontId="3" fillId="0" borderId="11" xfId="160" applyNumberFormat="1" applyFont="1" applyBorder="1" applyAlignment="1">
      <alignment vertical="center"/>
    </xf>
    <xf numFmtId="41" fontId="3" fillId="0" borderId="9" xfId="160" applyNumberFormat="1" applyFont="1" applyBorder="1" applyAlignment="1">
      <alignment vertical="center"/>
    </xf>
    <xf numFmtId="167" fontId="3" fillId="0" borderId="0" xfId="160" applyNumberFormat="1" applyFont="1" applyAlignment="1">
      <alignment vertical="center"/>
    </xf>
    <xf numFmtId="41" fontId="3" fillId="0" borderId="5" xfId="160" applyNumberFormat="1" applyFont="1" applyBorder="1" applyAlignment="1">
      <alignment vertical="center"/>
    </xf>
    <xf numFmtId="41" fontId="3" fillId="0" borderId="0" xfId="92" applyNumberFormat="1" applyFont="1" applyFill="1" applyAlignment="1">
      <alignment vertical="center"/>
    </xf>
    <xf numFmtId="41" fontId="3" fillId="0" borderId="0" xfId="92" applyNumberFormat="1" applyFont="1" applyFill="1" applyAlignment="1">
      <alignment horizontal="right" vertical="center"/>
    </xf>
    <xf numFmtId="41" fontId="3" fillId="0" borderId="0" xfId="92" applyNumberFormat="1" applyFont="1" applyFill="1" applyBorder="1" applyAlignment="1">
      <alignment vertical="center"/>
    </xf>
    <xf numFmtId="176" fontId="3" fillId="0" borderId="10" xfId="16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0" xfId="92" applyNumberFormat="1" applyFont="1" applyFill="1" applyAlignment="1">
      <alignment horizontal="left" vertical="center"/>
    </xf>
    <xf numFmtId="38" fontId="3" fillId="0" borderId="0" xfId="92" applyNumberFormat="1" applyFont="1" applyFill="1" applyAlignment="1">
      <alignment horizontal="center" vertical="center"/>
    </xf>
    <xf numFmtId="37" fontId="3" fillId="0" borderId="0" xfId="92" applyNumberFormat="1" applyFont="1" applyFill="1" applyAlignment="1">
      <alignment horizontal="center" vertical="center"/>
    </xf>
    <xf numFmtId="37" fontId="3" fillId="0" borderId="5" xfId="92" applyNumberFormat="1" applyFont="1" applyFill="1" applyBorder="1" applyAlignment="1">
      <alignment horizontal="center" vertical="center"/>
    </xf>
    <xf numFmtId="38" fontId="3" fillId="0" borderId="0" xfId="92" applyNumberFormat="1" applyFont="1" applyFill="1" applyAlignment="1">
      <alignment vertical="center"/>
    </xf>
    <xf numFmtId="38" fontId="4" fillId="0" borderId="0" xfId="92" applyNumberFormat="1" applyFont="1" applyFill="1" applyAlignment="1">
      <alignment horizontal="center" vertical="center"/>
    </xf>
    <xf numFmtId="1" fontId="3" fillId="0" borderId="0" xfId="92" quotePrefix="1" applyFont="1" applyFill="1" applyAlignment="1">
      <alignment horizontal="center" vertical="center"/>
    </xf>
    <xf numFmtId="1" fontId="4" fillId="0" borderId="0" xfId="92" quotePrefix="1" applyFont="1" applyFill="1" applyAlignment="1">
      <alignment horizontal="center" vertical="center"/>
    </xf>
    <xf numFmtId="38" fontId="5" fillId="0" borderId="0" xfId="92" applyNumberFormat="1" applyFont="1" applyFill="1" applyAlignment="1">
      <alignment horizontal="center" vertical="center"/>
    </xf>
    <xf numFmtId="41" fontId="3" fillId="0" borderId="8" xfId="92" applyNumberFormat="1" applyFont="1" applyFill="1" applyBorder="1" applyAlignment="1">
      <alignment vertical="center"/>
    </xf>
    <xf numFmtId="38" fontId="3" fillId="0" borderId="0" xfId="160" applyNumberFormat="1" applyFont="1" applyAlignment="1">
      <alignment horizontal="center" vertical="center"/>
    </xf>
    <xf numFmtId="38" fontId="3" fillId="0" borderId="5" xfId="160" applyNumberFormat="1" applyFont="1" applyBorder="1" applyAlignment="1">
      <alignment horizontal="center" vertical="center"/>
    </xf>
    <xf numFmtId="38" fontId="3" fillId="0" borderId="0" xfId="160" applyNumberFormat="1" applyFont="1" applyAlignment="1">
      <alignment horizontal="center" vertical="center"/>
    </xf>
    <xf numFmtId="38" fontId="3" fillId="0" borderId="0" xfId="89" applyNumberFormat="1" applyFont="1" applyBorder="1" applyAlignment="1">
      <alignment horizontal="center" vertical="center"/>
    </xf>
    <xf numFmtId="175" fontId="64" fillId="0" borderId="0" xfId="159" applyNumberFormat="1" applyFont="1" applyAlignment="1">
      <alignment horizontal="center"/>
    </xf>
    <xf numFmtId="37" fontId="3" fillId="0" borderId="5" xfId="92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22" xfId="0" applyNumberFormat="1" applyFont="1" applyFill="1" applyBorder="1" applyAlignment="1">
      <alignment horizontal="center" vertical="center"/>
    </xf>
    <xf numFmtId="37" fontId="3" fillId="0" borderId="5" xfId="89" applyNumberFormat="1" applyFont="1" applyBorder="1" applyAlignment="1">
      <alignment horizontal="center" vertical="center"/>
    </xf>
    <xf numFmtId="38" fontId="3" fillId="0" borderId="5" xfId="160" applyNumberFormat="1" applyFont="1" applyBorder="1" applyAlignment="1">
      <alignment horizontal="center" vertical="center"/>
    </xf>
    <xf numFmtId="38" fontId="3" fillId="0" borderId="6" xfId="160" applyNumberFormat="1" applyFont="1" applyBorder="1" applyAlignment="1">
      <alignment horizontal="center" vertical="center"/>
    </xf>
    <xf numFmtId="38" fontId="3" fillId="0" borderId="7" xfId="160" applyNumberFormat="1" applyFont="1" applyBorder="1" applyAlignment="1">
      <alignment horizontal="center" vertical="center"/>
    </xf>
    <xf numFmtId="37" fontId="3" fillId="0" borderId="5" xfId="160" applyNumberFormat="1" applyFont="1" applyBorder="1" applyAlignment="1">
      <alignment horizontal="center" vertical="center"/>
    </xf>
    <xf numFmtId="38" fontId="3" fillId="0" borderId="0" xfId="160" applyNumberFormat="1" applyFont="1" applyAlignment="1">
      <alignment horizontal="center" vertical="center"/>
    </xf>
  </cellXfs>
  <cellStyles count="16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7 2" xfId="162" xr:uid="{D6F0AAB5-A1D3-470F-99F7-AF45E7F84D85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00000000-0005-0000-0000-000057000000}"/>
    <cellStyle name="Normal 12" xfId="87" xr:uid="{00000000-0005-0000-0000-000058000000}"/>
    <cellStyle name="Normal 13" xfId="88" xr:uid="{00000000-0005-0000-0000-000059000000}"/>
    <cellStyle name="Normal 14" xfId="89" xr:uid="{00000000-0005-0000-0000-00005A000000}"/>
    <cellStyle name="Normal 15" xfId="90" xr:uid="{00000000-0005-0000-0000-00005B000000}"/>
    <cellStyle name="Normal 16" xfId="91" xr:uid="{00000000-0005-0000-0000-00005C000000}"/>
    <cellStyle name="Normal 17" xfId="144" xr:uid="{00000000-0005-0000-0000-00005D000000}"/>
    <cellStyle name="Normal 2" xfId="92" xr:uid="{00000000-0005-0000-0000-00005E000000}"/>
    <cellStyle name="Normal 2 2" xfId="93" xr:uid="{00000000-0005-0000-0000-00005F000000}"/>
    <cellStyle name="Normal 2 2 2" xfId="94" xr:uid="{00000000-0005-0000-0000-000060000000}"/>
    <cellStyle name="Normal 2 2 3" xfId="160" xr:uid="{00000000-0005-0000-0000-000061000000}"/>
    <cellStyle name="Normal 2 3" xfId="95" xr:uid="{00000000-0005-0000-0000-000062000000}"/>
    <cellStyle name="Normal 2 4" xfId="161" xr:uid="{00000000-0005-0000-0000-000063000000}"/>
    <cellStyle name="Normal 20" xfId="145" xr:uid="{00000000-0005-0000-0000-000064000000}"/>
    <cellStyle name="Normal 21" xfId="146" xr:uid="{00000000-0005-0000-0000-000065000000}"/>
    <cellStyle name="Normal 22" xfId="147" xr:uid="{00000000-0005-0000-0000-000066000000}"/>
    <cellStyle name="Normal 23" xfId="148" xr:uid="{00000000-0005-0000-0000-000067000000}"/>
    <cellStyle name="Normal 24" xfId="149" xr:uid="{00000000-0005-0000-0000-000068000000}"/>
    <cellStyle name="Normal 25" xfId="150" xr:uid="{00000000-0005-0000-0000-000069000000}"/>
    <cellStyle name="Normal 26" xfId="151" xr:uid="{00000000-0005-0000-0000-00006A000000}"/>
    <cellStyle name="Normal 27" xfId="152" xr:uid="{00000000-0005-0000-0000-00006B000000}"/>
    <cellStyle name="Normal 28" xfId="153" xr:uid="{00000000-0005-0000-0000-00006C000000}"/>
    <cellStyle name="Normal 29" xfId="154" xr:uid="{00000000-0005-0000-0000-00006D000000}"/>
    <cellStyle name="Normal 3" xfId="96" xr:uid="{00000000-0005-0000-0000-00006E000000}"/>
    <cellStyle name="Normal 3 2" xfId="159" xr:uid="{00000000-0005-0000-0000-00006F000000}"/>
    <cellStyle name="Normal 30" xfId="155" xr:uid="{00000000-0005-0000-0000-000070000000}"/>
    <cellStyle name="Normal 31" xfId="156" xr:uid="{00000000-0005-0000-0000-000071000000}"/>
    <cellStyle name="Normal 32" xfId="157" xr:uid="{00000000-0005-0000-0000-000072000000}"/>
    <cellStyle name="Normal 33" xfId="158" xr:uid="{00000000-0005-0000-0000-000073000000}"/>
    <cellStyle name="Normal 4" xfId="97" xr:uid="{00000000-0005-0000-0000-000074000000}"/>
    <cellStyle name="Normal 4 2" xfId="98" xr:uid="{00000000-0005-0000-0000-000075000000}"/>
    <cellStyle name="Normal 4 3" xfId="99" xr:uid="{00000000-0005-0000-0000-000076000000}"/>
    <cellStyle name="Normal 4 4" xfId="100" xr:uid="{00000000-0005-0000-0000-000077000000}"/>
    <cellStyle name="Normal 5" xfId="101" xr:uid="{00000000-0005-0000-0000-000078000000}"/>
    <cellStyle name="Normal 6" xfId="102" xr:uid="{00000000-0005-0000-0000-000079000000}"/>
    <cellStyle name="Normal 7" xfId="103" xr:uid="{00000000-0005-0000-0000-00007A000000}"/>
    <cellStyle name="Normal 8" xfId="104" xr:uid="{00000000-0005-0000-0000-00007B000000}"/>
    <cellStyle name="Normal 9" xfId="105" xr:uid="{00000000-0005-0000-0000-00007C000000}"/>
    <cellStyle name="Normal 9 2" xfId="163" xr:uid="{CF23192F-C69C-4316-A40A-7C83224CF6C5}"/>
    <cellStyle name="NormalGB" xfId="106" xr:uid="{00000000-0005-0000-0000-00007D000000}"/>
    <cellStyle name="Note 2" xfId="107" xr:uid="{00000000-0005-0000-0000-00007E000000}"/>
    <cellStyle name="Output 2" xfId="108" xr:uid="{00000000-0005-0000-0000-00007F000000}"/>
    <cellStyle name="Page Number" xfId="109" xr:uid="{00000000-0005-0000-0000-000080000000}"/>
    <cellStyle name="Percent [2]" xfId="110" xr:uid="{00000000-0005-0000-0000-000081000000}"/>
    <cellStyle name="Percent 2" xfId="111" xr:uid="{00000000-0005-0000-0000-000082000000}"/>
    <cellStyle name="Percent 2 2" xfId="112" xr:uid="{00000000-0005-0000-0000-000083000000}"/>
    <cellStyle name="Percent 3" xfId="113" xr:uid="{00000000-0005-0000-0000-000084000000}"/>
    <cellStyle name="Percent 3 2" xfId="114" xr:uid="{00000000-0005-0000-0000-000085000000}"/>
    <cellStyle name="Percent 4" xfId="115" xr:uid="{00000000-0005-0000-0000-000086000000}"/>
    <cellStyle name="Quantity" xfId="116" xr:uid="{00000000-0005-0000-0000-000087000000}"/>
    <cellStyle name="Salomon Logo" xfId="117" xr:uid="{00000000-0005-0000-0000-000088000000}"/>
    <cellStyle name="Table Head" xfId="118" xr:uid="{00000000-0005-0000-0000-000089000000}"/>
    <cellStyle name="Table Source" xfId="119" xr:uid="{00000000-0005-0000-0000-00008A000000}"/>
    <cellStyle name="Table Text" xfId="120" xr:uid="{00000000-0005-0000-0000-00008B000000}"/>
    <cellStyle name="Table Title" xfId="121" xr:uid="{00000000-0005-0000-0000-00008C000000}"/>
    <cellStyle name="Table Units" xfId="122" xr:uid="{00000000-0005-0000-0000-00008D000000}"/>
    <cellStyle name="Text 1" xfId="123" xr:uid="{00000000-0005-0000-0000-00008E000000}"/>
    <cellStyle name="Text 2" xfId="124" xr:uid="{00000000-0005-0000-0000-00008F000000}"/>
    <cellStyle name="Text Head 1" xfId="125" xr:uid="{00000000-0005-0000-0000-000090000000}"/>
    <cellStyle name="Text Head 2" xfId="126" xr:uid="{00000000-0005-0000-0000-000091000000}"/>
    <cellStyle name="Text Indent 1" xfId="127" xr:uid="{00000000-0005-0000-0000-000092000000}"/>
    <cellStyle name="Text Indent 2" xfId="128" xr:uid="{00000000-0005-0000-0000-000093000000}"/>
    <cellStyle name="Title 2" xfId="129" xr:uid="{00000000-0005-0000-0000-000094000000}"/>
    <cellStyle name="TOC 1" xfId="130" xr:uid="{00000000-0005-0000-0000-000095000000}"/>
    <cellStyle name="TOC 2" xfId="131" xr:uid="{00000000-0005-0000-0000-000096000000}"/>
    <cellStyle name="Total 2" xfId="132" xr:uid="{00000000-0005-0000-0000-000097000000}"/>
    <cellStyle name="Warning Text 2" xfId="133" xr:uid="{00000000-0005-0000-0000-000098000000}"/>
    <cellStyle name="เครื่องหมายจุลภาค_001K-1,2,3" xfId="137" xr:uid="{00000000-0005-0000-0000-00009C000000}"/>
    <cellStyle name="เชื่อมโยงหลายมิติ" xfId="138" xr:uid="{00000000-0005-0000-0000-00009D000000}"/>
    <cellStyle name="ค@ฏ๋_1111D2111DQ2" xfId="134" xr:uid="{00000000-0005-0000-0000-000099000000}"/>
    <cellStyle name="คdคภฆ์[0]_1111D2111DQ2" xfId="135" xr:uid="{00000000-0005-0000-0000-00009A000000}"/>
    <cellStyle name="คdคภฆ์_1111D2111DQ1" xfId="136" xr:uid="{00000000-0005-0000-0000-00009B000000}"/>
    <cellStyle name="ณfน๔ [0]_Book1" xfId="139" xr:uid="{00000000-0005-0000-0000-00009E000000}"/>
    <cellStyle name="ณfน๔_Book1" xfId="140" xr:uid="{00000000-0005-0000-0000-00009F000000}"/>
    <cellStyle name="ตามการเชื่อมโยงหลายมิติ" xfId="141" xr:uid="{00000000-0005-0000-0000-0000A0000000}"/>
    <cellStyle name="ปกติ_002-HDP-E" xfId="142" xr:uid="{00000000-0005-0000-0000-0000A1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showGridLines="0" view="pageBreakPreview" topLeftCell="A58" zoomScale="115" zoomScaleNormal="115" zoomScaleSheetLayoutView="115" workbookViewId="0">
      <selection activeCell="N60" sqref="N60"/>
    </sheetView>
  </sheetViews>
  <sheetFormatPr defaultColWidth="9" defaultRowHeight="24" customHeight="1"/>
  <cols>
    <col min="1" max="1" width="36" style="1" customWidth="1"/>
    <col min="2" max="2" width="2.7265625" style="1" customWidth="1"/>
    <col min="3" max="3" width="1.453125" style="1" customWidth="1"/>
    <col min="4" max="4" width="7.453125" style="1" customWidth="1"/>
    <col min="5" max="5" width="0.453125" style="6" customWidth="1"/>
    <col min="6" max="6" width="14.26953125" style="10" customWidth="1"/>
    <col min="7" max="7" width="0.453125" style="10" customWidth="1"/>
    <col min="8" max="8" width="14.26953125" style="10" customWidth="1"/>
    <col min="9" max="9" width="0.453125" style="10" customWidth="1"/>
    <col min="10" max="10" width="14.26953125" style="10" customWidth="1"/>
    <col min="11" max="11" width="0.453125" style="10" customWidth="1"/>
    <col min="12" max="12" width="14.26953125" style="10" customWidth="1"/>
    <col min="13" max="16384" width="9" style="1"/>
  </cols>
  <sheetData>
    <row r="1" spans="1:12" s="3" customFormat="1" ht="24" customHeight="1">
      <c r="A1" s="2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4" customHeight="1">
      <c r="A3" s="2" t="s">
        <v>163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4" customHeight="1">
      <c r="B4" s="14"/>
      <c r="C4" s="14"/>
      <c r="D4" s="14"/>
      <c r="E4" s="150"/>
      <c r="F4" s="36"/>
      <c r="G4" s="36"/>
      <c r="H4" s="36"/>
      <c r="I4" s="36"/>
      <c r="J4" s="36"/>
      <c r="K4" s="36"/>
      <c r="L4" s="37" t="s">
        <v>69</v>
      </c>
    </row>
    <row r="5" spans="1:12" s="151" customFormat="1" ht="24" customHeight="1">
      <c r="B5" s="152"/>
      <c r="C5" s="152"/>
      <c r="D5" s="152"/>
      <c r="E5" s="152"/>
      <c r="F5" s="153" t="s">
        <v>174</v>
      </c>
      <c r="G5" s="153"/>
      <c r="H5" s="153" t="s">
        <v>175</v>
      </c>
      <c r="I5" s="153"/>
      <c r="J5" s="153"/>
      <c r="K5" s="153"/>
      <c r="L5" s="153"/>
    </row>
    <row r="6" spans="1:12" s="151" customFormat="1" ht="24" customHeight="1">
      <c r="B6" s="152"/>
      <c r="C6" s="152"/>
      <c r="D6" s="152"/>
      <c r="E6" s="152"/>
      <c r="F6" s="154" t="s">
        <v>176</v>
      </c>
      <c r="G6" s="153"/>
      <c r="H6" s="154" t="s">
        <v>176</v>
      </c>
      <c r="I6" s="153"/>
      <c r="J6" s="153"/>
      <c r="K6" s="153"/>
      <c r="L6" s="153"/>
    </row>
    <row r="7" spans="1:12" s="151" customFormat="1" ht="24" customHeight="1">
      <c r="A7" s="152"/>
      <c r="B7" s="152"/>
      <c r="C7" s="152"/>
      <c r="D7" s="152"/>
      <c r="E7" s="152"/>
      <c r="F7" s="166" t="s">
        <v>1</v>
      </c>
      <c r="G7" s="166"/>
      <c r="H7" s="166"/>
      <c r="I7" s="153"/>
      <c r="J7" s="166" t="s">
        <v>2</v>
      </c>
      <c r="K7" s="166"/>
      <c r="L7" s="166"/>
    </row>
    <row r="8" spans="1:12" ht="24" customHeight="1">
      <c r="D8" s="4" t="s">
        <v>3</v>
      </c>
      <c r="E8" s="38"/>
      <c r="F8" s="5" t="s">
        <v>164</v>
      </c>
      <c r="G8" s="39"/>
      <c r="H8" s="5" t="s">
        <v>148</v>
      </c>
      <c r="I8" s="40"/>
      <c r="J8" s="5" t="s">
        <v>164</v>
      </c>
      <c r="K8" s="39"/>
      <c r="L8" s="5" t="s">
        <v>148</v>
      </c>
    </row>
    <row r="9" spans="1:12" s="155" customFormat="1" ht="24" customHeight="1">
      <c r="D9" s="152"/>
      <c r="E9" s="156"/>
      <c r="F9" s="157"/>
      <c r="G9" s="157"/>
      <c r="H9" s="157" t="s">
        <v>177</v>
      </c>
      <c r="I9" s="158"/>
      <c r="J9" s="157"/>
      <c r="K9" s="157"/>
      <c r="L9" s="157"/>
    </row>
    <row r="10" spans="1:12" ht="24" customHeight="1">
      <c r="A10" s="18" t="s">
        <v>4</v>
      </c>
    </row>
    <row r="11" spans="1:12" ht="24" customHeight="1">
      <c r="A11" s="1" t="s">
        <v>5</v>
      </c>
      <c r="D11" s="7" t="s">
        <v>234</v>
      </c>
      <c r="E11" s="41"/>
      <c r="F11" s="42">
        <v>358292437</v>
      </c>
      <c r="G11" s="20"/>
      <c r="H11" s="42">
        <v>461187470</v>
      </c>
      <c r="I11" s="20"/>
      <c r="J11" s="42">
        <v>143875533</v>
      </c>
      <c r="K11" s="20"/>
      <c r="L11" s="42">
        <v>32751</v>
      </c>
    </row>
    <row r="12" spans="1:12" ht="24" customHeight="1">
      <c r="A12" s="1" t="s">
        <v>74</v>
      </c>
      <c r="D12" s="7">
        <v>7</v>
      </c>
      <c r="E12" s="41"/>
      <c r="F12" s="42">
        <v>1204634145</v>
      </c>
      <c r="G12" s="8"/>
      <c r="H12" s="42">
        <v>1044347081</v>
      </c>
      <c r="I12" s="8"/>
      <c r="J12" s="20">
        <v>0</v>
      </c>
      <c r="K12" s="8"/>
      <c r="L12" s="20">
        <v>0</v>
      </c>
    </row>
    <row r="13" spans="1:12" ht="24" customHeight="1">
      <c r="A13" s="1" t="s">
        <v>75</v>
      </c>
      <c r="D13" s="7">
        <v>8</v>
      </c>
      <c r="E13" s="41"/>
      <c r="F13" s="8">
        <v>2836330533</v>
      </c>
      <c r="G13" s="8"/>
      <c r="H13" s="8">
        <v>4392874848</v>
      </c>
      <c r="I13" s="8"/>
      <c r="J13" s="8">
        <v>0</v>
      </c>
      <c r="K13" s="8"/>
      <c r="L13" s="20">
        <v>0</v>
      </c>
    </row>
    <row r="14" spans="1:12" ht="24" customHeight="1">
      <c r="A14" s="43" t="s">
        <v>111</v>
      </c>
      <c r="E14" s="1"/>
      <c r="F14" s="8">
        <v>5006460</v>
      </c>
      <c r="G14" s="8"/>
      <c r="H14" s="8">
        <v>31686419</v>
      </c>
      <c r="I14" s="8"/>
      <c r="J14" s="8">
        <v>0</v>
      </c>
      <c r="K14" s="8"/>
      <c r="L14" s="20">
        <v>0</v>
      </c>
    </row>
    <row r="15" spans="1:12" ht="24" customHeight="1">
      <c r="A15" s="43" t="s">
        <v>134</v>
      </c>
      <c r="D15" s="7">
        <v>9</v>
      </c>
      <c r="E15" s="1"/>
      <c r="F15" s="8">
        <v>0</v>
      </c>
      <c r="G15" s="8"/>
      <c r="H15" s="8">
        <v>330360</v>
      </c>
      <c r="I15" s="8"/>
      <c r="J15" s="8">
        <v>0</v>
      </c>
      <c r="K15" s="8"/>
      <c r="L15" s="20">
        <v>0</v>
      </c>
    </row>
    <row r="16" spans="1:12" ht="24" customHeight="1">
      <c r="A16" s="1" t="s">
        <v>76</v>
      </c>
      <c r="D16" s="7">
        <v>10</v>
      </c>
      <c r="E16" s="41"/>
      <c r="F16" s="8">
        <v>269666548</v>
      </c>
      <c r="G16" s="8"/>
      <c r="H16" s="8">
        <v>561301009</v>
      </c>
      <c r="I16" s="8"/>
      <c r="J16" s="8">
        <v>0</v>
      </c>
      <c r="K16" s="8"/>
      <c r="L16" s="20">
        <v>0</v>
      </c>
    </row>
    <row r="17" spans="1:12" ht="24" customHeight="1">
      <c r="A17" s="1" t="s">
        <v>98</v>
      </c>
      <c r="D17" s="7"/>
      <c r="E17" s="41"/>
      <c r="F17" s="8">
        <v>1691316</v>
      </c>
      <c r="G17" s="8"/>
      <c r="H17" s="8">
        <v>2888245</v>
      </c>
      <c r="I17" s="8"/>
      <c r="J17" s="8">
        <v>141625</v>
      </c>
      <c r="K17" s="8"/>
      <c r="L17" s="20">
        <v>0</v>
      </c>
    </row>
    <row r="18" spans="1:12" ht="24" customHeight="1">
      <c r="A18" s="1" t="s">
        <v>108</v>
      </c>
      <c r="D18" s="7">
        <v>11</v>
      </c>
      <c r="E18" s="41"/>
      <c r="F18" s="8">
        <v>142973184</v>
      </c>
      <c r="G18" s="8"/>
      <c r="H18" s="8">
        <v>141954576</v>
      </c>
      <c r="I18" s="8"/>
      <c r="J18" s="8">
        <v>3300014372</v>
      </c>
      <c r="K18" s="8"/>
      <c r="L18" s="20">
        <v>0</v>
      </c>
    </row>
    <row r="19" spans="1:12" ht="24" customHeight="1">
      <c r="A19" s="1" t="s">
        <v>153</v>
      </c>
      <c r="D19" s="7">
        <v>13</v>
      </c>
      <c r="E19" s="41"/>
      <c r="F19" s="20">
        <v>476098992</v>
      </c>
      <c r="G19" s="20"/>
      <c r="H19" s="20">
        <v>485711685</v>
      </c>
      <c r="I19" s="20"/>
      <c r="J19" s="20">
        <v>4253358</v>
      </c>
      <c r="K19" s="20"/>
      <c r="L19" s="20">
        <v>0</v>
      </c>
    </row>
    <row r="20" spans="1:12" ht="24" customHeight="1">
      <c r="A20" s="1" t="s">
        <v>112</v>
      </c>
      <c r="D20" s="22">
        <v>14.1</v>
      </c>
      <c r="E20" s="41"/>
      <c r="F20" s="20">
        <v>180110211</v>
      </c>
      <c r="G20" s="20"/>
      <c r="H20" s="20">
        <v>200884484</v>
      </c>
      <c r="I20" s="20"/>
      <c r="J20" s="20">
        <v>13941774</v>
      </c>
      <c r="K20" s="20"/>
      <c r="L20" s="20">
        <v>0</v>
      </c>
    </row>
    <row r="21" spans="1:12" ht="24" customHeight="1">
      <c r="A21" s="1" t="s">
        <v>77</v>
      </c>
      <c r="D21" s="7">
        <v>15</v>
      </c>
      <c r="E21" s="41"/>
      <c r="F21" s="20">
        <v>237301551</v>
      </c>
      <c r="G21" s="20"/>
      <c r="H21" s="20">
        <v>212447246</v>
      </c>
      <c r="I21" s="20"/>
      <c r="J21" s="20">
        <v>0</v>
      </c>
      <c r="K21" s="20"/>
      <c r="L21" s="20">
        <v>0</v>
      </c>
    </row>
    <row r="22" spans="1:12" ht="24" customHeight="1">
      <c r="A22" s="1" t="s">
        <v>6</v>
      </c>
      <c r="D22" s="22">
        <v>16.100000000000001</v>
      </c>
      <c r="E22" s="41"/>
      <c r="F22" s="20">
        <v>44819806</v>
      </c>
      <c r="G22" s="20"/>
      <c r="H22" s="20">
        <v>47445293</v>
      </c>
      <c r="I22" s="20"/>
      <c r="J22" s="20">
        <v>0</v>
      </c>
      <c r="K22" s="20"/>
      <c r="L22" s="20">
        <v>0</v>
      </c>
    </row>
    <row r="23" spans="1:12" ht="24" customHeight="1">
      <c r="A23" s="1" t="s">
        <v>78</v>
      </c>
      <c r="D23" s="7">
        <v>17</v>
      </c>
      <c r="E23" s="41"/>
      <c r="F23" s="34">
        <v>265955152</v>
      </c>
      <c r="G23" s="35"/>
      <c r="H23" s="34">
        <v>430584908</v>
      </c>
      <c r="I23" s="35"/>
      <c r="J23" s="34">
        <v>21892885</v>
      </c>
      <c r="K23" s="35"/>
      <c r="L23" s="34">
        <v>0</v>
      </c>
    </row>
    <row r="24" spans="1:12" ht="24" customHeight="1" thickBot="1">
      <c r="A24" s="18" t="s">
        <v>7</v>
      </c>
      <c r="E24" s="41"/>
      <c r="F24" s="24">
        <f>SUM(F11:F23)</f>
        <v>6022880335</v>
      </c>
      <c r="G24" s="8"/>
      <c r="H24" s="24">
        <f>SUM(H11:H23)</f>
        <v>8013643624</v>
      </c>
      <c r="I24" s="8"/>
      <c r="J24" s="24">
        <f>SUM(J11:J23)</f>
        <v>3484119547</v>
      </c>
      <c r="K24" s="8"/>
      <c r="L24" s="24">
        <f>SUM(L11:L23)</f>
        <v>32751</v>
      </c>
    </row>
    <row r="25" spans="1:12" ht="24" customHeight="1" thickTop="1">
      <c r="A25" s="18" t="s">
        <v>10</v>
      </c>
      <c r="D25" s="6"/>
      <c r="F25" s="31"/>
      <c r="G25" s="31"/>
      <c r="H25" s="31"/>
      <c r="I25" s="31"/>
      <c r="J25" s="31"/>
      <c r="K25" s="31"/>
      <c r="L25" s="31"/>
    </row>
    <row r="26" spans="1:12" ht="24" customHeight="1">
      <c r="A26" s="18" t="s">
        <v>11</v>
      </c>
      <c r="D26" s="6"/>
      <c r="F26" s="31"/>
      <c r="G26" s="31"/>
      <c r="H26" s="31"/>
      <c r="I26" s="31"/>
      <c r="J26" s="31"/>
      <c r="K26" s="31"/>
      <c r="L26" s="31"/>
    </row>
    <row r="27" spans="1:12" ht="24" customHeight="1">
      <c r="A27" s="1" t="s">
        <v>206</v>
      </c>
      <c r="D27" s="6"/>
      <c r="F27" s="31">
        <v>400000000</v>
      </c>
      <c r="G27" s="31"/>
      <c r="H27" s="31">
        <v>0</v>
      </c>
      <c r="I27" s="31"/>
      <c r="J27" s="31">
        <v>0</v>
      </c>
      <c r="K27" s="31"/>
      <c r="L27" s="31">
        <v>0</v>
      </c>
    </row>
    <row r="28" spans="1:12" ht="24" customHeight="1">
      <c r="A28" s="1" t="s">
        <v>79</v>
      </c>
      <c r="D28" s="7">
        <v>18</v>
      </c>
      <c r="F28" s="42">
        <v>41655632</v>
      </c>
      <c r="G28" s="42"/>
      <c r="H28" s="42">
        <v>1051948803</v>
      </c>
      <c r="I28" s="42"/>
      <c r="J28" s="42">
        <v>0</v>
      </c>
      <c r="K28" s="42"/>
      <c r="L28" s="42">
        <v>0</v>
      </c>
    </row>
    <row r="29" spans="1:12" ht="24" customHeight="1">
      <c r="A29" s="1" t="s">
        <v>12</v>
      </c>
      <c r="D29" s="7">
        <v>19</v>
      </c>
      <c r="F29" s="42">
        <v>1704274744</v>
      </c>
      <c r="G29" s="42"/>
      <c r="H29" s="42">
        <v>2242565006</v>
      </c>
      <c r="I29" s="42"/>
      <c r="J29" s="42">
        <v>0</v>
      </c>
      <c r="K29" s="42"/>
      <c r="L29" s="42">
        <v>0</v>
      </c>
    </row>
    <row r="30" spans="1:12" ht="24" customHeight="1">
      <c r="A30" s="43" t="s">
        <v>118</v>
      </c>
      <c r="D30" s="7">
        <v>9</v>
      </c>
      <c r="F30" s="42">
        <v>0</v>
      </c>
      <c r="G30" s="42"/>
      <c r="H30" s="42">
        <v>51010272</v>
      </c>
      <c r="I30" s="42"/>
      <c r="J30" s="42">
        <v>0</v>
      </c>
      <c r="K30" s="42"/>
      <c r="L30" s="42">
        <v>0</v>
      </c>
    </row>
    <row r="31" spans="1:12" ht="24" customHeight="1">
      <c r="A31" s="1" t="s">
        <v>212</v>
      </c>
      <c r="D31" s="7">
        <v>20</v>
      </c>
      <c r="F31" s="42">
        <v>713400000</v>
      </c>
      <c r="G31" s="42"/>
      <c r="H31" s="42">
        <v>971000000</v>
      </c>
      <c r="I31" s="42"/>
      <c r="J31" s="42">
        <v>700000000</v>
      </c>
      <c r="K31" s="42"/>
      <c r="L31" s="42">
        <v>0</v>
      </c>
    </row>
    <row r="32" spans="1:12" ht="24" customHeight="1">
      <c r="A32" s="43" t="s">
        <v>143</v>
      </c>
      <c r="D32" s="7"/>
      <c r="F32" s="42">
        <v>0</v>
      </c>
      <c r="G32" s="42"/>
      <c r="H32" s="42">
        <v>26396573</v>
      </c>
      <c r="I32" s="42"/>
      <c r="J32" s="42">
        <v>0</v>
      </c>
      <c r="K32" s="42"/>
      <c r="L32" s="42">
        <v>0</v>
      </c>
    </row>
    <row r="33" spans="1:12" ht="24" customHeight="1">
      <c r="A33" s="1" t="s">
        <v>113</v>
      </c>
      <c r="D33" s="7">
        <v>21</v>
      </c>
      <c r="F33" s="42">
        <v>59081042</v>
      </c>
      <c r="G33" s="42"/>
      <c r="H33" s="42">
        <v>47530494</v>
      </c>
      <c r="I33" s="42"/>
      <c r="J33" s="42">
        <v>1383780</v>
      </c>
      <c r="K33" s="42"/>
      <c r="L33" s="42">
        <v>0</v>
      </c>
    </row>
    <row r="34" spans="1:12" ht="24" customHeight="1">
      <c r="A34" s="1" t="s">
        <v>107</v>
      </c>
      <c r="D34" s="7">
        <v>22</v>
      </c>
      <c r="F34" s="42">
        <v>164243483</v>
      </c>
      <c r="G34" s="42"/>
      <c r="H34" s="42">
        <v>132012232</v>
      </c>
      <c r="I34" s="42"/>
      <c r="J34" s="42">
        <v>17712727</v>
      </c>
      <c r="K34" s="42"/>
      <c r="L34" s="42">
        <v>0</v>
      </c>
    </row>
    <row r="35" spans="1:12" ht="24" customHeight="1">
      <c r="A35" s="1" t="s">
        <v>114</v>
      </c>
      <c r="D35" s="22">
        <v>14.2</v>
      </c>
      <c r="F35" s="35">
        <v>106957649</v>
      </c>
      <c r="G35" s="42"/>
      <c r="H35" s="42">
        <v>121600184</v>
      </c>
      <c r="I35" s="42"/>
      <c r="J35" s="42">
        <v>13849443</v>
      </c>
      <c r="K35" s="42"/>
      <c r="L35" s="42">
        <v>0</v>
      </c>
    </row>
    <row r="36" spans="1:12" ht="24" customHeight="1">
      <c r="A36" s="1" t="s">
        <v>13</v>
      </c>
      <c r="D36" s="7">
        <v>23</v>
      </c>
      <c r="E36" s="41"/>
      <c r="F36" s="9">
        <v>242772642</v>
      </c>
      <c r="G36" s="35"/>
      <c r="H36" s="34">
        <v>525537064</v>
      </c>
      <c r="I36" s="35"/>
      <c r="J36" s="34">
        <v>14504525</v>
      </c>
      <c r="K36" s="35"/>
      <c r="L36" s="34">
        <v>4011759</v>
      </c>
    </row>
    <row r="37" spans="1:12" ht="24" customHeight="1">
      <c r="A37" s="18" t="s">
        <v>14</v>
      </c>
      <c r="D37" s="7"/>
      <c r="E37" s="41"/>
      <c r="F37" s="9">
        <f>SUM(F27:F36)</f>
        <v>3432385192</v>
      </c>
      <c r="G37" s="8"/>
      <c r="H37" s="9">
        <f>SUM(H27:H36)</f>
        <v>5169600628</v>
      </c>
      <c r="I37" s="8"/>
      <c r="J37" s="9">
        <f>SUM(J27:J36)</f>
        <v>747450475</v>
      </c>
      <c r="K37" s="8"/>
      <c r="L37" s="9">
        <f>SUM(L28:L36)</f>
        <v>4011759</v>
      </c>
    </row>
    <row r="38" spans="1:12" ht="24" customHeight="1">
      <c r="D38" s="7"/>
      <c r="E38" s="41"/>
    </row>
    <row r="39" spans="1:12" ht="24" customHeight="1">
      <c r="A39" s="1" t="s">
        <v>8</v>
      </c>
      <c r="D39" s="7"/>
      <c r="E39" s="41"/>
    </row>
    <row r="40" spans="1:12" s="3" customFormat="1" ht="24" customHeight="1">
      <c r="A40" s="2" t="s">
        <v>192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s="3" customFormat="1" ht="24" customHeight="1">
      <c r="A41" s="2" t="s">
        <v>9</v>
      </c>
      <c r="B41" s="2"/>
      <c r="C41" s="2"/>
      <c r="D41" s="2"/>
      <c r="E41" s="12"/>
      <c r="F41" s="44"/>
      <c r="G41" s="44"/>
      <c r="H41" s="44"/>
      <c r="I41" s="44"/>
      <c r="J41" s="44"/>
      <c r="K41" s="44"/>
      <c r="L41" s="44"/>
    </row>
    <row r="42" spans="1:12" s="3" customFormat="1" ht="24" customHeight="1">
      <c r="A42" s="2" t="s">
        <v>163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s="3" customFormat="1" ht="24" customHeight="1">
      <c r="B43" s="14"/>
      <c r="C43" s="14"/>
      <c r="D43" s="14"/>
      <c r="E43" s="150"/>
      <c r="F43" s="36"/>
      <c r="G43" s="36"/>
      <c r="H43" s="36"/>
      <c r="I43" s="36"/>
      <c r="J43" s="36"/>
      <c r="K43" s="36"/>
      <c r="L43" s="37" t="s">
        <v>69</v>
      </c>
    </row>
    <row r="44" spans="1:12" s="151" customFormat="1" ht="24" customHeight="1">
      <c r="B44" s="152"/>
      <c r="C44" s="152"/>
      <c r="D44" s="152"/>
      <c r="E44" s="152"/>
      <c r="F44" s="153" t="s">
        <v>174</v>
      </c>
      <c r="G44" s="153"/>
      <c r="H44" s="153" t="s">
        <v>175</v>
      </c>
      <c r="I44" s="153"/>
      <c r="J44" s="153"/>
      <c r="K44" s="153"/>
      <c r="L44" s="153"/>
    </row>
    <row r="45" spans="1:12" s="151" customFormat="1" ht="24" customHeight="1">
      <c r="B45" s="152"/>
      <c r="C45" s="152"/>
      <c r="D45" s="152"/>
      <c r="E45" s="152"/>
      <c r="F45" s="154" t="s">
        <v>176</v>
      </c>
      <c r="G45" s="153"/>
      <c r="H45" s="154" t="s">
        <v>176</v>
      </c>
      <c r="I45" s="153"/>
      <c r="J45" s="153"/>
      <c r="K45" s="153"/>
      <c r="L45" s="153"/>
    </row>
    <row r="46" spans="1:12" s="151" customFormat="1" ht="24" customHeight="1">
      <c r="A46" s="152"/>
      <c r="B46" s="152"/>
      <c r="C46" s="152"/>
      <c r="D46" s="152"/>
      <c r="E46" s="152"/>
      <c r="F46" s="166" t="s">
        <v>1</v>
      </c>
      <c r="G46" s="166"/>
      <c r="H46" s="166"/>
      <c r="I46" s="153"/>
      <c r="J46" s="166" t="s">
        <v>2</v>
      </c>
      <c r="K46" s="166"/>
      <c r="L46" s="166"/>
    </row>
    <row r="47" spans="1:12" ht="24" customHeight="1">
      <c r="D47" s="4" t="s">
        <v>3</v>
      </c>
      <c r="E47" s="38"/>
      <c r="F47" s="5" t="s">
        <v>164</v>
      </c>
      <c r="G47" s="39"/>
      <c r="H47" s="5" t="s">
        <v>148</v>
      </c>
      <c r="I47" s="40"/>
      <c r="J47" s="5" t="s">
        <v>164</v>
      </c>
      <c r="K47" s="39"/>
      <c r="L47" s="5" t="s">
        <v>148</v>
      </c>
    </row>
    <row r="48" spans="1:12" s="155" customFormat="1" ht="24" customHeight="1">
      <c r="D48" s="152"/>
      <c r="E48" s="156"/>
      <c r="F48" s="157"/>
      <c r="G48" s="157"/>
      <c r="H48" s="157" t="s">
        <v>177</v>
      </c>
      <c r="I48" s="158"/>
      <c r="J48" s="157"/>
      <c r="K48" s="157"/>
      <c r="L48" s="157"/>
    </row>
    <row r="49" spans="1:12" ht="24" customHeight="1">
      <c r="A49" s="18" t="s">
        <v>15</v>
      </c>
      <c r="D49" s="7"/>
      <c r="E49" s="41"/>
      <c r="F49" s="20"/>
      <c r="G49" s="20"/>
      <c r="H49" s="20"/>
      <c r="I49" s="20"/>
      <c r="J49" s="20"/>
      <c r="K49" s="20"/>
      <c r="L49" s="20"/>
    </row>
    <row r="50" spans="1:12" ht="24" customHeight="1">
      <c r="A50" s="1" t="s">
        <v>99</v>
      </c>
      <c r="D50" s="7">
        <v>24</v>
      </c>
      <c r="E50" s="41"/>
      <c r="F50" s="20"/>
      <c r="G50" s="20"/>
      <c r="H50" s="20"/>
      <c r="I50" s="20"/>
      <c r="J50" s="20"/>
      <c r="K50" s="20"/>
      <c r="L50" s="20"/>
    </row>
    <row r="51" spans="1:12" s="155" customFormat="1" ht="24" customHeight="1">
      <c r="A51" s="155" t="s">
        <v>178</v>
      </c>
      <c r="D51" s="159"/>
      <c r="E51" s="159"/>
      <c r="F51" s="145"/>
      <c r="G51" s="145"/>
      <c r="H51" s="145"/>
      <c r="I51" s="145"/>
      <c r="J51" s="145"/>
      <c r="K51" s="145"/>
      <c r="L51" s="145"/>
    </row>
    <row r="52" spans="1:12" s="155" customFormat="1" ht="24" customHeight="1" thickBot="1">
      <c r="A52" s="155" t="s">
        <v>179</v>
      </c>
      <c r="D52" s="159"/>
      <c r="E52" s="159"/>
      <c r="F52" s="160">
        <v>930260840</v>
      </c>
      <c r="G52" s="145"/>
      <c r="H52" s="160">
        <v>930260840</v>
      </c>
      <c r="I52" s="145"/>
      <c r="J52" s="160">
        <v>930260840</v>
      </c>
      <c r="K52" s="145"/>
      <c r="L52" s="160">
        <v>930260840</v>
      </c>
    </row>
    <row r="53" spans="1:12" ht="24" customHeight="1" thickTop="1">
      <c r="A53" s="1" t="s">
        <v>106</v>
      </c>
      <c r="D53" s="7"/>
      <c r="E53" s="41"/>
      <c r="F53" s="20"/>
      <c r="G53" s="20"/>
      <c r="H53" s="20"/>
      <c r="I53" s="20"/>
      <c r="J53" s="20"/>
      <c r="K53" s="20"/>
      <c r="L53" s="20"/>
    </row>
    <row r="54" spans="1:12" ht="24" customHeight="1">
      <c r="A54" s="1" t="s">
        <v>180</v>
      </c>
      <c r="D54" s="7"/>
      <c r="E54" s="41"/>
      <c r="F54" s="20"/>
      <c r="G54" s="20"/>
      <c r="H54" s="20"/>
      <c r="I54" s="20"/>
      <c r="J54" s="20"/>
      <c r="K54" s="20"/>
    </row>
    <row r="55" spans="1:12" ht="24" customHeight="1">
      <c r="A55" s="1" t="s">
        <v>214</v>
      </c>
      <c r="D55" s="7"/>
      <c r="E55" s="41"/>
      <c r="F55" s="20">
        <v>927887138</v>
      </c>
      <c r="G55" s="20"/>
      <c r="H55" s="20">
        <v>927887138</v>
      </c>
      <c r="I55" s="20"/>
      <c r="J55" s="20">
        <v>927887138</v>
      </c>
      <c r="K55" s="20"/>
      <c r="L55" s="20">
        <v>16000</v>
      </c>
    </row>
    <row r="56" spans="1:12" ht="24" customHeight="1">
      <c r="A56" s="1" t="s">
        <v>16</v>
      </c>
      <c r="D56" s="22"/>
      <c r="E56" s="41"/>
      <c r="F56" s="20">
        <v>619308554</v>
      </c>
      <c r="G56" s="20"/>
      <c r="H56" s="20">
        <v>619308554</v>
      </c>
      <c r="I56" s="20"/>
      <c r="J56" s="20">
        <v>1833857935</v>
      </c>
      <c r="K56" s="20"/>
      <c r="L56" s="20">
        <v>0</v>
      </c>
    </row>
    <row r="57" spans="1:12" ht="24" customHeight="1">
      <c r="A57" s="1" t="s">
        <v>17</v>
      </c>
      <c r="D57" s="7"/>
      <c r="E57" s="41"/>
      <c r="F57" s="20">
        <v>322122</v>
      </c>
      <c r="G57" s="20"/>
      <c r="H57" s="20">
        <v>322122</v>
      </c>
      <c r="I57" s="20"/>
      <c r="J57" s="20">
        <v>0</v>
      </c>
      <c r="K57" s="20"/>
      <c r="L57" s="20">
        <v>0</v>
      </c>
    </row>
    <row r="58" spans="1:12" ht="24" customHeight="1">
      <c r="A58" s="1" t="s">
        <v>100</v>
      </c>
      <c r="D58" s="7"/>
      <c r="E58" s="41"/>
      <c r="F58" s="20"/>
      <c r="G58" s="20"/>
      <c r="H58" s="20"/>
      <c r="I58" s="20"/>
      <c r="J58" s="20"/>
      <c r="K58" s="20"/>
      <c r="L58" s="20"/>
    </row>
    <row r="59" spans="1:12" ht="24" customHeight="1">
      <c r="A59" s="1" t="s">
        <v>101</v>
      </c>
      <c r="D59" s="7"/>
      <c r="E59" s="41"/>
      <c r="F59" s="20">
        <v>-52748</v>
      </c>
      <c r="G59" s="20"/>
      <c r="H59" s="20">
        <v>-52748</v>
      </c>
      <c r="I59" s="42"/>
      <c r="J59" s="20">
        <v>0</v>
      </c>
      <c r="K59" s="42"/>
      <c r="L59" s="20">
        <v>0</v>
      </c>
    </row>
    <row r="60" spans="1:12" ht="24" customHeight="1">
      <c r="A60" s="1" t="s">
        <v>18</v>
      </c>
      <c r="D60" s="7"/>
      <c r="E60" s="41"/>
      <c r="F60" s="20"/>
      <c r="G60" s="20"/>
      <c r="H60" s="20"/>
      <c r="I60" s="20"/>
      <c r="J60" s="20"/>
      <c r="K60" s="20"/>
      <c r="L60" s="20"/>
    </row>
    <row r="61" spans="1:12" ht="24" customHeight="1">
      <c r="A61" s="1" t="s">
        <v>60</v>
      </c>
      <c r="D61" s="7">
        <v>25</v>
      </c>
      <c r="E61" s="41"/>
      <c r="F61" s="20">
        <v>92787114</v>
      </c>
      <c r="G61" s="20"/>
      <c r="H61" s="20">
        <v>92787114</v>
      </c>
      <c r="I61" s="20"/>
      <c r="J61" s="20">
        <v>0</v>
      </c>
      <c r="K61" s="20"/>
      <c r="L61" s="20">
        <v>0</v>
      </c>
    </row>
    <row r="62" spans="1:12" ht="24" customHeight="1">
      <c r="A62" s="1" t="s">
        <v>19</v>
      </c>
      <c r="D62" s="7"/>
      <c r="E62" s="41"/>
      <c r="F62" s="8">
        <v>940685079</v>
      </c>
      <c r="G62" s="8"/>
      <c r="H62" s="20">
        <v>1192956143</v>
      </c>
      <c r="I62" s="8"/>
      <c r="J62" s="8">
        <v>-25076001</v>
      </c>
      <c r="K62" s="8"/>
      <c r="L62" s="8">
        <v>-3995008</v>
      </c>
    </row>
    <row r="63" spans="1:12" ht="24" customHeight="1">
      <c r="A63" s="1" t="s">
        <v>64</v>
      </c>
      <c r="D63" s="7"/>
      <c r="E63" s="41"/>
      <c r="F63" s="8"/>
      <c r="G63" s="8"/>
      <c r="H63" s="8"/>
      <c r="I63" s="8"/>
      <c r="J63" s="8"/>
      <c r="K63" s="8"/>
      <c r="L63" s="8"/>
    </row>
    <row r="64" spans="1:12" ht="24" customHeight="1">
      <c r="A64" s="1" t="s">
        <v>115</v>
      </c>
      <c r="D64" s="7"/>
      <c r="E64" s="41"/>
      <c r="F64" s="8"/>
      <c r="G64" s="8"/>
      <c r="H64" s="8"/>
      <c r="I64" s="8"/>
      <c r="J64" s="8"/>
      <c r="K64" s="8"/>
      <c r="L64" s="8"/>
    </row>
    <row r="65" spans="1:12" ht="24" customHeight="1">
      <c r="A65" s="1" t="s">
        <v>144</v>
      </c>
      <c r="D65" s="7"/>
      <c r="E65" s="41"/>
      <c r="F65" s="8">
        <v>2873879</v>
      </c>
      <c r="G65" s="8"/>
      <c r="H65" s="8">
        <v>3700898</v>
      </c>
      <c r="I65" s="8"/>
      <c r="J65" s="8">
        <v>0</v>
      </c>
      <c r="K65" s="8"/>
      <c r="L65" s="8">
        <v>0</v>
      </c>
    </row>
    <row r="66" spans="1:12" ht="24" customHeight="1">
      <c r="A66" s="1" t="s">
        <v>215</v>
      </c>
      <c r="D66" s="7"/>
      <c r="E66" s="41"/>
      <c r="F66" s="8"/>
      <c r="G66" s="8"/>
      <c r="H66" s="8"/>
      <c r="I66" s="8"/>
      <c r="J66" s="8"/>
      <c r="K66" s="8"/>
      <c r="L66" s="8"/>
    </row>
    <row r="67" spans="1:12" ht="24" customHeight="1">
      <c r="A67" s="1" t="s">
        <v>152</v>
      </c>
      <c r="D67" s="7"/>
      <c r="E67" s="41"/>
      <c r="F67" s="9">
        <v>-29232</v>
      </c>
      <c r="G67" s="8"/>
      <c r="H67" s="9">
        <v>-134068</v>
      </c>
      <c r="I67" s="8"/>
      <c r="J67" s="9">
        <v>0</v>
      </c>
      <c r="K67" s="8"/>
      <c r="L67" s="9">
        <v>0</v>
      </c>
    </row>
    <row r="68" spans="1:12" ht="24" customHeight="1">
      <c r="A68" s="1" t="s">
        <v>20</v>
      </c>
      <c r="D68" s="7"/>
      <c r="E68" s="41"/>
      <c r="F68" s="8">
        <f>SUM(F54:F67)</f>
        <v>2583781906</v>
      </c>
      <c r="G68" s="8">
        <f>SUM(G54:G65)</f>
        <v>0</v>
      </c>
      <c r="H68" s="8">
        <f>SUM(H54:H67)</f>
        <v>2836775153</v>
      </c>
      <c r="I68" s="8"/>
      <c r="J68" s="8">
        <f>SUM(J54:J67)</f>
        <v>2736669072</v>
      </c>
      <c r="K68" s="8"/>
      <c r="L68" s="8">
        <f>SUM(L55:L67)</f>
        <v>-3979008</v>
      </c>
    </row>
    <row r="69" spans="1:12" ht="24" customHeight="1">
      <c r="A69" s="1" t="s">
        <v>21</v>
      </c>
      <c r="D69" s="7"/>
      <c r="E69" s="41"/>
      <c r="F69" s="9">
        <v>6713237</v>
      </c>
      <c r="G69" s="8"/>
      <c r="H69" s="9">
        <v>7267843</v>
      </c>
      <c r="I69" s="8"/>
      <c r="J69" s="9">
        <v>0</v>
      </c>
      <c r="K69" s="20"/>
      <c r="L69" s="9">
        <v>0</v>
      </c>
    </row>
    <row r="70" spans="1:12" ht="24" customHeight="1">
      <c r="A70" s="18" t="s">
        <v>22</v>
      </c>
      <c r="D70" s="7"/>
      <c r="E70" s="41"/>
      <c r="F70" s="23">
        <f>SUM(F68:F69)</f>
        <v>2590495143</v>
      </c>
      <c r="G70" s="8"/>
      <c r="H70" s="23">
        <f>SUM(H68:H69)</f>
        <v>2844042996</v>
      </c>
      <c r="I70" s="8"/>
      <c r="J70" s="23">
        <f>SUM(J68:J69)</f>
        <v>2736669072</v>
      </c>
      <c r="K70" s="8"/>
      <c r="L70" s="23">
        <f>SUM(L68:L69)</f>
        <v>-3979008</v>
      </c>
    </row>
    <row r="71" spans="1:12" ht="24" customHeight="1" thickBot="1">
      <c r="A71" s="18" t="s">
        <v>23</v>
      </c>
      <c r="D71" s="7"/>
      <c r="E71" s="41"/>
      <c r="F71" s="24">
        <f>F37+F70</f>
        <v>6022880335</v>
      </c>
      <c r="G71" s="8"/>
      <c r="H71" s="24">
        <f>H37+H70</f>
        <v>8013643624</v>
      </c>
      <c r="I71" s="8"/>
      <c r="J71" s="24">
        <f>J37+J70</f>
        <v>3484119547</v>
      </c>
      <c r="K71" s="8"/>
      <c r="L71" s="24">
        <f>L37+L70</f>
        <v>32751</v>
      </c>
    </row>
    <row r="72" spans="1:12" ht="24" customHeight="1" thickTop="1">
      <c r="D72" s="7"/>
      <c r="E72" s="41"/>
      <c r="F72" s="46">
        <f>SUM(F71-F24)</f>
        <v>0</v>
      </c>
      <c r="G72" s="20"/>
      <c r="H72" s="46">
        <f>SUM(H71-H24)</f>
        <v>0</v>
      </c>
      <c r="I72" s="20"/>
      <c r="J72" s="46">
        <f>SUM(J71-J24)</f>
        <v>0</v>
      </c>
      <c r="K72" s="20"/>
      <c r="L72" s="46">
        <f>SUM(L71-L24)</f>
        <v>0</v>
      </c>
    </row>
    <row r="73" spans="1:12" ht="24" customHeight="1">
      <c r="A73" s="1" t="s">
        <v>8</v>
      </c>
      <c r="D73" s="7"/>
      <c r="E73" s="41"/>
      <c r="F73" s="1"/>
      <c r="G73" s="1"/>
      <c r="H73" s="1"/>
      <c r="I73" s="1"/>
      <c r="J73" s="1"/>
      <c r="K73" s="1"/>
      <c r="L73" s="1"/>
    </row>
    <row r="74" spans="1:12" ht="24" customHeight="1">
      <c r="D74" s="7"/>
      <c r="E74" s="41"/>
      <c r="F74" s="1"/>
      <c r="G74" s="1"/>
      <c r="H74" s="1"/>
      <c r="I74" s="1"/>
      <c r="J74" s="1"/>
      <c r="K74" s="1"/>
      <c r="L74" s="1"/>
    </row>
    <row r="75" spans="1:12" ht="24" customHeight="1">
      <c r="D75" s="7"/>
      <c r="E75" s="41"/>
      <c r="F75" s="1"/>
      <c r="G75" s="1"/>
      <c r="H75" s="1"/>
      <c r="I75" s="1"/>
      <c r="J75" s="1"/>
      <c r="K75" s="1"/>
      <c r="L75" s="1"/>
    </row>
    <row r="76" spans="1:12" ht="24" customHeight="1">
      <c r="A76" s="45" t="s">
        <v>102</v>
      </c>
      <c r="B76" s="45"/>
      <c r="C76" s="7"/>
      <c r="D76" s="10"/>
      <c r="E76" s="10"/>
      <c r="G76" s="13"/>
      <c r="H76" s="168" t="s">
        <v>102</v>
      </c>
      <c r="I76" s="168"/>
      <c r="J76" s="168"/>
      <c r="K76" s="168"/>
      <c r="L76" s="168"/>
    </row>
    <row r="77" spans="1:12" ht="24" customHeight="1">
      <c r="A77" s="167" t="s">
        <v>103</v>
      </c>
      <c r="B77" s="167"/>
      <c r="C77" s="7"/>
      <c r="D77" s="150"/>
      <c r="E77" s="150"/>
      <c r="F77" s="150"/>
      <c r="G77" s="167" t="s">
        <v>149</v>
      </c>
      <c r="H77" s="167"/>
      <c r="I77" s="167"/>
      <c r="J77" s="167"/>
      <c r="K77" s="167"/>
      <c r="L77" s="167"/>
    </row>
    <row r="78" spans="1:12" ht="24" customHeight="1">
      <c r="A78" s="167" t="s">
        <v>141</v>
      </c>
      <c r="B78" s="167"/>
      <c r="C78" s="7"/>
      <c r="D78" s="150"/>
      <c r="E78" s="150"/>
      <c r="F78" s="150"/>
      <c r="G78" s="167" t="s">
        <v>119</v>
      </c>
      <c r="H78" s="167"/>
      <c r="I78" s="167"/>
      <c r="J78" s="167"/>
      <c r="K78" s="167"/>
      <c r="L78" s="167"/>
    </row>
  </sheetData>
  <mergeCells count="9">
    <mergeCell ref="F7:H7"/>
    <mergeCell ref="J7:L7"/>
    <mergeCell ref="F46:H46"/>
    <mergeCell ref="J46:L46"/>
    <mergeCell ref="A78:B78"/>
    <mergeCell ref="A77:B77"/>
    <mergeCell ref="H76:L76"/>
    <mergeCell ref="G77:L77"/>
    <mergeCell ref="G78:L78"/>
  </mergeCells>
  <printOptions horizontalCentered="1"/>
  <pageMargins left="0.86614173228346458" right="0.55118110236220474" top="0.9055118110236221" bottom="0" header="0.19685039370078741" footer="0.31496062992125984"/>
  <pageSetup paperSize="9" scale="74" fitToHeight="3" orientation="portrait" r:id="rId1"/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0"/>
  <sheetViews>
    <sheetView showGridLines="0" view="pageBreakPreview" topLeftCell="A147" zoomScaleNormal="100" zoomScaleSheetLayoutView="100" workbookViewId="0">
      <selection activeCell="N155" sqref="N155"/>
    </sheetView>
  </sheetViews>
  <sheetFormatPr defaultColWidth="9" defaultRowHeight="23.55" customHeight="1"/>
  <cols>
    <col min="1" max="1" width="46.90625" style="1" customWidth="1"/>
    <col min="2" max="2" width="3" style="1" customWidth="1"/>
    <col min="3" max="3" width="2" style="1" customWidth="1"/>
    <col min="4" max="4" width="7.36328125" style="1" bestFit="1" customWidth="1"/>
    <col min="5" max="5" width="1" style="6" customWidth="1"/>
    <col min="6" max="6" width="13" style="10" customWidth="1"/>
    <col min="7" max="7" width="1" style="10" customWidth="1"/>
    <col min="8" max="8" width="13" style="10" customWidth="1"/>
    <col min="9" max="9" width="1" style="6" customWidth="1"/>
    <col min="10" max="10" width="13" style="10" customWidth="1"/>
    <col min="11" max="11" width="1" style="1" customWidth="1"/>
    <col min="12" max="12" width="13" style="10" customWidth="1"/>
    <col min="13" max="13" width="1" style="1" customWidth="1"/>
    <col min="14" max="16384" width="9" style="1"/>
  </cols>
  <sheetData>
    <row r="1" spans="1:12" s="3" customFormat="1" ht="23.55" customHeight="1">
      <c r="A1" s="48" t="s">
        <v>192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3" customFormat="1" ht="23.55" customHeight="1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s="3" customFormat="1" ht="23.55" customHeight="1">
      <c r="A3" s="48" t="s">
        <v>166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s="3" customFormat="1" ht="22.8" customHeight="1">
      <c r="A4" s="49"/>
      <c r="B4" s="49"/>
      <c r="C4" s="49"/>
      <c r="D4" s="50"/>
      <c r="E4" s="50"/>
      <c r="F4" s="49"/>
      <c r="G4" s="49"/>
      <c r="H4" s="49"/>
      <c r="I4" s="51"/>
      <c r="J4" s="52"/>
      <c r="K4" s="51"/>
      <c r="L4" s="53" t="s">
        <v>69</v>
      </c>
    </row>
    <row r="5" spans="1:12" s="79" customFormat="1" ht="22.8" customHeight="1">
      <c r="A5" s="75"/>
      <c r="B5" s="75"/>
      <c r="C5" s="75"/>
      <c r="D5" s="76"/>
      <c r="E5" s="76"/>
      <c r="I5" s="77"/>
      <c r="J5" s="169" t="s">
        <v>2</v>
      </c>
      <c r="K5" s="169"/>
      <c r="L5" s="169"/>
    </row>
    <row r="6" spans="1:12" s="79" customFormat="1" ht="22.8" customHeight="1">
      <c r="A6" s="75"/>
      <c r="B6" s="75"/>
      <c r="C6" s="75"/>
      <c r="D6" s="76"/>
      <c r="E6" s="76"/>
      <c r="I6" s="77"/>
      <c r="J6" s="78"/>
      <c r="K6" s="78"/>
      <c r="L6" s="78" t="s">
        <v>181</v>
      </c>
    </row>
    <row r="7" spans="1:12" s="79" customFormat="1" ht="22.8" customHeight="1">
      <c r="A7" s="75"/>
      <c r="B7" s="75"/>
      <c r="C7" s="75"/>
      <c r="D7" s="76"/>
      <c r="E7" s="76"/>
      <c r="F7" s="73" t="s">
        <v>174</v>
      </c>
      <c r="G7" s="73"/>
      <c r="H7" s="73" t="s">
        <v>175</v>
      </c>
      <c r="I7" s="77"/>
      <c r="K7" s="77"/>
      <c r="L7" s="78" t="s">
        <v>182</v>
      </c>
    </row>
    <row r="8" spans="1:12" s="79" customFormat="1" ht="22.8" customHeight="1">
      <c r="A8" s="75"/>
      <c r="B8" s="75"/>
      <c r="C8" s="75"/>
      <c r="D8" s="76"/>
      <c r="E8" s="76"/>
      <c r="F8" s="74" t="s">
        <v>176</v>
      </c>
      <c r="G8" s="73"/>
      <c r="H8" s="74" t="s">
        <v>176</v>
      </c>
      <c r="I8" s="77"/>
      <c r="J8" s="78" t="s">
        <v>186</v>
      </c>
      <c r="K8" s="77"/>
      <c r="L8" s="77" t="s">
        <v>183</v>
      </c>
    </row>
    <row r="9" spans="1:12" s="79" customFormat="1" ht="22.8" customHeight="1">
      <c r="A9" s="75"/>
      <c r="B9" s="75"/>
      <c r="C9" s="75"/>
      <c r="D9" s="76"/>
      <c r="E9" s="76"/>
      <c r="F9" s="169" t="s">
        <v>1</v>
      </c>
      <c r="G9" s="169"/>
      <c r="H9" s="169"/>
      <c r="I9" s="77"/>
      <c r="J9" s="78" t="s">
        <v>184</v>
      </c>
      <c r="L9" s="77" t="s">
        <v>185</v>
      </c>
    </row>
    <row r="10" spans="1:12" s="79" customFormat="1" ht="22.8" customHeight="1">
      <c r="D10" s="82" t="s">
        <v>3</v>
      </c>
      <c r="F10" s="83">
        <v>2566</v>
      </c>
      <c r="G10" s="80"/>
      <c r="H10" s="83">
        <v>2565</v>
      </c>
      <c r="I10" s="80"/>
      <c r="J10" s="84" t="s">
        <v>164</v>
      </c>
      <c r="K10" s="81"/>
      <c r="L10" s="84" t="s">
        <v>148</v>
      </c>
    </row>
    <row r="11" spans="1:12" s="79" customFormat="1" ht="22.8" customHeight="1">
      <c r="D11" s="77"/>
      <c r="F11" s="80"/>
      <c r="G11" s="80"/>
      <c r="H11" s="80" t="s">
        <v>177</v>
      </c>
      <c r="I11" s="80"/>
      <c r="J11" s="80"/>
      <c r="K11" s="81"/>
      <c r="L11" s="80"/>
    </row>
    <row r="12" spans="1:12" s="3" customFormat="1" ht="23.55" customHeight="1">
      <c r="A12" s="56" t="s">
        <v>61</v>
      </c>
      <c r="B12" s="54"/>
      <c r="C12" s="54"/>
      <c r="D12" s="51"/>
      <c r="E12" s="54"/>
      <c r="F12" s="57"/>
      <c r="G12" s="55"/>
      <c r="H12" s="57"/>
      <c r="I12" s="55"/>
      <c r="J12" s="57"/>
      <c r="K12" s="58"/>
      <c r="L12" s="57"/>
    </row>
    <row r="13" spans="1:12" s="3" customFormat="1" ht="23.55" customHeight="1">
      <c r="A13" s="56" t="s">
        <v>25</v>
      </c>
      <c r="B13" s="54"/>
      <c r="C13" s="54"/>
      <c r="D13" s="54"/>
      <c r="E13" s="54"/>
      <c r="F13" s="59"/>
      <c r="G13" s="54"/>
      <c r="H13" s="59"/>
      <c r="I13" s="54"/>
      <c r="J13" s="59"/>
      <c r="K13" s="54"/>
      <c r="L13" s="60"/>
    </row>
    <row r="14" spans="1:12" s="3" customFormat="1" ht="23.55" customHeight="1">
      <c r="A14" s="54" t="s">
        <v>80</v>
      </c>
      <c r="B14" s="54"/>
      <c r="C14" s="54"/>
      <c r="D14" s="61">
        <v>26</v>
      </c>
      <c r="E14" s="54"/>
      <c r="F14" s="62">
        <v>980160616</v>
      </c>
      <c r="G14" s="63">
        <v>0</v>
      </c>
      <c r="H14" s="62">
        <v>1563702922</v>
      </c>
      <c r="I14" s="63"/>
      <c r="J14" s="62">
        <v>0</v>
      </c>
      <c r="K14" s="63"/>
      <c r="L14" s="62">
        <v>0</v>
      </c>
    </row>
    <row r="15" spans="1:12" s="3" customFormat="1" ht="23.55" customHeight="1">
      <c r="A15" s="54" t="s">
        <v>81</v>
      </c>
      <c r="B15" s="54"/>
      <c r="C15" s="54"/>
      <c r="D15" s="61">
        <v>27</v>
      </c>
      <c r="E15" s="54"/>
      <c r="F15" s="62">
        <v>278979205</v>
      </c>
      <c r="G15" s="63">
        <v>0</v>
      </c>
      <c r="H15" s="62">
        <v>486116590</v>
      </c>
      <c r="I15" s="63"/>
      <c r="J15" s="62">
        <v>0</v>
      </c>
      <c r="K15" s="63"/>
      <c r="L15" s="62">
        <v>0</v>
      </c>
    </row>
    <row r="16" spans="1:12" s="3" customFormat="1" ht="23.55" customHeight="1">
      <c r="A16" s="54" t="s">
        <v>126</v>
      </c>
      <c r="B16" s="54"/>
      <c r="C16" s="54"/>
      <c r="D16" s="61">
        <v>28</v>
      </c>
      <c r="E16" s="54"/>
      <c r="F16" s="62">
        <v>248232661</v>
      </c>
      <c r="G16" s="62">
        <v>0</v>
      </c>
      <c r="H16" s="62">
        <v>185638225</v>
      </c>
      <c r="I16" s="62"/>
      <c r="J16" s="62">
        <v>221281</v>
      </c>
      <c r="K16" s="62"/>
      <c r="L16" s="62">
        <v>0</v>
      </c>
    </row>
    <row r="17" spans="1:12" s="3" customFormat="1" ht="23.55" customHeight="1">
      <c r="A17" s="54" t="s">
        <v>135</v>
      </c>
      <c r="B17" s="54"/>
      <c r="C17" s="54"/>
      <c r="D17" s="61">
        <v>29</v>
      </c>
      <c r="E17" s="54"/>
      <c r="F17" s="62">
        <v>82633562</v>
      </c>
      <c r="G17" s="62">
        <v>0</v>
      </c>
      <c r="H17" s="62">
        <v>96997270</v>
      </c>
      <c r="I17" s="62"/>
      <c r="J17" s="62">
        <v>0</v>
      </c>
      <c r="K17" s="62"/>
      <c r="L17" s="62">
        <v>0</v>
      </c>
    </row>
    <row r="18" spans="1:12" s="3" customFormat="1" ht="23.55" customHeight="1">
      <c r="A18" s="54" t="s">
        <v>155</v>
      </c>
      <c r="B18" s="54"/>
      <c r="C18" s="54"/>
      <c r="D18" s="64">
        <v>11.2</v>
      </c>
      <c r="E18" s="54"/>
      <c r="F18" s="62">
        <v>2055027</v>
      </c>
      <c r="G18" s="62">
        <v>0</v>
      </c>
      <c r="H18" s="62">
        <v>4097645</v>
      </c>
      <c r="I18" s="62"/>
      <c r="J18" s="62">
        <v>0</v>
      </c>
      <c r="K18" s="62"/>
      <c r="L18" s="62">
        <v>0</v>
      </c>
    </row>
    <row r="19" spans="1:12" s="3" customFormat="1" ht="23.55" customHeight="1">
      <c r="A19" s="54" t="s">
        <v>26</v>
      </c>
      <c r="B19" s="54"/>
      <c r="C19" s="54"/>
      <c r="D19" s="64"/>
      <c r="E19" s="54"/>
      <c r="F19" s="62">
        <v>54106591</v>
      </c>
      <c r="G19" s="62">
        <v>0</v>
      </c>
      <c r="H19" s="62">
        <v>63828768</v>
      </c>
      <c r="I19" s="62"/>
      <c r="J19" s="62">
        <v>33000000</v>
      </c>
      <c r="K19" s="62"/>
      <c r="L19" s="65">
        <v>1</v>
      </c>
    </row>
    <row r="20" spans="1:12" s="3" customFormat="1" ht="23.55" customHeight="1">
      <c r="A20" s="56" t="s">
        <v>27</v>
      </c>
      <c r="B20" s="54"/>
      <c r="C20" s="54"/>
      <c r="D20" s="54"/>
      <c r="E20" s="54"/>
      <c r="F20" s="66">
        <f>SUM(F14:F19)</f>
        <v>1646167662</v>
      </c>
      <c r="G20" s="62"/>
      <c r="H20" s="66">
        <f>SUM(H14:H19)</f>
        <v>2400381420</v>
      </c>
      <c r="I20" s="62"/>
      <c r="J20" s="66">
        <f>SUM(J14:J19)</f>
        <v>33221281</v>
      </c>
      <c r="K20" s="62"/>
      <c r="L20" s="66">
        <f>SUM(L14:L19)</f>
        <v>1</v>
      </c>
    </row>
    <row r="21" spans="1:12" s="3" customFormat="1" ht="23.55" customHeight="1">
      <c r="A21" s="56" t="s">
        <v>28</v>
      </c>
      <c r="B21" s="54"/>
      <c r="C21" s="54"/>
      <c r="D21" s="61"/>
      <c r="E21" s="54"/>
      <c r="F21" s="62"/>
      <c r="G21" s="63"/>
      <c r="H21" s="62"/>
      <c r="I21" s="63"/>
      <c r="J21" s="62"/>
      <c r="K21" s="62"/>
      <c r="L21" s="62"/>
    </row>
    <row r="22" spans="1:12" s="3" customFormat="1" ht="23.55" customHeight="1">
      <c r="A22" s="54" t="s">
        <v>84</v>
      </c>
      <c r="B22" s="54"/>
      <c r="C22" s="54"/>
      <c r="D22" s="61" t="s">
        <v>207</v>
      </c>
      <c r="E22" s="54"/>
      <c r="F22" s="62">
        <v>1001272309</v>
      </c>
      <c r="G22" s="63"/>
      <c r="H22" s="62">
        <v>1254702323</v>
      </c>
      <c r="I22" s="63"/>
      <c r="J22" s="62">
        <v>33343453</v>
      </c>
      <c r="K22" s="63"/>
      <c r="L22" s="62">
        <v>540000</v>
      </c>
    </row>
    <row r="23" spans="1:12" s="3" customFormat="1" ht="23.55" customHeight="1">
      <c r="A23" s="54" t="s">
        <v>29</v>
      </c>
      <c r="B23" s="54"/>
      <c r="C23" s="54"/>
      <c r="D23" s="61"/>
      <c r="E23" s="54"/>
      <c r="F23" s="62">
        <v>229223540</v>
      </c>
      <c r="G23" s="63"/>
      <c r="H23" s="62">
        <v>272865696</v>
      </c>
      <c r="I23" s="63"/>
      <c r="J23" s="62">
        <v>0</v>
      </c>
      <c r="K23" s="63"/>
      <c r="L23" s="62">
        <v>0</v>
      </c>
    </row>
    <row r="24" spans="1:12" s="3" customFormat="1" ht="23.55" customHeight="1">
      <c r="A24" s="54" t="s">
        <v>127</v>
      </c>
      <c r="B24" s="54"/>
      <c r="C24" s="54"/>
      <c r="D24" s="61">
        <v>30</v>
      </c>
      <c r="E24" s="54"/>
      <c r="F24" s="62">
        <v>66049744</v>
      </c>
      <c r="G24" s="63"/>
      <c r="H24" s="62">
        <v>61794987</v>
      </c>
      <c r="I24" s="63"/>
      <c r="J24" s="62">
        <v>6589504</v>
      </c>
      <c r="K24" s="63"/>
      <c r="L24" s="62">
        <v>0</v>
      </c>
    </row>
    <row r="25" spans="1:12" s="3" customFormat="1" ht="23.55" customHeight="1">
      <c r="A25" s="54" t="s">
        <v>145</v>
      </c>
      <c r="B25" s="54"/>
      <c r="C25" s="54"/>
      <c r="D25" s="61"/>
      <c r="E25" s="54"/>
      <c r="F25" s="62">
        <v>35663</v>
      </c>
      <c r="G25" s="63"/>
      <c r="H25" s="62">
        <v>-2519244</v>
      </c>
      <c r="I25" s="63"/>
      <c r="J25" s="62">
        <v>0</v>
      </c>
      <c r="K25" s="63"/>
      <c r="L25" s="62">
        <v>0</v>
      </c>
    </row>
    <row r="26" spans="1:12" s="3" customFormat="1" ht="23.55" customHeight="1">
      <c r="A26" s="54" t="s">
        <v>82</v>
      </c>
      <c r="B26" s="54"/>
      <c r="C26" s="54"/>
      <c r="D26" s="64"/>
      <c r="E26" s="54"/>
      <c r="F26" s="62">
        <v>540213640</v>
      </c>
      <c r="G26" s="63"/>
      <c r="H26" s="62">
        <v>552404828</v>
      </c>
      <c r="I26" s="63"/>
      <c r="J26" s="62">
        <v>14369317</v>
      </c>
      <c r="K26" s="63"/>
      <c r="L26" s="62">
        <v>3455009</v>
      </c>
    </row>
    <row r="27" spans="1:12" s="3" customFormat="1" ht="23.55" customHeight="1">
      <c r="A27" s="56" t="s">
        <v>30</v>
      </c>
      <c r="B27" s="54"/>
      <c r="C27" s="54"/>
      <c r="D27" s="61"/>
      <c r="E27" s="54"/>
      <c r="F27" s="66">
        <f>SUM(F22:F26)</f>
        <v>1836794896</v>
      </c>
      <c r="G27" s="63"/>
      <c r="H27" s="66">
        <f>SUM(H22:H26)</f>
        <v>2139248590</v>
      </c>
      <c r="I27" s="63"/>
      <c r="J27" s="66">
        <f>SUM(J22:J26)</f>
        <v>54302274</v>
      </c>
      <c r="K27" s="62"/>
      <c r="L27" s="66">
        <f>SUM(L22:L26)</f>
        <v>3995009</v>
      </c>
    </row>
    <row r="28" spans="1:12" s="3" customFormat="1" ht="23.55" customHeight="1">
      <c r="A28" s="56" t="s">
        <v>156</v>
      </c>
      <c r="B28" s="54"/>
      <c r="C28" s="54"/>
      <c r="D28" s="61"/>
      <c r="E28" s="54"/>
      <c r="F28" s="67">
        <f>SUM(F20-F27)</f>
        <v>-190627234</v>
      </c>
      <c r="G28" s="63"/>
      <c r="H28" s="67">
        <f>SUM(H20-H27)</f>
        <v>261132830</v>
      </c>
      <c r="I28" s="63"/>
      <c r="J28" s="67">
        <f>SUM(J20-J27)</f>
        <v>-21080993</v>
      </c>
      <c r="K28" s="62"/>
      <c r="L28" s="67">
        <f>SUM(L20-L27)</f>
        <v>-3995008</v>
      </c>
    </row>
    <row r="29" spans="1:12" s="3" customFormat="1" ht="23.55" customHeight="1">
      <c r="A29" s="54" t="s">
        <v>116</v>
      </c>
      <c r="B29" s="54"/>
      <c r="C29" s="54"/>
      <c r="D29" s="64">
        <v>16.2</v>
      </c>
      <c r="E29" s="54"/>
      <c r="F29" s="62">
        <v>-4861742</v>
      </c>
      <c r="G29" s="63">
        <v>0</v>
      </c>
      <c r="H29" s="62">
        <v>-57665766</v>
      </c>
      <c r="I29" s="63"/>
      <c r="J29" s="62">
        <v>0</v>
      </c>
      <c r="K29" s="63"/>
      <c r="L29" s="62">
        <v>0</v>
      </c>
    </row>
    <row r="30" spans="1:12" s="3" customFormat="1" ht="23.55" customHeight="1">
      <c r="A30" s="56" t="s">
        <v>216</v>
      </c>
      <c r="B30" s="54"/>
      <c r="C30" s="54"/>
      <c r="D30" s="61"/>
      <c r="E30" s="54"/>
      <c r="F30" s="66">
        <f>SUM(F28:F29)</f>
        <v>-195488976</v>
      </c>
      <c r="G30" s="63"/>
      <c r="H30" s="66">
        <f>SUM(H28:H29)</f>
        <v>203467064</v>
      </c>
      <c r="I30" s="63"/>
      <c r="J30" s="66">
        <f>SUM(J28:J29)</f>
        <v>-21080993</v>
      </c>
      <c r="K30" s="62"/>
      <c r="L30" s="66">
        <f>SUM(L28:L29)</f>
        <v>-3995008</v>
      </c>
    </row>
    <row r="31" spans="1:12" s="3" customFormat="1" ht="23.55" customHeight="1">
      <c r="A31" s="56" t="s">
        <v>120</v>
      </c>
      <c r="B31" s="54"/>
      <c r="C31" s="54"/>
      <c r="D31" s="61"/>
      <c r="E31" s="54"/>
      <c r="F31" s="62"/>
      <c r="G31" s="62"/>
      <c r="H31" s="62"/>
      <c r="I31" s="63"/>
      <c r="J31" s="62"/>
      <c r="K31" s="62"/>
      <c r="L31" s="62"/>
    </row>
    <row r="32" spans="1:12" s="3" customFormat="1" ht="23.55" customHeight="1">
      <c r="A32" s="68" t="s">
        <v>104</v>
      </c>
      <c r="B32" s="54"/>
      <c r="C32" s="54"/>
      <c r="D32" s="61"/>
      <c r="E32" s="54"/>
      <c r="F32" s="62"/>
      <c r="G32" s="62"/>
      <c r="H32" s="62"/>
      <c r="I32" s="63"/>
      <c r="J32" s="62"/>
      <c r="K32" s="62"/>
      <c r="L32" s="62"/>
    </row>
    <row r="33" spans="1:12" s="3" customFormat="1" ht="23.55" customHeight="1">
      <c r="A33" s="54" t="s">
        <v>210</v>
      </c>
      <c r="B33" s="54"/>
      <c r="C33" s="54"/>
      <c r="D33" s="61"/>
      <c r="E33" s="54"/>
      <c r="F33" s="62"/>
      <c r="G33" s="62"/>
      <c r="H33" s="62"/>
      <c r="I33" s="63"/>
      <c r="J33" s="62"/>
      <c r="K33" s="62"/>
      <c r="L33" s="62"/>
    </row>
    <row r="34" spans="1:12" s="3" customFormat="1" ht="23.55" customHeight="1">
      <c r="A34" s="54" t="s">
        <v>211</v>
      </c>
      <c r="B34" s="54"/>
      <c r="C34" s="54"/>
      <c r="D34" s="61"/>
      <c r="E34" s="54"/>
      <c r="F34" s="65">
        <v>-829135</v>
      </c>
      <c r="G34" s="63"/>
      <c r="H34" s="65">
        <v>2188162</v>
      </c>
      <c r="I34" s="63"/>
      <c r="J34" s="65">
        <v>0</v>
      </c>
      <c r="K34" s="63"/>
      <c r="L34" s="65">
        <v>0</v>
      </c>
    </row>
    <row r="35" spans="1:12" s="3" customFormat="1" ht="23.55" customHeight="1">
      <c r="A35" s="54" t="s">
        <v>150</v>
      </c>
      <c r="B35" s="54"/>
      <c r="C35" s="54"/>
      <c r="D35" s="61"/>
      <c r="E35" s="54"/>
      <c r="F35" s="62"/>
      <c r="G35" s="63"/>
      <c r="H35" s="62"/>
      <c r="I35" s="63"/>
      <c r="J35" s="62"/>
      <c r="K35" s="62"/>
      <c r="L35" s="62"/>
    </row>
    <row r="36" spans="1:12" s="3" customFormat="1" ht="23.55" customHeight="1">
      <c r="A36" s="54" t="s">
        <v>83</v>
      </c>
      <c r="B36" s="54"/>
      <c r="C36" s="54"/>
      <c r="D36" s="61"/>
      <c r="E36" s="54"/>
      <c r="F36" s="65">
        <f>F34</f>
        <v>-829135</v>
      </c>
      <c r="G36" s="63"/>
      <c r="H36" s="65">
        <f>H34</f>
        <v>2188162</v>
      </c>
      <c r="I36" s="63"/>
      <c r="J36" s="65">
        <f>J34</f>
        <v>0</v>
      </c>
      <c r="K36" s="62"/>
      <c r="L36" s="65">
        <f>L34</f>
        <v>0</v>
      </c>
    </row>
    <row r="37" spans="1:12" s="3" customFormat="1" ht="23.55" customHeight="1">
      <c r="A37" s="54" t="s">
        <v>123</v>
      </c>
      <c r="B37" s="54"/>
      <c r="C37" s="54"/>
      <c r="D37" s="61"/>
      <c r="E37" s="54"/>
      <c r="F37" s="62"/>
      <c r="G37" s="62"/>
      <c r="H37" s="62"/>
      <c r="I37" s="63"/>
      <c r="J37" s="62"/>
      <c r="K37" s="62"/>
      <c r="L37" s="62"/>
    </row>
    <row r="38" spans="1:12" s="3" customFormat="1" ht="23.55" customHeight="1">
      <c r="A38" s="68" t="s">
        <v>167</v>
      </c>
      <c r="B38" s="54"/>
      <c r="C38" s="54"/>
      <c r="D38" s="61"/>
      <c r="E38" s="54"/>
      <c r="F38" s="20"/>
      <c r="G38" s="20"/>
      <c r="H38" s="20"/>
      <c r="I38" s="21"/>
      <c r="J38" s="20"/>
      <c r="K38" s="62"/>
      <c r="L38" s="62"/>
    </row>
    <row r="39" spans="1:12" s="3" customFormat="1" ht="23.55" customHeight="1">
      <c r="A39" s="54" t="s">
        <v>83</v>
      </c>
      <c r="B39" s="54"/>
      <c r="C39" s="54"/>
      <c r="D39" s="61"/>
      <c r="E39" s="54"/>
      <c r="F39" s="20">
        <v>-17329499</v>
      </c>
      <c r="G39" s="20"/>
      <c r="H39" s="20">
        <v>5600152</v>
      </c>
      <c r="I39" s="21"/>
      <c r="J39" s="20">
        <v>0</v>
      </c>
      <c r="K39" s="62"/>
      <c r="L39" s="62">
        <v>0</v>
      </c>
    </row>
    <row r="40" spans="1:12" s="3" customFormat="1" ht="23.55" customHeight="1">
      <c r="A40" s="54" t="s">
        <v>208</v>
      </c>
      <c r="B40" s="54"/>
      <c r="C40" s="54"/>
      <c r="D40" s="61"/>
      <c r="E40" s="54"/>
      <c r="F40" s="20"/>
      <c r="G40" s="21"/>
      <c r="H40" s="20"/>
      <c r="I40" s="21"/>
      <c r="J40" s="20"/>
      <c r="K40" s="63"/>
      <c r="L40" s="62"/>
    </row>
    <row r="41" spans="1:12" s="3" customFormat="1" ht="23.55" customHeight="1">
      <c r="A41" s="54" t="s">
        <v>209</v>
      </c>
      <c r="B41" s="54"/>
      <c r="C41" s="54"/>
      <c r="D41" s="61"/>
      <c r="E41" s="54"/>
      <c r="F41" s="65">
        <v>106119</v>
      </c>
      <c r="G41" s="63"/>
      <c r="H41" s="65">
        <v>-382178</v>
      </c>
      <c r="I41" s="63"/>
      <c r="J41" s="65">
        <v>0</v>
      </c>
      <c r="K41" s="63"/>
      <c r="L41" s="65">
        <v>0</v>
      </c>
    </row>
    <row r="42" spans="1:12" s="3" customFormat="1" ht="23.55" customHeight="1">
      <c r="A42" s="68" t="s">
        <v>124</v>
      </c>
      <c r="B42" s="54"/>
      <c r="C42" s="54"/>
      <c r="D42" s="61"/>
      <c r="E42" s="54"/>
      <c r="F42" s="62"/>
      <c r="G42" s="62"/>
      <c r="H42" s="62"/>
      <c r="I42" s="63"/>
      <c r="J42" s="62"/>
      <c r="K42" s="62"/>
      <c r="L42" s="62"/>
    </row>
    <row r="43" spans="1:12" s="3" customFormat="1" ht="23.55" customHeight="1">
      <c r="A43" s="54" t="s">
        <v>83</v>
      </c>
      <c r="B43" s="54"/>
      <c r="C43" s="54"/>
      <c r="D43" s="61"/>
      <c r="E43" s="54"/>
      <c r="F43" s="65">
        <f>SUM(F39:F41)</f>
        <v>-17223380</v>
      </c>
      <c r="G43" s="62"/>
      <c r="H43" s="65">
        <f>SUM(H39:H41)</f>
        <v>5217974</v>
      </c>
      <c r="I43" s="63"/>
      <c r="J43" s="65">
        <f>SUM(J39:J41)</f>
        <v>0</v>
      </c>
      <c r="K43" s="62"/>
      <c r="L43" s="65">
        <f>SUM(L39:L41)</f>
        <v>0</v>
      </c>
    </row>
    <row r="44" spans="1:12" s="3" customFormat="1" ht="23.55" customHeight="1">
      <c r="A44" s="56" t="s">
        <v>169</v>
      </c>
      <c r="B44" s="54"/>
      <c r="C44" s="54"/>
      <c r="D44" s="61"/>
      <c r="E44" s="54"/>
      <c r="F44" s="65">
        <f>F36+F43</f>
        <v>-18052515</v>
      </c>
      <c r="G44" s="63"/>
      <c r="H44" s="65">
        <f>H36+H43</f>
        <v>7406136</v>
      </c>
      <c r="I44" s="63"/>
      <c r="J44" s="65">
        <f>J36+J43</f>
        <v>0</v>
      </c>
      <c r="K44" s="62"/>
      <c r="L44" s="65">
        <f>L36+L43</f>
        <v>0</v>
      </c>
    </row>
    <row r="45" spans="1:12" s="3" customFormat="1" ht="23.55" customHeight="1" thickBot="1">
      <c r="A45" s="56" t="s">
        <v>171</v>
      </c>
      <c r="B45" s="54"/>
      <c r="C45" s="54"/>
      <c r="D45" s="61"/>
      <c r="E45" s="54"/>
      <c r="F45" s="69">
        <f>F44+F30</f>
        <v>-213541491</v>
      </c>
      <c r="G45" s="63"/>
      <c r="H45" s="69">
        <f>H44+H30</f>
        <v>210873200</v>
      </c>
      <c r="I45" s="63"/>
      <c r="J45" s="69">
        <f>J44+J30</f>
        <v>-21080993</v>
      </c>
      <c r="K45" s="62"/>
      <c r="L45" s="69">
        <f>L44+L30</f>
        <v>-3995008</v>
      </c>
    </row>
    <row r="46" spans="1:12" s="3" customFormat="1" ht="7.8" customHeight="1" thickTop="1">
      <c r="A46" s="56"/>
      <c r="B46" s="54"/>
      <c r="C46" s="54"/>
      <c r="D46" s="61"/>
      <c r="E46" s="54"/>
      <c r="F46" s="62"/>
      <c r="G46" s="63"/>
      <c r="H46" s="62"/>
      <c r="I46" s="63"/>
      <c r="J46" s="62"/>
      <c r="K46" s="62"/>
      <c r="L46" s="62"/>
    </row>
    <row r="47" spans="1:12" s="3" customFormat="1" ht="23.55" customHeight="1">
      <c r="A47" s="54" t="s">
        <v>8</v>
      </c>
      <c r="B47" s="54"/>
      <c r="C47" s="54"/>
      <c r="D47" s="61"/>
      <c r="E47" s="54"/>
      <c r="F47" s="62"/>
      <c r="G47" s="63"/>
      <c r="H47" s="62"/>
      <c r="I47" s="63"/>
      <c r="J47" s="62"/>
      <c r="K47" s="62"/>
      <c r="L47" s="62"/>
    </row>
    <row r="48" spans="1:12" s="3" customFormat="1" ht="23.55" customHeight="1">
      <c r="A48" s="48" t="s">
        <v>192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spans="1:12" s="3" customFormat="1" ht="23.55" customHeight="1">
      <c r="A49" s="48" t="s">
        <v>97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1:12" s="3" customFormat="1" ht="23.55" customHeight="1">
      <c r="A50" s="48" t="s">
        <v>166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1:12" s="3" customFormat="1" ht="23.55" customHeight="1">
      <c r="A51" s="49"/>
      <c r="B51" s="49"/>
      <c r="C51" s="49"/>
      <c r="D51" s="50"/>
      <c r="E51" s="50"/>
      <c r="F51" s="49"/>
      <c r="G51" s="49"/>
      <c r="H51" s="49"/>
      <c r="I51" s="51"/>
      <c r="J51" s="52"/>
      <c r="K51" s="51"/>
      <c r="L51" s="53" t="s">
        <v>69</v>
      </c>
    </row>
    <row r="52" spans="1:12" s="79" customFormat="1" ht="23.55" customHeight="1">
      <c r="A52" s="75"/>
      <c r="B52" s="75"/>
      <c r="C52" s="75"/>
      <c r="D52" s="76"/>
      <c r="E52" s="76"/>
      <c r="I52" s="77"/>
      <c r="J52" s="169" t="s">
        <v>2</v>
      </c>
      <c r="K52" s="169"/>
      <c r="L52" s="169"/>
    </row>
    <row r="53" spans="1:12" s="79" customFormat="1" ht="23.55" customHeight="1">
      <c r="A53" s="75"/>
      <c r="B53" s="75"/>
      <c r="C53" s="75"/>
      <c r="D53" s="76"/>
      <c r="E53" s="76"/>
      <c r="I53" s="77"/>
      <c r="J53" s="78"/>
      <c r="K53" s="78"/>
      <c r="L53" s="78" t="s">
        <v>181</v>
      </c>
    </row>
    <row r="54" spans="1:12" s="79" customFormat="1" ht="23.55" customHeight="1">
      <c r="A54" s="75"/>
      <c r="B54" s="75"/>
      <c r="C54" s="75"/>
      <c r="D54" s="76"/>
      <c r="E54" s="76"/>
      <c r="F54" s="73" t="s">
        <v>174</v>
      </c>
      <c r="G54" s="73"/>
      <c r="H54" s="73" t="s">
        <v>175</v>
      </c>
      <c r="I54" s="77"/>
      <c r="K54" s="77"/>
      <c r="L54" s="78" t="s">
        <v>182</v>
      </c>
    </row>
    <row r="55" spans="1:12" s="79" customFormat="1" ht="23.55" customHeight="1">
      <c r="A55" s="75"/>
      <c r="B55" s="75"/>
      <c r="C55" s="75"/>
      <c r="D55" s="76"/>
      <c r="E55" s="76"/>
      <c r="F55" s="74" t="s">
        <v>176</v>
      </c>
      <c r="G55" s="73"/>
      <c r="H55" s="74" t="s">
        <v>176</v>
      </c>
      <c r="I55" s="77"/>
      <c r="J55" s="78" t="s">
        <v>186</v>
      </c>
      <c r="K55" s="77"/>
      <c r="L55" s="77" t="s">
        <v>183</v>
      </c>
    </row>
    <row r="56" spans="1:12" s="79" customFormat="1" ht="23.55" customHeight="1">
      <c r="A56" s="75"/>
      <c r="B56" s="75"/>
      <c r="C56" s="75"/>
      <c r="D56" s="76"/>
      <c r="E56" s="76"/>
      <c r="F56" s="169" t="s">
        <v>1</v>
      </c>
      <c r="G56" s="169"/>
      <c r="H56" s="169"/>
      <c r="I56" s="77"/>
      <c r="J56" s="78" t="s">
        <v>184</v>
      </c>
      <c r="L56" s="77" t="s">
        <v>185</v>
      </c>
    </row>
    <row r="57" spans="1:12" s="79" customFormat="1" ht="23.55" customHeight="1">
      <c r="D57" s="82" t="s">
        <v>3</v>
      </c>
      <c r="F57" s="83">
        <v>2566</v>
      </c>
      <c r="G57" s="80"/>
      <c r="H57" s="83">
        <v>2565</v>
      </c>
      <c r="I57" s="80"/>
      <c r="J57" s="84" t="s">
        <v>164</v>
      </c>
      <c r="K57" s="81"/>
      <c r="L57" s="84" t="s">
        <v>148</v>
      </c>
    </row>
    <row r="58" spans="1:12" s="79" customFormat="1" ht="23.55" customHeight="1">
      <c r="D58" s="77"/>
      <c r="F58" s="80"/>
      <c r="G58" s="80"/>
      <c r="H58" s="80" t="s">
        <v>177</v>
      </c>
      <c r="I58" s="80"/>
      <c r="J58" s="80"/>
      <c r="K58" s="81"/>
      <c r="L58" s="80"/>
    </row>
    <row r="59" spans="1:12" s="3" customFormat="1" ht="23.55" customHeight="1">
      <c r="A59" s="56" t="s">
        <v>157</v>
      </c>
      <c r="B59" s="54"/>
      <c r="C59" s="54"/>
      <c r="D59" s="61"/>
      <c r="E59" s="54"/>
      <c r="F59" s="62"/>
      <c r="G59" s="63"/>
      <c r="H59" s="62"/>
      <c r="I59" s="63"/>
      <c r="J59" s="62"/>
      <c r="K59" s="62"/>
      <c r="L59" s="62"/>
    </row>
    <row r="60" spans="1:12" s="3" customFormat="1" ht="23.55" customHeight="1" thickBot="1">
      <c r="A60" s="54" t="s">
        <v>31</v>
      </c>
      <c r="B60" s="54"/>
      <c r="C60" s="54"/>
      <c r="D60" s="61"/>
      <c r="E60" s="54"/>
      <c r="F60" s="20">
        <f>F62-F61</f>
        <v>-195149840</v>
      </c>
      <c r="G60" s="63"/>
      <c r="H60" s="20">
        <f>H62-H61</f>
        <v>202929082</v>
      </c>
      <c r="I60" s="62"/>
      <c r="J60" s="69">
        <f>SUM(J30)</f>
        <v>-21080993</v>
      </c>
      <c r="K60" s="62"/>
      <c r="L60" s="69">
        <f>SUM(L30)</f>
        <v>-3995008</v>
      </c>
    </row>
    <row r="61" spans="1:12" s="3" customFormat="1" ht="23.55" customHeight="1" thickTop="1">
      <c r="A61" s="54" t="s">
        <v>63</v>
      </c>
      <c r="B61" s="54"/>
      <c r="C61" s="54"/>
      <c r="D61" s="61"/>
      <c r="E61" s="54"/>
      <c r="F61" s="65">
        <v>-339136</v>
      </c>
      <c r="G61" s="63"/>
      <c r="H61" s="65">
        <v>537982</v>
      </c>
      <c r="I61" s="62"/>
      <c r="J61" s="62"/>
      <c r="K61" s="62"/>
      <c r="L61" s="62"/>
    </row>
    <row r="62" spans="1:12" s="3" customFormat="1" ht="23.55" customHeight="1" thickBot="1">
      <c r="A62" s="54"/>
      <c r="B62" s="54"/>
      <c r="C62" s="54"/>
      <c r="D62" s="61"/>
      <c r="E62" s="54"/>
      <c r="F62" s="69">
        <f>F30</f>
        <v>-195488976</v>
      </c>
      <c r="G62" s="61"/>
      <c r="H62" s="69">
        <f>H30</f>
        <v>203467064</v>
      </c>
      <c r="I62" s="59"/>
      <c r="J62" s="59"/>
      <c r="K62" s="59"/>
      <c r="L62" s="59"/>
    </row>
    <row r="63" spans="1:12" s="3" customFormat="1" ht="23.55" customHeight="1" thickTop="1">
      <c r="A63" s="54"/>
      <c r="B63" s="54"/>
      <c r="C63" s="54"/>
      <c r="D63" s="61"/>
      <c r="E63" s="54"/>
      <c r="F63" s="59"/>
      <c r="G63" s="61"/>
      <c r="H63" s="59"/>
      <c r="I63" s="59"/>
      <c r="J63" s="59"/>
      <c r="K63" s="59"/>
      <c r="L63" s="59"/>
    </row>
    <row r="64" spans="1:12" s="3" customFormat="1" ht="23.55" customHeight="1">
      <c r="A64" s="56" t="s">
        <v>158</v>
      </c>
      <c r="B64" s="54"/>
      <c r="C64" s="54"/>
      <c r="D64" s="54"/>
      <c r="E64" s="54"/>
      <c r="F64" s="59"/>
      <c r="G64" s="59"/>
      <c r="H64" s="59"/>
      <c r="I64" s="54"/>
      <c r="J64" s="59"/>
      <c r="K64" s="59"/>
      <c r="L64" s="59"/>
    </row>
    <row r="65" spans="1:12" s="3" customFormat="1" ht="23.55" customHeight="1" thickBot="1">
      <c r="A65" s="55" t="s">
        <v>31</v>
      </c>
      <c r="B65" s="54"/>
      <c r="C65" s="54"/>
      <c r="D65" s="54"/>
      <c r="E65" s="54"/>
      <c r="F65" s="62">
        <f>+F67-F66</f>
        <v>-213088671</v>
      </c>
      <c r="G65" s="59"/>
      <c r="H65" s="62">
        <f>+H67-H66</f>
        <v>210316320</v>
      </c>
      <c r="I65" s="54"/>
      <c r="J65" s="69">
        <f>SUM(J45)</f>
        <v>-21080993</v>
      </c>
      <c r="K65" s="59"/>
      <c r="L65" s="69">
        <f>SUM(L45)</f>
        <v>-3995008</v>
      </c>
    </row>
    <row r="66" spans="1:12" s="3" customFormat="1" ht="23.55" customHeight="1" thickTop="1">
      <c r="A66" s="55" t="s">
        <v>63</v>
      </c>
      <c r="B66" s="49"/>
      <c r="C66" s="49"/>
      <c r="D66" s="50"/>
      <c r="E66" s="50"/>
      <c r="F66" s="65">
        <v>-452820</v>
      </c>
      <c r="G66" s="49"/>
      <c r="H66" s="149">
        <v>556880</v>
      </c>
      <c r="I66" s="51"/>
      <c r="J66" s="50"/>
      <c r="K66" s="50"/>
      <c r="L66" s="50"/>
    </row>
    <row r="67" spans="1:12" s="3" customFormat="1" ht="23.55" customHeight="1" thickBot="1">
      <c r="A67" s="54"/>
      <c r="B67" s="54"/>
      <c r="C67" s="54"/>
      <c r="D67" s="54"/>
      <c r="E67" s="54"/>
      <c r="F67" s="69">
        <f>SUM(F45)</f>
        <v>-213541491</v>
      </c>
      <c r="G67" s="59"/>
      <c r="H67" s="69">
        <f>+H45</f>
        <v>210873200</v>
      </c>
      <c r="I67" s="54"/>
      <c r="J67" s="54"/>
      <c r="K67" s="54"/>
      <c r="L67" s="54"/>
    </row>
    <row r="68" spans="1:12" s="3" customFormat="1" ht="23.55" customHeight="1" thickTop="1">
      <c r="A68" s="54"/>
      <c r="B68" s="54"/>
      <c r="C68" s="54"/>
      <c r="D68" s="61"/>
      <c r="E68" s="54"/>
      <c r="F68" s="59"/>
      <c r="G68" s="61"/>
      <c r="H68" s="59"/>
      <c r="I68" s="59"/>
      <c r="J68" s="59"/>
      <c r="K68" s="59"/>
      <c r="L68" s="59"/>
    </row>
    <row r="69" spans="1:12" s="3" customFormat="1" ht="23.55" customHeight="1">
      <c r="A69" s="48" t="s">
        <v>159</v>
      </c>
      <c r="B69" s="49"/>
      <c r="C69" s="49"/>
      <c r="D69" s="61">
        <v>32</v>
      </c>
      <c r="E69" s="50"/>
      <c r="F69" s="50"/>
      <c r="G69" s="49"/>
      <c r="H69" s="50"/>
      <c r="I69" s="51"/>
      <c r="J69" s="52"/>
      <c r="K69" s="51"/>
      <c r="L69" s="52"/>
    </row>
    <row r="70" spans="1:12" s="3" customFormat="1" ht="23.55" customHeight="1">
      <c r="A70" s="48" t="s">
        <v>160</v>
      </c>
      <c r="B70" s="49"/>
      <c r="C70" s="49"/>
      <c r="D70" s="61"/>
      <c r="E70" s="50"/>
      <c r="F70" s="50"/>
      <c r="G70" s="49"/>
      <c r="H70" s="50"/>
      <c r="I70" s="51"/>
      <c r="J70" s="52"/>
      <c r="K70" s="51"/>
      <c r="L70" s="52"/>
    </row>
    <row r="71" spans="1:12" s="3" customFormat="1" ht="23.55" customHeight="1" thickBot="1">
      <c r="A71" s="54" t="s">
        <v>161</v>
      </c>
      <c r="B71" s="54"/>
      <c r="C71" s="54"/>
      <c r="E71" s="54"/>
      <c r="F71" s="70">
        <v>-0.34</v>
      </c>
      <c r="G71" s="71"/>
      <c r="H71" s="70">
        <v>0.35</v>
      </c>
      <c r="I71" s="71"/>
      <c r="J71" s="70">
        <v>-0.1</v>
      </c>
      <c r="K71" s="71"/>
      <c r="L71" s="70">
        <v>-399.5</v>
      </c>
    </row>
    <row r="72" spans="1:12" s="3" customFormat="1" ht="23.55" customHeight="1" thickTop="1">
      <c r="A72" s="54"/>
      <c r="B72" s="54"/>
      <c r="C72" s="54"/>
      <c r="D72" s="54"/>
      <c r="E72" s="54"/>
      <c r="F72" s="59"/>
      <c r="G72" s="54"/>
      <c r="H72" s="59"/>
      <c r="I72" s="54"/>
      <c r="J72" s="59"/>
      <c r="K72" s="54"/>
      <c r="L72" s="59"/>
    </row>
    <row r="73" spans="1:12" s="3" customFormat="1" ht="23.55" customHeight="1">
      <c r="A73" s="54" t="s">
        <v>8</v>
      </c>
      <c r="B73" s="54"/>
      <c r="C73" s="54"/>
      <c r="D73" s="54"/>
      <c r="E73" s="54"/>
      <c r="F73" s="59"/>
      <c r="G73" s="54"/>
      <c r="H73" s="59"/>
      <c r="I73" s="54"/>
      <c r="J73" s="59"/>
      <c r="K73" s="54"/>
      <c r="L73" s="59"/>
    </row>
    <row r="74" spans="1:12" s="3" customFormat="1" ht="23.55" customHeight="1">
      <c r="A74" s="54"/>
      <c r="B74" s="54"/>
      <c r="C74" s="54"/>
      <c r="D74" s="54"/>
      <c r="E74" s="54"/>
      <c r="F74" s="59"/>
      <c r="G74" s="54"/>
      <c r="H74" s="59"/>
      <c r="I74" s="54"/>
      <c r="J74" s="59"/>
      <c r="K74" s="54"/>
      <c r="L74" s="59"/>
    </row>
    <row r="75" spans="1:12" s="3" customFormat="1" ht="23.55" customHeight="1">
      <c r="A75" s="54"/>
      <c r="B75" s="54"/>
      <c r="C75" s="54"/>
      <c r="D75" s="54"/>
      <c r="E75" s="54"/>
      <c r="F75" s="59"/>
      <c r="G75" s="54"/>
      <c r="H75" s="59"/>
      <c r="I75" s="54"/>
      <c r="J75" s="59"/>
      <c r="K75" s="54"/>
      <c r="L75" s="59"/>
    </row>
    <row r="76" spans="1:12" s="3" customFormat="1" ht="23.55" customHeight="1">
      <c r="A76" s="54"/>
      <c r="B76" s="54"/>
      <c r="C76" s="54"/>
      <c r="D76" s="54"/>
      <c r="E76" s="54"/>
      <c r="F76" s="59"/>
      <c r="G76" s="54"/>
      <c r="H76" s="59"/>
      <c r="I76" s="54"/>
      <c r="J76" s="59"/>
      <c r="K76" s="54"/>
      <c r="L76" s="59"/>
    </row>
    <row r="77" spans="1:12" s="3" customFormat="1" ht="23.55" customHeight="1">
      <c r="A77" s="54"/>
      <c r="B77" s="54"/>
      <c r="C77" s="54"/>
      <c r="D77" s="54"/>
      <c r="E77" s="54"/>
      <c r="F77" s="59"/>
      <c r="G77" s="54"/>
      <c r="H77" s="59"/>
      <c r="I77" s="54"/>
      <c r="J77" s="59"/>
      <c r="K77" s="54"/>
      <c r="L77" s="59"/>
    </row>
    <row r="78" spans="1:12" s="3" customFormat="1" ht="23.55" customHeight="1">
      <c r="A78" s="48" t="s">
        <v>192</v>
      </c>
      <c r="B78" s="1"/>
      <c r="C78" s="1"/>
      <c r="D78" s="7"/>
      <c r="E78" s="1"/>
      <c r="F78" s="10"/>
      <c r="G78" s="14"/>
      <c r="H78" s="10"/>
      <c r="I78" s="14"/>
      <c r="J78" s="14"/>
      <c r="K78" s="14"/>
      <c r="L78" s="14"/>
    </row>
    <row r="79" spans="1:12" ht="23.55" customHeight="1">
      <c r="A79" s="18" t="s">
        <v>32</v>
      </c>
      <c r="B79" s="18"/>
      <c r="C79" s="18"/>
      <c r="D79" s="18"/>
      <c r="E79" s="3"/>
      <c r="F79" s="3"/>
      <c r="G79" s="18"/>
      <c r="H79" s="3"/>
      <c r="I79" s="18"/>
      <c r="J79" s="18"/>
      <c r="K79" s="18"/>
      <c r="L79" s="18"/>
    </row>
    <row r="80" spans="1:12" ht="23.55" customHeight="1">
      <c r="A80" s="48" t="s">
        <v>166</v>
      </c>
      <c r="B80" s="18"/>
      <c r="C80" s="18"/>
      <c r="D80" s="18"/>
      <c r="E80" s="3"/>
      <c r="F80" s="3"/>
      <c r="G80" s="18"/>
      <c r="H80" s="3"/>
      <c r="I80" s="18"/>
      <c r="J80" s="18"/>
      <c r="K80" s="18"/>
      <c r="L80" s="18"/>
    </row>
    <row r="81" spans="1:12" ht="23.55" customHeight="1">
      <c r="A81" s="15"/>
      <c r="B81" s="15"/>
      <c r="C81" s="15"/>
      <c r="D81" s="15"/>
      <c r="E81" s="3"/>
      <c r="F81" s="3"/>
      <c r="G81" s="15"/>
      <c r="H81" s="3"/>
      <c r="I81" s="14"/>
      <c r="J81" s="16"/>
      <c r="K81" s="14"/>
      <c r="L81" s="17" t="s">
        <v>69</v>
      </c>
    </row>
    <row r="82" spans="1:12" s="79" customFormat="1" ht="23.55" customHeight="1">
      <c r="A82" s="75"/>
      <c r="B82" s="75"/>
      <c r="C82" s="75"/>
      <c r="D82" s="75"/>
      <c r="E82" s="76"/>
      <c r="F82" s="76"/>
      <c r="G82" s="75"/>
      <c r="H82" s="76"/>
      <c r="I82" s="77"/>
      <c r="J82" s="169" t="s">
        <v>2</v>
      </c>
      <c r="K82" s="169"/>
      <c r="L82" s="169"/>
    </row>
    <row r="83" spans="1:12" s="79" customFormat="1" ht="23.55" customHeight="1">
      <c r="A83" s="75"/>
      <c r="B83" s="75"/>
      <c r="C83" s="75"/>
      <c r="D83" s="75"/>
      <c r="E83" s="76"/>
      <c r="F83" s="76"/>
      <c r="G83" s="75"/>
      <c r="H83" s="76"/>
      <c r="I83" s="77"/>
      <c r="J83" s="78"/>
      <c r="K83" s="78"/>
      <c r="L83" s="78" t="s">
        <v>181</v>
      </c>
    </row>
    <row r="84" spans="1:12" s="79" customFormat="1" ht="23.55" customHeight="1">
      <c r="A84" s="75"/>
      <c r="B84" s="75"/>
      <c r="C84" s="75"/>
      <c r="D84" s="76"/>
      <c r="E84" s="76"/>
      <c r="F84" s="73" t="s">
        <v>174</v>
      </c>
      <c r="G84" s="73"/>
      <c r="H84" s="73" t="s">
        <v>175</v>
      </c>
      <c r="I84" s="77"/>
      <c r="K84" s="77"/>
      <c r="L84" s="78" t="s">
        <v>182</v>
      </c>
    </row>
    <row r="85" spans="1:12" s="79" customFormat="1" ht="23.55" customHeight="1">
      <c r="A85" s="75"/>
      <c r="B85" s="75"/>
      <c r="C85" s="75"/>
      <c r="D85" s="76"/>
      <c r="E85" s="76"/>
      <c r="F85" s="74" t="s">
        <v>176</v>
      </c>
      <c r="G85" s="73"/>
      <c r="H85" s="74" t="s">
        <v>176</v>
      </c>
      <c r="I85" s="77"/>
      <c r="J85" s="78" t="s">
        <v>186</v>
      </c>
      <c r="K85" s="77"/>
      <c r="L85" s="77" t="s">
        <v>183</v>
      </c>
    </row>
    <row r="86" spans="1:12" s="79" customFormat="1" ht="23.55" customHeight="1">
      <c r="A86" s="75"/>
      <c r="B86" s="75"/>
      <c r="C86" s="75"/>
      <c r="D86" s="75"/>
      <c r="E86" s="76"/>
      <c r="F86" s="169" t="s">
        <v>1</v>
      </c>
      <c r="G86" s="169"/>
      <c r="H86" s="169"/>
      <c r="I86" s="77"/>
      <c r="J86" s="78" t="s">
        <v>184</v>
      </c>
      <c r="L86" s="77" t="s">
        <v>185</v>
      </c>
    </row>
    <row r="87" spans="1:12" s="79" customFormat="1" ht="23.55" customHeight="1">
      <c r="D87" s="164"/>
      <c r="F87" s="83">
        <v>2566</v>
      </c>
      <c r="G87" s="80"/>
      <c r="H87" s="83">
        <v>2565</v>
      </c>
      <c r="I87" s="80"/>
      <c r="J87" s="84" t="s">
        <v>164</v>
      </c>
      <c r="K87" s="81"/>
      <c r="L87" s="84" t="s">
        <v>148</v>
      </c>
    </row>
    <row r="88" spans="1:12" s="79" customFormat="1" ht="23.55" customHeight="1">
      <c r="D88" s="77"/>
      <c r="F88" s="80"/>
      <c r="G88" s="80"/>
      <c r="H88" s="80" t="s">
        <v>177</v>
      </c>
      <c r="I88" s="80"/>
      <c r="J88" s="80"/>
      <c r="K88" s="81"/>
      <c r="L88" s="80"/>
    </row>
    <row r="89" spans="1:12" ht="23.55" customHeight="1">
      <c r="A89" s="18" t="s">
        <v>33</v>
      </c>
      <c r="E89" s="1"/>
      <c r="F89" s="1"/>
      <c r="G89" s="1"/>
      <c r="H89" s="1"/>
      <c r="I89" s="1"/>
      <c r="J89" s="1"/>
      <c r="L89" s="1"/>
    </row>
    <row r="90" spans="1:12" ht="23.55" customHeight="1">
      <c r="A90" s="11" t="s">
        <v>156</v>
      </c>
      <c r="B90" s="11"/>
      <c r="C90" s="11"/>
      <c r="D90" s="11"/>
      <c r="E90" s="1"/>
      <c r="F90" s="25">
        <f>+F28</f>
        <v>-190627234</v>
      </c>
      <c r="G90" s="20"/>
      <c r="H90" s="25">
        <f>+H28</f>
        <v>261132830</v>
      </c>
      <c r="I90" s="20"/>
      <c r="J90" s="25">
        <f>+J28</f>
        <v>-21080993</v>
      </c>
      <c r="K90" s="20"/>
      <c r="L90" s="25">
        <v>-3995008</v>
      </c>
    </row>
    <row r="91" spans="1:12" ht="23.55" customHeight="1">
      <c r="A91" s="11" t="s">
        <v>117</v>
      </c>
      <c r="B91" s="11"/>
      <c r="C91" s="11"/>
      <c r="D91" s="11"/>
      <c r="E91" s="1"/>
      <c r="F91" s="25"/>
      <c r="G91" s="20"/>
      <c r="H91" s="25"/>
      <c r="I91" s="20"/>
      <c r="J91" s="20"/>
      <c r="K91" s="20"/>
      <c r="L91" s="20"/>
    </row>
    <row r="92" spans="1:12" ht="23.55" customHeight="1">
      <c r="A92" s="11" t="s">
        <v>88</v>
      </c>
      <c r="B92" s="11"/>
      <c r="C92" s="11"/>
      <c r="D92" s="19"/>
      <c r="E92" s="1"/>
      <c r="F92" s="25"/>
      <c r="G92" s="20"/>
      <c r="H92" s="25"/>
      <c r="I92" s="20"/>
      <c r="J92" s="20"/>
      <c r="K92" s="20"/>
      <c r="L92" s="20"/>
    </row>
    <row r="93" spans="1:12" ht="23.55" customHeight="1">
      <c r="A93" s="26" t="s">
        <v>34</v>
      </c>
      <c r="B93" s="11"/>
      <c r="C93" s="11"/>
      <c r="D93" s="11"/>
      <c r="E93" s="1"/>
      <c r="F93" s="25">
        <v>144279871</v>
      </c>
      <c r="G93" s="20"/>
      <c r="H93" s="25">
        <v>147656612</v>
      </c>
      <c r="I93" s="20"/>
      <c r="J93" s="25">
        <v>2042690</v>
      </c>
      <c r="K93" s="20"/>
      <c r="L93" s="25">
        <v>0</v>
      </c>
    </row>
    <row r="94" spans="1:12" ht="23.55" customHeight="1">
      <c r="A94" s="26" t="s">
        <v>233</v>
      </c>
      <c r="B94" s="11"/>
      <c r="C94" s="11"/>
      <c r="D94" s="11"/>
      <c r="E94" s="1"/>
      <c r="F94" s="25">
        <v>35663</v>
      </c>
      <c r="G94" s="20"/>
      <c r="H94" s="25">
        <v>-2519244</v>
      </c>
      <c r="I94" s="20"/>
      <c r="J94" s="25">
        <v>0</v>
      </c>
      <c r="K94" s="20"/>
      <c r="L94" s="25">
        <v>0</v>
      </c>
    </row>
    <row r="95" spans="1:12" ht="23.55" customHeight="1">
      <c r="A95" s="26" t="s">
        <v>219</v>
      </c>
      <c r="B95" s="11"/>
      <c r="C95" s="11"/>
      <c r="D95" s="11"/>
      <c r="E95" s="1"/>
      <c r="F95" s="20"/>
      <c r="G95" s="20"/>
      <c r="H95" s="20"/>
      <c r="I95" s="20"/>
      <c r="J95" s="20"/>
      <c r="K95" s="20"/>
      <c r="L95" s="25"/>
    </row>
    <row r="96" spans="1:12" ht="23.55" customHeight="1">
      <c r="A96" s="26" t="s">
        <v>139</v>
      </c>
      <c r="B96" s="11"/>
      <c r="C96" s="11"/>
      <c r="D96" s="11"/>
      <c r="E96" s="1"/>
      <c r="F96" s="25">
        <v>-1531740</v>
      </c>
      <c r="G96" s="20"/>
      <c r="H96" s="25">
        <v>67167</v>
      </c>
      <c r="I96" s="20"/>
      <c r="J96" s="25">
        <v>0</v>
      </c>
      <c r="K96" s="20"/>
      <c r="L96" s="25">
        <v>0</v>
      </c>
    </row>
    <row r="97" spans="1:12" ht="23.55" customHeight="1">
      <c r="A97" s="26" t="s">
        <v>220</v>
      </c>
      <c r="B97" s="11"/>
      <c r="C97" s="11"/>
      <c r="D97" s="27"/>
      <c r="E97" s="1"/>
      <c r="F97" s="25">
        <v>9507742</v>
      </c>
      <c r="G97" s="20"/>
      <c r="H97" s="25">
        <v>-6608893</v>
      </c>
      <c r="I97" s="20"/>
      <c r="J97" s="25">
        <v>0</v>
      </c>
      <c r="K97" s="20"/>
      <c r="L97" s="25">
        <v>0</v>
      </c>
    </row>
    <row r="98" spans="1:12" ht="23.55" customHeight="1">
      <c r="A98" s="26" t="s">
        <v>221</v>
      </c>
      <c r="B98" s="11"/>
      <c r="C98" s="11"/>
      <c r="D98" s="27"/>
      <c r="E98" s="1"/>
      <c r="F98" s="25">
        <v>-41116099</v>
      </c>
      <c r="G98" s="20"/>
      <c r="H98" s="25">
        <v>31313571</v>
      </c>
      <c r="I98" s="20"/>
      <c r="J98" s="25">
        <v>0</v>
      </c>
      <c r="K98" s="20"/>
      <c r="L98" s="25">
        <v>0</v>
      </c>
    </row>
    <row r="99" spans="1:12" ht="23.55" customHeight="1">
      <c r="A99" s="26" t="s">
        <v>222</v>
      </c>
      <c r="B99" s="11"/>
      <c r="C99" s="11"/>
      <c r="D99" s="27"/>
      <c r="E99" s="1"/>
      <c r="F99" s="25">
        <v>752331</v>
      </c>
      <c r="G99" s="20"/>
      <c r="H99" s="25">
        <v>-72597</v>
      </c>
      <c r="I99" s="20"/>
      <c r="J99" s="25">
        <v>0</v>
      </c>
      <c r="K99" s="20"/>
      <c r="L99" s="25">
        <v>0</v>
      </c>
    </row>
    <row r="100" spans="1:12" ht="23.55" customHeight="1">
      <c r="A100" s="26" t="s">
        <v>151</v>
      </c>
      <c r="B100" s="11"/>
      <c r="C100" s="11"/>
      <c r="D100" s="11"/>
      <c r="E100" s="1"/>
      <c r="F100" s="25">
        <v>-2055027</v>
      </c>
      <c r="G100" s="20"/>
      <c r="H100" s="25">
        <v>-4097645</v>
      </c>
      <c r="I100" s="20"/>
      <c r="J100" s="25">
        <v>0</v>
      </c>
      <c r="K100" s="20"/>
      <c r="L100" s="25">
        <v>0</v>
      </c>
    </row>
    <row r="101" spans="1:12" ht="23.55" customHeight="1">
      <c r="A101" s="26" t="s">
        <v>110</v>
      </c>
      <c r="B101" s="11"/>
      <c r="C101" s="11"/>
      <c r="D101" s="11"/>
      <c r="E101" s="1"/>
      <c r="F101" s="25">
        <v>18791286</v>
      </c>
      <c r="G101" s="20"/>
      <c r="H101" s="25">
        <v>15766050</v>
      </c>
      <c r="I101" s="20"/>
      <c r="J101" s="25">
        <v>383234</v>
      </c>
      <c r="K101" s="20"/>
      <c r="L101" s="25">
        <v>0</v>
      </c>
    </row>
    <row r="102" spans="1:12" ht="23.55" customHeight="1">
      <c r="A102" s="26" t="s">
        <v>130</v>
      </c>
      <c r="B102" s="11"/>
      <c r="C102" s="11"/>
      <c r="D102" s="11"/>
      <c r="E102" s="1"/>
      <c r="F102" s="25">
        <v>-248232661</v>
      </c>
      <c r="G102" s="20"/>
      <c r="H102" s="25">
        <v>-185638225</v>
      </c>
      <c r="I102" s="20"/>
      <c r="J102" s="25">
        <v>-221281</v>
      </c>
      <c r="K102" s="20"/>
      <c r="L102" s="25">
        <v>0</v>
      </c>
    </row>
    <row r="103" spans="1:12" ht="23.55" customHeight="1">
      <c r="A103" s="26" t="s">
        <v>129</v>
      </c>
      <c r="B103" s="11"/>
      <c r="C103" s="11"/>
      <c r="D103" s="11"/>
      <c r="E103" s="1"/>
      <c r="F103" s="25">
        <v>-25825110</v>
      </c>
      <c r="G103" s="20"/>
      <c r="H103" s="25">
        <v>-13775016</v>
      </c>
      <c r="I103" s="20"/>
      <c r="J103" s="25">
        <v>0</v>
      </c>
      <c r="K103" s="20"/>
      <c r="L103" s="25">
        <v>0</v>
      </c>
    </row>
    <row r="104" spans="1:12" ht="23.55" customHeight="1">
      <c r="A104" s="26" t="s">
        <v>128</v>
      </c>
      <c r="B104" s="11"/>
      <c r="C104" s="11"/>
      <c r="D104" s="11"/>
      <c r="E104" s="1"/>
      <c r="F104" s="28">
        <v>66049744</v>
      </c>
      <c r="G104" s="20"/>
      <c r="H104" s="28">
        <v>61794987</v>
      </c>
      <c r="I104" s="20"/>
      <c r="J104" s="28">
        <v>6589504</v>
      </c>
      <c r="K104" s="20"/>
      <c r="L104" s="28">
        <v>0</v>
      </c>
    </row>
    <row r="105" spans="1:12" ht="23.55" customHeight="1">
      <c r="A105" s="29" t="s">
        <v>162</v>
      </c>
      <c r="B105" s="11"/>
      <c r="C105" s="11"/>
      <c r="D105" s="11"/>
      <c r="E105" s="1"/>
      <c r="F105" s="25"/>
      <c r="G105" s="20"/>
      <c r="H105" s="25"/>
      <c r="I105" s="20"/>
      <c r="J105" s="20"/>
      <c r="K105" s="20"/>
      <c r="L105" s="20"/>
    </row>
    <row r="106" spans="1:12" ht="23.55" customHeight="1">
      <c r="A106" s="29" t="s">
        <v>35</v>
      </c>
      <c r="B106" s="11"/>
      <c r="C106" s="11"/>
      <c r="D106" s="11"/>
      <c r="E106" s="1"/>
      <c r="F106" s="30">
        <f>SUM(F90:F104)</f>
        <v>-269971234</v>
      </c>
      <c r="G106" s="20"/>
      <c r="H106" s="30">
        <f>SUM(H90:H104)</f>
        <v>305019597</v>
      </c>
      <c r="I106" s="20"/>
      <c r="J106" s="30">
        <f>SUM(J90:J104)</f>
        <v>-12286846</v>
      </c>
      <c r="K106" s="20"/>
      <c r="L106" s="30">
        <f>SUM(L90:L104)</f>
        <v>-3995008</v>
      </c>
    </row>
    <row r="107" spans="1:12" ht="23.55" customHeight="1">
      <c r="A107" s="11" t="s">
        <v>36</v>
      </c>
      <c r="B107" s="11"/>
      <c r="C107" s="11"/>
      <c r="D107" s="11"/>
      <c r="E107" s="1"/>
      <c r="F107" s="25"/>
      <c r="G107" s="20"/>
      <c r="H107" s="25"/>
      <c r="I107" s="20"/>
      <c r="J107" s="20"/>
      <c r="K107" s="20"/>
      <c r="L107" s="20"/>
    </row>
    <row r="108" spans="1:12" ht="23.55" customHeight="1">
      <c r="A108" s="11" t="s">
        <v>86</v>
      </c>
      <c r="B108" s="11"/>
      <c r="C108" s="11"/>
      <c r="D108" s="11"/>
      <c r="E108" s="1"/>
      <c r="F108" s="25">
        <v>-156143224</v>
      </c>
      <c r="G108" s="20"/>
      <c r="H108" s="25">
        <v>-164591211</v>
      </c>
      <c r="I108" s="20"/>
      <c r="J108" s="25">
        <v>0</v>
      </c>
      <c r="K108" s="20"/>
      <c r="L108" s="20">
        <v>0</v>
      </c>
    </row>
    <row r="109" spans="1:12" ht="23.55" customHeight="1">
      <c r="A109" s="11" t="s">
        <v>37</v>
      </c>
      <c r="B109" s="11"/>
      <c r="C109" s="11"/>
      <c r="D109" s="11"/>
      <c r="E109" s="1"/>
      <c r="F109" s="25">
        <v>1555618619</v>
      </c>
      <c r="G109" s="20"/>
      <c r="H109" s="25">
        <v>-51489918</v>
      </c>
      <c r="I109" s="20"/>
      <c r="J109" s="25">
        <v>0</v>
      </c>
      <c r="K109" s="20"/>
      <c r="L109" s="20">
        <v>0</v>
      </c>
    </row>
    <row r="110" spans="1:12" ht="23.55" customHeight="1">
      <c r="A110" s="26" t="s">
        <v>138</v>
      </c>
      <c r="B110" s="11"/>
      <c r="C110" s="11"/>
      <c r="D110" s="11"/>
      <c r="E110" s="1"/>
      <c r="F110" s="25">
        <v>760980</v>
      </c>
      <c r="G110" s="20"/>
      <c r="H110" s="25">
        <v>3677920</v>
      </c>
      <c r="I110" s="20"/>
      <c r="J110" s="25">
        <v>0</v>
      </c>
      <c r="K110" s="20"/>
      <c r="L110" s="20">
        <v>0</v>
      </c>
    </row>
    <row r="111" spans="1:12" ht="23.55" customHeight="1">
      <c r="A111" s="11" t="s">
        <v>85</v>
      </c>
      <c r="B111" s="11"/>
      <c r="C111" s="11"/>
      <c r="D111" s="11"/>
      <c r="E111" s="1"/>
      <c r="F111" s="25">
        <v>279458522</v>
      </c>
      <c r="G111" s="20"/>
      <c r="H111" s="25">
        <v>280690235</v>
      </c>
      <c r="I111" s="20"/>
      <c r="J111" s="25">
        <v>0</v>
      </c>
      <c r="K111" s="20"/>
      <c r="L111" s="20">
        <v>0</v>
      </c>
    </row>
    <row r="112" spans="1:12" ht="23.55" customHeight="1">
      <c r="A112" s="11" t="s">
        <v>105</v>
      </c>
      <c r="B112" s="11"/>
      <c r="C112" s="11"/>
      <c r="D112" s="11"/>
      <c r="E112" s="1"/>
      <c r="F112" s="25">
        <v>1196929</v>
      </c>
      <c r="G112" s="20"/>
      <c r="H112" s="25">
        <v>3482006</v>
      </c>
      <c r="I112" s="20"/>
      <c r="J112" s="25">
        <v>-141625</v>
      </c>
      <c r="K112" s="20"/>
      <c r="L112" s="20">
        <v>0</v>
      </c>
    </row>
    <row r="113" spans="1:12" ht="23.55" customHeight="1">
      <c r="A113" s="11" t="s">
        <v>38</v>
      </c>
      <c r="B113" s="11"/>
      <c r="C113" s="11"/>
      <c r="D113" s="11"/>
      <c r="E113" s="1"/>
      <c r="F113" s="25">
        <v>199843638</v>
      </c>
      <c r="G113" s="20"/>
      <c r="H113" s="25">
        <v>-207300843</v>
      </c>
      <c r="I113" s="20"/>
      <c r="J113" s="25">
        <v>-3437918</v>
      </c>
      <c r="K113" s="20"/>
      <c r="L113" s="20">
        <v>0</v>
      </c>
    </row>
    <row r="114" spans="1:12" ht="23.55" customHeight="1">
      <c r="A114" s="11" t="s">
        <v>39</v>
      </c>
      <c r="B114" s="11"/>
      <c r="C114" s="11"/>
      <c r="D114" s="11"/>
      <c r="E114" s="1"/>
      <c r="F114" s="20"/>
      <c r="G114" s="20"/>
      <c r="H114" s="20"/>
      <c r="I114" s="20"/>
      <c r="J114" s="20"/>
      <c r="K114" s="20"/>
      <c r="L114" s="20"/>
    </row>
    <row r="115" spans="1:12" ht="23.55" customHeight="1">
      <c r="A115" s="11" t="s">
        <v>87</v>
      </c>
      <c r="B115" s="11"/>
      <c r="C115" s="11"/>
      <c r="D115" s="11"/>
      <c r="E115" s="1"/>
      <c r="F115" s="20">
        <v>-1010293171</v>
      </c>
      <c r="G115" s="20"/>
      <c r="H115" s="20">
        <v>1035780170</v>
      </c>
      <c r="I115" s="20"/>
      <c r="J115" s="20">
        <v>0</v>
      </c>
      <c r="K115" s="20"/>
      <c r="L115" s="20">
        <v>0</v>
      </c>
    </row>
    <row r="116" spans="1:12" ht="23.55" customHeight="1">
      <c r="A116" s="11" t="s">
        <v>67</v>
      </c>
      <c r="B116" s="11"/>
      <c r="C116" s="11"/>
      <c r="D116" s="11"/>
      <c r="E116" s="1"/>
      <c r="F116" s="25">
        <v>-535510658</v>
      </c>
      <c r="G116" s="20"/>
      <c r="H116" s="25">
        <v>-782103541</v>
      </c>
      <c r="I116" s="20"/>
      <c r="J116" s="25">
        <v>0</v>
      </c>
      <c r="K116" s="20"/>
      <c r="L116" s="20">
        <v>0</v>
      </c>
    </row>
    <row r="117" spans="1:12" ht="23.55" customHeight="1">
      <c r="A117" s="11" t="s">
        <v>131</v>
      </c>
      <c r="B117" s="11"/>
      <c r="C117" s="11"/>
      <c r="D117" s="11"/>
      <c r="E117" s="1"/>
      <c r="F117" s="25">
        <v>-15223485</v>
      </c>
      <c r="G117" s="20"/>
      <c r="H117" s="25">
        <v>-4814960</v>
      </c>
      <c r="I117" s="20"/>
      <c r="J117" s="25">
        <v>0</v>
      </c>
      <c r="K117" s="20"/>
      <c r="L117" s="20">
        <v>0</v>
      </c>
    </row>
    <row r="118" spans="1:12" ht="23.55" customHeight="1">
      <c r="A118" s="11" t="s">
        <v>109</v>
      </c>
      <c r="B118" s="11"/>
      <c r="C118" s="11"/>
      <c r="D118" s="11"/>
      <c r="E118" s="1"/>
      <c r="F118" s="25">
        <v>-6417303</v>
      </c>
      <c r="G118" s="20"/>
      <c r="H118" s="25">
        <v>-7743750</v>
      </c>
      <c r="I118" s="20"/>
      <c r="J118" s="25">
        <v>0</v>
      </c>
      <c r="K118" s="20"/>
      <c r="L118" s="20">
        <v>0</v>
      </c>
    </row>
    <row r="119" spans="1:12" ht="23.55" customHeight="1">
      <c r="A119" s="11" t="s">
        <v>66</v>
      </c>
      <c r="B119" s="11"/>
      <c r="C119" s="11"/>
      <c r="D119" s="11"/>
      <c r="E119" s="1"/>
      <c r="F119" s="47">
        <v>-268765880</v>
      </c>
      <c r="G119" s="20"/>
      <c r="H119" s="47">
        <v>44995567</v>
      </c>
      <c r="I119" s="20"/>
      <c r="J119" s="47">
        <v>19779723</v>
      </c>
      <c r="K119" s="20"/>
      <c r="L119" s="8">
        <v>4011759</v>
      </c>
    </row>
    <row r="120" spans="1:12" ht="23.55" customHeight="1">
      <c r="A120" s="11" t="s">
        <v>146</v>
      </c>
      <c r="B120" s="11"/>
      <c r="C120" s="11"/>
      <c r="D120" s="11"/>
      <c r="E120" s="1"/>
      <c r="F120" s="28">
        <v>0</v>
      </c>
      <c r="G120" s="20"/>
      <c r="H120" s="28">
        <v>-489840</v>
      </c>
      <c r="I120" s="20"/>
      <c r="J120" s="28">
        <v>0</v>
      </c>
      <c r="K120" s="20"/>
      <c r="L120" s="9">
        <v>0</v>
      </c>
    </row>
    <row r="121" spans="1:12" ht="23.55" customHeight="1">
      <c r="A121" s="11" t="s">
        <v>223</v>
      </c>
      <c r="B121" s="11"/>
      <c r="C121" s="11"/>
      <c r="D121" s="11"/>
      <c r="E121" s="1"/>
      <c r="F121" s="25">
        <f>SUM(F106:F120)</f>
        <v>-225446267</v>
      </c>
      <c r="G121" s="20"/>
      <c r="H121" s="25">
        <f>SUM(H106:H120)</f>
        <v>455111432</v>
      </c>
      <c r="I121" s="20"/>
      <c r="J121" s="25">
        <f>SUM(J106:J120)</f>
        <v>3913334</v>
      </c>
      <c r="K121" s="20"/>
      <c r="L121" s="25">
        <f>SUM(L106:L120)</f>
        <v>16751</v>
      </c>
    </row>
    <row r="122" spans="1:12" ht="23.55" customHeight="1">
      <c r="A122" s="11"/>
      <c r="B122" s="11"/>
      <c r="C122" s="11"/>
      <c r="D122" s="11"/>
      <c r="E122" s="1"/>
      <c r="F122" s="25"/>
      <c r="G122" s="20"/>
      <c r="H122" s="25"/>
      <c r="I122" s="20"/>
      <c r="J122" s="25"/>
      <c r="K122" s="20"/>
      <c r="L122" s="25"/>
    </row>
    <row r="123" spans="1:12" ht="23.55" customHeight="1">
      <c r="A123" s="11" t="s">
        <v>8</v>
      </c>
      <c r="B123" s="11"/>
      <c r="C123" s="11"/>
      <c r="D123" s="11"/>
      <c r="E123" s="1"/>
      <c r="F123" s="25"/>
      <c r="G123" s="20"/>
      <c r="H123" s="25"/>
      <c r="I123" s="20"/>
      <c r="J123" s="25"/>
      <c r="K123" s="20"/>
      <c r="L123" s="25"/>
    </row>
    <row r="124" spans="1:12" s="3" customFormat="1" ht="23.55" customHeight="1">
      <c r="A124" s="48" t="s">
        <v>192</v>
      </c>
      <c r="B124" s="1"/>
      <c r="C124" s="1"/>
      <c r="D124" s="7"/>
      <c r="E124" s="1"/>
      <c r="F124" s="10"/>
      <c r="G124" s="14"/>
      <c r="H124" s="10"/>
      <c r="I124" s="14"/>
      <c r="J124" s="14"/>
      <c r="K124" s="14"/>
      <c r="L124" s="14"/>
    </row>
    <row r="125" spans="1:12" ht="23.55" customHeight="1">
      <c r="A125" s="18" t="s">
        <v>40</v>
      </c>
      <c r="B125" s="18"/>
      <c r="C125" s="18"/>
      <c r="D125" s="18"/>
      <c r="E125" s="3"/>
      <c r="F125" s="3"/>
      <c r="G125" s="18"/>
      <c r="H125" s="3"/>
      <c r="I125" s="18"/>
      <c r="J125" s="18"/>
      <c r="K125" s="18"/>
      <c r="L125" s="18"/>
    </row>
    <row r="126" spans="1:12" ht="23.55" customHeight="1">
      <c r="A126" s="48" t="s">
        <v>166</v>
      </c>
      <c r="B126" s="18"/>
      <c r="C126" s="18"/>
      <c r="D126" s="18"/>
      <c r="E126" s="3"/>
      <c r="F126" s="3"/>
      <c r="G126" s="18"/>
      <c r="H126" s="3"/>
      <c r="I126" s="18"/>
      <c r="J126" s="18"/>
      <c r="K126" s="18"/>
      <c r="L126" s="18"/>
    </row>
    <row r="127" spans="1:12" ht="23.55" customHeight="1">
      <c r="A127" s="15"/>
      <c r="B127" s="15"/>
      <c r="C127" s="15"/>
      <c r="D127" s="15"/>
      <c r="E127" s="3"/>
      <c r="F127" s="3"/>
      <c r="G127" s="15"/>
      <c r="H127" s="3"/>
      <c r="I127" s="14"/>
      <c r="J127" s="16"/>
      <c r="K127" s="14"/>
      <c r="L127" s="17" t="s">
        <v>69</v>
      </c>
    </row>
    <row r="128" spans="1:12" s="79" customFormat="1" ht="23.55" customHeight="1">
      <c r="A128" s="75"/>
      <c r="B128" s="75"/>
      <c r="C128" s="75"/>
      <c r="D128" s="75"/>
      <c r="E128" s="76"/>
      <c r="F128" s="76"/>
      <c r="G128" s="75"/>
      <c r="H128" s="76"/>
      <c r="I128" s="77"/>
      <c r="J128" s="169" t="s">
        <v>2</v>
      </c>
      <c r="K128" s="169"/>
      <c r="L128" s="169"/>
    </row>
    <row r="129" spans="1:12" s="79" customFormat="1" ht="23.55" customHeight="1">
      <c r="A129" s="75"/>
      <c r="B129" s="75"/>
      <c r="C129" s="75"/>
      <c r="D129" s="75"/>
      <c r="E129" s="76"/>
      <c r="F129" s="76"/>
      <c r="G129" s="75"/>
      <c r="H129" s="76"/>
      <c r="I129" s="77"/>
      <c r="J129" s="78"/>
      <c r="K129" s="78"/>
      <c r="L129" s="78" t="s">
        <v>181</v>
      </c>
    </row>
    <row r="130" spans="1:12" s="79" customFormat="1" ht="23.55" customHeight="1">
      <c r="A130" s="75"/>
      <c r="B130" s="75"/>
      <c r="C130" s="75"/>
      <c r="D130" s="76"/>
      <c r="E130" s="76"/>
      <c r="F130" s="73" t="s">
        <v>174</v>
      </c>
      <c r="G130" s="73"/>
      <c r="H130" s="73" t="s">
        <v>175</v>
      </c>
      <c r="I130" s="77"/>
      <c r="K130" s="77"/>
      <c r="L130" s="78" t="s">
        <v>182</v>
      </c>
    </row>
    <row r="131" spans="1:12" s="79" customFormat="1" ht="23.55" customHeight="1">
      <c r="A131" s="75"/>
      <c r="B131" s="75"/>
      <c r="C131" s="75"/>
      <c r="D131" s="76"/>
      <c r="E131" s="76"/>
      <c r="F131" s="74" t="s">
        <v>176</v>
      </c>
      <c r="G131" s="73"/>
      <c r="H131" s="74" t="s">
        <v>176</v>
      </c>
      <c r="I131" s="77"/>
      <c r="J131" s="78" t="s">
        <v>186</v>
      </c>
      <c r="K131" s="77"/>
      <c r="L131" s="77" t="s">
        <v>183</v>
      </c>
    </row>
    <row r="132" spans="1:12" s="79" customFormat="1" ht="23.55" customHeight="1">
      <c r="A132" s="75"/>
      <c r="B132" s="75"/>
      <c r="C132" s="75"/>
      <c r="D132" s="75"/>
      <c r="E132" s="76"/>
      <c r="F132" s="169" t="s">
        <v>1</v>
      </c>
      <c r="G132" s="169"/>
      <c r="H132" s="169"/>
      <c r="I132" s="77"/>
      <c r="J132" s="78" t="s">
        <v>184</v>
      </c>
      <c r="L132" s="77" t="s">
        <v>185</v>
      </c>
    </row>
    <row r="133" spans="1:12" s="79" customFormat="1" ht="23.55" customHeight="1">
      <c r="D133" s="164"/>
      <c r="F133" s="83">
        <v>2566</v>
      </c>
      <c r="G133" s="80"/>
      <c r="H133" s="83">
        <v>2565</v>
      </c>
      <c r="I133" s="80"/>
      <c r="J133" s="84" t="s">
        <v>164</v>
      </c>
      <c r="K133" s="81"/>
      <c r="L133" s="84" t="s">
        <v>148</v>
      </c>
    </row>
    <row r="134" spans="1:12" s="79" customFormat="1" ht="23.55" customHeight="1">
      <c r="D134" s="77"/>
      <c r="F134" s="80"/>
      <c r="G134" s="80"/>
      <c r="H134" s="80" t="s">
        <v>177</v>
      </c>
      <c r="I134" s="80"/>
      <c r="J134" s="80"/>
      <c r="K134" s="81"/>
      <c r="L134" s="80"/>
    </row>
    <row r="135" spans="1:12" ht="23.55" customHeight="1">
      <c r="A135" s="11" t="s">
        <v>132</v>
      </c>
      <c r="B135" s="11"/>
      <c r="C135" s="11"/>
      <c r="D135" s="11"/>
      <c r="E135" s="1"/>
      <c r="F135" s="25">
        <v>248655198</v>
      </c>
      <c r="G135" s="20"/>
      <c r="H135" s="25">
        <v>182193756</v>
      </c>
      <c r="I135" s="32"/>
      <c r="J135" s="25">
        <v>207496</v>
      </c>
      <c r="K135" s="32"/>
      <c r="L135" s="25">
        <v>0</v>
      </c>
    </row>
    <row r="136" spans="1:12" ht="23.55" customHeight="1">
      <c r="A136" s="11" t="s">
        <v>133</v>
      </c>
      <c r="B136" s="11"/>
      <c r="C136" s="11"/>
      <c r="D136" s="11"/>
      <c r="E136" s="1"/>
      <c r="F136" s="25">
        <v>25770069</v>
      </c>
      <c r="G136" s="20"/>
      <c r="H136" s="25">
        <v>13772458</v>
      </c>
      <c r="I136" s="32"/>
      <c r="J136" s="25">
        <v>0</v>
      </c>
      <c r="K136" s="32"/>
      <c r="L136" s="25">
        <v>0</v>
      </c>
    </row>
    <row r="137" spans="1:12" ht="23.55" customHeight="1">
      <c r="A137" s="11" t="s">
        <v>121</v>
      </c>
      <c r="B137" s="11"/>
      <c r="C137" s="11"/>
      <c r="D137" s="11"/>
      <c r="E137" s="1"/>
      <c r="F137" s="25">
        <v>-62123522</v>
      </c>
      <c r="G137" s="20"/>
      <c r="H137" s="25">
        <v>-52566918</v>
      </c>
      <c r="I137" s="20"/>
      <c r="J137" s="25">
        <v>-6282739</v>
      </c>
      <c r="K137" s="20"/>
      <c r="L137" s="25">
        <v>0</v>
      </c>
    </row>
    <row r="138" spans="1:12" ht="23.55" customHeight="1">
      <c r="A138" s="11" t="s">
        <v>122</v>
      </c>
      <c r="B138" s="11"/>
      <c r="C138" s="11"/>
      <c r="D138" s="11"/>
      <c r="E138" s="1"/>
      <c r="F138" s="28">
        <v>-33900028</v>
      </c>
      <c r="G138" s="20"/>
      <c r="H138" s="28">
        <v>-83640090</v>
      </c>
      <c r="I138" s="20"/>
      <c r="J138" s="28">
        <v>0</v>
      </c>
      <c r="K138" s="20"/>
      <c r="L138" s="28">
        <v>0</v>
      </c>
    </row>
    <row r="139" spans="1:12" ht="23.55" customHeight="1">
      <c r="A139" s="29" t="s">
        <v>224</v>
      </c>
      <c r="B139" s="11"/>
      <c r="C139" s="11"/>
      <c r="D139" s="11"/>
      <c r="E139" s="1"/>
      <c r="F139" s="28">
        <f>SUM(F121,F135:F138)</f>
        <v>-47044550</v>
      </c>
      <c r="G139" s="20"/>
      <c r="H139" s="28">
        <f>SUM(H121,H135:H138)</f>
        <v>514870638</v>
      </c>
      <c r="I139" s="20"/>
      <c r="J139" s="28">
        <f>SUM(J121,J135:J138)</f>
        <v>-2161909</v>
      </c>
      <c r="K139" s="20"/>
      <c r="L139" s="28">
        <f>SUM(L121,L135:L138)</f>
        <v>16751</v>
      </c>
    </row>
    <row r="140" spans="1:12" s="3" customFormat="1" ht="23.55" customHeight="1">
      <c r="A140" s="29" t="s">
        <v>41</v>
      </c>
      <c r="B140" s="11"/>
      <c r="C140" s="11"/>
      <c r="D140" s="11"/>
      <c r="E140" s="1"/>
      <c r="F140" s="1"/>
      <c r="G140" s="11"/>
      <c r="H140" s="1"/>
      <c r="I140" s="11"/>
      <c r="J140" s="1"/>
      <c r="K140" s="11"/>
      <c r="L140" s="11"/>
    </row>
    <row r="141" spans="1:12" s="3" customFormat="1" ht="23.55" customHeight="1">
      <c r="A141" s="11" t="s">
        <v>89</v>
      </c>
      <c r="B141" s="11"/>
      <c r="C141" s="11"/>
      <c r="D141" s="11"/>
      <c r="E141" s="1"/>
      <c r="F141" s="1"/>
      <c r="G141" s="11"/>
      <c r="H141" s="1"/>
      <c r="I141" s="11"/>
      <c r="J141" s="1"/>
      <c r="K141" s="11"/>
      <c r="L141" s="11"/>
    </row>
    <row r="142" spans="1:12" s="3" customFormat="1" ht="23.55" customHeight="1">
      <c r="A142" s="11" t="s">
        <v>147</v>
      </c>
      <c r="B142" s="11"/>
      <c r="C142" s="11"/>
      <c r="D142" s="11"/>
      <c r="E142" s="1"/>
      <c r="F142" s="20">
        <v>0</v>
      </c>
      <c r="G142" s="20"/>
      <c r="H142" s="20">
        <v>-479628332</v>
      </c>
      <c r="I142" s="20"/>
      <c r="J142" s="20">
        <v>-547779380</v>
      </c>
      <c r="K142" s="20"/>
      <c r="L142" s="20">
        <v>0</v>
      </c>
    </row>
    <row r="143" spans="1:12" s="3" customFormat="1" ht="23.55" customHeight="1">
      <c r="A143" s="11" t="s">
        <v>90</v>
      </c>
      <c r="B143" s="11"/>
      <c r="C143" s="11"/>
      <c r="D143" s="11"/>
      <c r="E143" s="1"/>
      <c r="F143" s="20">
        <v>107498</v>
      </c>
      <c r="G143" s="20"/>
      <c r="H143" s="20">
        <v>452316</v>
      </c>
      <c r="I143" s="20"/>
      <c r="J143" s="20">
        <v>0</v>
      </c>
      <c r="K143" s="20"/>
      <c r="L143" s="20">
        <v>0</v>
      </c>
    </row>
    <row r="144" spans="1:12" ht="23.55" customHeight="1">
      <c r="A144" s="11" t="s">
        <v>91</v>
      </c>
      <c r="B144" s="11"/>
      <c r="C144" s="11"/>
      <c r="D144" s="11"/>
      <c r="E144" s="1"/>
      <c r="F144" s="20">
        <v>-35345315</v>
      </c>
      <c r="G144" s="20"/>
      <c r="H144" s="20">
        <v>-42861909</v>
      </c>
      <c r="I144" s="20"/>
      <c r="J144" s="20">
        <v>-4478893</v>
      </c>
      <c r="K144" s="20"/>
      <c r="L144" s="20">
        <v>0</v>
      </c>
    </row>
    <row r="145" spans="1:13" s="3" customFormat="1" ht="23.55" customHeight="1">
      <c r="A145" s="11" t="s">
        <v>92</v>
      </c>
      <c r="B145" s="11"/>
      <c r="C145" s="11"/>
      <c r="D145" s="11"/>
      <c r="E145" s="1"/>
      <c r="F145" s="20">
        <v>-58491841</v>
      </c>
      <c r="G145" s="20"/>
      <c r="H145" s="8">
        <v>-60739215</v>
      </c>
      <c r="I145" s="20"/>
      <c r="J145" s="20">
        <v>0</v>
      </c>
      <c r="K145" s="20"/>
      <c r="L145" s="8">
        <v>0</v>
      </c>
    </row>
    <row r="146" spans="1:13" s="3" customFormat="1" ht="23.55" customHeight="1">
      <c r="A146" s="29" t="s">
        <v>140</v>
      </c>
      <c r="B146" s="11"/>
      <c r="C146" s="11"/>
      <c r="D146" s="11"/>
      <c r="E146" s="1"/>
      <c r="F146" s="23">
        <f>SUM(F142:F145)</f>
        <v>-93729658</v>
      </c>
      <c r="G146" s="20"/>
      <c r="H146" s="23">
        <f>SUM(H142:H145)</f>
        <v>-582777140</v>
      </c>
      <c r="I146" s="20"/>
      <c r="J146" s="23">
        <f>SUM(J142:J145)</f>
        <v>-552258273</v>
      </c>
      <c r="K146" s="31"/>
      <c r="L146" s="23">
        <f>SUM(L142:L145)</f>
        <v>0</v>
      </c>
    </row>
    <row r="147" spans="1:13" s="3" customFormat="1" ht="23.55" customHeight="1">
      <c r="A147" s="29" t="s">
        <v>42</v>
      </c>
      <c r="B147" s="11"/>
      <c r="C147" s="11"/>
      <c r="D147" s="11"/>
      <c r="E147" s="1"/>
      <c r="F147" s="20"/>
      <c r="G147" s="20"/>
      <c r="H147" s="20"/>
      <c r="I147" s="20"/>
      <c r="J147" s="20"/>
      <c r="K147" s="31"/>
      <c r="L147" s="20"/>
    </row>
    <row r="148" spans="1:13" s="3" customFormat="1" ht="23.55" customHeight="1">
      <c r="A148" s="11" t="s">
        <v>93</v>
      </c>
      <c r="B148" s="11"/>
      <c r="C148" s="11"/>
      <c r="D148" s="11"/>
      <c r="E148" s="1"/>
      <c r="F148" s="20"/>
      <c r="G148" s="20"/>
      <c r="H148" s="20"/>
      <c r="I148" s="20"/>
      <c r="J148" s="20"/>
      <c r="K148" s="31"/>
      <c r="L148" s="20"/>
    </row>
    <row r="149" spans="1:13" s="79" customFormat="1" ht="23.55" customHeight="1">
      <c r="A149" s="85" t="s">
        <v>187</v>
      </c>
      <c r="B149" s="85"/>
      <c r="C149" s="85"/>
      <c r="D149" s="85"/>
      <c r="F149" s="86">
        <v>300</v>
      </c>
      <c r="G149" s="86"/>
      <c r="H149" s="86">
        <v>16000</v>
      </c>
      <c r="I149" s="86"/>
      <c r="J149" s="86">
        <v>0</v>
      </c>
      <c r="K149" s="87"/>
      <c r="L149" s="86">
        <v>16000</v>
      </c>
    </row>
    <row r="150" spans="1:13" s="3" customFormat="1" ht="23.55" customHeight="1">
      <c r="A150" s="72" t="s">
        <v>225</v>
      </c>
      <c r="B150" s="11"/>
      <c r="C150" s="11"/>
      <c r="D150" s="11"/>
      <c r="E150" s="1"/>
      <c r="F150" s="20">
        <v>400000000</v>
      </c>
      <c r="G150" s="20"/>
      <c r="H150" s="20">
        <v>0</v>
      </c>
      <c r="I150" s="20"/>
      <c r="J150" s="20">
        <v>0</v>
      </c>
      <c r="K150" s="31"/>
      <c r="L150" s="20">
        <v>0</v>
      </c>
    </row>
    <row r="151" spans="1:13" ht="23.55" customHeight="1">
      <c r="A151" s="11" t="s">
        <v>226</v>
      </c>
      <c r="B151" s="11"/>
      <c r="C151" s="11"/>
      <c r="D151" s="11"/>
      <c r="E151" s="1"/>
      <c r="F151" s="20">
        <v>-257600000</v>
      </c>
      <c r="G151" s="20"/>
      <c r="H151" s="20">
        <v>465400000</v>
      </c>
      <c r="I151" s="20"/>
      <c r="J151" s="20">
        <v>700000000</v>
      </c>
      <c r="K151" s="20"/>
      <c r="L151" s="20">
        <v>0</v>
      </c>
    </row>
    <row r="152" spans="1:13" ht="23.55" customHeight="1">
      <c r="A152" s="11" t="s">
        <v>125</v>
      </c>
      <c r="B152" s="11"/>
      <c r="C152" s="11"/>
      <c r="D152" s="11"/>
      <c r="E152" s="1"/>
      <c r="F152" s="20">
        <v>-64500042</v>
      </c>
      <c r="G152" s="20"/>
      <c r="H152" s="20">
        <v>-64192124</v>
      </c>
      <c r="I152" s="20"/>
      <c r="J152" s="20">
        <v>-1737036</v>
      </c>
      <c r="K152" s="20"/>
      <c r="L152" s="20">
        <v>0</v>
      </c>
      <c r="M152" s="11"/>
    </row>
    <row r="153" spans="1:13" ht="23.55" customHeight="1">
      <c r="A153" s="11" t="s">
        <v>94</v>
      </c>
      <c r="B153" s="11"/>
      <c r="C153" s="11"/>
      <c r="D153" s="33"/>
      <c r="E153" s="1"/>
      <c r="F153" s="9">
        <v>-40006661</v>
      </c>
      <c r="G153" s="20"/>
      <c r="H153" s="9">
        <v>-58117143</v>
      </c>
      <c r="I153" s="20"/>
      <c r="J153" s="9">
        <v>0</v>
      </c>
      <c r="K153" s="20"/>
      <c r="L153" s="9">
        <v>0</v>
      </c>
    </row>
    <row r="154" spans="1:13" ht="23.55" customHeight="1">
      <c r="A154" s="29" t="s">
        <v>227</v>
      </c>
      <c r="B154" s="11"/>
      <c r="C154" s="11"/>
      <c r="D154" s="11"/>
      <c r="E154" s="1"/>
      <c r="F154" s="9">
        <f>SUM(F149:F153)</f>
        <v>37893597</v>
      </c>
      <c r="G154" s="20"/>
      <c r="H154" s="9">
        <f>SUM(H149:H153)</f>
        <v>343106733</v>
      </c>
      <c r="I154" s="20"/>
      <c r="J154" s="9">
        <f>SUM(J149:J153)</f>
        <v>698262964</v>
      </c>
      <c r="K154" s="31"/>
      <c r="L154" s="9">
        <f>SUM(L149:L153)</f>
        <v>16000</v>
      </c>
    </row>
    <row r="155" spans="1:13" ht="23.55" customHeight="1">
      <c r="A155" s="11" t="s">
        <v>228</v>
      </c>
      <c r="B155" s="11"/>
      <c r="C155" s="11"/>
      <c r="D155" s="11"/>
      <c r="E155" s="1"/>
      <c r="F155" s="20">
        <f>SUM(F139,F146,F154)</f>
        <v>-102880611</v>
      </c>
      <c r="G155" s="20"/>
      <c r="H155" s="20">
        <f>SUM(H139,H146,H154)</f>
        <v>275200231</v>
      </c>
      <c r="I155" s="20"/>
      <c r="J155" s="20">
        <f>SUM(J139,J146,J154)</f>
        <v>143842782</v>
      </c>
      <c r="K155" s="20"/>
      <c r="L155" s="20">
        <f>SUM(L139,L146,L154)</f>
        <v>32751</v>
      </c>
    </row>
    <row r="156" spans="1:13" ht="23.55" customHeight="1">
      <c r="A156" s="11" t="s">
        <v>229</v>
      </c>
      <c r="B156" s="11"/>
      <c r="C156" s="11"/>
      <c r="D156" s="11"/>
      <c r="E156" s="1"/>
      <c r="F156" s="20">
        <v>-14422</v>
      </c>
      <c r="G156" s="20"/>
      <c r="H156" s="20">
        <v>0</v>
      </c>
      <c r="I156" s="20"/>
      <c r="J156" s="20">
        <v>0</v>
      </c>
      <c r="K156" s="20"/>
      <c r="L156" s="20">
        <v>0</v>
      </c>
    </row>
    <row r="157" spans="1:13" ht="23.55" customHeight="1">
      <c r="A157" s="11" t="s">
        <v>172</v>
      </c>
      <c r="B157" s="11"/>
      <c r="C157" s="11"/>
      <c r="D157" s="11"/>
      <c r="E157" s="1"/>
      <c r="F157" s="9">
        <v>461187470</v>
      </c>
      <c r="G157" s="20"/>
      <c r="H157" s="9">
        <v>185987239</v>
      </c>
      <c r="I157" s="20"/>
      <c r="J157" s="9">
        <v>32751</v>
      </c>
      <c r="K157" s="20"/>
      <c r="L157" s="9">
        <v>0</v>
      </c>
    </row>
    <row r="158" spans="1:13" ht="23.55" customHeight="1" thickBot="1">
      <c r="A158" s="29" t="s">
        <v>173</v>
      </c>
      <c r="B158" s="33"/>
      <c r="C158" s="33"/>
      <c r="D158" s="33"/>
      <c r="E158" s="1"/>
      <c r="F158" s="24">
        <f>SUM(F155:F157)</f>
        <v>358292437</v>
      </c>
      <c r="G158" s="21"/>
      <c r="H158" s="24">
        <f>SUM(H155:H157)</f>
        <v>461187470</v>
      </c>
      <c r="I158" s="21"/>
      <c r="J158" s="24">
        <f>SUM(J155:J157)</f>
        <v>143875533</v>
      </c>
      <c r="K158" s="20"/>
      <c r="L158" s="24">
        <f>SUM(L155:L157)</f>
        <v>32751</v>
      </c>
    </row>
    <row r="159" spans="1:13" ht="23.55" customHeight="1" thickTop="1">
      <c r="A159" s="11"/>
      <c r="B159" s="11"/>
      <c r="C159" s="11"/>
      <c r="D159" s="11"/>
      <c r="E159" s="1"/>
      <c r="F159" s="20">
        <f>F158-BS!F11</f>
        <v>0</v>
      </c>
      <c r="G159" s="20"/>
      <c r="H159" s="20">
        <f>H158-BS!H11</f>
        <v>0</v>
      </c>
      <c r="I159" s="20"/>
      <c r="J159" s="20">
        <f>J158-BS!J11</f>
        <v>0</v>
      </c>
      <c r="K159" s="20"/>
      <c r="L159" s="20">
        <f>L158-BS!L11</f>
        <v>0</v>
      </c>
    </row>
    <row r="160" spans="1:13" ht="23.55" customHeight="1">
      <c r="A160" s="11" t="s">
        <v>8</v>
      </c>
      <c r="E160" s="1"/>
      <c r="F160" s="20"/>
      <c r="G160" s="20"/>
      <c r="H160" s="20"/>
      <c r="I160" s="20"/>
      <c r="J160" s="20"/>
      <c r="K160" s="20"/>
      <c r="L160" s="20"/>
    </row>
  </sheetData>
  <mergeCells count="8">
    <mergeCell ref="J128:L128"/>
    <mergeCell ref="F132:H132"/>
    <mergeCell ref="F86:H86"/>
    <mergeCell ref="J5:L5"/>
    <mergeCell ref="F9:H9"/>
    <mergeCell ref="J52:L52"/>
    <mergeCell ref="F56:H56"/>
    <mergeCell ref="J82:L82"/>
  </mergeCells>
  <pageMargins left="0.86614173228346458" right="0.47244094488188981" top="0.78740157480314965" bottom="0" header="0.19685039370078741" footer="0.19685039370078741"/>
  <pageSetup paperSize="9" scale="70" fitToHeight="5" orientation="portrait" r:id="rId1"/>
  <rowBreaks count="3" manualBreakCount="3">
    <brk id="47" max="11" man="1"/>
    <brk id="77" max="11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3"/>
  <sheetViews>
    <sheetView showGridLines="0" view="pageBreakPreview" topLeftCell="G10" zoomScaleNormal="80" zoomScaleSheetLayoutView="100" workbookViewId="0">
      <selection activeCell="T25" sqref="T25"/>
    </sheetView>
  </sheetViews>
  <sheetFormatPr defaultColWidth="8.453125" defaultRowHeight="24" customHeight="1"/>
  <cols>
    <col min="1" max="1" width="35.08984375" style="97" customWidth="1"/>
    <col min="2" max="2" width="4.7265625" style="97" customWidth="1"/>
    <col min="3" max="3" width="0.7265625" style="97" customWidth="1"/>
    <col min="4" max="4" width="12.90625" style="97" customWidth="1"/>
    <col min="5" max="5" width="0.7265625" style="97" customWidth="1"/>
    <col min="6" max="6" width="12.36328125" style="97" customWidth="1"/>
    <col min="7" max="7" width="0.7265625" style="97" customWidth="1"/>
    <col min="8" max="8" width="13.453125" style="97" customWidth="1"/>
    <col min="9" max="9" width="0.81640625" style="97" customWidth="1"/>
    <col min="10" max="10" width="13" style="97" customWidth="1"/>
    <col min="11" max="11" width="0.7265625" style="97" customWidth="1"/>
    <col min="12" max="12" width="12.453125" style="134" customWidth="1"/>
    <col min="13" max="13" width="0.7265625" style="97" customWidth="1"/>
    <col min="14" max="14" width="13.81640625" style="134" bestFit="1" customWidth="1"/>
    <col min="15" max="15" width="0.7265625" style="97" customWidth="1"/>
    <col min="16" max="16" width="15.453125" style="134" bestFit="1" customWidth="1"/>
    <col min="17" max="17" width="0.7265625" style="134" customWidth="1"/>
    <col min="18" max="18" width="16.453125" style="134" customWidth="1"/>
    <col min="19" max="19" width="0.7265625" style="97" customWidth="1"/>
    <col min="20" max="20" width="13.81640625" style="134" bestFit="1" customWidth="1"/>
    <col min="21" max="21" width="0.7265625" style="97" customWidth="1"/>
    <col min="22" max="22" width="12.453125" style="134" customWidth="1"/>
    <col min="23" max="23" width="0.7265625" style="97" customWidth="1"/>
    <col min="24" max="24" width="13.81640625" style="134" bestFit="1" customWidth="1"/>
    <col min="25" max="16384" width="8.453125" style="97"/>
  </cols>
  <sheetData>
    <row r="1" spans="1:251" s="79" customFormat="1" ht="24" customHeight="1">
      <c r="A1" s="111" t="s">
        <v>192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97"/>
      <c r="U1" s="112"/>
      <c r="V1" s="112"/>
      <c r="W1" s="112"/>
      <c r="X1" s="113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  <c r="IL1" s="114"/>
      <c r="IM1" s="114"/>
      <c r="IN1" s="114"/>
      <c r="IO1" s="114"/>
      <c r="IP1" s="114"/>
      <c r="IQ1" s="114"/>
    </row>
    <row r="2" spans="1:251" s="76" customFormat="1" ht="24" customHeight="1">
      <c r="A2" s="115" t="s">
        <v>43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  <c r="O2" s="115"/>
      <c r="P2" s="116"/>
      <c r="Q2" s="116"/>
      <c r="R2" s="116"/>
      <c r="S2" s="115"/>
      <c r="T2" s="117"/>
      <c r="U2" s="115"/>
      <c r="V2" s="116"/>
      <c r="W2" s="115"/>
      <c r="X2" s="116"/>
    </row>
    <row r="3" spans="1:251" s="76" customFormat="1" ht="24" customHeight="1">
      <c r="A3" s="48" t="s">
        <v>166</v>
      </c>
      <c r="B3" s="92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6"/>
      <c r="O3" s="115"/>
      <c r="P3" s="116"/>
      <c r="Q3" s="116"/>
      <c r="R3" s="116"/>
      <c r="S3" s="115"/>
      <c r="T3" s="117"/>
      <c r="U3" s="115"/>
      <c r="V3" s="116"/>
      <c r="W3" s="115"/>
      <c r="X3" s="116"/>
    </row>
    <row r="4" spans="1:251" s="76" customFormat="1" ht="24" customHeight="1">
      <c r="A4" s="118"/>
      <c r="B4" s="118"/>
      <c r="C4" s="118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  <c r="O4" s="119"/>
      <c r="P4" s="120"/>
      <c r="Q4" s="120"/>
      <c r="R4" s="120"/>
      <c r="S4" s="119"/>
      <c r="T4" s="117"/>
      <c r="U4" s="118"/>
      <c r="V4" s="120"/>
      <c r="W4" s="118"/>
      <c r="X4" s="121" t="s">
        <v>69</v>
      </c>
    </row>
    <row r="5" spans="1:251" s="76" customFormat="1" ht="24" customHeight="1">
      <c r="A5" s="118"/>
      <c r="B5" s="118"/>
      <c r="C5" s="118"/>
      <c r="D5" s="170" t="s">
        <v>193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</row>
    <row r="6" spans="1:251" s="76" customFormat="1" ht="24" customHeight="1">
      <c r="A6" s="118"/>
      <c r="B6" s="118"/>
      <c r="C6" s="118"/>
      <c r="D6" s="171" t="s">
        <v>31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22"/>
      <c r="V6" s="123"/>
      <c r="W6" s="122"/>
      <c r="X6" s="123"/>
    </row>
    <row r="7" spans="1:251" s="76" customFormat="1" ht="24" customHeight="1">
      <c r="A7" s="118"/>
      <c r="B7" s="118"/>
      <c r="C7" s="118"/>
      <c r="D7" s="119"/>
      <c r="E7" s="119"/>
      <c r="F7" s="119"/>
      <c r="G7" s="119"/>
      <c r="H7" s="119"/>
      <c r="I7" s="119"/>
      <c r="J7" s="119"/>
      <c r="K7" s="119"/>
      <c r="L7" s="124"/>
      <c r="M7" s="124"/>
      <c r="N7" s="124"/>
      <c r="O7" s="124"/>
      <c r="P7" s="172" t="s">
        <v>70</v>
      </c>
      <c r="Q7" s="172"/>
      <c r="R7" s="172"/>
      <c r="S7" s="119"/>
      <c r="T7" s="119"/>
      <c r="U7" s="122"/>
      <c r="V7" s="123"/>
      <c r="W7" s="122"/>
      <c r="X7" s="123"/>
    </row>
    <row r="8" spans="1:251" s="76" customFormat="1" ht="24" customHeight="1">
      <c r="A8" s="118"/>
      <c r="B8" s="118"/>
      <c r="C8" s="118"/>
      <c r="D8" s="119"/>
      <c r="E8" s="119"/>
      <c r="F8" s="119"/>
      <c r="G8" s="119"/>
      <c r="H8" s="119"/>
      <c r="I8" s="119"/>
      <c r="J8" s="119"/>
      <c r="K8" s="119"/>
      <c r="L8" s="173" t="s">
        <v>18</v>
      </c>
      <c r="M8" s="173"/>
      <c r="N8" s="173"/>
      <c r="O8" s="125"/>
      <c r="P8" s="173" t="s">
        <v>71</v>
      </c>
      <c r="Q8" s="173"/>
      <c r="R8" s="173"/>
      <c r="S8" s="119"/>
      <c r="T8" s="117"/>
      <c r="U8" s="117"/>
      <c r="V8" s="119"/>
      <c r="W8" s="118"/>
      <c r="X8" s="125"/>
    </row>
    <row r="9" spans="1:251" s="76" customFormat="1" ht="24" customHeight="1">
      <c r="A9" s="118"/>
      <c r="B9" s="118"/>
      <c r="C9" s="118"/>
      <c r="D9" s="119"/>
      <c r="E9" s="119"/>
      <c r="F9" s="119"/>
      <c r="G9" s="119"/>
      <c r="H9" s="119"/>
      <c r="I9" s="119"/>
      <c r="J9" s="163" t="s">
        <v>235</v>
      </c>
      <c r="K9" s="119"/>
      <c r="L9" s="125"/>
      <c r="M9" s="125"/>
      <c r="N9" s="125"/>
      <c r="O9" s="125"/>
      <c r="P9" s="125"/>
      <c r="Q9" s="125"/>
      <c r="R9" s="125" t="s">
        <v>194</v>
      </c>
      <c r="S9" s="119"/>
      <c r="T9" s="117"/>
      <c r="U9" s="117"/>
      <c r="V9" s="119"/>
      <c r="W9" s="118"/>
      <c r="X9" s="125"/>
    </row>
    <row r="10" spans="1:251" s="76" customFormat="1" ht="24" customHeight="1">
      <c r="A10" s="118"/>
      <c r="B10" s="118"/>
      <c r="C10" s="118"/>
      <c r="D10" s="119"/>
      <c r="E10" s="119"/>
      <c r="F10" s="119"/>
      <c r="G10" s="119"/>
      <c r="H10" s="119"/>
      <c r="I10" s="119"/>
      <c r="J10" s="163" t="s">
        <v>236</v>
      </c>
      <c r="K10" s="119"/>
      <c r="L10" s="125"/>
      <c r="M10" s="125"/>
      <c r="N10" s="125"/>
      <c r="O10" s="125"/>
      <c r="Q10" s="125"/>
      <c r="R10" s="125" t="s">
        <v>195</v>
      </c>
      <c r="S10" s="119"/>
      <c r="T10" s="117"/>
      <c r="U10" s="117"/>
      <c r="V10" s="119"/>
      <c r="W10" s="118"/>
      <c r="X10" s="125"/>
    </row>
    <row r="11" spans="1:251" s="76" customFormat="1" ht="24" customHeight="1">
      <c r="A11" s="118"/>
      <c r="B11" s="118"/>
      <c r="C11" s="118"/>
      <c r="D11" s="119"/>
      <c r="E11" s="119"/>
      <c r="F11" s="119"/>
      <c r="G11" s="119"/>
      <c r="H11" s="161" t="s">
        <v>231</v>
      </c>
      <c r="I11" s="119"/>
      <c r="J11" s="163" t="s">
        <v>238</v>
      </c>
      <c r="K11" s="119"/>
      <c r="L11" s="125" t="s">
        <v>44</v>
      </c>
      <c r="M11" s="125"/>
      <c r="N11" s="125"/>
      <c r="O11" s="125"/>
      <c r="P11" s="125" t="s">
        <v>96</v>
      </c>
      <c r="Q11" s="125"/>
      <c r="R11" s="125" t="s">
        <v>142</v>
      </c>
      <c r="S11" s="119"/>
      <c r="T11" s="125" t="s">
        <v>45</v>
      </c>
      <c r="U11" s="118"/>
      <c r="V11" s="125" t="s">
        <v>46</v>
      </c>
      <c r="W11" s="118"/>
      <c r="X11" s="125" t="s">
        <v>47</v>
      </c>
    </row>
    <row r="12" spans="1:251" s="76" customFormat="1" ht="24" customHeight="1">
      <c r="A12" s="118"/>
      <c r="B12" s="118"/>
      <c r="C12" s="118"/>
      <c r="D12" s="119" t="s">
        <v>95</v>
      </c>
      <c r="E12" s="119"/>
      <c r="F12" s="119" t="s">
        <v>48</v>
      </c>
      <c r="G12" s="119"/>
      <c r="H12" s="161" t="s">
        <v>232</v>
      </c>
      <c r="I12" s="119"/>
      <c r="J12" s="163" t="s">
        <v>237</v>
      </c>
      <c r="K12" s="119"/>
      <c r="L12" s="125" t="s">
        <v>62</v>
      </c>
      <c r="M12" s="125"/>
      <c r="N12" s="125"/>
      <c r="O12" s="125"/>
      <c r="P12" s="125" t="s">
        <v>72</v>
      </c>
      <c r="Q12" s="125"/>
      <c r="R12" s="126" t="s">
        <v>136</v>
      </c>
      <c r="S12" s="119"/>
      <c r="T12" s="125" t="s">
        <v>49</v>
      </c>
      <c r="U12" s="118"/>
      <c r="V12" s="125" t="s">
        <v>50</v>
      </c>
      <c r="W12" s="118"/>
      <c r="X12" s="125" t="s">
        <v>51</v>
      </c>
    </row>
    <row r="13" spans="1:251" s="76" customFormat="1" ht="24" customHeight="1">
      <c r="A13" s="118"/>
      <c r="B13" s="118"/>
      <c r="C13" s="127"/>
      <c r="D13" s="128" t="s">
        <v>65</v>
      </c>
      <c r="E13" s="97"/>
      <c r="F13" s="128" t="s">
        <v>52</v>
      </c>
      <c r="G13" s="119"/>
      <c r="H13" s="128" t="s">
        <v>53</v>
      </c>
      <c r="I13" s="119"/>
      <c r="J13" s="128" t="s">
        <v>68</v>
      </c>
      <c r="K13" s="119"/>
      <c r="L13" s="129" t="s">
        <v>54</v>
      </c>
      <c r="M13" s="127"/>
      <c r="N13" s="129" t="s">
        <v>55</v>
      </c>
      <c r="O13" s="127"/>
      <c r="P13" s="130" t="s">
        <v>73</v>
      </c>
      <c r="Q13" s="126"/>
      <c r="R13" s="82" t="s">
        <v>137</v>
      </c>
      <c r="S13" s="127"/>
      <c r="T13" s="129" t="s">
        <v>56</v>
      </c>
      <c r="U13" s="127"/>
      <c r="V13" s="82" t="s">
        <v>57</v>
      </c>
      <c r="W13" s="127"/>
      <c r="X13" s="129" t="s">
        <v>58</v>
      </c>
    </row>
    <row r="14" spans="1:251" s="76" customFormat="1" ht="24" customHeight="1">
      <c r="A14" s="118"/>
      <c r="B14" s="118"/>
      <c r="C14" s="127"/>
      <c r="D14" s="119"/>
      <c r="E14" s="97"/>
      <c r="F14" s="119"/>
      <c r="G14" s="119"/>
      <c r="H14" s="119"/>
      <c r="I14" s="119"/>
      <c r="K14" s="119"/>
      <c r="L14" s="131"/>
      <c r="M14" s="127"/>
      <c r="N14" s="131"/>
      <c r="O14" s="127"/>
      <c r="P14" s="131"/>
      <c r="Q14" s="131"/>
      <c r="R14" s="131"/>
      <c r="S14" s="127"/>
      <c r="T14" s="131"/>
      <c r="U14" s="127"/>
      <c r="V14" s="77"/>
      <c r="W14" s="127"/>
      <c r="X14" s="131"/>
    </row>
    <row r="15" spans="1:251" s="137" customFormat="1" ht="24" customHeight="1">
      <c r="A15" s="132" t="s">
        <v>239</v>
      </c>
      <c r="B15" s="133"/>
      <c r="C15" s="134"/>
      <c r="D15" s="145">
        <v>927887138</v>
      </c>
      <c r="E15" s="145"/>
      <c r="F15" s="145">
        <v>619308554</v>
      </c>
      <c r="G15" s="146"/>
      <c r="H15" s="145">
        <v>322122</v>
      </c>
      <c r="I15" s="145"/>
      <c r="J15" s="145">
        <v>-52748</v>
      </c>
      <c r="K15" s="146"/>
      <c r="L15" s="145">
        <v>92787114</v>
      </c>
      <c r="M15" s="147"/>
      <c r="N15" s="145">
        <v>1192956143</v>
      </c>
      <c r="O15" s="147"/>
      <c r="P15" s="145">
        <v>3700898</v>
      </c>
      <c r="Q15" s="145"/>
      <c r="R15" s="145">
        <v>-134068</v>
      </c>
      <c r="S15" s="147"/>
      <c r="T15" s="147">
        <f>SUM(D15:R15)</f>
        <v>2836775153</v>
      </c>
      <c r="U15" s="147"/>
      <c r="V15" s="145">
        <v>7267843</v>
      </c>
      <c r="W15" s="147"/>
      <c r="X15" s="145">
        <f>SUM(T15:V15)</f>
        <v>2844042996</v>
      </c>
    </row>
    <row r="16" spans="1:251" s="137" customFormat="1" ht="24" customHeight="1">
      <c r="A16" s="138" t="s">
        <v>202</v>
      </c>
      <c r="B16" s="139"/>
      <c r="C16" s="134"/>
      <c r="D16" s="140">
        <v>0</v>
      </c>
      <c r="E16" s="135"/>
      <c r="F16" s="140">
        <v>0</v>
      </c>
      <c r="G16" s="136"/>
      <c r="H16" s="140">
        <v>0</v>
      </c>
      <c r="I16" s="135"/>
      <c r="J16" s="140">
        <v>0</v>
      </c>
      <c r="K16" s="136"/>
      <c r="L16" s="140">
        <v>0</v>
      </c>
      <c r="M16" s="135"/>
      <c r="N16" s="140">
        <f>+'Plt&amp;CF'!F60</f>
        <v>-195149840</v>
      </c>
      <c r="O16" s="135"/>
      <c r="P16" s="140">
        <v>0</v>
      </c>
      <c r="Q16" s="135"/>
      <c r="R16" s="140">
        <v>0</v>
      </c>
      <c r="S16" s="135"/>
      <c r="T16" s="140">
        <f>SUM(D16:R16)</f>
        <v>-195149840</v>
      </c>
      <c r="U16" s="135"/>
      <c r="V16" s="140">
        <f>+'Plt&amp;CF'!F61</f>
        <v>-339136</v>
      </c>
      <c r="W16" s="135"/>
      <c r="X16" s="140">
        <f>SUM(T16+V16)</f>
        <v>-195488976</v>
      </c>
    </row>
    <row r="17" spans="1:24" s="137" customFormat="1" ht="24" customHeight="1">
      <c r="A17" s="138" t="s">
        <v>169</v>
      </c>
      <c r="B17" s="97"/>
      <c r="C17" s="134"/>
      <c r="D17" s="141">
        <v>0</v>
      </c>
      <c r="E17" s="135"/>
      <c r="F17" s="141">
        <v>0</v>
      </c>
      <c r="G17" s="136"/>
      <c r="H17" s="141">
        <v>0</v>
      </c>
      <c r="I17" s="135"/>
      <c r="J17" s="141">
        <v>0</v>
      </c>
      <c r="K17" s="136"/>
      <c r="L17" s="141">
        <v>0</v>
      </c>
      <c r="M17" s="135"/>
      <c r="N17" s="141">
        <v>-17216648</v>
      </c>
      <c r="O17" s="135"/>
      <c r="P17" s="141">
        <v>-827019</v>
      </c>
      <c r="Q17" s="135"/>
      <c r="R17" s="141">
        <v>104836</v>
      </c>
      <c r="S17" s="135"/>
      <c r="T17" s="141">
        <f>SUM(D17:R17)</f>
        <v>-17938831</v>
      </c>
      <c r="U17" s="135"/>
      <c r="V17" s="141">
        <v>-113684</v>
      </c>
      <c r="W17" s="135"/>
      <c r="X17" s="141">
        <f>SUM(T17+V17)</f>
        <v>-18052515</v>
      </c>
    </row>
    <row r="18" spans="1:24" s="137" customFormat="1" ht="24" customHeight="1">
      <c r="A18" s="138" t="s">
        <v>205</v>
      </c>
      <c r="B18" s="97"/>
      <c r="C18" s="134"/>
      <c r="D18" s="135">
        <f>SUM(D16:D17)</f>
        <v>0</v>
      </c>
      <c r="E18" s="135"/>
      <c r="F18" s="135">
        <f>SUM(F16:F17)</f>
        <v>0</v>
      </c>
      <c r="G18" s="136"/>
      <c r="H18" s="135">
        <f>SUM(H16:H17)</f>
        <v>0</v>
      </c>
      <c r="I18" s="135"/>
      <c r="J18" s="135">
        <f>SUM(J16:J17)</f>
        <v>0</v>
      </c>
      <c r="K18" s="136"/>
      <c r="L18" s="135">
        <f>SUM(L16:L17)</f>
        <v>0</v>
      </c>
      <c r="M18" s="135"/>
      <c r="N18" s="135">
        <f>SUM(N16:N17)</f>
        <v>-212366488</v>
      </c>
      <c r="O18" s="135"/>
      <c r="P18" s="135">
        <f>SUM(P16:P17)</f>
        <v>-827019</v>
      </c>
      <c r="Q18" s="135"/>
      <c r="R18" s="135">
        <f>SUM(R16:R17)</f>
        <v>104836</v>
      </c>
      <c r="S18" s="135"/>
      <c r="T18" s="135">
        <f>SUM(T16:T17)</f>
        <v>-213088671</v>
      </c>
      <c r="U18" s="135"/>
      <c r="V18" s="135">
        <f>SUM(V16:V17)</f>
        <v>-452820</v>
      </c>
      <c r="W18" s="135"/>
      <c r="X18" s="135">
        <f>SUM(T18+V18)</f>
        <v>-213541491</v>
      </c>
    </row>
    <row r="19" spans="1:24" s="137" customFormat="1" ht="24" customHeight="1">
      <c r="A19" s="138" t="s">
        <v>230</v>
      </c>
      <c r="B19" s="133"/>
      <c r="C19" s="134"/>
      <c r="D19" s="145">
        <v>0</v>
      </c>
      <c r="E19" s="145"/>
      <c r="F19" s="145">
        <v>0</v>
      </c>
      <c r="G19" s="146"/>
      <c r="H19" s="145">
        <v>0</v>
      </c>
      <c r="I19" s="145"/>
      <c r="J19" s="145">
        <v>0</v>
      </c>
      <c r="K19" s="146"/>
      <c r="L19" s="145">
        <v>0</v>
      </c>
      <c r="M19" s="147"/>
      <c r="N19" s="145">
        <v>0</v>
      </c>
      <c r="O19" s="147"/>
      <c r="P19" s="145">
        <v>0</v>
      </c>
      <c r="Q19" s="145"/>
      <c r="R19" s="145">
        <v>0</v>
      </c>
      <c r="S19" s="147"/>
      <c r="T19" s="147">
        <f>SUM(D19:R19)</f>
        <v>0</v>
      </c>
      <c r="U19" s="147"/>
      <c r="V19" s="145">
        <v>299</v>
      </c>
      <c r="W19" s="147"/>
      <c r="X19" s="145">
        <f>SUM(T19:V19)</f>
        <v>299</v>
      </c>
    </row>
    <row r="20" spans="1:24" s="137" customFormat="1" ht="24" customHeight="1">
      <c r="A20" s="138" t="s">
        <v>240</v>
      </c>
      <c r="B20" s="97"/>
      <c r="C20" s="134"/>
      <c r="D20" s="135">
        <v>0</v>
      </c>
      <c r="E20" s="135"/>
      <c r="F20" s="135">
        <v>0</v>
      </c>
      <c r="G20" s="136"/>
      <c r="H20" s="135">
        <v>0</v>
      </c>
      <c r="I20" s="135"/>
      <c r="J20" s="135">
        <v>0</v>
      </c>
      <c r="K20" s="136"/>
      <c r="L20" s="135">
        <v>0</v>
      </c>
      <c r="M20" s="135"/>
      <c r="N20" s="135">
        <v>-39904576</v>
      </c>
      <c r="O20" s="135"/>
      <c r="P20" s="135">
        <v>0</v>
      </c>
      <c r="Q20" s="135"/>
      <c r="R20" s="135">
        <v>0</v>
      </c>
      <c r="S20" s="135"/>
      <c r="T20" s="135">
        <f t="shared" ref="T20" si="0">SUM(D20:R20)</f>
        <v>-39904576</v>
      </c>
      <c r="U20" s="135"/>
      <c r="V20" s="135">
        <v>-102085</v>
      </c>
      <c r="W20" s="135"/>
      <c r="X20" s="135">
        <f t="shared" ref="X20" si="1">SUM(T20+V20)</f>
        <v>-40006661</v>
      </c>
    </row>
    <row r="21" spans="1:24" s="137" customFormat="1" ht="24" customHeight="1" thickBot="1">
      <c r="A21" s="132" t="s">
        <v>165</v>
      </c>
      <c r="B21" s="133"/>
      <c r="C21" s="134"/>
      <c r="D21" s="142">
        <f>SUM(D15,D18:D20)</f>
        <v>927887138</v>
      </c>
      <c r="E21" s="135"/>
      <c r="F21" s="142">
        <f>SUM(F15,F18:F20)</f>
        <v>619308554</v>
      </c>
      <c r="G21" s="135"/>
      <c r="H21" s="142">
        <f>SUM(H15,H18:H20)</f>
        <v>322122</v>
      </c>
      <c r="I21" s="135"/>
      <c r="J21" s="142">
        <f>SUM(J15,J18:J20)</f>
        <v>-52748</v>
      </c>
      <c r="K21" s="135"/>
      <c r="L21" s="142">
        <f>SUM(L15,L18:L20)</f>
        <v>92787114</v>
      </c>
      <c r="M21" s="135"/>
      <c r="N21" s="142">
        <f>SUM(N15,N18:N20)</f>
        <v>940685079</v>
      </c>
      <c r="O21" s="135"/>
      <c r="P21" s="142">
        <f>SUM(P15,P18:P20)</f>
        <v>2873879</v>
      </c>
      <c r="Q21" s="135"/>
      <c r="R21" s="142">
        <f>SUM(R15,R18:R20)</f>
        <v>-29232</v>
      </c>
      <c r="S21" s="135"/>
      <c r="T21" s="142">
        <f>SUM(T15,T18:T20)</f>
        <v>2583781906</v>
      </c>
      <c r="U21" s="135"/>
      <c r="V21" s="142">
        <f>SUM(V15,V18:V20)</f>
        <v>6713237</v>
      </c>
      <c r="W21" s="135"/>
      <c r="X21" s="142">
        <f>SUM(X15,X18:X20)</f>
        <v>2590495143</v>
      </c>
    </row>
    <row r="22" spans="1:24" s="79" customFormat="1" ht="24" customHeight="1" thickTop="1">
      <c r="A22" s="133"/>
      <c r="B22" s="133"/>
      <c r="C22" s="134"/>
      <c r="D22" s="135">
        <f>D21-BS!F55</f>
        <v>0</v>
      </c>
      <c r="E22" s="135"/>
      <c r="F22" s="135">
        <f>F21-BS!F56</f>
        <v>0</v>
      </c>
      <c r="G22" s="135"/>
      <c r="H22" s="135">
        <f>H21-BS!F57</f>
        <v>0</v>
      </c>
      <c r="I22" s="135"/>
      <c r="J22" s="135">
        <f>J21-BS!F59</f>
        <v>0</v>
      </c>
      <c r="K22" s="135"/>
      <c r="L22" s="135">
        <f>L21-BS!F61</f>
        <v>0</v>
      </c>
      <c r="M22" s="135"/>
      <c r="N22" s="135">
        <f>N21-BS!F62</f>
        <v>0</v>
      </c>
      <c r="O22" s="135"/>
      <c r="P22" s="135">
        <f>P21-BS!F65</f>
        <v>0</v>
      </c>
      <c r="Q22" s="135"/>
      <c r="R22" s="135">
        <f>R21-BS!F67</f>
        <v>0</v>
      </c>
      <c r="S22" s="135"/>
      <c r="T22" s="135">
        <f>T21-BS!F68</f>
        <v>0</v>
      </c>
      <c r="U22" s="135"/>
      <c r="V22" s="135">
        <f>V21-BS!F69</f>
        <v>0</v>
      </c>
      <c r="W22" s="135"/>
      <c r="X22" s="135">
        <f>X21-BS!F70</f>
        <v>0</v>
      </c>
    </row>
    <row r="23" spans="1:24" ht="24" customHeight="1">
      <c r="A23" s="97" t="s">
        <v>8</v>
      </c>
      <c r="L23" s="97"/>
      <c r="N23" s="143"/>
      <c r="P23" s="143"/>
      <c r="Q23" s="143"/>
      <c r="R23" s="143"/>
      <c r="T23" s="143"/>
      <c r="V23" s="143"/>
      <c r="X23" s="143"/>
    </row>
  </sheetData>
  <mergeCells count="5">
    <mergeCell ref="D5:X5"/>
    <mergeCell ref="D6:T6"/>
    <mergeCell ref="P7:R7"/>
    <mergeCell ref="L8:N8"/>
    <mergeCell ref="P8:R8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S28"/>
  <sheetViews>
    <sheetView showGridLines="0" view="pageBreakPreview" zoomScale="55" zoomScaleNormal="80" zoomScaleSheetLayoutView="55" workbookViewId="0">
      <selection activeCell="AB24" sqref="AB24"/>
    </sheetView>
  </sheetViews>
  <sheetFormatPr defaultColWidth="8.453125" defaultRowHeight="24" customHeight="1"/>
  <cols>
    <col min="1" max="1" width="35.81640625" style="97" customWidth="1"/>
    <col min="2" max="2" width="2.90625" style="97" customWidth="1"/>
    <col min="3" max="3" width="0.7265625" style="97" customWidth="1"/>
    <col min="4" max="4" width="15.1796875" style="97" bestFit="1" customWidth="1"/>
    <col min="5" max="5" width="0.7265625" style="97" customWidth="1"/>
    <col min="6" max="6" width="12.26953125" style="97" bestFit="1" customWidth="1"/>
    <col min="7" max="7" width="0.7265625" style="97" customWidth="1"/>
    <col min="8" max="8" width="13.1796875" style="97" customWidth="1"/>
    <col min="9" max="9" width="0.81640625" style="97" customWidth="1"/>
    <col min="10" max="10" width="12.6328125" style="97" customWidth="1"/>
    <col min="11" max="11" width="0.7265625" style="97" customWidth="1"/>
    <col min="12" max="12" width="12.453125" style="134" customWidth="1"/>
    <col min="13" max="13" width="0.7265625" style="97" customWidth="1"/>
    <col min="14" max="14" width="13.81640625" style="134" bestFit="1" customWidth="1"/>
    <col min="15" max="15" width="0.7265625" style="97" customWidth="1"/>
    <col min="16" max="16" width="15.453125" style="134" bestFit="1" customWidth="1"/>
    <col min="17" max="17" width="0.7265625" style="134" customWidth="1"/>
    <col min="18" max="18" width="19.453125" style="134" bestFit="1" customWidth="1"/>
    <col min="19" max="19" width="0.7265625" style="97" customWidth="1"/>
    <col min="20" max="20" width="13.81640625" style="134" bestFit="1" customWidth="1"/>
    <col min="21" max="21" width="0.7265625" style="97" customWidth="1"/>
    <col min="22" max="22" width="12.453125" style="134" customWidth="1"/>
    <col min="23" max="23" width="0.7265625" style="97" customWidth="1"/>
    <col min="24" max="24" width="14.81640625" style="134" bestFit="1" customWidth="1"/>
    <col min="25" max="25" width="2" style="97" customWidth="1"/>
    <col min="26" max="16384" width="8.453125" style="97"/>
  </cols>
  <sheetData>
    <row r="1" spans="1:253" s="79" customFormat="1" ht="24" customHeight="1">
      <c r="A1" s="111" t="s">
        <v>192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97"/>
      <c r="U1" s="112"/>
      <c r="V1" s="112"/>
      <c r="W1" s="112"/>
      <c r="X1" s="113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  <c r="IL1" s="114"/>
      <c r="IM1" s="114"/>
      <c r="IN1" s="114"/>
      <c r="IO1" s="114"/>
      <c r="IP1" s="114"/>
      <c r="IQ1" s="114"/>
      <c r="IR1" s="114"/>
      <c r="IS1" s="114"/>
    </row>
    <row r="2" spans="1:253" s="76" customFormat="1" ht="24" customHeight="1">
      <c r="A2" s="115" t="s">
        <v>59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  <c r="O2" s="115"/>
      <c r="P2" s="116"/>
      <c r="Q2" s="116"/>
      <c r="R2" s="116"/>
      <c r="S2" s="115"/>
      <c r="T2" s="117"/>
      <c r="U2" s="115"/>
      <c r="V2" s="116"/>
      <c r="W2" s="115"/>
      <c r="X2" s="116"/>
    </row>
    <row r="3" spans="1:253" s="76" customFormat="1" ht="24" customHeight="1">
      <c r="A3" s="48" t="s">
        <v>166</v>
      </c>
      <c r="B3" s="92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6"/>
      <c r="O3" s="115"/>
      <c r="P3" s="116"/>
      <c r="Q3" s="116"/>
      <c r="R3" s="116"/>
      <c r="S3" s="115"/>
      <c r="T3" s="117"/>
      <c r="U3" s="115"/>
      <c r="V3" s="116"/>
      <c r="W3" s="115"/>
      <c r="X3" s="116"/>
    </row>
    <row r="4" spans="1:253" s="76" customFormat="1" ht="24" customHeight="1">
      <c r="A4" s="118"/>
      <c r="B4" s="118"/>
      <c r="C4" s="118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  <c r="O4" s="119"/>
      <c r="P4" s="120"/>
      <c r="Q4" s="120"/>
      <c r="R4" s="120"/>
      <c r="S4" s="119"/>
      <c r="T4" s="117"/>
      <c r="U4" s="118"/>
      <c r="V4" s="120"/>
      <c r="W4" s="118"/>
      <c r="X4" s="121" t="s">
        <v>69</v>
      </c>
    </row>
    <row r="5" spans="1:253" s="76" customFormat="1" ht="24" customHeight="1">
      <c r="A5" s="118"/>
      <c r="B5" s="118"/>
      <c r="C5" s="118"/>
      <c r="D5" s="174" t="s">
        <v>196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53" s="76" customFormat="1" ht="24" customHeight="1">
      <c r="A6" s="118"/>
      <c r="B6" s="118"/>
      <c r="C6" s="118"/>
      <c r="D6" s="170" t="s">
        <v>177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</row>
    <row r="7" spans="1:253" s="76" customFormat="1" ht="24" customHeight="1">
      <c r="A7" s="118"/>
      <c r="B7" s="118"/>
      <c r="C7" s="118"/>
      <c r="D7" s="170" t="s">
        <v>31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22"/>
      <c r="V7" s="123"/>
      <c r="W7" s="122"/>
      <c r="X7" s="123"/>
    </row>
    <row r="8" spans="1:253" s="76" customFormat="1" ht="24" customHeight="1">
      <c r="A8" s="118"/>
      <c r="B8" s="118"/>
      <c r="C8" s="118"/>
      <c r="D8" s="119"/>
      <c r="E8" s="119"/>
      <c r="F8" s="119"/>
      <c r="G8" s="119"/>
      <c r="H8" s="119"/>
      <c r="I8" s="119"/>
      <c r="J8" s="119"/>
      <c r="K8" s="119"/>
      <c r="L8" s="124"/>
      <c r="M8" s="124"/>
      <c r="N8" s="124"/>
      <c r="O8" s="124"/>
      <c r="P8" s="172" t="s">
        <v>70</v>
      </c>
      <c r="Q8" s="172"/>
      <c r="R8" s="172"/>
      <c r="S8" s="119"/>
      <c r="T8" s="119"/>
      <c r="U8" s="122"/>
      <c r="V8" s="123"/>
      <c r="W8" s="122"/>
      <c r="X8" s="123"/>
    </row>
    <row r="9" spans="1:253" s="76" customFormat="1" ht="24" customHeight="1">
      <c r="A9" s="118"/>
      <c r="B9" s="118"/>
      <c r="C9" s="118"/>
      <c r="D9" s="119"/>
      <c r="E9" s="119"/>
      <c r="F9" s="119"/>
      <c r="G9" s="119"/>
      <c r="H9" s="119"/>
      <c r="I9" s="119"/>
      <c r="J9" s="119"/>
      <c r="K9" s="119"/>
      <c r="L9" s="173" t="s">
        <v>18</v>
      </c>
      <c r="M9" s="173"/>
      <c r="N9" s="173"/>
      <c r="O9" s="125"/>
      <c r="P9" s="173" t="s">
        <v>71</v>
      </c>
      <c r="Q9" s="173"/>
      <c r="R9" s="173"/>
      <c r="S9" s="119"/>
      <c r="T9" s="117"/>
      <c r="U9" s="117"/>
      <c r="V9" s="119"/>
      <c r="W9" s="118"/>
      <c r="X9" s="125"/>
    </row>
    <row r="10" spans="1:253" s="76" customFormat="1" ht="24" customHeight="1">
      <c r="A10" s="118"/>
      <c r="B10" s="118"/>
      <c r="C10" s="118"/>
      <c r="D10" s="119"/>
      <c r="E10" s="119"/>
      <c r="F10" s="119"/>
      <c r="G10" s="119"/>
      <c r="H10" s="119"/>
      <c r="I10" s="119"/>
      <c r="J10" s="163" t="s">
        <v>235</v>
      </c>
      <c r="K10" s="119"/>
      <c r="L10" s="125"/>
      <c r="M10" s="125"/>
      <c r="N10" s="125"/>
      <c r="O10" s="125"/>
      <c r="P10" s="125"/>
      <c r="Q10" s="125"/>
      <c r="R10" s="125" t="s">
        <v>197</v>
      </c>
      <c r="S10" s="119"/>
      <c r="T10" s="117"/>
      <c r="U10" s="117"/>
      <c r="V10" s="119"/>
      <c r="W10" s="118"/>
      <c r="X10" s="125"/>
    </row>
    <row r="11" spans="1:253" s="76" customFormat="1" ht="24" customHeight="1">
      <c r="A11" s="118"/>
      <c r="B11" s="118"/>
      <c r="C11" s="118"/>
      <c r="D11" s="119"/>
      <c r="E11" s="119"/>
      <c r="F11" s="119"/>
      <c r="G11" s="119"/>
      <c r="H11" s="119"/>
      <c r="I11" s="119"/>
      <c r="J11" s="163" t="s">
        <v>236</v>
      </c>
      <c r="K11" s="119"/>
      <c r="L11" s="125"/>
      <c r="M11" s="125"/>
      <c r="N11" s="125"/>
      <c r="O11" s="125"/>
      <c r="Q11" s="125"/>
      <c r="R11" s="125" t="s">
        <v>195</v>
      </c>
      <c r="S11" s="119"/>
      <c r="T11" s="117"/>
      <c r="U11" s="117"/>
      <c r="V11" s="119"/>
      <c r="W11" s="118"/>
      <c r="X11" s="125"/>
    </row>
    <row r="12" spans="1:253" s="76" customFormat="1" ht="24" customHeight="1">
      <c r="A12" s="118"/>
      <c r="B12" s="118"/>
      <c r="C12" s="118"/>
      <c r="D12" s="119"/>
      <c r="E12" s="119"/>
      <c r="F12" s="119"/>
      <c r="G12" s="119"/>
      <c r="H12" s="119" t="s">
        <v>231</v>
      </c>
      <c r="I12" s="119"/>
      <c r="J12" s="163" t="s">
        <v>238</v>
      </c>
      <c r="K12" s="119"/>
      <c r="L12" s="125" t="s">
        <v>44</v>
      </c>
      <c r="M12" s="125"/>
      <c r="N12" s="125"/>
      <c r="O12" s="125"/>
      <c r="P12" s="125" t="s">
        <v>96</v>
      </c>
      <c r="Q12" s="125"/>
      <c r="R12" s="125" t="s">
        <v>142</v>
      </c>
      <c r="S12" s="119"/>
      <c r="T12" s="125" t="s">
        <v>45</v>
      </c>
      <c r="U12" s="118"/>
      <c r="V12" s="125" t="s">
        <v>46</v>
      </c>
      <c r="W12" s="118"/>
      <c r="X12" s="125" t="s">
        <v>47</v>
      </c>
    </row>
    <row r="13" spans="1:253" s="76" customFormat="1" ht="24" customHeight="1">
      <c r="A13" s="118"/>
      <c r="B13" s="118"/>
      <c r="C13" s="118"/>
      <c r="D13" s="119" t="s">
        <v>95</v>
      </c>
      <c r="E13" s="119"/>
      <c r="F13" s="119" t="s">
        <v>48</v>
      </c>
      <c r="G13" s="119"/>
      <c r="H13" s="119" t="s">
        <v>232</v>
      </c>
      <c r="I13" s="119"/>
      <c r="J13" s="163" t="s">
        <v>237</v>
      </c>
      <c r="K13" s="119"/>
      <c r="L13" s="125" t="s">
        <v>62</v>
      </c>
      <c r="M13" s="125"/>
      <c r="N13" s="125"/>
      <c r="O13" s="125"/>
      <c r="P13" s="125" t="s">
        <v>72</v>
      </c>
      <c r="Q13" s="125"/>
      <c r="R13" s="126" t="s">
        <v>136</v>
      </c>
      <c r="S13" s="119"/>
      <c r="T13" s="125" t="s">
        <v>49</v>
      </c>
      <c r="U13" s="118"/>
      <c r="V13" s="125" t="s">
        <v>50</v>
      </c>
      <c r="W13" s="118"/>
      <c r="X13" s="125" t="s">
        <v>51</v>
      </c>
    </row>
    <row r="14" spans="1:253" s="76" customFormat="1" ht="24" customHeight="1">
      <c r="A14" s="118"/>
      <c r="B14" s="118"/>
      <c r="C14" s="127"/>
      <c r="D14" s="128" t="s">
        <v>65</v>
      </c>
      <c r="E14" s="97"/>
      <c r="F14" s="128" t="s">
        <v>52</v>
      </c>
      <c r="G14" s="119"/>
      <c r="H14" s="128" t="s">
        <v>53</v>
      </c>
      <c r="I14" s="119"/>
      <c r="J14" s="162" t="s">
        <v>68</v>
      </c>
      <c r="K14" s="119"/>
      <c r="L14" s="129" t="s">
        <v>54</v>
      </c>
      <c r="M14" s="127"/>
      <c r="N14" s="129" t="s">
        <v>55</v>
      </c>
      <c r="O14" s="127"/>
      <c r="P14" s="130" t="s">
        <v>73</v>
      </c>
      <c r="Q14" s="126"/>
      <c r="R14" s="82" t="s">
        <v>137</v>
      </c>
      <c r="S14" s="127"/>
      <c r="T14" s="129" t="s">
        <v>56</v>
      </c>
      <c r="U14" s="127"/>
      <c r="V14" s="82" t="s">
        <v>57</v>
      </c>
      <c r="W14" s="127"/>
      <c r="X14" s="129" t="s">
        <v>58</v>
      </c>
    </row>
    <row r="15" spans="1:253" s="76" customFormat="1" ht="24" customHeight="1">
      <c r="A15" s="118"/>
      <c r="B15" s="118"/>
      <c r="C15" s="127"/>
      <c r="D15" s="119"/>
      <c r="E15" s="97"/>
      <c r="F15" s="119"/>
      <c r="G15" s="119"/>
      <c r="H15" s="119"/>
      <c r="I15" s="119"/>
      <c r="K15" s="119"/>
      <c r="L15" s="131"/>
      <c r="M15" s="127"/>
      <c r="N15" s="131"/>
      <c r="O15" s="127"/>
      <c r="P15" s="131"/>
      <c r="Q15" s="131"/>
      <c r="R15" s="131"/>
      <c r="S15" s="127"/>
      <c r="T15" s="131"/>
      <c r="U15" s="127"/>
      <c r="V15" s="77"/>
      <c r="W15" s="127"/>
      <c r="X15" s="131"/>
    </row>
    <row r="16" spans="1:253" s="137" customFormat="1" ht="24" customHeight="1">
      <c r="A16" s="132" t="s">
        <v>190</v>
      </c>
      <c r="B16" s="133"/>
      <c r="C16" s="134"/>
      <c r="D16" s="135">
        <v>0</v>
      </c>
      <c r="E16" s="135"/>
      <c r="F16" s="135">
        <v>0</v>
      </c>
      <c r="G16" s="136"/>
      <c r="H16" s="135">
        <v>0</v>
      </c>
      <c r="I16" s="135"/>
      <c r="J16" s="135">
        <v>0</v>
      </c>
      <c r="K16" s="136"/>
      <c r="L16" s="135">
        <v>0</v>
      </c>
      <c r="M16" s="135"/>
      <c r="N16" s="135">
        <v>0</v>
      </c>
      <c r="O16" s="135"/>
      <c r="P16" s="135">
        <v>0</v>
      </c>
      <c r="Q16" s="135"/>
      <c r="R16" s="135">
        <v>0</v>
      </c>
      <c r="S16" s="135"/>
      <c r="T16" s="135">
        <f>SUM(D16:R16)</f>
        <v>0</v>
      </c>
      <c r="U16" s="135"/>
      <c r="V16" s="135">
        <v>0</v>
      </c>
      <c r="W16" s="135"/>
      <c r="X16" s="135">
        <f>T16+V16</f>
        <v>0</v>
      </c>
    </row>
    <row r="17" spans="1:24" s="137" customFormat="1" ht="24" customHeight="1">
      <c r="A17" s="138" t="s">
        <v>198</v>
      </c>
      <c r="B17" s="133"/>
      <c r="C17" s="134"/>
      <c r="D17" s="135">
        <v>16000</v>
      </c>
      <c r="E17" s="135"/>
      <c r="F17" s="135">
        <v>0</v>
      </c>
      <c r="G17" s="136"/>
      <c r="H17" s="135">
        <v>0</v>
      </c>
      <c r="I17" s="135"/>
      <c r="J17" s="135">
        <v>0</v>
      </c>
      <c r="K17" s="136"/>
      <c r="L17" s="135">
        <v>0</v>
      </c>
      <c r="M17" s="135"/>
      <c r="N17" s="135">
        <v>0</v>
      </c>
      <c r="O17" s="135"/>
      <c r="P17" s="135">
        <v>0</v>
      </c>
      <c r="Q17" s="135"/>
      <c r="R17" s="135">
        <v>0</v>
      </c>
      <c r="S17" s="135"/>
      <c r="T17" s="135">
        <f t="shared" ref="T17" si="0">SUM(D17:R17)</f>
        <v>16000</v>
      </c>
      <c r="U17" s="135"/>
      <c r="V17" s="135">
        <v>0</v>
      </c>
      <c r="W17" s="135"/>
      <c r="X17" s="135">
        <f>T17+V17</f>
        <v>16000</v>
      </c>
    </row>
    <row r="18" spans="1:24" s="137" customFormat="1" ht="24" customHeight="1">
      <c r="A18" s="138" t="s">
        <v>199</v>
      </c>
      <c r="B18" s="133"/>
      <c r="C18" s="134"/>
      <c r="D18" s="144">
        <v>927871138</v>
      </c>
      <c r="E18" s="135"/>
      <c r="F18" s="144">
        <v>619308554</v>
      </c>
      <c r="G18" s="136"/>
      <c r="H18" s="144">
        <v>322122</v>
      </c>
      <c r="I18" s="135"/>
      <c r="J18" s="144">
        <v>-250938</v>
      </c>
      <c r="K18" s="136"/>
      <c r="L18" s="144">
        <v>92787114</v>
      </c>
      <c r="M18" s="135"/>
      <c r="N18" s="144">
        <v>1042410044</v>
      </c>
      <c r="O18" s="135"/>
      <c r="P18" s="144">
        <v>1518320</v>
      </c>
      <c r="Q18" s="135"/>
      <c r="R18" s="144">
        <v>247135</v>
      </c>
      <c r="S18" s="135"/>
      <c r="T18" s="144">
        <f>SUM(D18:R18)</f>
        <v>2684213489</v>
      </c>
      <c r="U18" s="135"/>
      <c r="V18" s="144">
        <v>7357149</v>
      </c>
      <c r="W18" s="135"/>
      <c r="X18" s="144">
        <f>T18+V18</f>
        <v>2691570638</v>
      </c>
    </row>
    <row r="19" spans="1:24" s="137" customFormat="1" ht="24" customHeight="1">
      <c r="A19" s="132" t="s">
        <v>200</v>
      </c>
      <c r="B19" s="133"/>
      <c r="C19" s="134"/>
      <c r="D19" s="135">
        <f>SUM(D16:D18)</f>
        <v>927887138</v>
      </c>
      <c r="E19" s="135"/>
      <c r="F19" s="135">
        <f>SUM(F16:F18)</f>
        <v>619308554</v>
      </c>
      <c r="G19" s="136"/>
      <c r="H19" s="135">
        <f>SUM(H16:H18)</f>
        <v>322122</v>
      </c>
      <c r="I19" s="135"/>
      <c r="J19" s="135">
        <f>SUM(J16:J18)</f>
        <v>-250938</v>
      </c>
      <c r="K19" s="136"/>
      <c r="L19" s="135">
        <f>SUM(L16:L18)</f>
        <v>92787114</v>
      </c>
      <c r="M19" s="135"/>
      <c r="N19" s="135">
        <f>SUM(N16:N18)</f>
        <v>1042410044</v>
      </c>
      <c r="O19" s="135"/>
      <c r="P19" s="135">
        <f>SUM(P16:P18)</f>
        <v>1518320</v>
      </c>
      <c r="Q19" s="135"/>
      <c r="R19" s="135">
        <f>SUM(R16:R18)</f>
        <v>247135</v>
      </c>
      <c r="S19" s="135"/>
      <c r="T19" s="135">
        <f>SUM(T16:T18)</f>
        <v>2684229489</v>
      </c>
      <c r="U19" s="135"/>
      <c r="V19" s="135">
        <f>SUM(V16:V18)</f>
        <v>7357149</v>
      </c>
      <c r="W19" s="135"/>
      <c r="X19" s="135">
        <f>SUM(X16:X18)</f>
        <v>2691586638</v>
      </c>
    </row>
    <row r="20" spans="1:24" s="137" customFormat="1" ht="24" customHeight="1">
      <c r="A20" s="138" t="s">
        <v>168</v>
      </c>
      <c r="B20" s="97"/>
      <c r="C20" s="134"/>
      <c r="D20" s="140">
        <v>0</v>
      </c>
      <c r="E20" s="135"/>
      <c r="F20" s="140">
        <v>0</v>
      </c>
      <c r="G20" s="136"/>
      <c r="H20" s="140">
        <v>0</v>
      </c>
      <c r="I20" s="135"/>
      <c r="J20" s="140">
        <v>0</v>
      </c>
      <c r="K20" s="136"/>
      <c r="L20" s="140">
        <v>0</v>
      </c>
      <c r="M20" s="135"/>
      <c r="N20" s="140">
        <v>202929082</v>
      </c>
      <c r="O20" s="135"/>
      <c r="P20" s="140">
        <v>0</v>
      </c>
      <c r="Q20" s="135"/>
      <c r="R20" s="140">
        <v>0</v>
      </c>
      <c r="S20" s="135"/>
      <c r="T20" s="140">
        <f>SUM(D20:R20)</f>
        <v>202929082</v>
      </c>
      <c r="U20" s="135"/>
      <c r="V20" s="148">
        <v>537982</v>
      </c>
      <c r="W20" s="135"/>
      <c r="X20" s="140">
        <f>SUM(T20+V20)</f>
        <v>203467064</v>
      </c>
    </row>
    <row r="21" spans="1:24" s="137" customFormat="1" ht="24" customHeight="1">
      <c r="A21" s="138" t="s">
        <v>169</v>
      </c>
      <c r="B21" s="97"/>
      <c r="C21" s="134"/>
      <c r="D21" s="141">
        <v>0</v>
      </c>
      <c r="E21" s="135"/>
      <c r="F21" s="141">
        <v>0</v>
      </c>
      <c r="G21" s="136"/>
      <c r="H21" s="141">
        <v>0</v>
      </c>
      <c r="I21" s="135"/>
      <c r="J21" s="141">
        <v>0</v>
      </c>
      <c r="K21" s="136"/>
      <c r="L21" s="141">
        <v>0</v>
      </c>
      <c r="M21" s="135"/>
      <c r="N21" s="141">
        <v>5585863</v>
      </c>
      <c r="O21" s="135"/>
      <c r="P21" s="141">
        <v>2182578</v>
      </c>
      <c r="Q21" s="135"/>
      <c r="R21" s="141">
        <v>-381203</v>
      </c>
      <c r="S21" s="135"/>
      <c r="T21" s="141">
        <f>SUM(D21:R21)</f>
        <v>7387238</v>
      </c>
      <c r="U21" s="135"/>
      <c r="V21" s="141">
        <v>18898</v>
      </c>
      <c r="W21" s="135"/>
      <c r="X21" s="141">
        <f>SUM(T21+V21)</f>
        <v>7406136</v>
      </c>
    </row>
    <row r="22" spans="1:24" s="137" customFormat="1" ht="24" customHeight="1">
      <c r="A22" s="138" t="s">
        <v>171</v>
      </c>
      <c r="B22" s="97"/>
      <c r="C22" s="134"/>
      <c r="D22" s="135">
        <f>SUM(D20:D21)</f>
        <v>0</v>
      </c>
      <c r="E22" s="135"/>
      <c r="F22" s="135">
        <f>SUM(F20:F21)</f>
        <v>0</v>
      </c>
      <c r="G22" s="136"/>
      <c r="H22" s="135">
        <f>SUM(H20:H21)</f>
        <v>0</v>
      </c>
      <c r="I22" s="135"/>
      <c r="J22" s="135">
        <f>SUM(J20:J21)</f>
        <v>0</v>
      </c>
      <c r="K22" s="136"/>
      <c r="L22" s="135">
        <f>SUM(L20:L21)</f>
        <v>0</v>
      </c>
      <c r="M22" s="135"/>
      <c r="N22" s="135">
        <f>SUM(N20:N21)</f>
        <v>208514945</v>
      </c>
      <c r="O22" s="135"/>
      <c r="P22" s="135">
        <f>SUM(P20:P21)</f>
        <v>2182578</v>
      </c>
      <c r="Q22" s="135"/>
      <c r="R22" s="135">
        <f>SUM(R20:R21)</f>
        <v>-381203</v>
      </c>
      <c r="S22" s="135"/>
      <c r="T22" s="135">
        <f>SUM(T20:T21)</f>
        <v>210316320</v>
      </c>
      <c r="U22" s="135"/>
      <c r="V22" s="135">
        <f>SUM(V20:V21)</f>
        <v>556880</v>
      </c>
      <c r="W22" s="135"/>
      <c r="X22" s="135">
        <f>SUM(X20:X21)</f>
        <v>210873200</v>
      </c>
    </row>
    <row r="23" spans="1:24" s="137" customFormat="1" ht="24" customHeight="1">
      <c r="A23" s="138" t="s">
        <v>201</v>
      </c>
      <c r="B23" s="97"/>
      <c r="C23" s="134"/>
      <c r="D23" s="135"/>
      <c r="E23" s="135"/>
      <c r="F23" s="135"/>
      <c r="G23" s="136"/>
      <c r="H23" s="135"/>
      <c r="I23" s="135"/>
      <c r="J23" s="135"/>
      <c r="K23" s="136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</row>
    <row r="24" spans="1:24" s="137" customFormat="1" ht="24" customHeight="1">
      <c r="A24" s="137" t="s">
        <v>101</v>
      </c>
      <c r="B24" s="97"/>
      <c r="C24" s="134"/>
      <c r="D24" s="135">
        <v>0</v>
      </c>
      <c r="E24" s="135"/>
      <c r="F24" s="135">
        <v>0</v>
      </c>
      <c r="G24" s="136"/>
      <c r="H24" s="135">
        <v>0</v>
      </c>
      <c r="I24" s="135"/>
      <c r="J24" s="135">
        <v>198190</v>
      </c>
      <c r="K24" s="136"/>
      <c r="L24" s="135">
        <v>0</v>
      </c>
      <c r="M24" s="135"/>
      <c r="N24" s="135">
        <v>0</v>
      </c>
      <c r="O24" s="135"/>
      <c r="P24" s="135">
        <v>0</v>
      </c>
      <c r="Q24" s="135"/>
      <c r="R24" s="135">
        <v>0</v>
      </c>
      <c r="S24" s="135"/>
      <c r="T24" s="135">
        <f>SUM(D24:R24)</f>
        <v>198190</v>
      </c>
      <c r="U24" s="135"/>
      <c r="V24" s="135">
        <v>-497889</v>
      </c>
      <c r="W24" s="135"/>
      <c r="X24" s="135">
        <f>SUM(T24:V24)</f>
        <v>-299699</v>
      </c>
    </row>
    <row r="25" spans="1:24" s="137" customFormat="1" ht="24" customHeight="1">
      <c r="A25" s="97" t="s">
        <v>240</v>
      </c>
      <c r="B25" s="97"/>
      <c r="C25" s="134"/>
      <c r="D25" s="135">
        <v>0</v>
      </c>
      <c r="E25" s="135"/>
      <c r="F25" s="135">
        <v>0</v>
      </c>
      <c r="G25" s="136"/>
      <c r="H25" s="135">
        <v>0</v>
      </c>
      <c r="I25" s="135"/>
      <c r="J25" s="135">
        <v>0</v>
      </c>
      <c r="K25" s="136"/>
      <c r="L25" s="135">
        <v>0</v>
      </c>
      <c r="M25" s="135"/>
      <c r="N25" s="135">
        <v>-57968846</v>
      </c>
      <c r="O25" s="135"/>
      <c r="P25" s="135">
        <v>0</v>
      </c>
      <c r="Q25" s="135"/>
      <c r="R25" s="135">
        <v>0</v>
      </c>
      <c r="S25" s="135"/>
      <c r="T25" s="135">
        <f>SUM(D25:R25)</f>
        <v>-57968846</v>
      </c>
      <c r="U25" s="135"/>
      <c r="V25" s="135">
        <v>-148297</v>
      </c>
      <c r="W25" s="135"/>
      <c r="X25" s="135">
        <f>SUM(T25:V25)</f>
        <v>-58117143</v>
      </c>
    </row>
    <row r="26" spans="1:24" s="137" customFormat="1" ht="24" customHeight="1" thickBot="1">
      <c r="A26" s="132" t="s">
        <v>170</v>
      </c>
      <c r="B26" s="133"/>
      <c r="C26" s="134"/>
      <c r="D26" s="142">
        <f>SUM(D19,D22:D25)</f>
        <v>927887138</v>
      </c>
      <c r="E26" s="135"/>
      <c r="F26" s="142">
        <f>SUM(F19,F22:F25)</f>
        <v>619308554</v>
      </c>
      <c r="G26" s="135"/>
      <c r="H26" s="142">
        <f>SUM(H19,H22:H25)</f>
        <v>322122</v>
      </c>
      <c r="I26" s="135"/>
      <c r="J26" s="142">
        <f>SUM(J19,J22:J25)</f>
        <v>-52748</v>
      </c>
      <c r="K26" s="135"/>
      <c r="L26" s="142">
        <f>SUM(L19,L22:L25)</f>
        <v>92787114</v>
      </c>
      <c r="M26" s="135"/>
      <c r="N26" s="142">
        <f>SUM(N19,N22:N25)</f>
        <v>1192956143</v>
      </c>
      <c r="O26" s="135"/>
      <c r="P26" s="142">
        <f>SUM(P19,P22:P25)</f>
        <v>3700898</v>
      </c>
      <c r="Q26" s="135"/>
      <c r="R26" s="142">
        <f>SUM(R19,R22:R25)</f>
        <v>-134068</v>
      </c>
      <c r="S26" s="135"/>
      <c r="T26" s="142">
        <f>SUM(T19,T22:T25)</f>
        <v>2836775153</v>
      </c>
      <c r="U26" s="135"/>
      <c r="V26" s="142">
        <f>SUM(V19,V22:V25)</f>
        <v>7267843</v>
      </c>
      <c r="W26" s="135"/>
      <c r="X26" s="142">
        <f>SUM(X19,X22:X25)</f>
        <v>2844042996</v>
      </c>
    </row>
    <row r="27" spans="1:24" s="137" customFormat="1" ht="24" customHeight="1" thickTop="1">
      <c r="A27" s="133"/>
      <c r="B27" s="133"/>
      <c r="C27" s="134"/>
      <c r="D27" s="135">
        <f>+D26-BS!H55</f>
        <v>0</v>
      </c>
      <c r="E27" s="135"/>
      <c r="F27" s="135">
        <f>+F26-BS!H56</f>
        <v>0</v>
      </c>
      <c r="G27" s="135"/>
      <c r="H27" s="135">
        <f>+H26-BS!H57</f>
        <v>0</v>
      </c>
      <c r="I27" s="135"/>
      <c r="J27" s="135">
        <f>+J26-BS!H59</f>
        <v>0</v>
      </c>
      <c r="K27" s="135"/>
      <c r="L27" s="135">
        <f>+L26-BS!H61</f>
        <v>0</v>
      </c>
      <c r="M27" s="135"/>
      <c r="N27" s="135">
        <f>+N26-BS!H62</f>
        <v>0</v>
      </c>
      <c r="O27" s="135"/>
      <c r="P27" s="135">
        <f>+P26-BS!H65</f>
        <v>0</v>
      </c>
      <c r="Q27" s="135"/>
      <c r="R27" s="135">
        <f>+R26-BS!H67</f>
        <v>0</v>
      </c>
      <c r="S27" s="135"/>
      <c r="T27" s="135">
        <f>+T26-BS!H68</f>
        <v>0</v>
      </c>
      <c r="U27" s="135"/>
      <c r="V27" s="135">
        <f>+V26-BS!H69</f>
        <v>0</v>
      </c>
      <c r="W27" s="135"/>
      <c r="X27" s="135">
        <f>+X26-BS!H70</f>
        <v>0</v>
      </c>
    </row>
    <row r="28" spans="1:24" ht="24" customHeight="1">
      <c r="A28" s="97" t="s">
        <v>8</v>
      </c>
      <c r="L28" s="97"/>
      <c r="N28" s="143"/>
      <c r="P28" s="143"/>
      <c r="Q28" s="143"/>
      <c r="R28" s="143"/>
      <c r="T28" s="143"/>
      <c r="V28" s="143"/>
      <c r="X28" s="143"/>
    </row>
  </sheetData>
  <mergeCells count="6">
    <mergeCell ref="D5:X5"/>
    <mergeCell ref="D6:X6"/>
    <mergeCell ref="D7:T7"/>
    <mergeCell ref="P8:R8"/>
    <mergeCell ref="L9:N9"/>
    <mergeCell ref="P9:R9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tabSelected="1" view="pageBreakPreview" zoomScale="85" zoomScaleNormal="80" zoomScaleSheetLayoutView="85" workbookViewId="0">
      <selection activeCell="Q13" sqref="Q13"/>
    </sheetView>
  </sheetViews>
  <sheetFormatPr defaultColWidth="7.453125" defaultRowHeight="24" customHeight="1"/>
  <cols>
    <col min="1" max="1" width="10.453125" style="89" customWidth="1"/>
    <col min="2" max="2" width="8.1796875" style="89" customWidth="1"/>
    <col min="3" max="3" width="21.453125" style="89" customWidth="1"/>
    <col min="4" max="4" width="1.1796875" style="89" customWidth="1"/>
    <col min="5" max="5" width="12.26953125" style="89" customWidth="1"/>
    <col min="6" max="6" width="0.81640625" style="89" customWidth="1"/>
    <col min="7" max="7" width="15.1796875" style="89" bestFit="1" customWidth="1"/>
    <col min="8" max="8" width="0.81640625" style="89" customWidth="1"/>
    <col min="9" max="9" width="12.26953125" style="89" customWidth="1"/>
    <col min="10" max="10" width="0.81640625" style="89" customWidth="1"/>
    <col min="11" max="11" width="13.81640625" style="89" bestFit="1" customWidth="1"/>
    <col min="12" max="12" width="0.7265625" style="89" customWidth="1"/>
    <col min="13" max="16384" width="7.453125" style="89"/>
  </cols>
  <sheetData>
    <row r="1" spans="1:15" ht="24" customHeight="1">
      <c r="A1" s="90" t="s">
        <v>188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5" ht="24" customHeight="1">
      <c r="A2" s="91" t="s">
        <v>59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5" ht="24" customHeight="1">
      <c r="A3" s="48" t="s">
        <v>166</v>
      </c>
      <c r="B3" s="93"/>
      <c r="C3" s="94"/>
      <c r="D3" s="91"/>
      <c r="E3" s="91"/>
      <c r="F3" s="91"/>
      <c r="G3" s="91"/>
      <c r="H3" s="91"/>
      <c r="I3" s="91"/>
      <c r="J3" s="91"/>
      <c r="K3" s="91"/>
    </row>
    <row r="4" spans="1:15" ht="24" customHeight="1">
      <c r="B4" s="95"/>
      <c r="C4" s="95"/>
      <c r="D4" s="95"/>
      <c r="E4" s="95"/>
      <c r="F4" s="95"/>
      <c r="G4" s="95"/>
      <c r="H4" s="95"/>
      <c r="I4" s="95"/>
      <c r="J4" s="95"/>
      <c r="K4" s="96" t="s">
        <v>191</v>
      </c>
    </row>
    <row r="5" spans="1:15" ht="24" customHeight="1">
      <c r="B5" s="97"/>
      <c r="C5" s="97"/>
      <c r="D5" s="98"/>
      <c r="E5" s="170" t="s">
        <v>2</v>
      </c>
      <c r="F5" s="170"/>
      <c r="G5" s="170"/>
      <c r="H5" s="170"/>
      <c r="I5" s="170"/>
      <c r="J5" s="170"/>
      <c r="K5" s="170"/>
      <c r="L5" s="97"/>
      <c r="M5" s="97"/>
      <c r="N5" s="97"/>
      <c r="O5" s="97"/>
    </row>
    <row r="6" spans="1:15" ht="24" customHeight="1">
      <c r="B6" s="95"/>
      <c r="C6" s="95"/>
      <c r="D6" s="95"/>
      <c r="E6" s="99" t="s">
        <v>95</v>
      </c>
      <c r="F6" s="95"/>
      <c r="G6" s="95"/>
      <c r="H6" s="95"/>
      <c r="I6" s="95"/>
      <c r="J6" s="95"/>
      <c r="K6" s="96"/>
    </row>
    <row r="7" spans="1:15" s="100" customFormat="1" ht="24" customHeight="1">
      <c r="E7" s="101" t="s">
        <v>65</v>
      </c>
      <c r="G7" s="102" t="s">
        <v>16</v>
      </c>
      <c r="I7" s="103" t="s">
        <v>189</v>
      </c>
      <c r="K7" s="101" t="s">
        <v>47</v>
      </c>
    </row>
    <row r="8" spans="1:15" ht="24" customHeight="1">
      <c r="A8" s="104" t="s">
        <v>190</v>
      </c>
      <c r="D8" s="100"/>
      <c r="E8" s="105">
        <v>0</v>
      </c>
      <c r="F8" s="105"/>
      <c r="G8" s="105">
        <v>0</v>
      </c>
      <c r="H8" s="105"/>
      <c r="I8" s="105">
        <v>0</v>
      </c>
      <c r="J8" s="105"/>
      <c r="K8" s="105">
        <v>0</v>
      </c>
    </row>
    <row r="9" spans="1:15" ht="24" customHeight="1">
      <c r="A9" s="88" t="s">
        <v>213</v>
      </c>
      <c r="D9" s="100"/>
      <c r="E9" s="106">
        <v>16000</v>
      </c>
      <c r="F9" s="106"/>
      <c r="G9" s="106">
        <v>0</v>
      </c>
      <c r="H9" s="106"/>
      <c r="I9" s="106">
        <v>0</v>
      </c>
      <c r="J9" s="106"/>
      <c r="K9" s="106">
        <f>SUM(E9:I9)</f>
        <v>16000</v>
      </c>
    </row>
    <row r="10" spans="1:15" ht="24" customHeight="1">
      <c r="A10" s="88" t="s">
        <v>202</v>
      </c>
      <c r="D10" s="100"/>
      <c r="E10" s="107">
        <v>0</v>
      </c>
      <c r="F10" s="106"/>
      <c r="G10" s="107">
        <v>0</v>
      </c>
      <c r="H10" s="106"/>
      <c r="I10" s="107">
        <f>'Plt&amp;CF'!L30</f>
        <v>-3995008</v>
      </c>
      <c r="J10" s="106"/>
      <c r="K10" s="107">
        <f>SUM(E10:I10)</f>
        <v>-3995008</v>
      </c>
    </row>
    <row r="11" spans="1:15" ht="24" customHeight="1">
      <c r="A11" s="88" t="s">
        <v>203</v>
      </c>
      <c r="D11" s="100"/>
      <c r="E11" s="108">
        <v>0</v>
      </c>
      <c r="F11" s="106"/>
      <c r="G11" s="108">
        <v>0</v>
      </c>
      <c r="H11" s="106"/>
      <c r="I11" s="108">
        <v>0</v>
      </c>
      <c r="J11" s="106"/>
      <c r="K11" s="108">
        <f>SUM(E11:I11)</f>
        <v>0</v>
      </c>
    </row>
    <row r="12" spans="1:15" ht="24" customHeight="1">
      <c r="A12" s="88" t="s">
        <v>204</v>
      </c>
      <c r="D12" s="100"/>
      <c r="E12" s="106">
        <f>SUM(E10:E11)</f>
        <v>0</v>
      </c>
      <c r="F12" s="106"/>
      <c r="G12" s="106">
        <f>SUM(G10:G11)</f>
        <v>0</v>
      </c>
      <c r="H12" s="106"/>
      <c r="I12" s="106">
        <f>SUM(I10:I11)</f>
        <v>-3995008</v>
      </c>
      <c r="J12" s="106"/>
      <c r="K12" s="106">
        <f>SUM(K10:K11)</f>
        <v>-3995008</v>
      </c>
    </row>
    <row r="13" spans="1:15" ht="24" customHeight="1" thickBot="1">
      <c r="A13" s="104" t="s">
        <v>170</v>
      </c>
      <c r="D13" s="100"/>
      <c r="E13" s="109">
        <f>SUM(E8:E9,E12)</f>
        <v>16000</v>
      </c>
      <c r="F13" s="105"/>
      <c r="G13" s="109">
        <f>SUM(G8:G9,G12)</f>
        <v>0</v>
      </c>
      <c r="H13" s="105"/>
      <c r="I13" s="109">
        <f>SUM(I8:I9,I12)</f>
        <v>-3995008</v>
      </c>
      <c r="J13" s="105"/>
      <c r="K13" s="109">
        <f>SUM(K8:K9,K12)</f>
        <v>-3979008</v>
      </c>
    </row>
    <row r="14" spans="1:15" ht="24" customHeight="1" thickTop="1">
      <c r="A14" s="104"/>
      <c r="D14" s="100"/>
      <c r="E14" s="165">
        <f>E13-BS!L55</f>
        <v>0</v>
      </c>
      <c r="F14" s="165"/>
      <c r="G14" s="165">
        <f>G13-BS!L56</f>
        <v>0</v>
      </c>
      <c r="H14" s="165"/>
      <c r="I14" s="165">
        <f>I13-BS!L62</f>
        <v>0</v>
      </c>
      <c r="J14" s="165"/>
      <c r="K14" s="165">
        <f>K13-BS!L70</f>
        <v>0</v>
      </c>
    </row>
    <row r="15" spans="1:15" ht="24" customHeight="1">
      <c r="A15" s="104" t="s">
        <v>154</v>
      </c>
      <c r="D15" s="100"/>
      <c r="E15" s="105">
        <f>+E13</f>
        <v>16000</v>
      </c>
      <c r="F15" s="105"/>
      <c r="G15" s="105">
        <f>+G13</f>
        <v>0</v>
      </c>
      <c r="H15" s="105"/>
      <c r="I15" s="105">
        <f>+I13</f>
        <v>-3995008</v>
      </c>
      <c r="J15" s="105"/>
      <c r="K15" s="105">
        <f>SUM(E15:I15)</f>
        <v>-3979008</v>
      </c>
    </row>
    <row r="16" spans="1:15" ht="24" customHeight="1">
      <c r="A16" s="88" t="s">
        <v>217</v>
      </c>
      <c r="D16" s="100"/>
      <c r="E16" s="105">
        <v>927871138</v>
      </c>
      <c r="F16" s="105"/>
      <c r="G16" s="105">
        <v>1833857935</v>
      </c>
      <c r="H16" s="105"/>
      <c r="I16" s="105">
        <v>0</v>
      </c>
      <c r="J16" s="105"/>
      <c r="K16" s="105">
        <f>SUM(E16:I16)</f>
        <v>2761729073</v>
      </c>
    </row>
    <row r="17" spans="1:11" ht="24" customHeight="1">
      <c r="A17" s="88" t="s">
        <v>202</v>
      </c>
      <c r="D17" s="100"/>
      <c r="E17" s="107">
        <v>0</v>
      </c>
      <c r="F17" s="106"/>
      <c r="G17" s="107">
        <v>0</v>
      </c>
      <c r="H17" s="106"/>
      <c r="I17" s="107">
        <f>'Plt&amp;CF'!J30</f>
        <v>-21080993</v>
      </c>
      <c r="J17" s="106"/>
      <c r="K17" s="107">
        <f>SUM(E17:I17)</f>
        <v>-21080993</v>
      </c>
    </row>
    <row r="18" spans="1:11" ht="24" customHeight="1">
      <c r="A18" s="88" t="s">
        <v>218</v>
      </c>
      <c r="D18" s="100"/>
      <c r="E18" s="108">
        <v>0</v>
      </c>
      <c r="F18" s="106"/>
      <c r="G18" s="108">
        <v>0</v>
      </c>
      <c r="H18" s="106"/>
      <c r="I18" s="108">
        <f>'Plt&amp;CF'!J44</f>
        <v>0</v>
      </c>
      <c r="J18" s="106"/>
      <c r="K18" s="108">
        <f>SUM(E18:I18)</f>
        <v>0</v>
      </c>
    </row>
    <row r="19" spans="1:11" ht="24" customHeight="1">
      <c r="A19" s="88" t="s">
        <v>204</v>
      </c>
      <c r="D19" s="100"/>
      <c r="E19" s="106">
        <f>SUM(E17:E18)</f>
        <v>0</v>
      </c>
      <c r="F19" s="106"/>
      <c r="G19" s="106">
        <f>SUM(G17:G18)</f>
        <v>0</v>
      </c>
      <c r="H19" s="106"/>
      <c r="I19" s="106">
        <f>SUM(I17:I18)</f>
        <v>-21080993</v>
      </c>
      <c r="J19" s="106"/>
      <c r="K19" s="106">
        <f>SUM(K17:K18)</f>
        <v>-21080993</v>
      </c>
    </row>
    <row r="20" spans="1:11" ht="24" customHeight="1" thickBot="1">
      <c r="A20" s="104" t="s">
        <v>165</v>
      </c>
      <c r="D20" s="100"/>
      <c r="E20" s="109">
        <f>SUM(E15:E15,E19,E16)</f>
        <v>927887138</v>
      </c>
      <c r="F20" s="105"/>
      <c r="G20" s="109">
        <f>SUM(G15:G15,G19,G16)</f>
        <v>1833857935</v>
      </c>
      <c r="H20" s="105"/>
      <c r="I20" s="109">
        <f>SUM(I15:I15,I19)</f>
        <v>-25076001</v>
      </c>
      <c r="J20" s="105"/>
      <c r="K20" s="109">
        <f>SUM(K15:K15,K19,K16)</f>
        <v>2736669072</v>
      </c>
    </row>
    <row r="21" spans="1:11" ht="24" customHeight="1" thickTop="1">
      <c r="A21" s="104"/>
      <c r="D21" s="100"/>
      <c r="E21" s="105">
        <f>E20-BS!J55</f>
        <v>0</v>
      </c>
      <c r="F21" s="105"/>
      <c r="G21" s="105">
        <f>G20-BS!J56</f>
        <v>0</v>
      </c>
      <c r="H21" s="105"/>
      <c r="I21" s="105">
        <f>I20-BS!J62</f>
        <v>0</v>
      </c>
      <c r="J21" s="105"/>
      <c r="K21" s="105">
        <f>K20-BS!J70</f>
        <v>0</v>
      </c>
    </row>
    <row r="22" spans="1:11" ht="24" customHeight="1">
      <c r="A22" s="88" t="s">
        <v>8</v>
      </c>
      <c r="F22" s="110"/>
      <c r="G22" s="110"/>
      <c r="H22" s="110"/>
    </row>
  </sheetData>
  <mergeCells count="1">
    <mergeCell ref="E5:K5"/>
  </mergeCells>
  <pageMargins left="0.86614173228346458" right="0.55118110236220474" top="0.9055118110236221" bottom="0.31496062992125984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A126C6F9AF1438A1D516E70A7FB44" ma:contentTypeVersion="16" ma:contentTypeDescription="Create a new document." ma:contentTypeScope="" ma:versionID="f9729c73d5f3da776e098beeb742f19f">
  <xsd:schema xmlns:xsd="http://www.w3.org/2001/XMLSchema" xmlns:xs="http://www.w3.org/2001/XMLSchema" xmlns:p="http://schemas.microsoft.com/office/2006/metadata/properties" xmlns:ns2="fd74ee1b-ce4d-4b39-9534-e8b3229669fc" xmlns:ns3="663c94fe-852e-406f-988d-4426b6f685e2" targetNamespace="http://schemas.microsoft.com/office/2006/metadata/properties" ma:root="true" ma:fieldsID="0b02fdfc8b5bb5c1f60a01e74eaa559a" ns2:_="" ns3:_="">
    <xsd:import namespace="fd74ee1b-ce4d-4b39-9534-e8b3229669fc"/>
    <xsd:import namespace="663c94fe-852e-406f-988d-4426b6f685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ee1b-ce4d-4b39-9534-e8b322966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c94fe-852e-406f-988d-4426b6f685e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2964d85-4091-4689-8765-4154b6657c9e}" ma:internalName="TaxCatchAll" ma:showField="CatchAllData" ma:web="663c94fe-852e-406f-988d-4426b6f685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148345-C5FE-41C3-A9A4-DDCEE2A47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4ee1b-ce4d-4b39-9534-e8b3229669fc"/>
    <ds:schemaRef ds:uri="663c94fe-852e-406f-988d-4426b6f685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11B26-B919-41E7-9B89-37B366673C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Plt&amp;CF</vt:lpstr>
      <vt:lpstr>ce (conso)_T_2023</vt:lpstr>
      <vt:lpstr>ce (conso)_T_2022</vt:lpstr>
      <vt:lpstr>ce (separate)</vt:lpstr>
      <vt:lpstr>BS!Print_Area</vt:lpstr>
      <vt:lpstr>'ce (conso)_T_2022'!Print_Area</vt:lpstr>
      <vt:lpstr>'ce (conso)_T_2023'!Print_Area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Siranda Morosot</cp:lastModifiedBy>
  <cp:lastPrinted>2024-02-28T08:42:28Z</cp:lastPrinted>
  <dcterms:created xsi:type="dcterms:W3CDTF">2013-08-07T03:45:41Z</dcterms:created>
  <dcterms:modified xsi:type="dcterms:W3CDTF">2024-02-28T11:10:23Z</dcterms:modified>
</cp:coreProperties>
</file>